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mc:AlternateContent xmlns:mc="http://schemas.openxmlformats.org/markup-compatibility/2006">
    <mc:Choice Requires="x15">
      <x15ac:absPath xmlns:x15ac="http://schemas.microsoft.com/office/spreadsheetml/2010/11/ac" url="https://d.docs.live.net/a6dbccc340dd1337/DIA/AMA/WP.Q4.64/งบ64ใหม่/"/>
    </mc:Choice>
  </mc:AlternateContent>
  <xr:revisionPtr revIDLastSave="1" documentId="13_ncr:1_{286E7BCE-046F-4DF6-96F5-C93320A8BE88}" xr6:coauthVersionLast="47" xr6:coauthVersionMax="47" xr10:uidLastSave="{85A9CAB3-1773-4BB8-820D-11A9963C2544}"/>
  <bookViews>
    <workbookView xWindow="28680" yWindow="-120" windowWidth="29040" windowHeight="15720" tabRatio="834" firstSheet="8" activeTab="12" xr2:uid="{00000000-000D-0000-FFFF-FFFF00000000}"/>
  </bookViews>
  <sheets>
    <sheet name="〰〰อง" sheetId="5" state="veryHidden" r:id="rId1"/>
    <sheet name="P1-12" sheetId="66" r:id="rId2"/>
    <sheet name="P13" sheetId="56" r:id="rId3"/>
    <sheet name="P14-17" sheetId="50" r:id="rId4"/>
    <sheet name="P18-19" sheetId="49" r:id="rId5"/>
    <sheet name="P20" sheetId="38" r:id="rId6"/>
    <sheet name="P21" sheetId="42" r:id="rId7"/>
    <sheet name="P22" sheetId="39" r:id="rId8"/>
    <sheet name="P23" sheetId="62" r:id="rId9"/>
    <sheet name="P24" sheetId="43" r:id="rId10"/>
    <sheet name="P25-28" sheetId="58" r:id="rId11"/>
    <sheet name="P29" sheetId="59" r:id="rId12"/>
    <sheet name="P30-35" sheetId="60" r:id="rId13"/>
    <sheet name="P36-39" sheetId="47" r:id="rId14"/>
    <sheet name="P40-41" sheetId="53" r:id="rId15"/>
    <sheet name="P42" sheetId="65" r:id="rId16"/>
    <sheet name="P43-44" sheetId="36" r:id="rId17"/>
    <sheet name="P45" sheetId="26" r:id="rId18"/>
    <sheet name="P46" sheetId="31" r:id="rId19"/>
    <sheet name="P47" sheetId="54" r:id="rId20"/>
    <sheet name="P48-49" sheetId="6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1">#REF!</definedName>
    <definedName name="\a" localSheetId="8">#REF!</definedName>
    <definedName name="\a" localSheetId="19">#REF!</definedName>
    <definedName name="\a">#REF!</definedName>
    <definedName name="\b" localSheetId="1">#REF!</definedName>
    <definedName name="\b" localSheetId="19">#REF!</definedName>
    <definedName name="\b">#REF!</definedName>
    <definedName name="\e" localSheetId="1">#REF!</definedName>
    <definedName name="\e" localSheetId="19">#REF!</definedName>
    <definedName name="\e">#REF!</definedName>
    <definedName name="\f" localSheetId="1">#REF!</definedName>
    <definedName name="\f" localSheetId="19">#REF!</definedName>
    <definedName name="\f">#REF!</definedName>
    <definedName name="\g" localSheetId="1">#REF!</definedName>
    <definedName name="\g" localSheetId="19">#REF!</definedName>
    <definedName name="\g">#REF!</definedName>
    <definedName name="\h" localSheetId="1">#REF!</definedName>
    <definedName name="\h" localSheetId="19">#REF!</definedName>
    <definedName name="\h">#REF!</definedName>
    <definedName name="\k" localSheetId="1">#REF!</definedName>
    <definedName name="\k" localSheetId="19">#REF!</definedName>
    <definedName name="\k">#REF!</definedName>
    <definedName name="\l" localSheetId="1">#REF!</definedName>
    <definedName name="\l" localSheetId="19">#REF!</definedName>
    <definedName name="\l">#REF!</definedName>
    <definedName name="\n" localSheetId="1">#REF!</definedName>
    <definedName name="\n" localSheetId="19">#REF!</definedName>
    <definedName name="\n">#REF!</definedName>
    <definedName name="\p" localSheetId="1">#REF!</definedName>
    <definedName name="\p" localSheetId="19">#REF!</definedName>
    <definedName name="\p">#REF!</definedName>
    <definedName name="\s" localSheetId="1">#REF!</definedName>
    <definedName name="\s" localSheetId="19">#REF!</definedName>
    <definedName name="\s">#REF!</definedName>
    <definedName name="\t" localSheetId="1">#REF!</definedName>
    <definedName name="\t" localSheetId="19">#REF!</definedName>
    <definedName name="\t">#REF!</definedName>
    <definedName name="\v" localSheetId="1">#REF!</definedName>
    <definedName name="\v" localSheetId="19">#REF!</definedName>
    <definedName name="\v">#REF!</definedName>
    <definedName name="\w" localSheetId="1">#REF!</definedName>
    <definedName name="\w" localSheetId="19">#REF!</definedName>
    <definedName name="\w">#REF!</definedName>
    <definedName name="\z" localSheetId="1">#REF!</definedName>
    <definedName name="\z" localSheetId="19">#REF!</definedName>
    <definedName name="\z">#REF!</definedName>
    <definedName name="________e1" localSheetId="1">#REF!</definedName>
    <definedName name="________e1" localSheetId="19">#REF!</definedName>
    <definedName name="________e1">#REF!</definedName>
    <definedName name="________f1" localSheetId="1">#REF!</definedName>
    <definedName name="________f1" localSheetId="19">#REF!</definedName>
    <definedName name="________f1">#REF!</definedName>
    <definedName name="________g1" localSheetId="1">#REF!</definedName>
    <definedName name="________g1" localSheetId="19">#REF!</definedName>
    <definedName name="________g1">#REF!</definedName>
    <definedName name="________h1" localSheetId="1">#REF!</definedName>
    <definedName name="________h1" localSheetId="19">#REF!</definedName>
    <definedName name="________h1">#REF!</definedName>
    <definedName name="________k1" localSheetId="1">#REF!</definedName>
    <definedName name="________k1" localSheetId="19">#REF!</definedName>
    <definedName name="________k1">#REF!</definedName>
    <definedName name="________PRO1" localSheetId="1">#REF!</definedName>
    <definedName name="________PRO1" localSheetId="19">#REF!</definedName>
    <definedName name="________PRO1">#REF!</definedName>
    <definedName name="_______e1" localSheetId="1">#REF!</definedName>
    <definedName name="_______e1" localSheetId="19">#REF!</definedName>
    <definedName name="_______e1">#REF!</definedName>
    <definedName name="_______f1" localSheetId="1">#REF!</definedName>
    <definedName name="_______f1" localSheetId="19">#REF!</definedName>
    <definedName name="_______f1">#REF!</definedName>
    <definedName name="_______g1" localSheetId="1">#REF!</definedName>
    <definedName name="_______g1" localSheetId="19">#REF!</definedName>
    <definedName name="_______g1">#REF!</definedName>
    <definedName name="_______h1" localSheetId="1">#REF!</definedName>
    <definedName name="_______h1" localSheetId="19">#REF!</definedName>
    <definedName name="_______h1">#REF!</definedName>
    <definedName name="_______k1" localSheetId="1">#REF!</definedName>
    <definedName name="_______k1" localSheetId="19">#REF!</definedName>
    <definedName name="_______k1">#REF!</definedName>
    <definedName name="_______PRO1" localSheetId="1">#REF!</definedName>
    <definedName name="_______PRO1" localSheetId="19">#REF!</definedName>
    <definedName name="_______PRO1">#REF!</definedName>
    <definedName name="______e1" localSheetId="1">#REF!</definedName>
    <definedName name="______e1" localSheetId="19">#REF!</definedName>
    <definedName name="______e1">#REF!</definedName>
    <definedName name="______f1" localSheetId="1">#REF!</definedName>
    <definedName name="______f1" localSheetId="19">#REF!</definedName>
    <definedName name="______f1">#REF!</definedName>
    <definedName name="______g1" localSheetId="1">#REF!</definedName>
    <definedName name="______g1" localSheetId="19">#REF!</definedName>
    <definedName name="______g1">#REF!</definedName>
    <definedName name="______h1" localSheetId="1">#REF!</definedName>
    <definedName name="______h1" localSheetId="19">#REF!</definedName>
    <definedName name="______h1">#REF!</definedName>
    <definedName name="______k1" localSheetId="1">#REF!</definedName>
    <definedName name="______k1" localSheetId="19">#REF!</definedName>
    <definedName name="______k1">#REF!</definedName>
    <definedName name="______PRO1" localSheetId="1">#REF!</definedName>
    <definedName name="______PRO1" localSheetId="19">#REF!</definedName>
    <definedName name="______PRO1">#REF!</definedName>
    <definedName name="_____e1" localSheetId="1">#REF!</definedName>
    <definedName name="_____e1" localSheetId="19">#REF!</definedName>
    <definedName name="_____e1">#REF!</definedName>
    <definedName name="_____f1" localSheetId="1">#REF!</definedName>
    <definedName name="_____f1" localSheetId="19">#REF!</definedName>
    <definedName name="_____f1">#REF!</definedName>
    <definedName name="_____g1" localSheetId="1">#REF!</definedName>
    <definedName name="_____g1" localSheetId="19">#REF!</definedName>
    <definedName name="_____g1">#REF!</definedName>
    <definedName name="_____h1" localSheetId="1">#REF!</definedName>
    <definedName name="_____h1" localSheetId="19">#REF!</definedName>
    <definedName name="_____h1">#REF!</definedName>
    <definedName name="_____k1" localSheetId="1">#REF!</definedName>
    <definedName name="_____k1" localSheetId="19">#REF!</definedName>
    <definedName name="_____k1">#REF!</definedName>
    <definedName name="_____PRO1" localSheetId="1">#REF!</definedName>
    <definedName name="_____PRO1" localSheetId="19">#REF!</definedName>
    <definedName name="_____PRO1">#REF!</definedName>
    <definedName name="____DAT1" localSheetId="1">'[1]AA-1'!#REF!</definedName>
    <definedName name="____DAT1">'[1]AA-1'!#REF!</definedName>
    <definedName name="____DAT10" localSheetId="1">'[1]AA-1'!#REF!</definedName>
    <definedName name="____DAT10">'[1]AA-1'!#REF!</definedName>
    <definedName name="____DAT13" localSheetId="1">'[1]AA-1'!#REF!</definedName>
    <definedName name="____DAT13">'[1]AA-1'!#REF!</definedName>
    <definedName name="____DAT2" localSheetId="1">'[1]AA-1'!#REF!</definedName>
    <definedName name="____DAT2">'[1]AA-1'!#REF!</definedName>
    <definedName name="____DAT3" localSheetId="1">'[1]AA-1'!#REF!</definedName>
    <definedName name="____DAT3">'[1]AA-1'!#REF!</definedName>
    <definedName name="____DAT5" localSheetId="1">'[1]AA-1'!#REF!</definedName>
    <definedName name="____DAT5">'[1]AA-1'!#REF!</definedName>
    <definedName name="____DAT7" localSheetId="1">'[1]AA-1'!#REF!</definedName>
    <definedName name="____DAT7">'[1]AA-1'!#REF!</definedName>
    <definedName name="____DAT8" localSheetId="1">'[1]AA-1'!#REF!</definedName>
    <definedName name="____DAT8">'[1]AA-1'!#REF!</definedName>
    <definedName name="____DAT9" localSheetId="1">'[1]AA-1'!#REF!</definedName>
    <definedName name="____DAT9">'[1]AA-1'!#REF!</definedName>
    <definedName name="____e1" localSheetId="1">#REF!</definedName>
    <definedName name="____e1" localSheetId="15">#REF!</definedName>
    <definedName name="____e1">#REF!</definedName>
    <definedName name="____f1" localSheetId="1">#REF!</definedName>
    <definedName name="____f1" localSheetId="15">#REF!</definedName>
    <definedName name="____f1">#REF!</definedName>
    <definedName name="____g1" localSheetId="1">#REF!</definedName>
    <definedName name="____g1" localSheetId="15">#REF!</definedName>
    <definedName name="____g1">#REF!</definedName>
    <definedName name="____h1" localSheetId="1">#REF!</definedName>
    <definedName name="____h1">#REF!</definedName>
    <definedName name="____k1" localSheetId="1">#REF!</definedName>
    <definedName name="____k1">#REF!</definedName>
    <definedName name="____PRO1" localSheetId="1">#REF!</definedName>
    <definedName name="____PRO1">#REF!</definedName>
    <definedName name="___DAT1" localSheetId="1">'[1]AA-1'!#REF!</definedName>
    <definedName name="___DAT1">'[1]AA-1'!#REF!</definedName>
    <definedName name="___DAT10" localSheetId="1">'[1]AA-1'!#REF!</definedName>
    <definedName name="___DAT10">'[1]AA-1'!#REF!</definedName>
    <definedName name="___DAT13" localSheetId="1">'[1]AA-1'!#REF!</definedName>
    <definedName name="___DAT13">'[1]AA-1'!#REF!</definedName>
    <definedName name="___DAT2" localSheetId="1">'[1]AA-1'!#REF!</definedName>
    <definedName name="___DAT2">'[1]AA-1'!#REF!</definedName>
    <definedName name="___DAT3" localSheetId="1">'[1]AA-1'!#REF!</definedName>
    <definedName name="___DAT3">'[1]AA-1'!#REF!</definedName>
    <definedName name="___DAT5" localSheetId="1">'[1]AA-1'!#REF!</definedName>
    <definedName name="___DAT5">'[1]AA-1'!#REF!</definedName>
    <definedName name="___DAT6" localSheetId="1">'[1]AA-1'!#REF!</definedName>
    <definedName name="___DAT6">'[1]AA-1'!#REF!</definedName>
    <definedName name="___DAT7" localSheetId="1">'[1]AA-1'!#REF!</definedName>
    <definedName name="___DAT7">'[1]AA-1'!#REF!</definedName>
    <definedName name="___DAT8" localSheetId="1">'[1]AA-1'!#REF!</definedName>
    <definedName name="___DAT8">'[1]AA-1'!#REF!</definedName>
    <definedName name="___DAT9" localSheetId="1">'[1]AA-1'!#REF!</definedName>
    <definedName name="___DAT9">'[1]AA-1'!#REF!</definedName>
    <definedName name="___e1" localSheetId="1">#REF!</definedName>
    <definedName name="___e1" localSheetId="15">#REF!</definedName>
    <definedName name="___e1">#REF!</definedName>
    <definedName name="___f1" localSheetId="1">#REF!</definedName>
    <definedName name="___f1" localSheetId="15">#REF!</definedName>
    <definedName name="___f1">#REF!</definedName>
    <definedName name="___g1" localSheetId="1">#REF!</definedName>
    <definedName name="___g1" localSheetId="15">#REF!</definedName>
    <definedName name="___g1">#REF!</definedName>
    <definedName name="___h1" localSheetId="1">#REF!</definedName>
    <definedName name="___h1">#REF!</definedName>
    <definedName name="___k1" localSheetId="1">#REF!</definedName>
    <definedName name="___k1">#REF!</definedName>
    <definedName name="___OBJ2005" localSheetId="1">#REF!</definedName>
    <definedName name="___OBJ2005">#REF!</definedName>
    <definedName name="___PRO1" localSheetId="1">#REF!</definedName>
    <definedName name="___PRO1">#REF!</definedName>
    <definedName name="___rbl1" localSheetId="1">[2]RSS9801!#REF!</definedName>
    <definedName name="___rbl1">[2]RSS9801!#REF!</definedName>
    <definedName name="___RBL2" localSheetId="1">#REF!</definedName>
    <definedName name="___RBL2" localSheetId="15">#REF!</definedName>
    <definedName name="___RBL2">#REF!</definedName>
    <definedName name="___rub1">[3]db!$C$15,[3]db!$B$14,[3]db!$B$12</definedName>
    <definedName name="___tt1" localSheetId="1">#REF!</definedName>
    <definedName name="___tt1" localSheetId="15">#REF!</definedName>
    <definedName name="___tt1">#REF!</definedName>
    <definedName name="___tt10" localSheetId="1">#REF!</definedName>
    <definedName name="___tt10" localSheetId="15">#REF!</definedName>
    <definedName name="___tt10">#REF!</definedName>
    <definedName name="___tt11" localSheetId="1">#REF!</definedName>
    <definedName name="___tt11" localSheetId="15">#REF!</definedName>
    <definedName name="___tt11">#REF!</definedName>
    <definedName name="___tt12" localSheetId="1">#REF!</definedName>
    <definedName name="___tt12">#REF!</definedName>
    <definedName name="___tt13" localSheetId="1">#REF!</definedName>
    <definedName name="___tt13">#REF!</definedName>
    <definedName name="___tt14" localSheetId="1">#REF!</definedName>
    <definedName name="___tt14">#REF!</definedName>
    <definedName name="___tt15" localSheetId="1">#REF!</definedName>
    <definedName name="___tt15">#REF!</definedName>
    <definedName name="___tt16" localSheetId="1">#REF!</definedName>
    <definedName name="___tt16">#REF!</definedName>
    <definedName name="___tt17" localSheetId="1">#REF!</definedName>
    <definedName name="___tt17" localSheetId="19">#REF!</definedName>
    <definedName name="___tt17">#REF!</definedName>
    <definedName name="___tt18" localSheetId="1">#REF!</definedName>
    <definedName name="___tt18" localSheetId="19">#REF!</definedName>
    <definedName name="___tt18">#REF!</definedName>
    <definedName name="___tt19" localSheetId="1">#REF!</definedName>
    <definedName name="___tt19" localSheetId="19">#REF!</definedName>
    <definedName name="___tt19">#REF!</definedName>
    <definedName name="___tt2" localSheetId="1">#REF!</definedName>
    <definedName name="___tt2" localSheetId="19">#REF!</definedName>
    <definedName name="___tt2">#REF!</definedName>
    <definedName name="___tt20" localSheetId="1">#REF!</definedName>
    <definedName name="___tt20" localSheetId="19">#REF!</definedName>
    <definedName name="___tt20">#REF!</definedName>
    <definedName name="___tt21" localSheetId="1">#REF!</definedName>
    <definedName name="___tt21" localSheetId="19">#REF!</definedName>
    <definedName name="___tt21">#REF!</definedName>
    <definedName name="___tt3" localSheetId="1">#REF!</definedName>
    <definedName name="___tt3" localSheetId="19">#REF!</definedName>
    <definedName name="___tt3">#REF!</definedName>
    <definedName name="___tt4" localSheetId="1">#REF!</definedName>
    <definedName name="___tt4" localSheetId="19">#REF!</definedName>
    <definedName name="___tt4">#REF!</definedName>
    <definedName name="___tt5" localSheetId="1">#REF!</definedName>
    <definedName name="___tt5" localSheetId="19">#REF!</definedName>
    <definedName name="___tt5">#REF!</definedName>
    <definedName name="___tt6" localSheetId="1">#REF!</definedName>
    <definedName name="___tt6" localSheetId="19">#REF!</definedName>
    <definedName name="___tt6">#REF!</definedName>
    <definedName name="___tt7" localSheetId="1">#REF!</definedName>
    <definedName name="___tt7" localSheetId="19">#REF!</definedName>
    <definedName name="___tt7">#REF!</definedName>
    <definedName name="___tt8" localSheetId="1">#REF!</definedName>
    <definedName name="___tt8" localSheetId="19">#REF!</definedName>
    <definedName name="___tt8">#REF!</definedName>
    <definedName name="___tt9" localSheetId="1">#REF!</definedName>
    <definedName name="___tt9" localSheetId="19">#REF!</definedName>
    <definedName name="___tt9">#REF!</definedName>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_WK40">[4]Order_Nov_w45!$A$60</definedName>
    <definedName name="___xlnm.Print_Area_10" localSheetId="1">#REF!</definedName>
    <definedName name="___xlnm.Print_Area_10" localSheetId="15">#REF!</definedName>
    <definedName name="___xlnm.Print_Area_10">#REF!</definedName>
    <definedName name="___xlnm.Print_Area_11" localSheetId="1">#REF!</definedName>
    <definedName name="___xlnm.Print_Area_11" localSheetId="15">#REF!</definedName>
    <definedName name="___xlnm.Print_Area_11">#REF!</definedName>
    <definedName name="___xlnm.Print_Area_14" localSheetId="1">#REF!</definedName>
    <definedName name="___xlnm.Print_Area_14" localSheetId="15">#REF!</definedName>
    <definedName name="___xlnm.Print_Area_14">#REF!</definedName>
    <definedName name="___xlnm.Print_Area_16" localSheetId="1">#REF!</definedName>
    <definedName name="___xlnm.Print_Area_16">#REF!</definedName>
    <definedName name="__123Graph_A" hidden="1">[5]AM_COST!#REF!</definedName>
    <definedName name="__D111486" localSheetId="1">#REF!</definedName>
    <definedName name="__D111486" localSheetId="15">#REF!</definedName>
    <definedName name="__D111486">#REF!</definedName>
    <definedName name="__DAT1" localSheetId="15">'[6]AA-1'!#REF!</definedName>
    <definedName name="__DAT1">'[6]AA-1'!#REF!</definedName>
    <definedName name="__DAT10" localSheetId="15">'[6]AA-1'!#REF!</definedName>
    <definedName name="__DAT10">'[6]AA-1'!#REF!</definedName>
    <definedName name="__DAT13">'[6]AA-1'!#REF!</definedName>
    <definedName name="__DAT2" localSheetId="19">'[6]AA-1'!#REF!</definedName>
    <definedName name="__DAT2">'[6]AA-1'!#REF!</definedName>
    <definedName name="__DAT3" localSheetId="19">'[6]AA-1'!#REF!</definedName>
    <definedName name="__DAT3">'[6]AA-1'!#REF!</definedName>
    <definedName name="__DAT5" localSheetId="19">'[6]AA-1'!#REF!</definedName>
    <definedName name="__DAT5">'[6]AA-1'!#REF!</definedName>
    <definedName name="__DAT6" localSheetId="19">'[6]AA-1'!#REF!</definedName>
    <definedName name="__DAT6">'[6]AA-1'!#REF!</definedName>
    <definedName name="__DAT7" localSheetId="19">'[6]AA-1'!#REF!</definedName>
    <definedName name="__DAT7">'[6]AA-1'!#REF!</definedName>
    <definedName name="__DAT8" localSheetId="19">'[6]AA-1'!#REF!</definedName>
    <definedName name="__DAT8">'[6]AA-1'!#REF!</definedName>
    <definedName name="__DAT9" localSheetId="19">'[6]AA-1'!#REF!</definedName>
    <definedName name="__DAT9">'[6]AA-1'!#REF!</definedName>
    <definedName name="__e1" localSheetId="1">#REF!</definedName>
    <definedName name="__e1" localSheetId="15">#REF!</definedName>
    <definedName name="__e1">#REF!</definedName>
    <definedName name="__f1" localSheetId="1">#REF!</definedName>
    <definedName name="__f1" localSheetId="15">#REF!</definedName>
    <definedName name="__f1">#REF!</definedName>
    <definedName name="__g1" localSheetId="1">#REF!</definedName>
    <definedName name="__g1" localSheetId="15">#REF!</definedName>
    <definedName name="__g1">#REF!</definedName>
    <definedName name="__h1" localSheetId="1">#REF!</definedName>
    <definedName name="__h1">#REF!</definedName>
    <definedName name="__k1" localSheetId="1">#REF!</definedName>
    <definedName name="__k1">#REF!</definedName>
    <definedName name="__khu8" localSheetId="1">#REF!</definedName>
    <definedName name="__khu8">#REF!</definedName>
    <definedName name="__OBJ2005" localSheetId="1">#REF!</definedName>
    <definedName name="__OBJ2005">#REF!</definedName>
    <definedName name="__PRO1" localSheetId="1">#REF!</definedName>
    <definedName name="__PRO1">#REF!</definedName>
    <definedName name="__rbl1">[2]RSS9801!#REF!</definedName>
    <definedName name="__RBL2" localSheetId="1">#REF!</definedName>
    <definedName name="__RBL2" localSheetId="15">#REF!</definedName>
    <definedName name="__RBL2">#REF!</definedName>
    <definedName name="__rub1">[3]db!$C$15,[3]db!$B$14,[3]db!$B$12</definedName>
    <definedName name="__ti65" hidden="1">'[7]PS-1995'!#REF!</definedName>
    <definedName name="__tt1" localSheetId="1">#REF!</definedName>
    <definedName name="__tt1" localSheetId="15">#REF!</definedName>
    <definedName name="__tt1">#REF!</definedName>
    <definedName name="__tt10" localSheetId="1">#REF!</definedName>
    <definedName name="__tt10" localSheetId="15">#REF!</definedName>
    <definedName name="__tt10">#REF!</definedName>
    <definedName name="__tt11" localSheetId="1">#REF!</definedName>
    <definedName name="__tt11" localSheetId="15">#REF!</definedName>
    <definedName name="__tt11">#REF!</definedName>
    <definedName name="__tt12" localSheetId="1">#REF!</definedName>
    <definedName name="__tt12">#REF!</definedName>
    <definedName name="__tt13" localSheetId="1">#REF!</definedName>
    <definedName name="__tt13">#REF!</definedName>
    <definedName name="__tt14" localSheetId="1">#REF!</definedName>
    <definedName name="__tt14">#REF!</definedName>
    <definedName name="__tt15" localSheetId="1">#REF!</definedName>
    <definedName name="__tt15">#REF!</definedName>
    <definedName name="__tt16" localSheetId="1">#REF!</definedName>
    <definedName name="__tt16">#REF!</definedName>
    <definedName name="__tt17" localSheetId="1">#REF!</definedName>
    <definedName name="__tt17">#REF!</definedName>
    <definedName name="__tt18" localSheetId="1">#REF!</definedName>
    <definedName name="__tt18">#REF!</definedName>
    <definedName name="__tt19" localSheetId="1">#REF!</definedName>
    <definedName name="__tt19">#REF!</definedName>
    <definedName name="__tt2" localSheetId="1">#REF!</definedName>
    <definedName name="__tt2">#REF!</definedName>
    <definedName name="__tt20" localSheetId="1">#REF!</definedName>
    <definedName name="__tt20">#REF!</definedName>
    <definedName name="__tt21" localSheetId="1">#REF!</definedName>
    <definedName name="__tt21" localSheetId="2">#REF!</definedName>
    <definedName name="__tt21" localSheetId="19">#REF!</definedName>
    <definedName name="__tt21">#REF!</definedName>
    <definedName name="__tt3" localSheetId="1">#REF!</definedName>
    <definedName name="__tt3" localSheetId="19">#REF!</definedName>
    <definedName name="__tt3">#REF!</definedName>
    <definedName name="__tt4" localSheetId="1">#REF!</definedName>
    <definedName name="__tt4" localSheetId="19">#REF!</definedName>
    <definedName name="__tt4">#REF!</definedName>
    <definedName name="__tt5" localSheetId="1">#REF!</definedName>
    <definedName name="__tt5" localSheetId="19">#REF!</definedName>
    <definedName name="__tt5">#REF!</definedName>
    <definedName name="__tt6" localSheetId="1">#REF!</definedName>
    <definedName name="__tt6" localSheetId="19">#REF!</definedName>
    <definedName name="__tt6">#REF!</definedName>
    <definedName name="__tt7" localSheetId="1">#REF!</definedName>
    <definedName name="__tt7" localSheetId="19">#REF!</definedName>
    <definedName name="__tt7">#REF!</definedName>
    <definedName name="__tt8" localSheetId="1">#REF!</definedName>
    <definedName name="__tt8" localSheetId="19">#REF!</definedName>
    <definedName name="__tt8">#REF!</definedName>
    <definedName name="__tt9" localSheetId="1">#REF!</definedName>
    <definedName name="__tt9" localSheetId="19">#REF!</definedName>
    <definedName name="__tt9">#REF!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_WK40">[4]Order_Nov_w45!$A$60</definedName>
    <definedName name="__xlnm.Print_Area_10" localSheetId="1">#REF!</definedName>
    <definedName name="__xlnm.Print_Area_10" localSheetId="15">#REF!</definedName>
    <definedName name="__xlnm.Print_Area_10">#REF!</definedName>
    <definedName name="__xlnm.Print_Area_11" localSheetId="1">#REF!</definedName>
    <definedName name="__xlnm.Print_Area_11" localSheetId="15">#REF!</definedName>
    <definedName name="__xlnm.Print_Area_11">#REF!</definedName>
    <definedName name="__xlnm.Print_Area_14" localSheetId="1">#REF!</definedName>
    <definedName name="__xlnm.Print_Area_14" localSheetId="15">#REF!</definedName>
    <definedName name="__xlnm.Print_Area_14">#REF!</definedName>
    <definedName name="__xlnm.Print_Area_16" localSheetId="1">#REF!</definedName>
    <definedName name="__xlnm.Print_Area_16">#REF!</definedName>
    <definedName name="_D111486" localSheetId="1">#REF!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9">'[6]AA-1'!#REF!</definedName>
    <definedName name="_DAT8">'[6]AA-1'!#REF!</definedName>
    <definedName name="_DAT9" localSheetId="19">'[6]AA-1'!#REF!</definedName>
    <definedName name="_DAT9">'[6]AA-1'!#REF!</definedName>
    <definedName name="_e1" localSheetId="1">#REF!</definedName>
    <definedName name="_e1" localSheetId="15">#REF!</definedName>
    <definedName name="_e1">#REF!</definedName>
    <definedName name="_f1" localSheetId="1">#REF!</definedName>
    <definedName name="_f1" localSheetId="15">#REF!</definedName>
    <definedName name="_f1">#REF!</definedName>
    <definedName name="_Fill" localSheetId="1" hidden="1">#REF!</definedName>
    <definedName name="_Fill" localSheetId="15" hidden="1">#REF!</definedName>
    <definedName name="_Fill" hidden="1">#REF!</definedName>
    <definedName name="_g1" localSheetId="1">#REF!</definedName>
    <definedName name="_g1">#REF!</definedName>
    <definedName name="_GoBack" localSheetId="1">'P1-12'!#REF!</definedName>
    <definedName name="_h1" localSheetId="1">#REF!</definedName>
    <definedName name="_h1" localSheetId="15">#REF!</definedName>
    <definedName name="_h1">#REF!</definedName>
    <definedName name="_Hlk55040087" localSheetId="15">'P42'!#REF!</definedName>
    <definedName name="_k1" localSheetId="1">#REF!</definedName>
    <definedName name="_k1" localSheetId="15">#REF!</definedName>
    <definedName name="_k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khu8" localSheetId="1">#REF!</definedName>
    <definedName name="_khu8">#REF!</definedName>
    <definedName name="_OBJ2005" localSheetId="1">#REF!</definedName>
    <definedName name="_OBJ2005">#REF!</definedName>
    <definedName name="_Order1" hidden="1">255</definedName>
    <definedName name="_Order2" hidden="1">255</definedName>
    <definedName name="_PRO1" localSheetId="1">#REF!</definedName>
    <definedName name="_PRO1" localSheetId="15">#REF!</definedName>
    <definedName name="_PRO1">#REF!</definedName>
    <definedName name="_rbl1" localSheetId="15">[2]RSS9801!#REF!</definedName>
    <definedName name="_rbl1">[2]RSS9801!#REF!</definedName>
    <definedName name="_RBL2" localSheetId="1">#REF!</definedName>
    <definedName name="_RBL2" localSheetId="15">#REF!</definedName>
    <definedName name="_RBL2">#REF!</definedName>
    <definedName name="_RBL3" localSheetId="1">#REF!</definedName>
    <definedName name="_RBL3" localSheetId="15">#REF!</definedName>
    <definedName name="_RBL3">#REF!</definedName>
    <definedName name="_rub1">[3]db!$C$15,[3]db!$B$14,[3]db!$B$12</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'[7]PS-1995'!#REF!</definedName>
    <definedName name="_ti65" hidden="1">'[7]PS-1995'!#REF!</definedName>
    <definedName name="_tt1" localSheetId="1">#REF!</definedName>
    <definedName name="_tt1" localSheetId="15">#REF!</definedName>
    <definedName name="_tt1">#REF!</definedName>
    <definedName name="_tt10" localSheetId="1">#REF!</definedName>
    <definedName name="_tt10" localSheetId="15">#REF!</definedName>
    <definedName name="_tt10">#REF!</definedName>
    <definedName name="_tt11" localSheetId="1">#REF!</definedName>
    <definedName name="_tt11" localSheetId="15">#REF!</definedName>
    <definedName name="_tt11">#REF!</definedName>
    <definedName name="_tt12" localSheetId="1">#REF!</definedName>
    <definedName name="_tt12">#REF!</definedName>
    <definedName name="_tt13" localSheetId="1">#REF!</definedName>
    <definedName name="_tt13">#REF!</definedName>
    <definedName name="_tt14" localSheetId="1">#REF!</definedName>
    <definedName name="_tt14">#REF!</definedName>
    <definedName name="_tt15" localSheetId="1">#REF!</definedName>
    <definedName name="_tt15">#REF!</definedName>
    <definedName name="_tt16" localSheetId="1">#REF!</definedName>
    <definedName name="_tt16">#REF!</definedName>
    <definedName name="_tt17" localSheetId="1">#REF!</definedName>
    <definedName name="_tt17">#REF!</definedName>
    <definedName name="_tt18" localSheetId="1">#REF!</definedName>
    <definedName name="_tt18">#REF!</definedName>
    <definedName name="_tt19" localSheetId="1">#REF!</definedName>
    <definedName name="_tt19">#REF!</definedName>
    <definedName name="_tt2" localSheetId="1">#REF!</definedName>
    <definedName name="_tt2">#REF!</definedName>
    <definedName name="_tt20" localSheetId="1">#REF!</definedName>
    <definedName name="_tt20">#REF!</definedName>
    <definedName name="_tt21" localSheetId="1">#REF!</definedName>
    <definedName name="_tt21" localSheetId="2">#REF!</definedName>
    <definedName name="_tt21" localSheetId="19">#REF!</definedName>
    <definedName name="_tt21">#REF!</definedName>
    <definedName name="_tt3" localSheetId="1">#REF!</definedName>
    <definedName name="_tt3" localSheetId="19">#REF!</definedName>
    <definedName name="_tt3">#REF!</definedName>
    <definedName name="_tt4" localSheetId="1">#REF!</definedName>
    <definedName name="_tt4" localSheetId="19">#REF!</definedName>
    <definedName name="_tt4">#REF!</definedName>
    <definedName name="_tt5" localSheetId="1">#REF!</definedName>
    <definedName name="_tt5" localSheetId="19">#REF!</definedName>
    <definedName name="_tt5">#REF!</definedName>
    <definedName name="_tt6" localSheetId="1">#REF!</definedName>
    <definedName name="_tt6" localSheetId="19">#REF!</definedName>
    <definedName name="_tt6">#REF!</definedName>
    <definedName name="_tt7" localSheetId="1">#REF!</definedName>
    <definedName name="_tt7" localSheetId="19">#REF!</definedName>
    <definedName name="_tt7">#REF!</definedName>
    <definedName name="_tt8" localSheetId="1">#REF!</definedName>
    <definedName name="_tt8" localSheetId="19">#REF!</definedName>
    <definedName name="_tt8">#REF!</definedName>
    <definedName name="_tt9" localSheetId="1">#REF!</definedName>
    <definedName name="_tt9" localSheetId="19">#REF!</definedName>
    <definedName name="_tt9">#REF!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_WK40">[4]Order_Nov_w45!$A$60</definedName>
    <definedName name="a" localSheetId="1" hidden="1">#REF!</definedName>
    <definedName name="a" localSheetId="15" hidden="1">#REF!</definedName>
    <definedName name="a" hidden="1">#REF!</definedName>
    <definedName name="aa" localSheetId="1">#REF!</definedName>
    <definedName name="aa" localSheetId="15">#REF!</definedName>
    <definedName name="aa">#REF!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1">#REF!</definedName>
    <definedName name="ADM" localSheetId="15">#REF!</definedName>
    <definedName name="ADM">#REF!</definedName>
    <definedName name="AGING" localSheetId="1">#REF!</definedName>
    <definedName name="AGING" localSheetId="15">#REF!</definedName>
    <definedName name="AGING">#REF!</definedName>
    <definedName name="AK" localSheetId="15">'[8]แจกแจง _งบดุล_'!#REF!</definedName>
    <definedName name="AK">'[8]แจกแจง _งบดุล_'!#REF!</definedName>
    <definedName name="ang">'[9]Data 2'!$A:$IV</definedName>
    <definedName name="ann" localSheetId="1">#REF!</definedName>
    <definedName name="ann" localSheetId="15">#REF!</definedName>
    <definedName name="ann">#REF!</definedName>
    <definedName name="ARM" localSheetId="1">#REF!</definedName>
    <definedName name="ARM" localSheetId="15">#REF!</definedName>
    <definedName name="ARM">#REF!</definedName>
    <definedName name="as" localSheetId="1">#REF!</definedName>
    <definedName name="as" localSheetId="15">#REF!</definedName>
    <definedName name="as">#REF!</definedName>
    <definedName name="AS2DocOpenMode" hidden="1">"AS2DocumentEdit"</definedName>
    <definedName name="AssetStatus">[10]AssetStatus!$A$3:$A$11</definedName>
    <definedName name="AssetType">[10]AssetType!$A$3:$A$64</definedName>
    <definedName name="b" localSheetId="1" hidden="1">#REF!</definedName>
    <definedName name="b" localSheetId="15" hidden="1">#REF!</definedName>
    <definedName name="b" hidden="1">#REF!</definedName>
    <definedName name="Back" localSheetId="1">#REF!</definedName>
    <definedName name="Back" localSheetId="15">#REF!</definedName>
    <definedName name="Back">#REF!</definedName>
    <definedName name="base" localSheetId="1">#REF!</definedName>
    <definedName name="base" localSheetId="15">#REF!</definedName>
    <definedName name="base">#REF!</definedName>
    <definedName name="bb" localSheetId="1">#REF!</definedName>
    <definedName name="bb">#REF!</definedName>
    <definedName name="bbb">[11]name!#REF!</definedName>
    <definedName name="BCExport" localSheetId="1">#REF!</definedName>
    <definedName name="BCExport" localSheetId="15">#REF!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1">#REF!</definedName>
    <definedName name="BONUS1" localSheetId="15">#REF!</definedName>
    <definedName name="BONUS1">#REF!</definedName>
    <definedName name="BONUS2" localSheetId="1">#REF!</definedName>
    <definedName name="BONUS2" localSheetId="15">#REF!</definedName>
    <definedName name="BONUS2">#REF!</definedName>
    <definedName name="bre" localSheetId="1">#REF!</definedName>
    <definedName name="bre" localSheetId="15">#REF!</definedName>
    <definedName name="bre">#REF!</definedName>
    <definedName name="BS" localSheetId="1">#REF!</definedName>
    <definedName name="BS">#REF!</definedName>
    <definedName name="BU">[12]Insurance!#REF!</definedName>
    <definedName name="case">[13]data!$C$1</definedName>
    <definedName name="cash">'[9]Data 2'!$A:$IV</definedName>
    <definedName name="cc" localSheetId="1">#REF!</definedName>
    <definedName name="cc" localSheetId="15">#REF!</definedName>
    <definedName name="cc">#REF!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Class">'[10]Asset Class'!$A$2:$A$18</definedName>
    <definedName name="CODE">'[14]CODE,NAME'!$A$1:$B$19</definedName>
    <definedName name="comm.">[15]description!#REF!</definedName>
    <definedName name="compare" localSheetId="1">#REF!</definedName>
    <definedName name="compare" localSheetId="15">#REF!</definedName>
    <definedName name="compare">#REF!</definedName>
    <definedName name="con" localSheetId="1">#REF!</definedName>
    <definedName name="con" localSheetId="15">#REF!</definedName>
    <definedName name="con">#REF!</definedName>
    <definedName name="COST" localSheetId="1">#REF!</definedName>
    <definedName name="COST" localSheetId="15">#REF!</definedName>
    <definedName name="COST">#REF!</definedName>
    <definedName name="costa" localSheetId="1">#REF!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#REF!</definedName>
    <definedName name="_xlnm.Database" localSheetId="15">#REF!</definedName>
    <definedName name="_xlnm.Database" localSheetId="19">#REF!</definedName>
    <definedName name="_xlnm.Database">#REF!</definedName>
    <definedName name="Db">[18]Sheet1!$A$2:$D$126</definedName>
    <definedName name="dd" localSheetId="1">#REF!</definedName>
    <definedName name="dd" localSheetId="15">#REF!</definedName>
    <definedName name="dd">#REF!</definedName>
    <definedName name="ddddddd" localSheetId="15">[19]note_defect!#REF!</definedName>
    <definedName name="ddddddd">[19]note_defect!#REF!</definedName>
    <definedName name="Defect_Jun_2002" localSheetId="15">[19]note_defect!#REF!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1">#REF!</definedName>
    <definedName name="df" localSheetId="15">#REF!</definedName>
    <definedName name="df">#REF!</definedName>
    <definedName name="dkfi" localSheetId="1">#REF!</definedName>
    <definedName name="dkfi" localSheetId="15">#REF!</definedName>
    <definedName name="dkfi">#REF!</definedName>
    <definedName name="dsfka" localSheetId="1">#REF!</definedName>
    <definedName name="dsfka" localSheetId="15">#REF!</definedName>
    <definedName name="dsfka">#REF!</definedName>
    <definedName name="E" localSheetId="1">#REF!</definedName>
    <definedName name="E">#REF!</definedName>
    <definedName name="ee" localSheetId="1">#REF!</definedName>
    <definedName name="ee">#REF!</definedName>
    <definedName name="EM">[20]ดอกเบี้ยรับ!#REF!</definedName>
    <definedName name="ert" localSheetId="1" hidden="1">#REF!</definedName>
    <definedName name="ert" localSheetId="15" hidden="1">#REF!</definedName>
    <definedName name="ert" hidden="1">#REF!</definedName>
    <definedName name="EX.RATE">[21]RATE!$A$1:$C$32</definedName>
    <definedName name="Excel_BuiltIn__FilterDatabase_1" localSheetId="1">#REF!</definedName>
    <definedName name="Excel_BuiltIn__FilterDatabase_1" localSheetId="15">#REF!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1">#REF!</definedName>
    <definedName name="Excel_BuiltIn_Print_Area_12" localSheetId="15">#REF!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15">'[22]แจกแจง _งบดุล_'!#REF!</definedName>
    <definedName name="Excel_BuiltIn_Print_Area_12_10">'[22]แจกแจง _งบดุล_'!#REF!</definedName>
    <definedName name="Excel_BuiltIn_Print_Area_12_11" localSheetId="1">#REF!</definedName>
    <definedName name="Excel_BuiltIn_Print_Area_12_11" localSheetId="15">#REF!</definedName>
    <definedName name="Excel_BuiltIn_Print_Area_12_11">#REF!</definedName>
    <definedName name="Excel_BuiltIn_Print_Area_12_12" localSheetId="1">#REF!</definedName>
    <definedName name="Excel_BuiltIn_Print_Area_12_12" localSheetId="15">#REF!</definedName>
    <definedName name="Excel_BuiltIn_Print_Area_12_12">#REF!</definedName>
    <definedName name="Excel_BuiltIn_Print_Area_12_16" localSheetId="15">'[23]แจกแจง _งบดุล_'!#REF!</definedName>
    <definedName name="Excel_BuiltIn_Print_Area_12_16">'[23]แจกแจง _งบดุล_'!#REF!</definedName>
    <definedName name="Excel_BuiltIn_Print_Area_12_18" localSheetId="15">'[8]แจกแจง _งบดุล_'!#REF!</definedName>
    <definedName name="Excel_BuiltIn_Print_Area_12_18">'[8]แจกแจง _งบดุล_'!#REF!</definedName>
    <definedName name="Excel_BuiltIn_Print_Area_12_29" localSheetId="1">#REF!</definedName>
    <definedName name="Excel_BuiltIn_Print_Area_12_29" localSheetId="15">#REF!</definedName>
    <definedName name="Excel_BuiltIn_Print_Area_12_29">#REF!</definedName>
    <definedName name="Excel_BuiltIn_Print_Area_12_3" localSheetId="15">'[8]แจกแจง _งบดุล_'!#REF!</definedName>
    <definedName name="Excel_BuiltIn_Print_Area_12_3">'[8]แจกแจง _งบดุล_'!#REF!</definedName>
    <definedName name="Excel_BuiltIn_Print_Area_12_4" localSheetId="15">'[8]แจกแจง _งบดุล_'!#REF!</definedName>
    <definedName name="Excel_BuiltIn_Print_Area_12_4">'[8]แจกแจง _งบดุล_'!#REF!</definedName>
    <definedName name="Excel_BuiltIn_Print_Area_12_5" localSheetId="15">'[8]แจกแจง _งบดุล_'!#REF!</definedName>
    <definedName name="Excel_BuiltIn_Print_Area_12_5">'[8]แจกแจง _งบดุล_'!#REF!</definedName>
    <definedName name="Excel_BuiltIn_Print_Area_12_6" localSheetId="15">'[8]แจกแจง _งบดุล_'!#REF!</definedName>
    <definedName name="Excel_BuiltIn_Print_Area_12_6">'[8]แจกแจง _งบดุล_'!#REF!</definedName>
    <definedName name="Excel_BuiltIn_Print_Area_12_8" localSheetId="15">'[8]แจกแจง _งบดุล_'!#REF!</definedName>
    <definedName name="Excel_BuiltIn_Print_Area_12_8">'[8]แจกแจง _งบดุล_'!#REF!</definedName>
    <definedName name="Excel_BuiltIn_Print_Area_12_9" localSheetId="1">#REF!</definedName>
    <definedName name="Excel_BuiltIn_Print_Area_12_9" localSheetId="15">#REF!</definedName>
    <definedName name="Excel_BuiltIn_Print_Area_12_9">#REF!</definedName>
    <definedName name="Excel_BuiltIn_Print_Area_4_1_11" localSheetId="15">[24]ดอกเบี้ยรับ!#REF!</definedName>
    <definedName name="Excel_BuiltIn_Print_Area_4_1_11">[24]ดอกเบี้ยรับ!#REF!</definedName>
    <definedName name="Excel_BuiltIn_Print_Area_4_1_12" localSheetId="15">[25]ดอกเบี้ยรับ!#REF!</definedName>
    <definedName name="Excel_BuiltIn_Print_Area_4_1_12">[25]ดอกเบี้ยรับ!#REF!</definedName>
    <definedName name="Excel_BuiltIn_Print_Area_4_1_29" localSheetId="15">[26]ดอกเบี้ยรับ!#REF!</definedName>
    <definedName name="Excel_BuiltIn_Print_Area_4_1_29">[26]ดอกเบี้ยรับ!#REF!</definedName>
    <definedName name="Excel_BuiltIn_Print_Area_4_1_9" localSheetId="15">[20]ดอกเบี้ยรับ!#REF!</definedName>
    <definedName name="Excel_BuiltIn_Print_Area_4_1_9">[20]ดอกเบี้ยรับ!#REF!</definedName>
    <definedName name="Excel_BuiltIn_Print_Area_6" localSheetId="1">#REF!</definedName>
    <definedName name="Excel_BuiltIn_Print_Area_6" localSheetId="15">#REF!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15">[23]SSW_loan_OD!#REF!</definedName>
    <definedName name="Excel_BuiltIn_Print_Titles_23">[23]SSW_loan_OD!#REF!</definedName>
    <definedName name="Excel_BuiltIn_Print_Titles_23_10" localSheetId="15">[22]SSW_loan_OD!#REF!</definedName>
    <definedName name="Excel_BuiltIn_Print_Titles_23_10">[22]SSW_loan_OD!#REF!</definedName>
    <definedName name="Excel_BuiltIn_Print_Titles_23_11" localSheetId="15">[24]SSW!#REF!</definedName>
    <definedName name="Excel_BuiltIn_Print_Titles_23_11">[24]SSW!#REF!</definedName>
    <definedName name="Excel_BuiltIn_Print_Titles_23_12" localSheetId="15">[25]SSW!#REF!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1">[8]SSW_loan_OD!#REF!</definedName>
    <definedName name="Excel_BuiltIn_Print_Titles_23_8" localSheetId="2">[8]SSW_loan_OD!#REF!</definedName>
    <definedName name="Excel_BuiltIn_Print_Titles_23_8" localSheetId="19">[8]SSW_loan_OD!#REF!</definedName>
    <definedName name="Excel_BuiltIn_Print_Titles_23_8">[8]SSW_loan_OD!#REF!</definedName>
    <definedName name="Excel_BuiltIn_Print_Titles_23_9" localSheetId="1">[20]SSW!#REF!</definedName>
    <definedName name="Excel_BuiltIn_Print_Titles_23_9" localSheetId="2">[20]SSW!#REF!</definedName>
    <definedName name="Excel_BuiltIn_Print_Titles_23_9" localSheetId="19">[20]SSW!#REF!</definedName>
    <definedName name="Excel_BuiltIn_Print_Titles_23_9">[20]SSW!#REF!</definedName>
    <definedName name="Excel_BuiltIn_Print_Titles_4">#N/A</definedName>
    <definedName name="Excel_BuiltIn_Print_Titles_4_1">#N/A</definedName>
    <definedName name="Excel_BuiltIn_Print_Titles_4_10" localSheetId="19">[12]Insurance!#REF!</definedName>
    <definedName name="Excel_BuiltIn_Print_Titles_4_10">[12]Insurance!#REF!</definedName>
    <definedName name="Excel_BuiltIn_Print_Titles_4_15" localSheetId="19">[12]Insurance!#REF!</definedName>
    <definedName name="Excel_BuiltIn_Print_Titles_4_15">[12]Insurance!#REF!</definedName>
    <definedName name="Excel_BuiltIn_Print_Titles_4_16" localSheetId="19">[12]Insurance!#REF!</definedName>
    <definedName name="Excel_BuiltIn_Print_Titles_4_16">[12]Insurance!#REF!</definedName>
    <definedName name="Excel_BuiltIn_Print_Titles_4_18" localSheetId="19">[12]Insurance!#REF!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9">[12]Insurance!#REF!</definedName>
    <definedName name="Excel_BuiltIn_Print_Titles_4_5">[12]Insurance!#REF!</definedName>
    <definedName name="Excel_BuiltIn_Print_Titles_4_6">#N/A</definedName>
    <definedName name="Excel_BuiltIn_Print_Titles_4_8" localSheetId="19">[12]Insurance!#REF!</definedName>
    <definedName name="Excel_BuiltIn_Print_Titles_4_8">[12]Insurance!#REF!</definedName>
    <definedName name="Excel_BuiltIn_Print_Titles_4_9" localSheetId="19">[12]Insurance!#REF!</definedName>
    <definedName name="Excel_BuiltIn_Print_Titles_4_9">[12]Insurance!#REF!</definedName>
    <definedName name="Excel_BuiltIn_Print_Titles_6" localSheetId="1">#REF!</definedName>
    <definedName name="Excel_BuiltIn_Print_Titles_6" localSheetId="15">#REF!</definedName>
    <definedName name="Excel_BuiltIn_Print_Titles_6">#REF!</definedName>
    <definedName name="Excel_BuitIn" localSheetId="15">[12]Insurance!#REF!</definedName>
    <definedName name="Excel_BuitIn">[12]Insurance!#REF!</definedName>
    <definedName name="EXPORT" localSheetId="1">#REF!</definedName>
    <definedName name="EXPORT" localSheetId="15">#REF!</definedName>
    <definedName name="EXPORT">#REF!</definedName>
    <definedName name="_xlnm.Extract" localSheetId="15">[27]BGT97STAFF!#REF!</definedName>
    <definedName name="_xlnm.Extract" localSheetId="19">[27]BGT97STAFF!#REF!</definedName>
    <definedName name="_xlnm.Extract">[27]BGT97STAFF!#REF!</definedName>
    <definedName name="F" localSheetId="15">'[16]วงเครดิต 3'!#REF!</definedName>
    <definedName name="F">'[16]วงเครดิต 3'!#REF!</definedName>
    <definedName name="Fa" localSheetId="15">'[16]วงเครดิต 3'!#REF!</definedName>
    <definedName name="Fa">'[16]วงเครดิต 3'!#REF!</definedName>
    <definedName name="FA.." localSheetId="1">#REF!</definedName>
    <definedName name="FA.." localSheetId="15">#REF!</definedName>
    <definedName name="FA..">#REF!</definedName>
    <definedName name="fdkf" localSheetId="1">#REF!</definedName>
    <definedName name="fdkf" localSheetId="15">#REF!</definedName>
    <definedName name="fdkf">#REF!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d" localSheetId="1">#REF!</definedName>
    <definedName name="ffd" localSheetId="15">#REF!</definedName>
    <definedName name="ffd">#REF!</definedName>
    <definedName name="fff" localSheetId="1">#REF!</definedName>
    <definedName name="fff" localSheetId="15">#REF!</definedName>
    <definedName name="fff">#REF!</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fg" localSheetId="1">#REF!</definedName>
    <definedName name="fg" localSheetId="15">#REF!</definedName>
    <definedName name="fg">#REF!</definedName>
    <definedName name="figogiri" localSheetId="1">#REF!</definedName>
    <definedName name="figogiri" localSheetId="15">#REF!</definedName>
    <definedName name="figogiri">#REF!</definedName>
    <definedName name="fjds">'[28]GL CB'!$L$44</definedName>
    <definedName name="Follow" localSheetId="1">#REF!</definedName>
    <definedName name="Follow" localSheetId="15">#REF!</definedName>
    <definedName name="Follow">#REF!</definedName>
    <definedName name="Follow1" localSheetId="1">#REF!</definedName>
    <definedName name="Follow1" localSheetId="15">#REF!</definedName>
    <definedName name="Follow1">#REF!</definedName>
    <definedName name="Forward_Sheet1_List" localSheetId="1">#REF!</definedName>
    <definedName name="Forward_Sheet1_List" localSheetId="15">#REF!</definedName>
    <definedName name="Forward_Sheet1_List">#REF!</definedName>
    <definedName name="fre" localSheetId="1">#REF!</definedName>
    <definedName name="fre">#REF!</definedName>
    <definedName name="frj" localSheetId="1">#REF!</definedName>
    <definedName name="frj">#REF!</definedName>
    <definedName name="FSF" localSheetId="1">#REF!</definedName>
    <definedName name="FSF">#REF!</definedName>
    <definedName name="FUND1" localSheetId="1">#REF!</definedName>
    <definedName name="FUND1">#REF!</definedName>
    <definedName name="FUND2" localSheetId="1">#REF!</definedName>
    <definedName name="FUND2">#REF!</definedName>
    <definedName name="fund2a" localSheetId="1">#REF!</definedName>
    <definedName name="fund2a">#REF!</definedName>
    <definedName name="fy" localSheetId="1">#REF!</definedName>
    <definedName name="fy">#REF!</definedName>
    <definedName name="G">'[16]วงเครดิต 3'!#REF!</definedName>
    <definedName name="Gain_Loss" localSheetId="1">#REF!</definedName>
    <definedName name="Gain_Loss" localSheetId="15">#REF!</definedName>
    <definedName name="Gain_Loss">#REF!</definedName>
    <definedName name="GB" localSheetId="15">'[8]แจกแจง _งบดุล_'!#REF!</definedName>
    <definedName name="GB">'[8]แจกแจง _งบดุล_'!#REF!</definedName>
    <definedName name="ggg" localSheetId="1">#REF!</definedName>
    <definedName name="ggg" localSheetId="15">#REF!</definedName>
    <definedName name="ggg">#REF!</definedName>
    <definedName name="gjjf" localSheetId="1">#REF!</definedName>
    <definedName name="gjjf" localSheetId="15">#REF!</definedName>
    <definedName name="gjjf">#REF!</definedName>
    <definedName name="GL_CB">'[29]GL CB'!$L$44</definedName>
    <definedName name="GL_M">'[29]GL M'!$L$385</definedName>
    <definedName name="Gm" localSheetId="1">#REF!</definedName>
    <definedName name="Gm" localSheetId="15">#REF!</definedName>
    <definedName name="Gm">#REF!</definedName>
    <definedName name="GO" localSheetId="1">#REF!</definedName>
    <definedName name="GO" localSheetId="15">#REF!</definedName>
    <definedName name="GO">#REF!</definedName>
    <definedName name="Gr" localSheetId="1">#REF!</definedName>
    <definedName name="Gr" localSheetId="15">#REF!</definedName>
    <definedName name="Gr">#REF!</definedName>
    <definedName name="grd" localSheetId="1">#REF!</definedName>
    <definedName name="grd">#REF!</definedName>
    <definedName name="group">[30]group!$A:$IV</definedName>
    <definedName name="grr" localSheetId="1">#REF!</definedName>
    <definedName name="grr" localSheetId="15">#REF!</definedName>
    <definedName name="grr">#REF!</definedName>
    <definedName name="h" localSheetId="15">'[16]วงเครดิต 3'!#REF!</definedName>
    <definedName name="h">'[16]วงเครดิต 3'!#REF!</definedName>
    <definedName name="HAE_YOUNG_TRADING_CO._LTD." localSheetId="1">#REF!</definedName>
    <definedName name="HAE_YOUNG_TRADING_CO._LTD." localSheetId="15">#REF!</definedName>
    <definedName name="HAE_YOUNG_TRADING_CO._LTD.">#REF!</definedName>
    <definedName name="HE" localSheetId="1">#REF!</definedName>
    <definedName name="HE" localSheetId="15">#REF!</definedName>
    <definedName name="HE">#REF!</definedName>
    <definedName name="HELP" localSheetId="1">#REF!</definedName>
    <definedName name="HELP" localSheetId="15">#REF!</definedName>
    <definedName name="HELP">#REF!</definedName>
    <definedName name="HH" localSheetId="1">#REF!</definedName>
    <definedName name="HH">#REF!</definedName>
    <definedName name="HHH" localSheetId="1">#REF!</definedName>
    <definedName name="HHH">#REF!</definedName>
    <definedName name="hitech" localSheetId="1" hidden="1">#REF!</definedName>
    <definedName name="hitech" hidden="1">#REF!</definedName>
    <definedName name="hjg" localSheetId="1">#REF!</definedName>
    <definedName name="hjg">#REF!</definedName>
    <definedName name="hjh" localSheetId="1">#REF!</definedName>
    <definedName name="hjh">#REF!</definedName>
    <definedName name="hjk" localSheetId="1" hidden="1">#REF!</definedName>
    <definedName name="hjk" hidden="1">#REF!</definedName>
    <definedName name="hjksh" localSheetId="1">#REF!</definedName>
    <definedName name="hjksh">#REF!</definedName>
    <definedName name="hjz">'[28]GL M'!$L$385</definedName>
    <definedName name="hyu" localSheetId="1">#REF!</definedName>
    <definedName name="hyu" localSheetId="15">#REF!</definedName>
    <definedName name="hyu">#REF!</definedName>
    <definedName name="i" localSheetId="1">#REF!</definedName>
    <definedName name="i" localSheetId="15">#REF!</definedName>
    <definedName name="i">#REF!</definedName>
    <definedName name="II" localSheetId="1">#REF!</definedName>
    <definedName name="II" localSheetId="15">#REF!</definedName>
    <definedName name="II">#REF!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ikiifi">[2]RSS9801!#REF!</definedName>
    <definedName name="INTERCONTINENTAL_COMMODITIES">'[31]CODE,NAME'!#REF!</definedName>
    <definedName name="IntroPrintArea" localSheetId="1">#REF!</definedName>
    <definedName name="IntroPrintArea" localSheetId="15">#REF!</definedName>
    <definedName name="IntroPrintArea">#REF!</definedName>
    <definedName name="iyik" localSheetId="1">#REF!</definedName>
    <definedName name="iyik" localSheetId="15">#REF!</definedName>
    <definedName name="iyik">#REF!</definedName>
    <definedName name="J" localSheetId="1">#REF!</definedName>
    <definedName name="J" localSheetId="15">#REF!</definedName>
    <definedName name="J">#REF!</definedName>
    <definedName name="jame">'[9]Data 2'!$A:$IV</definedName>
    <definedName name="james" localSheetId="1">#REF!</definedName>
    <definedName name="james" localSheetId="15">#REF!</definedName>
    <definedName name="james">#REF!</definedName>
    <definedName name="JEW" localSheetId="1">#REF!</definedName>
    <definedName name="JEW" localSheetId="15">#REF!</definedName>
    <definedName name="JEW">#REF!</definedName>
    <definedName name="jgjk" localSheetId="1">#REF!</definedName>
    <definedName name="jgjk" localSheetId="15">#REF!</definedName>
    <definedName name="jgjk">#REF!</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jki" localSheetId="1">#REF!</definedName>
    <definedName name="jki" localSheetId="15">#REF!</definedName>
    <definedName name="jki">#REF!</definedName>
    <definedName name="jkk" localSheetId="1">#REF!</definedName>
    <definedName name="jkk" localSheetId="15">#REF!</definedName>
    <definedName name="jkk">#REF!</definedName>
    <definedName name="jom" localSheetId="1">#REF!</definedName>
    <definedName name="jom" localSheetId="15">#REF!</definedName>
    <definedName name="jom">#REF!</definedName>
    <definedName name="Jul_00" localSheetId="1">#REF!</definedName>
    <definedName name="Jul_00">#REF!</definedName>
    <definedName name="k">'[16]วงเครดิต 3'!#REF!</definedName>
    <definedName name="kamonwan" localSheetId="1">#REF!</definedName>
    <definedName name="kamonwan" localSheetId="15">#REF!</definedName>
    <definedName name="kamonwan">#REF!</definedName>
    <definedName name="KFISFW" localSheetId="15">'[6]AA-1'!#REF!</definedName>
    <definedName name="KFISFW">'[6]AA-1'!#REF!</definedName>
    <definedName name="kgiu" localSheetId="1">#REF!</definedName>
    <definedName name="kgiu" localSheetId="15">#REF!</definedName>
    <definedName name="kgiu">#REF!</definedName>
    <definedName name="kifk" localSheetId="1">#REF!</definedName>
    <definedName name="kifk" localSheetId="15">#REF!</definedName>
    <definedName name="kifk">#REF!</definedName>
    <definedName name="kighh" localSheetId="1">#REF!</definedName>
    <definedName name="kighh" localSheetId="15">#REF!</definedName>
    <definedName name="kighh">#REF!</definedName>
    <definedName name="kj" localSheetId="1">#REF!</definedName>
    <definedName name="kj">#REF!</definedName>
    <definedName name="kk">[32]name!$A:$IV</definedName>
    <definedName name="kkk" localSheetId="1" hidden="1">#REF!</definedName>
    <definedName name="kkk" localSheetId="15" hidden="1">#REF!</definedName>
    <definedName name="kkk" hidden="1">#REF!</definedName>
    <definedName name="kkkk" localSheetId="1">#REF!</definedName>
    <definedName name="kkkk" localSheetId="15">#REF!</definedName>
    <definedName name="kkkk">#REF!</definedName>
    <definedName name="l" localSheetId="15">'[16]วงเครดิต 3'!#REF!</definedName>
    <definedName name="l">'[16]วงเครดิต 3'!#REF!</definedName>
    <definedName name="LEASE" localSheetId="1">#REF!</definedName>
    <definedName name="LEASE" localSheetId="15">#REF!</definedName>
    <definedName name="LEASE">#REF!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l" localSheetId="1">#REF!</definedName>
    <definedName name="lll" localSheetId="15">#REF!</definedName>
    <definedName name="lll">#REF!</definedName>
    <definedName name="LLLFSO" localSheetId="1">#REF!</definedName>
    <definedName name="LLLFSO" localSheetId="15">#REF!</definedName>
    <definedName name="LLLFSO">#REF!</definedName>
    <definedName name="llll" localSheetId="1">#REF!</definedName>
    <definedName name="llll" localSheetId="15">#REF!</definedName>
    <definedName name="llll">#REF!</definedName>
    <definedName name="lloo" localSheetId="1" hidden="1">#REF!</definedName>
    <definedName name="lloo" hidden="1">#REF!</definedName>
    <definedName name="LO" localSheetId="1">#REF!</definedName>
    <definedName name="LO">#REF!</definedName>
    <definedName name="LOC">[10]Location!$A$3:$A$39</definedName>
    <definedName name="lol" localSheetId="1">#REF!</definedName>
    <definedName name="lol" localSheetId="15">#REF!</definedName>
    <definedName name="lol">#REF!</definedName>
    <definedName name="Look1Area" localSheetId="1">#REF!</definedName>
    <definedName name="Look1Area" localSheetId="15">#REF!</definedName>
    <definedName name="Look1Area">#REF!</definedName>
    <definedName name="Look2Area" localSheetId="1">#REF!</definedName>
    <definedName name="Look2Area" localSheetId="15">#REF!</definedName>
    <definedName name="Look2Area">#REF!</definedName>
    <definedName name="Look3Area" localSheetId="1">#REF!</definedName>
    <definedName name="Look3Area">#REF!</definedName>
    <definedName name="Look4Area" localSheetId="1">#REF!</definedName>
    <definedName name="Look4Area">#REF!</definedName>
    <definedName name="Look5Area" localSheetId="1">#REF!</definedName>
    <definedName name="Look5Area">#REF!</definedName>
    <definedName name="LORRY">[33]อัตราค่าบรรทุก!$A$1:$C$21</definedName>
    <definedName name="lpo">'[34]Stock Aging'!$A$2:$S$1606</definedName>
    <definedName name="m">'[16]วงเครดิต 3'!#REF!</definedName>
    <definedName name="maneerat" localSheetId="1">#REF!</definedName>
    <definedName name="maneerat" localSheetId="15">#REF!</definedName>
    <definedName name="maneerat">#REF!</definedName>
    <definedName name="maneeratr" localSheetId="1">#REF!</definedName>
    <definedName name="maneeratr" localSheetId="15">#REF!</definedName>
    <definedName name="maneeratr">#REF!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mk" localSheetId="1">#REF!</definedName>
    <definedName name="mk" localSheetId="15">#REF!</definedName>
    <definedName name="mk">#REF!</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ame" localSheetId="1">#REF!</definedName>
    <definedName name="name" localSheetId="15">#REF!</definedName>
    <definedName name="name">#REF!</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[2]RSS9801!#REF!</definedName>
    <definedName name="OBJ" localSheetId="1">#REF!</definedName>
    <definedName name="OBJ" localSheetId="15">#REF!</definedName>
    <definedName name="OBJ">#REF!</definedName>
    <definedName name="OBJ_TS2005" localSheetId="1">#REF!</definedName>
    <definedName name="OBJ_TS2005" localSheetId="15">#REF!</definedName>
    <definedName name="OBJ_TS2005">#REF!</definedName>
    <definedName name="Oh" localSheetId="1">#REF!</definedName>
    <definedName name="Oh" localSheetId="15">#REF!</definedName>
    <definedName name="Oh">#REF!</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LE_LINK1_21">[35]HH!#REF!</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OP">'[8]แจกแจง _งบดุล_'!#REF!</definedName>
    <definedName name="Os" localSheetId="1">#REF!</definedName>
    <definedName name="Os" localSheetId="15">#REF!</definedName>
    <definedName name="Os">#REF!</definedName>
    <definedName name="p" localSheetId="1">#REF!</definedName>
    <definedName name="p" localSheetId="15">#REF!</definedName>
    <definedName name="p">#REF!</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L" localSheetId="1">#REF!</definedName>
    <definedName name="PL" localSheetId="15">#REF!</definedName>
    <definedName name="PL">#REF!</definedName>
    <definedName name="pl_exrate" localSheetId="1">#REF!</definedName>
    <definedName name="pl_exrate" localSheetId="15">#REF!</definedName>
    <definedName name="pl_exrate">#REF!</definedName>
    <definedName name="PLANT" localSheetId="1">#REF!</definedName>
    <definedName name="PLANT" localSheetId="15">#REF!</definedName>
    <definedName name="PLANT">#REF!</definedName>
    <definedName name="Plas" localSheetId="15">[36]dBase!#REF!</definedName>
    <definedName name="Plas">[36]dBase!#REF!</definedName>
    <definedName name="PO" localSheetId="15">'[16]วงเครดิต 3'!#REF!</definedName>
    <definedName name="PO">'[16]วงเครดิต 3'!#REF!</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PooNim" localSheetId="1">#REF!</definedName>
    <definedName name="PooNim" localSheetId="15">#REF!</definedName>
    <definedName name="PooNim">#REF!</definedName>
    <definedName name="pp" localSheetId="1">#REF!</definedName>
    <definedName name="pp" localSheetId="15">#REF!</definedName>
    <definedName name="pp">#REF!</definedName>
    <definedName name="ppp">[37]อัตราค่าบรรทุก!$A$1:$C$21</definedName>
    <definedName name="_xlnm.Print_Area" localSheetId="1">'P1-12'!$A$1:$L$444</definedName>
    <definedName name="_xlnm.Print_Area" localSheetId="6">'P21'!$A$1:$AF$38</definedName>
    <definedName name="_xlnm.Print_Area" localSheetId="10">'P25-28'!$A$1:$P$153</definedName>
    <definedName name="_xlnm.Print_Area" localSheetId="13">'P36-39'!$A$1:$O$132</definedName>
    <definedName name="_xlnm.Print_Area" localSheetId="20">'P48-49'!$A$1:$N$50</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#REF!</definedName>
    <definedName name="_xlnm.Print_Titles" localSheetId="20">#REF!</definedName>
    <definedName name="_xlnm.Print_Titles">#REF!</definedName>
    <definedName name="PRINT_TITLES_MI" localSheetId="1">#REF!</definedName>
    <definedName name="PRINT_TITLES_MI" localSheetId="8">#REF!</definedName>
    <definedName name="PRINT_TITLES_MI" localSheetId="15">#REF!</definedName>
    <definedName name="PRINT_TITLES_MI">#REF!</definedName>
    <definedName name="Pro" localSheetId="1">#REF!</definedName>
    <definedName name="Pro" localSheetId="8">#REF!</definedName>
    <definedName name="Pro" localSheetId="15">#REF!</definedName>
    <definedName name="Pro">#REF!</definedName>
    <definedName name="PU" localSheetId="1">[26]ดอกเบี้ยรับ!#REF!</definedName>
    <definedName name="PU" localSheetId="8">[26]ดอกเบี้ยรับ!#REF!</definedName>
    <definedName name="PU" localSheetId="15">[26]ดอกเบี้ยรับ!#REF!</definedName>
    <definedName name="PU">[26]ดอกเบี้ยรับ!#REF!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QQ" localSheetId="1">#REF!</definedName>
    <definedName name="QQQ" localSheetId="15">#REF!</definedName>
    <definedName name="QQQ">#REF!</definedName>
    <definedName name="qw" localSheetId="1" hidden="1">#REF!</definedName>
    <definedName name="qw" localSheetId="15" hidden="1">#REF!</definedName>
    <definedName name="qw" hidden="1">#REF!</definedName>
    <definedName name="qwqqwqwqwqwqwqwqwqwqwqwqwqwqwqwqw" localSheetId="1">#REF!</definedName>
    <definedName name="qwqqwqwqwqwqwqwqwqwqwqwqwqwqwqwqw" localSheetId="15">#REF!</definedName>
    <definedName name="qwqqwqwqwqwqwqwqwqwqwqwqwqwqwqwqw">#REF!</definedName>
    <definedName name="RATE">[38]RATE!$A$1:$C$32</definedName>
    <definedName name="rate_new" localSheetId="1">#REF!</definedName>
    <definedName name="rate_new" localSheetId="8">#REF!</definedName>
    <definedName name="rate_new" localSheetId="15">#REF!</definedName>
    <definedName name="rate_new">#REF!</definedName>
    <definedName name="RATE4">[39]RATE!$A$1:$D$32</definedName>
    <definedName name="RBL" localSheetId="1">#REF!</definedName>
    <definedName name="RBL" localSheetId="8">#REF!</definedName>
    <definedName name="RBL" localSheetId="15">#REF!</definedName>
    <definedName name="RBL">#REF!</definedName>
    <definedName name="RecP">[3]REPORT!$G$23:$G$29,[3]REPORT!$J$23:$J$29,[3]REPORT!$L$23:$L$29</definedName>
    <definedName name="RecR">[3]REPORT!$G$4:$G$15,[3]REPORT!$J$4:$J$15,[3]REPORT!$L$4:$L$15</definedName>
    <definedName name="RENAME" localSheetId="1">[8]SSW_loan_OD!#REF!</definedName>
    <definedName name="RENAME" localSheetId="8">[8]SSW_loan_OD!#REF!</definedName>
    <definedName name="RENAME" localSheetId="15">[8]SSW_loan_OD!#REF!</definedName>
    <definedName name="RENAME">[8]SSW_loan_OD!#REF!</definedName>
    <definedName name="rjfd" localSheetId="1">#REF!</definedName>
    <definedName name="rjfd" localSheetId="8">#REF!</definedName>
    <definedName name="rjfd" localSheetId="15">#REF!</definedName>
    <definedName name="rjfd">#REF!</definedName>
    <definedName name="rrr" localSheetId="1">#REF!</definedName>
    <definedName name="rrr" localSheetId="8">#REF!</definedName>
    <definedName name="rrr" localSheetId="15">#REF!</definedName>
    <definedName name="rrr">#REF!</definedName>
    <definedName name="rrrrrrrr" localSheetId="1">'[6]AA-1'!#REF!</definedName>
    <definedName name="rrrrrrrr" localSheetId="8">'[6]AA-1'!#REF!</definedName>
    <definedName name="rrrrrrrr" localSheetId="15">'[6]AA-1'!#REF!</definedName>
    <definedName name="rrrrrrrr">'[6]AA-1'!#REF!</definedName>
    <definedName name="rrrrrrrrrr" localSheetId="1">#REF!</definedName>
    <definedName name="rrrrrrrrrr" localSheetId="8">#REF!</definedName>
    <definedName name="rrrrrrrrrr" localSheetId="15">#REF!</definedName>
    <definedName name="rrrrrrrrrr">#REF!</definedName>
    <definedName name="rtg" localSheetId="1">#REF!</definedName>
    <definedName name="rtg" localSheetId="8">#REF!</definedName>
    <definedName name="rtg" localSheetId="15">#REF!</definedName>
    <definedName name="rtg">#REF!</definedName>
    <definedName name="Rub" localSheetId="8">[36]dBase!#REF!</definedName>
    <definedName name="Rub" localSheetId="15">[36]dBase!#REF!</definedName>
    <definedName name="Rub">[36]dBase!#REF!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 localSheetId="8">#REF!</definedName>
    <definedName name="sale0405" localSheetId="15">#REF!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 localSheetId="8">#REF!</definedName>
    <definedName name="SAW" localSheetId="15">#REF!</definedName>
    <definedName name="SAW">#REF!</definedName>
    <definedName name="sd" localSheetId="1">#REF!</definedName>
    <definedName name="sd" localSheetId="8">#REF!</definedName>
    <definedName name="sd" localSheetId="15">#REF!</definedName>
    <definedName name="sd">#REF!</definedName>
    <definedName name="sf" localSheetId="1">#REF!</definedName>
    <definedName name="sf" localSheetId="8">#REF!</definedName>
    <definedName name="sf" localSheetId="15">#REF!</definedName>
    <definedName name="sf">#REF!</definedName>
    <definedName name="sfsfs" localSheetId="1" hidden="1">#REF!</definedName>
    <definedName name="sfsfs" hidden="1">#REF!</definedName>
    <definedName name="Sheet1">'[16]วงเครดิต 3'!#REF!</definedName>
    <definedName name="sicCN" localSheetId="1">#REF!</definedName>
    <definedName name="sicCN" localSheetId="15">#REF!</definedName>
    <definedName name="sicCN">#REF!</definedName>
    <definedName name="slo" localSheetId="1">#REF!</definedName>
    <definedName name="slo" localSheetId="15">#REF!</definedName>
    <definedName name="slo">#REF!</definedName>
    <definedName name="so" localSheetId="1">#REF!</definedName>
    <definedName name="so" localSheetId="15">#REF!</definedName>
    <definedName name="so">#REF!</definedName>
    <definedName name="ssca" localSheetId="1">#REF!</definedName>
    <definedName name="ssca">#REF!</definedName>
    <definedName name="Status" localSheetId="1">#REF!</definedName>
    <definedName name="Status">#REF!</definedName>
    <definedName name="SubAssetType">[10]AssetType!$C$3:$C$249</definedName>
    <definedName name="t">[2]RSS9801!#REF!</definedName>
    <definedName name="table02">[53]LTX!$A:$IV</definedName>
    <definedName name="test">'[9]Data 2'!$A:$IV</definedName>
    <definedName name="TextRefCopy10" localSheetId="1">#REF!</definedName>
    <definedName name="TextRefCopy10" localSheetId="15">#REF!</definedName>
    <definedName name="TextRefCopy10">#REF!</definedName>
    <definedName name="TextRefCopy12" localSheetId="1">#REF!</definedName>
    <definedName name="TextRefCopy12" localSheetId="15">#REF!</definedName>
    <definedName name="TextRefCopy12">#REF!</definedName>
    <definedName name="TextRefCopy14" localSheetId="1">#REF!</definedName>
    <definedName name="TextRefCopy14" localSheetId="15">#REF!</definedName>
    <definedName name="TextRefCopy14">#REF!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0" localSheetId="1">#REF!</definedName>
    <definedName name="TextRefCopy20">#REF!</definedName>
    <definedName name="TextRefCopy22" localSheetId="1">#REF!</definedName>
    <definedName name="TextRefCopy22">#REF!</definedName>
    <definedName name="TextRefCopy24" localSheetId="1">#REF!</definedName>
    <definedName name="TextRefCopy24">#REF!</definedName>
    <definedName name="TextRefCopy27" localSheetId="1">#REF!</definedName>
    <definedName name="TextRefCopy27">#REF!</definedName>
    <definedName name="TextRefCopy28" localSheetId="1">#REF!</definedName>
    <definedName name="TextRefCopy28">#REF!</definedName>
    <definedName name="TextRefCopy30" localSheetId="1">#REF!</definedName>
    <definedName name="TextRefCopy30">#REF!</definedName>
    <definedName name="TextRefCopy32" localSheetId="1">#REF!</definedName>
    <definedName name="TextRefCopy32">#REF!</definedName>
    <definedName name="TextRefCopy34" localSheetId="1">#REF!</definedName>
    <definedName name="TextRefCopy34" localSheetId="2">#REF!</definedName>
    <definedName name="TextRefCopy34" localSheetId="19">#REF!</definedName>
    <definedName name="TextRefCopy34">#REF!</definedName>
    <definedName name="TextRefCopy36" localSheetId="1">#REF!</definedName>
    <definedName name="TextRefCopy36" localSheetId="19">#REF!</definedName>
    <definedName name="TextRefCopy36">#REF!</definedName>
    <definedName name="TextRefCopy38" localSheetId="1">#REF!</definedName>
    <definedName name="TextRefCopy38" localSheetId="19">#REF!</definedName>
    <definedName name="TextRefCopy38">#REF!</definedName>
    <definedName name="TextRefCopy4" localSheetId="1">#REF!</definedName>
    <definedName name="TextRefCopy4" localSheetId="19">#REF!</definedName>
    <definedName name="TextRefCopy4">#REF!</definedName>
    <definedName name="TextRefCopy40" localSheetId="1">#REF!</definedName>
    <definedName name="TextRefCopy40" localSheetId="19">#REF!</definedName>
    <definedName name="TextRefCopy40">#REF!</definedName>
    <definedName name="TextRefCopy42" localSheetId="1">#REF!</definedName>
    <definedName name="TextRefCopy42" localSheetId="19">#REF!</definedName>
    <definedName name="TextRefCopy42">#REF!</definedName>
    <definedName name="TextRefCopy44" localSheetId="1">#REF!</definedName>
    <definedName name="TextRefCopy44" localSheetId="19">#REF!</definedName>
    <definedName name="TextRefCopy44">#REF!</definedName>
    <definedName name="TextRefCopy45" localSheetId="1">#REF!</definedName>
    <definedName name="TextRefCopy45" localSheetId="19">#REF!</definedName>
    <definedName name="TextRefCopy45">#REF!</definedName>
    <definedName name="TextRefCopy47" localSheetId="1">#REF!</definedName>
    <definedName name="TextRefCopy47" localSheetId="19">#REF!</definedName>
    <definedName name="TextRefCopy47">#REF!</definedName>
    <definedName name="TextRefCopy49" localSheetId="1">#REF!</definedName>
    <definedName name="TextRefCopy49" localSheetId="19">#REF!</definedName>
    <definedName name="TextRefCopy49">#REF!</definedName>
    <definedName name="TextRefCopy51" localSheetId="1">#REF!</definedName>
    <definedName name="TextRefCopy51" localSheetId="19">#REF!</definedName>
    <definedName name="TextRefCopy51">#REF!</definedName>
    <definedName name="TextRefCopy53" localSheetId="1">#REF!</definedName>
    <definedName name="TextRefCopy53" localSheetId="19">#REF!</definedName>
    <definedName name="TextRefCopy53">#REF!</definedName>
    <definedName name="TextRefCopy6" localSheetId="1">#REF!</definedName>
    <definedName name="TextRefCopy6" localSheetId="19">#REF!</definedName>
    <definedName name="TextRefCopy6">#REF!</definedName>
    <definedName name="TextRefCopy8" localSheetId="1">#REF!</definedName>
    <definedName name="TextRefCopy8" localSheetId="19">#REF!</definedName>
    <definedName name="TextRefCopy8">#REF!</definedName>
    <definedName name="TextRefCopyRangeCount" hidden="1">54</definedName>
    <definedName name="tgdg" localSheetId="1">#REF!</definedName>
    <definedName name="tgdg" localSheetId="15">#REF!</definedName>
    <definedName name="tgdg">#REF!</definedName>
    <definedName name="time" localSheetId="1">#REF!</definedName>
    <definedName name="time" localSheetId="15">#REF!</definedName>
    <definedName name="time">#REF!</definedName>
    <definedName name="Titles" localSheetId="15">[22]SSW_loan_OD!#REF!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 localSheetId="1">#REF!</definedName>
    <definedName name="tu" localSheetId="15">#REF!</definedName>
    <definedName name="tu">#REF!</definedName>
    <definedName name="tuij" localSheetId="1">#REF!</definedName>
    <definedName name="tuij" localSheetId="15">#REF!</definedName>
    <definedName name="tuij">#REF!</definedName>
    <definedName name="ufrnh" localSheetId="1">#REF!</definedName>
    <definedName name="ufrnh" localSheetId="15">#REF!</definedName>
    <definedName name="ufrnh">#REF!</definedName>
    <definedName name="uio" localSheetId="1">#REF!</definedName>
    <definedName name="uio">#REF!</definedName>
    <definedName name="uiy" localSheetId="1">#REF!</definedName>
    <definedName name="uiy">#REF!</definedName>
    <definedName name="ujd" localSheetId="1">#REF!</definedName>
    <definedName name="ujd">#REF!</definedName>
    <definedName name="ukhg" localSheetId="1">#REF!</definedName>
    <definedName name="ukhg">#REF!</definedName>
    <definedName name="ukt" localSheetId="1">#REF!</definedName>
    <definedName name="ukt">#REF!</definedName>
    <definedName name="w">'[16]วงเครดิต 3'!#REF!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f" localSheetId="1">#REF!</definedName>
    <definedName name="wf" localSheetId="15">#REF!</definedName>
    <definedName name="wf">#REF!</definedName>
    <definedName name="WK_40">[54]Order_Oct_w40!$A$47</definedName>
    <definedName name="WK_41">[54]Order_Oct_w41!$A$49</definedName>
    <definedName name="WR_40">[54]Order_Oct_w40!$A$72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WS" localSheetId="1">#REF!</definedName>
    <definedName name="WS" localSheetId="15">#REF!</definedName>
    <definedName name="WS">#REF!</definedName>
    <definedName name="X" localSheetId="15">'[55]Machine2,3''04'!#REF!</definedName>
    <definedName name="X">'[55]Machine2,3''04'!#REF!</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ir" localSheetId="1">#REF!</definedName>
    <definedName name="ykir" localSheetId="15">#REF!</definedName>
    <definedName name="ykir">#REF!</definedName>
    <definedName name="ykk" localSheetId="1" hidden="1">#REF!</definedName>
    <definedName name="ykk" localSheetId="15" hidden="1">#REF!</definedName>
    <definedName name="ykk" hidden="1">#REF!</definedName>
    <definedName name="yuj" localSheetId="1">#REF!</definedName>
    <definedName name="yuj" localSheetId="15">#REF!</definedName>
    <definedName name="yuj">#REF!</definedName>
    <definedName name="yukf" localSheetId="1">#REF!</definedName>
    <definedName name="yukf">#REF!</definedName>
    <definedName name="z" localSheetId="1">#REF!</definedName>
    <definedName name="z">#REF!</definedName>
    <definedName name="zz" localSheetId="1">#REF!</definedName>
    <definedName name="zz" localSheetId="8">#REF!</definedName>
    <definedName name="zz">#REF!</definedName>
    <definedName name="เ1149" localSheetId="1">[56]Aging!#REF!</definedName>
    <definedName name="เ1149">[56]Aging!#REF!</definedName>
    <definedName name="เงินมัดจำ" localSheetId="1">#REF!</definedName>
    <definedName name="เงินมัดจำ">#REF!</definedName>
    <definedName name="เดถึคจ่" localSheetId="1">#REF!</definedName>
    <definedName name="เดถึคจ่" localSheetId="15">#REF!</definedName>
    <definedName name="เดถึคจ่">#REF!</definedName>
    <definedName name="เท" localSheetId="1" hidden="1">#REF!</definedName>
    <definedName name="เท" localSheetId="15" hidden="1">#REF!</definedName>
    <definedName name="เท" hidden="1">#REF!</definedName>
    <definedName name="เมหถำหร่กา" localSheetId="1">#REF!</definedName>
    <definedName name="เมหถำหร่กา" localSheetId="15">#REF!</definedName>
    <definedName name="เมหถำหร่กา">#REF!</definedName>
    <definedName name="ก็ไ" localSheetId="1">#REF!</definedName>
    <definedName name="ก็ไ" localSheetId="8">#REF!</definedName>
    <definedName name="ก็ไ" localSheetId="15">#REF!</definedName>
    <definedName name="ก็ไ">#REF!</definedName>
    <definedName name="กก" localSheetId="8">[2]RSS9801!#REF!</definedName>
    <definedName name="กก" localSheetId="15">[2]RSS9801!#REF!</definedName>
    <definedName name="กก">[2]RSS9801!#REF!</definedName>
    <definedName name="ก่ำภใ">'[29]GL CB'!$L$44</definedName>
    <definedName name="กิ" localSheetId="1">#REF!</definedName>
    <definedName name="กิ" localSheetId="15">#REF!</definedName>
    <definedName name="กิ">#REF!</definedName>
    <definedName name="ค่ารับรอง" localSheetId="1">#REF!</definedName>
    <definedName name="ค่ารับรอง" localSheetId="15">#REF!</definedName>
    <definedName name="ค่ารับรอง">#REF!</definedName>
    <definedName name="ฆ๋ฒ?ฏธ๋?" localSheetId="1" hidden="1">#REF!</definedName>
    <definedName name="ฆ๋ฒ?ฏธ๋?" localSheetId="15" hidden="1">#REF!</definedName>
    <definedName name="ฆ๋ฒ?ฏธ๋?" hidden="1">#REF!</definedName>
    <definedName name="ช" localSheetId="1">#REF!</definedName>
    <definedName name="ช">#REF!</definedName>
    <definedName name="ชั่วโมงการอบยาง">'[57]ปัจจุบัน '!#REF!</definedName>
    <definedName name="ด" hidden="1">'[7]PS-1995'!#REF!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ถุงมือสุ่มก่อนชั่ง" localSheetId="15">[19]note_defect!#REF!</definedName>
    <definedName name="ถุงมือสุ่มก่อนชั่ง">[19]note_defect!#REF!</definedName>
    <definedName name="ทม้" localSheetId="1">#REF!</definedName>
    <definedName name="ทม้" localSheetId="15">#REF!</definedName>
    <definedName name="ทม้">#REF!</definedName>
    <definedName name="ทำวดืแท" localSheetId="1">#REF!</definedName>
    <definedName name="ทำวดืแท" localSheetId="15">#REF!</definedName>
    <definedName name="ทำวดืแท">#REF!</definedName>
    <definedName name="ธฎ๊?" localSheetId="1">#REF!</definedName>
    <definedName name="ธฎ๊?">#REF!</definedName>
    <definedName name="ป้ทมฝ" localSheetId="1">#REF!</definedName>
    <definedName name="ป้ทมฝ">#REF!</definedName>
    <definedName name="ประกันส่งออ">[15]description!#REF!</definedName>
    <definedName name="ประกันส่งออก">[15]description!#REF!</definedName>
    <definedName name="ผดัร่สา" localSheetId="1">#REF!</definedName>
    <definedName name="ผดัร่สา" localSheetId="15">#REF!</definedName>
    <definedName name="ผดัร่สา">#REF!</definedName>
    <definedName name="ผทส" localSheetId="1">#REF!</definedName>
    <definedName name="ผทส" localSheetId="15">#REF!</definedName>
    <definedName name="ผทส">#REF!</definedName>
    <definedName name="ผลการดำเนินงาน_Productivity" localSheetId="1">#REF!</definedName>
    <definedName name="ผลการดำเนินงาน_Productivity" localSheetId="15">#REF!</definedName>
    <definedName name="ผลการดำเนินงาน_Productivity">#REF!</definedName>
    <definedName name="ผลิตภัณฑ์ไม้ประกอบชุด" localSheetId="1">#REF!</definedName>
    <definedName name="ผลิตภัณฑ์ไม้ประกอบชุด">#REF!</definedName>
    <definedName name="ผะทาร" localSheetId="1">#REF!</definedName>
    <definedName name="ผะทาร">#REF!</definedName>
    <definedName name="ผืทัตึพภ" localSheetId="1">#REF!</definedName>
    <definedName name="ผืทัตึพภ">#REF!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พไสม" localSheetId="1">#REF!</definedName>
    <definedName name="พไสม" localSheetId="15">#REF!</definedName>
    <definedName name="พไสม">#REF!</definedName>
    <definedName name="พึมาร" localSheetId="1">#REF!</definedName>
    <definedName name="พึมาร" localSheetId="15">#REF!</definedName>
    <definedName name="พึมาร">#REF!</definedName>
    <definedName name="ฟ" localSheetId="1">#REF!</definedName>
    <definedName name="ฟ" localSheetId="15">#REF!</definedName>
    <definedName name="ฟ">#REF!</definedName>
    <definedName name="ฟ1" localSheetId="15">[58]ผ้าสำเร็จ!#REF!</definedName>
    <definedName name="ฟ1">[58]ผ้าสำเร็จ!#REF!</definedName>
    <definedName name="ฟฟ">'[28]GL CB'!$L$44</definedName>
    <definedName name="ฟภ์" localSheetId="1" hidden="1">#REF!</definedName>
    <definedName name="ฟภ์" localSheetId="15" hidden="1">#REF!</definedName>
    <definedName name="ฟภ์" hidden="1">#REF!</definedName>
    <definedName name="รมปผเ" localSheetId="1">#REF!</definedName>
    <definedName name="รมปผเ" localSheetId="15">#REF!</definedName>
    <definedName name="รมปผเ">#REF!</definedName>
    <definedName name="รับรองรายงานการประชุม_ครั้งที่" localSheetId="1">#REF!</definedName>
    <definedName name="รับรองรายงานการประชุม_ครั้งที่">#REF!</definedName>
    <definedName name="รายงานอัตราแลกเปลี่ยน" localSheetId="1">#REF!</definedName>
    <definedName name="รายงานอัตราแลกเปลี่ยน">#REF!</definedName>
    <definedName name="ฤไทมร" localSheetId="1">#REF!</definedName>
    <definedName name="ฤไทมร">#REF!</definedName>
    <definedName name="ลำดับที่1" localSheetId="1">#REF!</definedName>
    <definedName name="ลำดับที่1">#REF!</definedName>
    <definedName name="ลำดับที่2" localSheetId="1">#REF!</definedName>
    <definedName name="ลำดับที่2">#REF!</definedName>
    <definedName name="ลำดับที่3" localSheetId="1">#REF!</definedName>
    <definedName name="ลำดับที่3">#REF!</definedName>
    <definedName name="ลำดับที่30" localSheetId="1">#REF!</definedName>
    <definedName name="ลำดับที่30">#REF!</definedName>
    <definedName name="ลำดับที่4" localSheetId="1">#REF!</definedName>
    <definedName name="ลำดับที่4">#REF!</definedName>
    <definedName name="ลำดับที่5" localSheetId="1">#REF!</definedName>
    <definedName name="ลำดับที่5">#REF!</definedName>
    <definedName name="ลำดับที่6" localSheetId="1">#REF!</definedName>
    <definedName name="ลำดับที่6">#REF!</definedName>
    <definedName name="วุตาไพ" localSheetId="1">#REF!</definedName>
    <definedName name="วุตาไพ" localSheetId="2">#REF!</definedName>
    <definedName name="วุตาไพ" localSheetId="19">#REF!</definedName>
    <definedName name="วุตาไพ">#REF!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 name="สรงบนวฝใมม">'[29]GL M'!$L$385</definedName>
    <definedName name="ส่วนซ่อมบำรุง" localSheetId="1">#REF!</definedName>
    <definedName name="ส่วนซ่อมบำรุง" localSheetId="15">#REF!</definedName>
    <definedName name="ส่วนซ่อมบำรุง">#REF!</definedName>
    <definedName name="ส่วนบุคคล" localSheetId="1">#REF!</definedName>
    <definedName name="ส่วนบุคคล" localSheetId="15">#REF!</definedName>
    <definedName name="ส่วนบุคคล">#REF!</definedName>
    <definedName name="ส่วนประกันคุณภาพ" localSheetId="1">#REF!</definedName>
    <definedName name="ส่วนประกันคุณภาพ" localSheetId="15">#REF!</definedName>
    <definedName name="ส่วนประกันคุณภาพ">#REF!</definedName>
    <definedName name="ส่วนส่งออก" localSheetId="1">#REF!</definedName>
    <definedName name="ส่วนส่งออก">#REF!</definedName>
    <definedName name="สส">'[59]test 2'!#REF!</definedName>
    <definedName name="สินค้า" localSheetId="1">#REF!</definedName>
    <definedName name="สินค้า" localSheetId="8">#REF!</definedName>
    <definedName name="สินค้า" localSheetId="15">#REF!</definedName>
    <definedName name="สินค้า">#REF!</definedName>
    <definedName name="หพา" localSheetId="1">#REF!</definedName>
    <definedName name="หพา" localSheetId="8">#REF!</definedName>
    <definedName name="หพา" localSheetId="15">#REF!</definedName>
    <definedName name="หพา">#REF!</definedName>
    <definedName name="หราเกื้ปท" localSheetId="1">#REF!</definedName>
    <definedName name="หราเกื้ปท" localSheetId="8">#REF!</definedName>
    <definedName name="หราเกื้ปท" localSheetId="15">#REF!</definedName>
    <definedName name="หราเกื้ปท">#REF!</definedName>
    <definedName name="หาดท" localSheetId="1">#REF!</definedName>
    <definedName name="หาดท">#REF!</definedName>
    <definedName name="อืแ" localSheetId="1">#REF!</definedName>
    <definedName name="อืแ">#REF!</definedName>
    <definedName name="ฯฏฎธะ" localSheetId="1">#REF!</definedName>
    <definedName name="ฯฏฎธ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0" i="47" l="1"/>
  <c r="L46" i="47"/>
  <c r="L51" i="47" s="1"/>
  <c r="H20" i="60"/>
  <c r="L25" i="62"/>
  <c r="L26" i="62" s="1"/>
  <c r="J26" i="62"/>
  <c r="N24" i="62"/>
  <c r="N23" i="62"/>
  <c r="L22" i="62"/>
  <c r="J22" i="62"/>
  <c r="N21" i="62"/>
  <c r="N20" i="62"/>
  <c r="N19" i="62"/>
  <c r="N16" i="62"/>
  <c r="L16" i="62"/>
  <c r="N15" i="62"/>
  <c r="N14" i="62"/>
  <c r="N13" i="62"/>
  <c r="L12" i="62"/>
  <c r="J12" i="62"/>
  <c r="N11" i="62"/>
  <c r="N10" i="62"/>
  <c r="N9" i="62"/>
  <c r="N8" i="62"/>
  <c r="L132" i="47"/>
  <c r="N12" i="62" l="1"/>
  <c r="N30" i="62" s="1"/>
  <c r="J17" i="62"/>
  <c r="J29" i="62" s="1"/>
  <c r="L17" i="62"/>
  <c r="N25" i="62"/>
  <c r="N26" i="62" s="1"/>
  <c r="L29" i="62"/>
  <c r="N22" i="62"/>
  <c r="J30" i="62"/>
  <c r="L30" i="62"/>
  <c r="N17" i="62"/>
  <c r="K20" i="58"/>
  <c r="I20" i="58"/>
  <c r="K24" i="58"/>
  <c r="I24" i="58"/>
  <c r="O132" i="50"/>
  <c r="M132" i="50"/>
  <c r="K132" i="50"/>
  <c r="I132" i="50"/>
  <c r="O81" i="50"/>
  <c r="M81" i="50"/>
  <c r="K81" i="50"/>
  <c r="I81" i="50"/>
  <c r="O58" i="50"/>
  <c r="M58" i="50"/>
  <c r="K58" i="50"/>
  <c r="I58" i="50"/>
  <c r="I53" i="50"/>
  <c r="O73" i="50"/>
  <c r="M73" i="50"/>
  <c r="K73" i="50"/>
  <c r="I73" i="50"/>
  <c r="O53" i="50"/>
  <c r="M53" i="50"/>
  <c r="K53" i="50"/>
  <c r="I148" i="50"/>
  <c r="K148" i="50"/>
  <c r="M148" i="50"/>
  <c r="O148" i="50"/>
  <c r="N29" i="62" l="1"/>
  <c r="M33" i="67"/>
  <c r="M31" i="67"/>
  <c r="K30" i="67"/>
  <c r="K32" i="67" s="1"/>
  <c r="K34" i="67" s="1"/>
  <c r="M29" i="67"/>
  <c r="M28" i="67"/>
  <c r="M27" i="67"/>
  <c r="M26" i="67"/>
  <c r="M25" i="67"/>
  <c r="I25" i="67"/>
  <c r="I30" i="67" s="1"/>
  <c r="I32" i="67" s="1"/>
  <c r="I34" i="67" s="1"/>
  <c r="M24" i="67"/>
  <c r="M23" i="67"/>
  <c r="M22" i="67"/>
  <c r="M21" i="67"/>
  <c r="M20" i="67"/>
  <c r="M19" i="67"/>
  <c r="M18" i="67"/>
  <c r="M17" i="67"/>
  <c r="M19" i="54"/>
  <c r="K19" i="54"/>
  <c r="I19" i="54"/>
  <c r="G19" i="54"/>
  <c r="M14" i="54"/>
  <c r="K14" i="54"/>
  <c r="I14" i="54"/>
  <c r="I15" i="54" s="1"/>
  <c r="I20" i="54" s="1"/>
  <c r="I24" i="54" s="1"/>
  <c r="I26" i="54" s="1"/>
  <c r="G14" i="54"/>
  <c r="M9" i="54"/>
  <c r="K9" i="54"/>
  <c r="I9" i="54"/>
  <c r="G9" i="54"/>
  <c r="G15" i="54" s="1"/>
  <c r="G20" i="54" s="1"/>
  <c r="G24" i="54" s="1"/>
  <c r="G26" i="54" s="1"/>
  <c r="N37" i="31"/>
  <c r="N39" i="31" s="1"/>
  <c r="L37" i="31"/>
  <c r="L39" i="31" s="1"/>
  <c r="J37" i="31"/>
  <c r="J39" i="31" s="1"/>
  <c r="H37" i="31"/>
  <c r="H39" i="31" s="1"/>
  <c r="N23" i="31"/>
  <c r="L23" i="31"/>
  <c r="J23" i="31"/>
  <c r="H23" i="31"/>
  <c r="N15" i="31"/>
  <c r="N24" i="31" s="1"/>
  <c r="N40" i="31" s="1"/>
  <c r="L15" i="31"/>
  <c r="L24" i="31" s="1"/>
  <c r="L40" i="31" s="1"/>
  <c r="J15" i="31"/>
  <c r="J24" i="31" s="1"/>
  <c r="J40" i="31" s="1"/>
  <c r="H15" i="31"/>
  <c r="M28" i="26"/>
  <c r="K28" i="26"/>
  <c r="I28" i="26"/>
  <c r="G28" i="26"/>
  <c r="M16" i="26"/>
  <c r="M29" i="26" s="1"/>
  <c r="K16" i="26"/>
  <c r="K29" i="26" s="1"/>
  <c r="I16" i="26"/>
  <c r="I29" i="26" s="1"/>
  <c r="G16" i="26"/>
  <c r="K66" i="36"/>
  <c r="O66" i="36" s="1"/>
  <c r="K59" i="36"/>
  <c r="K57" i="36"/>
  <c r="O57" i="36" s="1"/>
  <c r="K53" i="36"/>
  <c r="O53" i="36" s="1"/>
  <c r="I52" i="36"/>
  <c r="I54" i="36" s="1"/>
  <c r="I60" i="36" s="1"/>
  <c r="K51" i="36"/>
  <c r="O51" i="36" s="1"/>
  <c r="K50" i="36"/>
  <c r="O50" i="36" s="1"/>
  <c r="K49" i="36"/>
  <c r="O49" i="36" s="1"/>
  <c r="K48" i="36"/>
  <c r="O48" i="36" s="1"/>
  <c r="K47" i="36"/>
  <c r="O47" i="36" s="1"/>
  <c r="M46" i="36"/>
  <c r="M52" i="36" s="1"/>
  <c r="M54" i="36" s="1"/>
  <c r="M60" i="36" s="1"/>
  <c r="I46" i="36"/>
  <c r="G46" i="36"/>
  <c r="G52" i="36" s="1"/>
  <c r="G54" i="36" s="1"/>
  <c r="K45" i="36"/>
  <c r="O45" i="36" s="1"/>
  <c r="K44" i="36"/>
  <c r="O44" i="36" s="1"/>
  <c r="K35" i="36"/>
  <c r="O35" i="36" s="1"/>
  <c r="O33" i="36"/>
  <c r="K28" i="36"/>
  <c r="O28" i="36" s="1"/>
  <c r="K24" i="36"/>
  <c r="O24" i="36" s="1"/>
  <c r="K22" i="36"/>
  <c r="O22" i="36" s="1"/>
  <c r="K21" i="36"/>
  <c r="O21" i="36" s="1"/>
  <c r="K20" i="36"/>
  <c r="O20" i="36" s="1"/>
  <c r="K19" i="36"/>
  <c r="O19" i="36" s="1"/>
  <c r="K18" i="36"/>
  <c r="O18" i="36" s="1"/>
  <c r="M17" i="36"/>
  <c r="M23" i="36" s="1"/>
  <c r="M25" i="36" s="1"/>
  <c r="M29" i="36" s="1"/>
  <c r="I17" i="36"/>
  <c r="I23" i="36" s="1"/>
  <c r="I25" i="36" s="1"/>
  <c r="I29" i="36" s="1"/>
  <c r="G17" i="36"/>
  <c r="G23" i="36" s="1"/>
  <c r="G25" i="36" s="1"/>
  <c r="K16" i="36"/>
  <c r="O16" i="36" s="1"/>
  <c r="K15" i="36"/>
  <c r="L33" i="65"/>
  <c r="J33" i="65"/>
  <c r="H33" i="65"/>
  <c r="N32" i="65"/>
  <c r="N30" i="65"/>
  <c r="L22" i="65"/>
  <c r="J22" i="65"/>
  <c r="H22" i="65"/>
  <c r="N21" i="65"/>
  <c r="N22" i="65" s="1"/>
  <c r="L19" i="65"/>
  <c r="J19" i="65"/>
  <c r="H19" i="65"/>
  <c r="N18" i="65"/>
  <c r="N17" i="65"/>
  <c r="L13" i="65"/>
  <c r="L14" i="65" s="1"/>
  <c r="J13" i="65"/>
  <c r="J14" i="65" s="1"/>
  <c r="H13" i="65"/>
  <c r="H14" i="65" s="1"/>
  <c r="N12" i="65"/>
  <c r="N13" i="65" s="1"/>
  <c r="N14" i="65" s="1"/>
  <c r="L40" i="53"/>
  <c r="J40" i="53"/>
  <c r="H40" i="53"/>
  <c r="F40" i="53"/>
  <c r="N39" i="53"/>
  <c r="N37" i="53"/>
  <c r="N36" i="53"/>
  <c r="L33" i="53"/>
  <c r="J33" i="53"/>
  <c r="H33" i="53"/>
  <c r="F33" i="53"/>
  <c r="N32" i="53"/>
  <c r="N31" i="53"/>
  <c r="N30" i="53"/>
  <c r="L23" i="53"/>
  <c r="J23" i="53"/>
  <c r="H23" i="53"/>
  <c r="F23" i="53"/>
  <c r="N22" i="53"/>
  <c r="N20" i="53"/>
  <c r="N18" i="53"/>
  <c r="N23" i="53" s="1"/>
  <c r="L16" i="53"/>
  <c r="J16" i="53"/>
  <c r="H16" i="53"/>
  <c r="F16" i="53"/>
  <c r="N15" i="53"/>
  <c r="N14" i="53"/>
  <c r="N16" i="53" s="1"/>
  <c r="J132" i="47"/>
  <c r="N131" i="47"/>
  <c r="N130" i="47"/>
  <c r="N128" i="47"/>
  <c r="L122" i="47"/>
  <c r="J122" i="47"/>
  <c r="N121" i="47"/>
  <c r="N120" i="47"/>
  <c r="N118" i="47"/>
  <c r="N84" i="47"/>
  <c r="L84" i="47"/>
  <c r="J84" i="47"/>
  <c r="H84" i="47"/>
  <c r="N50" i="47"/>
  <c r="J50" i="47"/>
  <c r="H50" i="47"/>
  <c r="N46" i="47"/>
  <c r="J46" i="47"/>
  <c r="H46" i="47"/>
  <c r="N33" i="47"/>
  <c r="L33" i="47"/>
  <c r="J33" i="47"/>
  <c r="H33" i="47"/>
  <c r="N29" i="47"/>
  <c r="L29" i="47"/>
  <c r="J29" i="47"/>
  <c r="H29" i="47"/>
  <c r="N143" i="60"/>
  <c r="L143" i="60"/>
  <c r="J143" i="60"/>
  <c r="H143" i="60"/>
  <c r="N114" i="60"/>
  <c r="L114" i="60"/>
  <c r="J114" i="60"/>
  <c r="H114" i="60"/>
  <c r="N66" i="60"/>
  <c r="L66" i="60"/>
  <c r="J66" i="60"/>
  <c r="H66" i="60"/>
  <c r="N58" i="60"/>
  <c r="L58" i="60"/>
  <c r="J58" i="60"/>
  <c r="H58" i="60"/>
  <c r="N48" i="60"/>
  <c r="L48" i="60"/>
  <c r="J48" i="60"/>
  <c r="H48" i="60"/>
  <c r="N20" i="60"/>
  <c r="L20" i="60"/>
  <c r="J20" i="60"/>
  <c r="N13" i="60"/>
  <c r="L13" i="60"/>
  <c r="J13" i="60"/>
  <c r="H13" i="60"/>
  <c r="Q26" i="59"/>
  <c r="Q28" i="59" s="1"/>
  <c r="O26" i="59"/>
  <c r="O28" i="59" s="1"/>
  <c r="M26" i="59"/>
  <c r="M28" i="59" s="1"/>
  <c r="K26" i="59"/>
  <c r="K28" i="59" s="1"/>
  <c r="O138" i="58"/>
  <c r="O142" i="58" s="1"/>
  <c r="M138" i="58"/>
  <c r="M142" i="58" s="1"/>
  <c r="K138" i="58"/>
  <c r="K142" i="58" s="1"/>
  <c r="I138" i="58"/>
  <c r="I142" i="58" s="1"/>
  <c r="O128" i="58"/>
  <c r="O130" i="58" s="1"/>
  <c r="M128" i="58"/>
  <c r="M130" i="58" s="1"/>
  <c r="K128" i="58"/>
  <c r="K130" i="58" s="1"/>
  <c r="I128" i="58"/>
  <c r="I130" i="58" s="1"/>
  <c r="O111" i="58"/>
  <c r="O115" i="58" s="1"/>
  <c r="M111" i="58"/>
  <c r="M115" i="58" s="1"/>
  <c r="K111" i="58"/>
  <c r="K115" i="58" s="1"/>
  <c r="I111" i="58"/>
  <c r="I115" i="58" s="1"/>
  <c r="O96" i="58"/>
  <c r="M96" i="58"/>
  <c r="K96" i="58"/>
  <c r="I96" i="58"/>
  <c r="O92" i="58"/>
  <c r="M92" i="58"/>
  <c r="K92" i="58"/>
  <c r="I92" i="58"/>
  <c r="O81" i="58"/>
  <c r="M81" i="58"/>
  <c r="K81" i="58"/>
  <c r="I81" i="58"/>
  <c r="O67" i="58"/>
  <c r="M67" i="58"/>
  <c r="K67" i="58"/>
  <c r="I67" i="58"/>
  <c r="O60" i="58"/>
  <c r="O69" i="58" s="1"/>
  <c r="O70" i="58" s="1"/>
  <c r="M60" i="58"/>
  <c r="M69" i="58" s="1"/>
  <c r="M70" i="58" s="1"/>
  <c r="K60" i="58"/>
  <c r="I60" i="58"/>
  <c r="I69" i="58" s="1"/>
  <c r="I70" i="58" s="1"/>
  <c r="O51" i="58"/>
  <c r="M51" i="58"/>
  <c r="K51" i="58"/>
  <c r="I51" i="58"/>
  <c r="O38" i="58"/>
  <c r="M38" i="58"/>
  <c r="K38" i="58"/>
  <c r="I38" i="58"/>
  <c r="O24" i="58"/>
  <c r="M24" i="58"/>
  <c r="O20" i="58"/>
  <c r="M20" i="58"/>
  <c r="O8" i="58"/>
  <c r="M8" i="58"/>
  <c r="L21" i="43"/>
  <c r="L25" i="43" s="1"/>
  <c r="J21" i="43"/>
  <c r="J25" i="43" s="1"/>
  <c r="L12" i="43"/>
  <c r="J12" i="43"/>
  <c r="P22" i="62"/>
  <c r="P26" i="62" s="1"/>
  <c r="P12" i="62"/>
  <c r="P17" i="62" s="1"/>
  <c r="P29" i="62" s="1"/>
  <c r="T31" i="39"/>
  <c r="T28" i="39"/>
  <c r="R27" i="39"/>
  <c r="R32" i="39" s="1"/>
  <c r="P27" i="39"/>
  <c r="P32" i="39" s="1"/>
  <c r="N27" i="39"/>
  <c r="N32" i="39" s="1"/>
  <c r="L27" i="39"/>
  <c r="L32" i="39" s="1"/>
  <c r="J27" i="39"/>
  <c r="J32" i="39" s="1"/>
  <c r="H27" i="39"/>
  <c r="H32" i="39" s="1"/>
  <c r="F27" i="39"/>
  <c r="F32" i="39" s="1"/>
  <c r="T26" i="39"/>
  <c r="T24" i="39"/>
  <c r="T23" i="39"/>
  <c r="T22" i="39"/>
  <c r="T19" i="39"/>
  <c r="T17" i="39"/>
  <c r="T16" i="39"/>
  <c r="T15" i="39"/>
  <c r="R14" i="39"/>
  <c r="P14" i="39"/>
  <c r="P20" i="39" s="1"/>
  <c r="P34" i="39" s="1"/>
  <c r="N14" i="39"/>
  <c r="N20" i="39" s="1"/>
  <c r="L14" i="39"/>
  <c r="L35" i="39" s="1"/>
  <c r="J14" i="39"/>
  <c r="J20" i="39" s="1"/>
  <c r="H14" i="39"/>
  <c r="H20" i="39" s="1"/>
  <c r="F14" i="39"/>
  <c r="F20" i="39" s="1"/>
  <c r="T13" i="39"/>
  <c r="T11" i="39"/>
  <c r="T10" i="39"/>
  <c r="T9" i="39"/>
  <c r="AE31" i="42"/>
  <c r="AE29" i="42"/>
  <c r="AE28" i="42"/>
  <c r="AA27" i="42"/>
  <c r="Y27" i="42"/>
  <c r="W27" i="42"/>
  <c r="U27" i="42"/>
  <c r="S27" i="42"/>
  <c r="O27" i="42"/>
  <c r="AC26" i="42"/>
  <c r="AC32" i="42" s="1"/>
  <c r="AA26" i="42"/>
  <c r="Y26" i="42"/>
  <c r="W26" i="42"/>
  <c r="U26" i="42"/>
  <c r="S26" i="42"/>
  <c r="S32" i="42" s="1"/>
  <c r="Q26" i="42"/>
  <c r="Q32" i="42" s="1"/>
  <c r="O26" i="42"/>
  <c r="O32" i="42" s="1"/>
  <c r="M26" i="42"/>
  <c r="M32" i="42" s="1"/>
  <c r="K26" i="42"/>
  <c r="K32" i="42" s="1"/>
  <c r="I26" i="42"/>
  <c r="I32" i="42" s="1"/>
  <c r="G26" i="42"/>
  <c r="G32" i="42" s="1"/>
  <c r="E26" i="42"/>
  <c r="AE25" i="42"/>
  <c r="AE23" i="42"/>
  <c r="AE22" i="42"/>
  <c r="AE21" i="42"/>
  <c r="AE18" i="42"/>
  <c r="AE16" i="42"/>
  <c r="AE15" i="42"/>
  <c r="AE14" i="42"/>
  <c r="AE13" i="42"/>
  <c r="AC12" i="42"/>
  <c r="AC19" i="42" s="1"/>
  <c r="AA12" i="42"/>
  <c r="Y12" i="42"/>
  <c r="W12" i="42"/>
  <c r="W19" i="42" s="1"/>
  <c r="U12" i="42"/>
  <c r="U19" i="42" s="1"/>
  <c r="S12" i="42"/>
  <c r="S19" i="42" s="1"/>
  <c r="Q12" i="42"/>
  <c r="Q35" i="42" s="1"/>
  <c r="O12" i="42"/>
  <c r="O19" i="42" s="1"/>
  <c r="O34" i="42" s="1"/>
  <c r="M12" i="42"/>
  <c r="M19" i="42" s="1"/>
  <c r="K12" i="42"/>
  <c r="I12" i="42"/>
  <c r="G12" i="42"/>
  <c r="G19" i="42" s="1"/>
  <c r="E12" i="42"/>
  <c r="E19" i="42" s="1"/>
  <c r="AE11" i="42"/>
  <c r="AE9" i="42"/>
  <c r="AE8" i="42"/>
  <c r="AE7" i="42"/>
  <c r="L25" i="38"/>
  <c r="L23" i="38"/>
  <c r="J22" i="38"/>
  <c r="J26" i="38" s="1"/>
  <c r="H22" i="38"/>
  <c r="H26" i="38" s="1"/>
  <c r="L21" i="38"/>
  <c r="L19" i="38"/>
  <c r="L18" i="38"/>
  <c r="L22" i="38" s="1"/>
  <c r="L15" i="38"/>
  <c r="L13" i="38"/>
  <c r="J12" i="38"/>
  <c r="J29" i="38" s="1"/>
  <c r="H12" i="38"/>
  <c r="H16" i="38" s="1"/>
  <c r="L11" i="38"/>
  <c r="L9" i="38"/>
  <c r="L8" i="38"/>
  <c r="P53" i="49"/>
  <c r="N53" i="49"/>
  <c r="P42" i="49"/>
  <c r="N42" i="49"/>
  <c r="L42" i="49"/>
  <c r="J42" i="49"/>
  <c r="P30" i="49"/>
  <c r="N30" i="49"/>
  <c r="L30" i="49"/>
  <c r="J30" i="49"/>
  <c r="P20" i="49"/>
  <c r="N20" i="49"/>
  <c r="L20" i="49"/>
  <c r="J20" i="49"/>
  <c r="P9" i="49"/>
  <c r="N9" i="49"/>
  <c r="L9" i="49"/>
  <c r="J9" i="49"/>
  <c r="O140" i="50"/>
  <c r="M140" i="50"/>
  <c r="K140" i="50"/>
  <c r="I140" i="50"/>
  <c r="O125" i="50"/>
  <c r="M125" i="50"/>
  <c r="K125" i="50"/>
  <c r="I125" i="50"/>
  <c r="O115" i="50"/>
  <c r="M115" i="50"/>
  <c r="K115" i="50"/>
  <c r="I115" i="50"/>
  <c r="O107" i="50"/>
  <c r="M107" i="50"/>
  <c r="K107" i="50"/>
  <c r="I107" i="50"/>
  <c r="O101" i="50"/>
  <c r="M101" i="50"/>
  <c r="K101" i="50"/>
  <c r="I101" i="50"/>
  <c r="O95" i="50"/>
  <c r="M95" i="50"/>
  <c r="K95" i="50"/>
  <c r="I95" i="50"/>
  <c r="O67" i="50"/>
  <c r="M67" i="50"/>
  <c r="K67" i="50"/>
  <c r="I67" i="50"/>
  <c r="O46" i="50"/>
  <c r="M46" i="50"/>
  <c r="K46" i="50"/>
  <c r="I46" i="50"/>
  <c r="O37" i="50"/>
  <c r="M37" i="50"/>
  <c r="K37" i="50"/>
  <c r="I37" i="50"/>
  <c r="O31" i="50"/>
  <c r="M31" i="50"/>
  <c r="K31" i="50"/>
  <c r="I31" i="50"/>
  <c r="O24" i="50"/>
  <c r="M24" i="50"/>
  <c r="K24" i="50"/>
  <c r="I24" i="50"/>
  <c r="O13" i="50"/>
  <c r="M13" i="50"/>
  <c r="K13" i="50"/>
  <c r="I13" i="50"/>
  <c r="N40" i="53" l="1"/>
  <c r="R35" i="39"/>
  <c r="L28" i="43"/>
  <c r="N33" i="53"/>
  <c r="K17" i="36"/>
  <c r="H23" i="65"/>
  <c r="H28" i="38"/>
  <c r="AA32" i="42"/>
  <c r="H34" i="39"/>
  <c r="J23" i="65"/>
  <c r="M15" i="54"/>
  <c r="M20" i="54" s="1"/>
  <c r="M24" i="54" s="1"/>
  <c r="M26" i="54" s="1"/>
  <c r="M32" i="54" s="1"/>
  <c r="M38" i="54" s="1"/>
  <c r="W32" i="42"/>
  <c r="I35" i="42"/>
  <c r="Y35" i="42"/>
  <c r="L23" i="65"/>
  <c r="K97" i="58"/>
  <c r="J16" i="38"/>
  <c r="H29" i="38"/>
  <c r="K35" i="42"/>
  <c r="AA35" i="42"/>
  <c r="Q19" i="42"/>
  <c r="Y32" i="42"/>
  <c r="I97" i="58"/>
  <c r="I19" i="42"/>
  <c r="L12" i="38"/>
  <c r="AE12" i="42"/>
  <c r="AE19" i="42" s="1"/>
  <c r="AE26" i="42"/>
  <c r="J34" i="39"/>
  <c r="M97" i="58"/>
  <c r="O97" i="58"/>
  <c r="K23" i="36"/>
  <c r="K15" i="54"/>
  <c r="K20" i="54" s="1"/>
  <c r="K24" i="54" s="1"/>
  <c r="K26" i="54" s="1"/>
  <c r="K32" i="54" s="1"/>
  <c r="K38" i="54" s="1"/>
  <c r="O15" i="36"/>
  <c r="AE27" i="42"/>
  <c r="J28" i="43"/>
  <c r="K69" i="58"/>
  <c r="K70" i="58" s="1"/>
  <c r="N19" i="65"/>
  <c r="N23" i="65" s="1"/>
  <c r="G29" i="26"/>
  <c r="H24" i="31"/>
  <c r="H40" i="31" s="1"/>
  <c r="M30" i="67"/>
  <c r="M32" i="67" s="1"/>
  <c r="M34" i="67" s="1"/>
  <c r="L26" i="38"/>
  <c r="Y19" i="42"/>
  <c r="G34" i="42"/>
  <c r="W34" i="42"/>
  <c r="E35" i="42"/>
  <c r="U35" i="42"/>
  <c r="N33" i="65"/>
  <c r="T14" i="39"/>
  <c r="T20" i="39" s="1"/>
  <c r="F34" i="39"/>
  <c r="N34" i="39"/>
  <c r="N35" i="39"/>
  <c r="L20" i="39"/>
  <c r="L34" i="39" s="1"/>
  <c r="T27" i="39"/>
  <c r="F35" i="39"/>
  <c r="L31" i="49"/>
  <c r="P31" i="49"/>
  <c r="J31" i="49"/>
  <c r="N31" i="49"/>
  <c r="N122" i="47"/>
  <c r="N132" i="47"/>
  <c r="H34" i="47"/>
  <c r="H51" i="47"/>
  <c r="J34" i="47"/>
  <c r="J51" i="47"/>
  <c r="L34" i="47"/>
  <c r="N34" i="47"/>
  <c r="N51" i="47"/>
  <c r="S34" i="42"/>
  <c r="G28" i="54"/>
  <c r="G30" i="54"/>
  <c r="G32" i="54" s="1"/>
  <c r="G38" i="54" s="1"/>
  <c r="I34" i="42"/>
  <c r="J28" i="38"/>
  <c r="Q34" i="42"/>
  <c r="O46" i="36"/>
  <c r="O52" i="36" s="1"/>
  <c r="O54" i="36" s="1"/>
  <c r="O60" i="36" s="1"/>
  <c r="O62" i="36" s="1"/>
  <c r="O64" i="36" s="1"/>
  <c r="M34" i="42"/>
  <c r="AC34" i="42"/>
  <c r="T32" i="39"/>
  <c r="O17" i="36"/>
  <c r="O23" i="36" s="1"/>
  <c r="AE32" i="42"/>
  <c r="G60" i="36"/>
  <c r="K54" i="36"/>
  <c r="K60" i="36" s="1"/>
  <c r="L29" i="38"/>
  <c r="L16" i="38"/>
  <c r="L28" i="38" s="1"/>
  <c r="K25" i="36"/>
  <c r="G29" i="36"/>
  <c r="I30" i="54"/>
  <c r="I32" i="54"/>
  <c r="I38" i="54" s="1"/>
  <c r="I28" i="54"/>
  <c r="E32" i="42"/>
  <c r="E34" i="42" s="1"/>
  <c r="K19" i="42"/>
  <c r="K34" i="42" s="1"/>
  <c r="AA19" i="42"/>
  <c r="AA34" i="42" s="1"/>
  <c r="O35" i="42"/>
  <c r="H35" i="39"/>
  <c r="M35" i="42"/>
  <c r="J35" i="39"/>
  <c r="K46" i="36"/>
  <c r="K52" i="36" s="1"/>
  <c r="U32" i="42"/>
  <c r="U34" i="42" s="1"/>
  <c r="AC35" i="42"/>
  <c r="R20" i="39"/>
  <c r="R34" i="39" s="1"/>
  <c r="T34" i="39" s="1"/>
  <c r="S35" i="42"/>
  <c r="P30" i="62"/>
  <c r="G35" i="42"/>
  <c r="W35" i="42"/>
  <c r="P35" i="39"/>
  <c r="J16" i="43"/>
  <c r="J27" i="43" s="1"/>
  <c r="L16" i="43"/>
  <c r="L27" i="43" s="1"/>
  <c r="M28" i="54" l="1"/>
  <c r="M30" i="54"/>
  <c r="K28" i="54"/>
  <c r="AE35" i="42"/>
  <c r="K30" i="54"/>
  <c r="Y34" i="42"/>
  <c r="AE34" i="42" s="1"/>
  <c r="T35" i="39"/>
  <c r="K29" i="36"/>
  <c r="O25" i="36"/>
  <c r="O29" i="36" s="1"/>
  <c r="M34" i="54"/>
  <c r="M36" i="54"/>
  <c r="K34" i="54"/>
  <c r="K36" i="54"/>
  <c r="G36" i="54"/>
  <c r="G34" i="54"/>
  <c r="I34" i="54"/>
  <c r="I36" i="54"/>
</calcChain>
</file>

<file path=xl/sharedStrings.xml><?xml version="1.0" encoding="utf-8"?>
<sst xmlns="http://schemas.openxmlformats.org/spreadsheetml/2006/main" count="2083" uniqueCount="1323">
  <si>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</si>
  <si>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</si>
  <si>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</si>
  <si>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</si>
  <si>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</si>
  <si>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</si>
  <si>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</si>
  <si>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</si>
  <si>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</si>
  <si>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</si>
  <si>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</si>
  <si>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</si>
  <si>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</si>
  <si>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</si>
  <si>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</si>
  <si>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</si>
  <si>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</si>
  <si>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</si>
  <si>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</si>
  <si>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</si>
  <si>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</si>
  <si>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</si>
  <si>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</si>
  <si>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</si>
  <si>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</si>
  <si>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</si>
  <si>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</si>
  <si>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</si>
  <si>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</si>
  <si>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</si>
  <si>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</si>
  <si>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</si>
  <si>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</si>
  <si>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</si>
  <si>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- 35 -</t>
  </si>
  <si>
    <t>6.</t>
  </si>
  <si>
    <t>- 32 -</t>
  </si>
  <si>
    <t>1.  General information</t>
  </si>
  <si>
    <t xml:space="preserve">     Registration</t>
  </si>
  <si>
    <t xml:space="preserve">     Location</t>
  </si>
  <si>
    <t xml:space="preserve">   Bangkok 10310.</t>
  </si>
  <si>
    <t xml:space="preserve">     Type of business</t>
  </si>
  <si>
    <t xml:space="preserve">Inventories </t>
  </si>
  <si>
    <t>3.  Consolidated financial statements preparation basis</t>
  </si>
  <si>
    <t xml:space="preserve">            of  subsidiary were taken into consolidation since the controllable date. </t>
  </si>
  <si>
    <t xml:space="preserve">            financial statements  for other purposes  may be limited due to the difference of those consolidated companies.</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</si>
  <si>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</si>
  <si>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</si>
  <si>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</si>
  <si>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</si>
  <si>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</si>
  <si>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</si>
  <si>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</si>
  <si>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</si>
  <si>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</si>
  <si>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</si>
  <si>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</si>
  <si>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</si>
  <si>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</si>
  <si>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</si>
  <si>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</si>
  <si>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</si>
  <si>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</si>
  <si>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</si>
  <si>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buildings and factories, vessels and vehicles is calculated  net of residual value. The estimated useful lives are as follows :-</t>
  </si>
  <si>
    <t>Building and plant</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</si>
  <si>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</si>
  <si>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</si>
  <si>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</si>
  <si>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</si>
  <si>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</si>
  <si>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</si>
  <si>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</si>
  <si>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</si>
  <si>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</si>
  <si>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</si>
  <si>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</si>
  <si>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</si>
  <si>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</si>
  <si>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</si>
  <si>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flows from the continuing use of the asset and the amount obtainable from the sale of the asset less any costs of disposal.</t>
  </si>
  <si>
    <t xml:space="preserve">     off immediately.</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</si>
  <si>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</si>
  <si>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</si>
  <si>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</si>
  <si>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</si>
  <si>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</si>
  <si>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</si>
  <si>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</si>
  <si>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</si>
  <si>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</si>
  <si>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</si>
  <si>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</si>
  <si>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</si>
  <si>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</si>
  <si>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</si>
  <si>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</si>
  <si>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</si>
  <si>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</si>
  <si>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</si>
  <si>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</si>
  <si>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</si>
  <si>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</si>
  <si>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</si>
  <si>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</si>
  <si>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</si>
  <si>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</si>
  <si>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</si>
  <si>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</si>
  <si>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</si>
  <si>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</si>
  <si>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</si>
  <si>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</si>
  <si>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</si>
  <si>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</si>
  <si>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</si>
  <si>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</si>
  <si>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</si>
  <si>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</si>
  <si>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</si>
  <si>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</si>
  <si>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</si>
  <si>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</si>
  <si>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</si>
  <si>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</si>
  <si>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</si>
  <si>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</si>
  <si>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</si>
  <si>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</si>
  <si>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</si>
  <si>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</si>
  <si>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</si>
  <si>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</si>
  <si>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</si>
  <si>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</si>
  <si>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</si>
  <si>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</si>
  <si>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</si>
  <si>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</si>
  <si>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</si>
  <si>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</si>
  <si>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</si>
  <si>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</si>
  <si>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</si>
  <si>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</si>
  <si>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</si>
  <si>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</si>
  <si>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</si>
  <si>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</si>
  <si>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</si>
  <si>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</si>
  <si>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</si>
  <si>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</si>
  <si>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</si>
  <si>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</si>
  <si>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</si>
  <si>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</si>
  <si>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</si>
  <si>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</si>
  <si>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</si>
  <si>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</si>
  <si>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</si>
  <si>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</si>
  <si>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</si>
  <si>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</si>
  <si>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</si>
  <si>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</si>
  <si>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</si>
  <si>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</si>
  <si>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</si>
  <si>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</si>
  <si>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</si>
  <si>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</si>
  <si>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</si>
  <si>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</si>
  <si>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</si>
  <si>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</si>
  <si>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</si>
  <si>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</si>
  <si>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</si>
  <si>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</si>
  <si>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</si>
  <si>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</si>
  <si>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</si>
  <si>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</si>
  <si>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</si>
  <si>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</si>
  <si>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</si>
  <si>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</si>
  <si>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</si>
  <si>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</si>
  <si>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</si>
  <si>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</si>
  <si>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</si>
  <si>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</si>
  <si>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</si>
  <si>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</si>
  <si>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Accumulated amortization :</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</si>
  <si>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</si>
  <si>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</si>
  <si>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</si>
  <si>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</si>
  <si>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</si>
  <si>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</si>
  <si>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</si>
  <si>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</si>
  <si>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</si>
  <si>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</si>
  <si>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</si>
  <si>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</si>
  <si>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</si>
  <si>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</si>
  <si>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</si>
  <si>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</si>
  <si>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</si>
  <si>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</si>
  <si>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</si>
  <si>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</si>
  <si>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</si>
  <si>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</si>
  <si>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</si>
  <si>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</si>
  <si>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</si>
  <si>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</si>
  <si>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</si>
  <si>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</si>
  <si>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</si>
  <si>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</si>
  <si>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</si>
  <si>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</si>
  <si>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</si>
  <si>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</si>
  <si>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</si>
  <si>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</si>
  <si>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</si>
  <si>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</si>
  <si>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currency translation</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</si>
  <si>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</si>
  <si>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</si>
  <si>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</si>
  <si>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</si>
  <si>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</si>
  <si>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</si>
  <si>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</si>
  <si>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</si>
  <si>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</si>
  <si>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</si>
  <si>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</si>
  <si>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</si>
  <si>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</si>
  <si>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</si>
  <si>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</si>
  <si>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</si>
  <si>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</si>
  <si>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</si>
  <si>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</si>
  <si>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</si>
  <si>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</si>
  <si>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</si>
  <si>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</si>
  <si>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</si>
  <si>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</si>
  <si>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</si>
  <si>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</si>
  <si>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</si>
  <si>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</si>
  <si>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</si>
  <si>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</si>
  <si>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</si>
  <si>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</si>
  <si>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</si>
  <si>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</si>
  <si>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</si>
  <si>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</si>
  <si>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</si>
  <si>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</si>
  <si>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</si>
  <si>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</si>
  <si>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</si>
  <si>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</si>
  <si>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</si>
  <si>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</si>
  <si>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</si>
  <si>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</si>
  <si>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</si>
  <si>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</si>
  <si>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</si>
  <si>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</si>
  <si>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</si>
  <si>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</si>
  <si>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</si>
  <si>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</si>
  <si>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</si>
  <si>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</si>
  <si>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</si>
  <si>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</si>
  <si>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</si>
  <si>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</si>
  <si>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</si>
  <si>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</si>
  <si>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</si>
  <si>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</si>
  <si>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</si>
  <si>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</si>
  <si>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</si>
  <si>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</si>
  <si>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</si>
  <si>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</si>
  <si>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</si>
  <si>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</si>
  <si>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</si>
  <si>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</si>
  <si>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</si>
  <si>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</si>
  <si>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</si>
  <si>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</si>
  <si>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</si>
  <si>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</si>
  <si>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</si>
  <si>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</si>
  <si>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</si>
  <si>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</si>
  <si>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</si>
  <si>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</si>
  <si>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</si>
  <si>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</si>
  <si>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Total non-current assets</t>
  </si>
  <si>
    <t xml:space="preserve">     Total current assets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</si>
  <si>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</si>
  <si>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</si>
  <si>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</si>
  <si>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</si>
  <si>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</si>
  <si>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</si>
  <si>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</si>
  <si>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</si>
  <si>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</si>
  <si>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</si>
  <si>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</si>
  <si>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</si>
  <si>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</si>
  <si>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</si>
  <si>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</si>
  <si>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</si>
  <si>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</si>
  <si>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</si>
  <si>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</si>
  <si>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</si>
  <si>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</si>
  <si>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</si>
  <si>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</si>
  <si>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</si>
  <si>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</si>
  <si>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</si>
  <si>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</si>
  <si>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</si>
  <si>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</si>
  <si>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</si>
  <si>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</si>
  <si>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</si>
  <si>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</si>
  <si>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</si>
  <si>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</si>
  <si>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</si>
  <si>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</si>
  <si>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</si>
  <si>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</si>
  <si>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</si>
  <si>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</si>
  <si>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</si>
  <si>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</si>
  <si>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</si>
  <si>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</si>
  <si>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</si>
  <si>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</si>
  <si>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</si>
  <si>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t>- 36 -</t>
  </si>
  <si>
    <t xml:space="preserve">Distribution costs </t>
  </si>
  <si>
    <t xml:space="preserve">PPP Green Complex Co., Ltd. </t>
  </si>
  <si>
    <t xml:space="preserve">Exchange difference on translating financial </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</si>
  <si>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</si>
  <si>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</si>
  <si>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</si>
  <si>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</si>
  <si>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</si>
  <si>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</si>
  <si>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</si>
  <si>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</si>
  <si>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period until the next scheduled dry-docking, up to a maximum of 2-3 years. When significant specific dry-docking costs </t>
  </si>
  <si>
    <t xml:space="preserve"> - 7 -</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</si>
  <si>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</si>
  <si>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</si>
  <si>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</si>
  <si>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Deferred tax liabilities are recognized for all taxable temporary differences. Deferred tax assets are recognized</t>
  </si>
  <si>
    <t xml:space="preserve">            unused tax losses can be utilized.</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</si>
  <si>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</si>
  <si>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</si>
  <si>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</si>
  <si>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</si>
  <si>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</si>
  <si>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</si>
  <si>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</si>
  <si>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</si>
  <si>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</si>
  <si>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</si>
  <si>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</si>
  <si>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</si>
  <si>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</si>
  <si>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</si>
  <si>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</si>
  <si>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</si>
  <si>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</si>
  <si>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</si>
  <si>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</si>
  <si>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</si>
  <si>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</si>
  <si>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</si>
  <si>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</si>
  <si>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</si>
  <si>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 xml:space="preserve">            as revenues when the obligation under the contract is performed.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</si>
  <si>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</si>
  <si>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</si>
  <si>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</si>
  <si>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</si>
  <si>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</si>
  <si>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</si>
  <si>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</si>
  <si>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</si>
  <si>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</si>
  <si>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</si>
  <si>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</si>
  <si>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(3)</t>
  </si>
  <si>
    <t>Libor+3.25 %</t>
  </si>
  <si>
    <t>(4)</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</si>
  <si>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</si>
  <si>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</si>
  <si>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</si>
  <si>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</si>
  <si>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</si>
  <si>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</si>
  <si>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</si>
  <si>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</si>
  <si>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</si>
  <si>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</si>
  <si>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</si>
  <si>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</si>
  <si>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</si>
  <si>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</si>
  <si>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</si>
  <si>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</si>
  <si>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</si>
  <si>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</si>
  <si>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</si>
  <si>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</si>
  <si>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</si>
  <si>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</si>
  <si>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</si>
  <si>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</si>
  <si>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</si>
  <si>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</si>
  <si>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</si>
  <si>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</si>
  <si>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</si>
  <si>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</si>
  <si>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</si>
  <si>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</si>
  <si>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</si>
  <si>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</si>
  <si>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</si>
  <si>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</si>
  <si>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</si>
  <si>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</si>
  <si>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</si>
  <si>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</si>
  <si>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</si>
  <si>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</si>
  <si>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</si>
  <si>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</si>
  <si>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</si>
  <si>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</si>
  <si>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</si>
  <si>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(8)</t>
  </si>
  <si>
    <t>May 27, 2020</t>
  </si>
  <si>
    <t>May 2020</t>
  </si>
  <si>
    <t>3.16 - 4.55, 5.00</t>
  </si>
  <si>
    <t>As at January 1, 2020</t>
  </si>
  <si>
    <t>Separate financial</t>
  </si>
  <si>
    <t>statements  (Baht)</t>
  </si>
  <si>
    <t>31.</t>
  </si>
  <si>
    <t>Office buildings</t>
  </si>
  <si>
    <t>Lease liabilities</t>
  </si>
  <si>
    <t xml:space="preserve">Lease liabilities </t>
  </si>
  <si>
    <t>5.2</t>
  </si>
  <si>
    <t>Financial assets</t>
  </si>
  <si>
    <t>Trade accounts receivable-related parties</t>
  </si>
  <si>
    <t xml:space="preserve">Acquisition </t>
  </si>
  <si>
    <t>Payments</t>
  </si>
  <si>
    <t>Interest of lease liabilities</t>
  </si>
  <si>
    <t>Short-term lease expenses</t>
  </si>
  <si>
    <t xml:space="preserve">     Determining the lease term of contracts with renewal and termination options</t>
  </si>
  <si>
    <t xml:space="preserve"> - 4 -</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</si>
  <si>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</si>
  <si>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</si>
  <si>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</si>
  <si>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</si>
  <si>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</si>
  <si>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</si>
  <si>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</si>
  <si>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</si>
  <si>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</si>
  <si>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</si>
  <si>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</si>
  <si>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</si>
  <si>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</si>
  <si>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</si>
  <si>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</si>
  <si>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</si>
  <si>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December 2022</t>
  </si>
  <si>
    <t>Other non-current financial assets</t>
  </si>
  <si>
    <t>Depreciation of right-of-use assets</t>
  </si>
  <si>
    <t>Finance income</t>
  </si>
  <si>
    <t xml:space="preserve">Trade accounts receivable-other parties </t>
  </si>
  <si>
    <t>Lease liabilities provisions</t>
  </si>
  <si>
    <t xml:space="preserve">annual shareholders' general meeting for the year 2020 held on July 23, 2020. </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</si>
  <si>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</si>
  <si>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</si>
  <si>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</si>
  <si>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</si>
  <si>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</si>
  <si>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</si>
  <si>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</si>
  <si>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</si>
  <si>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</si>
  <si>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 xml:space="preserve">shipping service by vessels which is subject to VAT at the percentage rate 0 under the Section 80/1(3) of the Revenue Code.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</si>
  <si>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</si>
  <si>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</si>
  <si>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</si>
  <si>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</si>
  <si>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</si>
  <si>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</si>
  <si>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</si>
  <si>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</si>
  <si>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 </t>
  </si>
  <si>
    <t xml:space="preserve">     determined  by dividing  profit  (loss) for  the period  by the  weighted  average number  of common  shares issued  and </t>
  </si>
  <si>
    <t xml:space="preserve">Other income (included finance income) </t>
  </si>
  <si>
    <t>December 31, 2020</t>
  </si>
  <si>
    <t xml:space="preserve">        Balance as at December 31, 2020</t>
  </si>
  <si>
    <t>As at December 31, 2020</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</si>
  <si>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</si>
  <si>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</si>
  <si>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</si>
  <si>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</si>
  <si>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</si>
  <si>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</si>
  <si>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</si>
  <si>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Derivatives</t>
  </si>
  <si>
    <t xml:space="preserve">              Classification and measurement of financial liabilities</t>
  </si>
  <si>
    <t xml:space="preserve">              Derecognition of financial instruments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</si>
  <si>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</si>
  <si>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</si>
  <si>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</si>
  <si>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</si>
  <si>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</si>
  <si>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</si>
  <si>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</si>
  <si>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</si>
  <si>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</si>
  <si>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</si>
  <si>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</si>
  <si>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</si>
  <si>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</si>
  <si>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</si>
  <si>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</si>
  <si>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</si>
  <si>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</si>
  <si>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</si>
  <si>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</si>
  <si>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</si>
  <si>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</si>
  <si>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</si>
  <si>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Non-interest bearing</t>
  </si>
  <si>
    <t>Effective
interest rate</t>
  </si>
  <si>
    <t>2.00 - 5.18</t>
  </si>
  <si>
    <t xml:space="preserve">                 </t>
  </si>
  <si>
    <t xml:space="preserve">   and subsidiary engaged in logistic business.</t>
  </si>
  <si>
    <t xml:space="preserve"> - 10 -</t>
  </si>
  <si>
    <t xml:space="preserve"> - 11 -</t>
  </si>
  <si>
    <t xml:space="preserve">     present value of employee benefit liabilities recognized in the statements of financial position is estimated  on an  actuarial </t>
  </si>
  <si>
    <t xml:space="preserve">     determines discount rate  by reference  to market yield  of government bonds  should have terms  to maturity approximately </t>
  </si>
  <si>
    <t xml:space="preserve">     recorded in profit or loss for sharing such costs throughout the period of services rendering.</t>
  </si>
  <si>
    <t>- 21 -</t>
  </si>
  <si>
    <t>- 22 -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</si>
  <si>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</si>
  <si>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</si>
  <si>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</si>
  <si>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</si>
  <si>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</si>
  <si>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</si>
  <si>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</si>
  <si>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</si>
  <si>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</si>
  <si>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</si>
  <si>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</si>
  <si>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r>
      <t>From the 2</t>
    </r>
    <r>
      <rPr>
        <vertAlign val="superscript"/>
        <sz val="15"/>
        <rFont val="Angsana New"/>
        <family val="1"/>
      </rPr>
      <t>nd</t>
    </r>
    <r>
      <rPr>
        <sz val="15"/>
        <rFont val="Angsana New"/>
        <family val="1"/>
      </rPr>
      <t xml:space="preserve"> year until the end of the period Prime Rate -2%</t>
    </r>
  </si>
  <si>
    <t>0.01 - 0.25</t>
  </si>
  <si>
    <t>Defined benefit obligations plan as at January 1</t>
  </si>
  <si>
    <t>Protection Act B.E. 2541 (1998) to provide retirement benefits to employees based on pensionable remuneration and length of service.</t>
  </si>
  <si>
    <t xml:space="preserve">         were no significant concentrations of credit risk.</t>
  </si>
  <si>
    <t xml:space="preserve">         adequate level of cash and unused committed and uncommitted credit lines with various banks to meet its liquidity </t>
  </si>
  <si>
    <t xml:space="preserve">         requirements.</t>
  </si>
  <si>
    <t xml:space="preserve">         Group.</t>
  </si>
  <si>
    <t>Cross currency interest rate swap contracts</t>
  </si>
  <si>
    <t>period of contracts.</t>
  </si>
  <si>
    <t xml:space="preserve">     2.4  Coronavirus disease 2019 (COVID-19) Pandemic</t>
  </si>
  <si>
    <t xml:space="preserve">5.2.1  Loans to related party - AMA Logistic Co., Ltd. </t>
  </si>
  <si>
    <t xml:space="preserve">5.2.2  Trade accounts receivable </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</si>
  <si>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</si>
  <si>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</si>
  <si>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</si>
  <si>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</si>
  <si>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</si>
  <si>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</si>
  <si>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</si>
  <si>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5.2.2</t>
  </si>
  <si>
    <t xml:space="preserve">11. Property, plant and equipment </t>
  </si>
  <si>
    <t>12.</t>
  </si>
  <si>
    <t>13.  Other intangible assets</t>
  </si>
  <si>
    <t>14.  เงินฝากประจำที่ติดภาระค้ำประกัน</t>
  </si>
  <si>
    <t>15.</t>
  </si>
  <si>
    <t>19. Long-term borrowings from financial institutions</t>
  </si>
  <si>
    <t>25.1  Cash and cash equivalents</t>
  </si>
  <si>
    <t>25.2  Non-cash transactions</t>
  </si>
  <si>
    <t>29.1  ตราสารอนุพันธ์</t>
  </si>
  <si>
    <t>29.2  Financial risk management objectives</t>
  </si>
  <si>
    <t>*</t>
  </si>
  <si>
    <t>**</t>
  </si>
  <si>
    <t xml:space="preserve">     29.2.3  Interest rate risk</t>
  </si>
  <si>
    <t xml:space="preserve">        29.2.4  Foreign currency risk</t>
  </si>
  <si>
    <t xml:space="preserve">        29.2.5  Commodity price risk</t>
  </si>
  <si>
    <t>29.3  Fair value of financial instruments</t>
  </si>
  <si>
    <t>30. Segment financial information</t>
  </si>
  <si>
    <t>32.</t>
  </si>
  <si>
    <t xml:space="preserve">7.1  Trade accounts receivable consist of : </t>
  </si>
  <si>
    <t xml:space="preserve">7.2  Other current receivables consist of : </t>
  </si>
  <si>
    <t>9.  Investment in subsidiary</t>
  </si>
  <si>
    <t>10. Investment properties</t>
  </si>
  <si>
    <t xml:space="preserve">     2.2  Financial reporting standards that became effective in the current period</t>
  </si>
  <si>
    <t xml:space="preserve"> - 12 -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</si>
  <si>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</si>
  <si>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</si>
  <si>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</si>
  <si>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</si>
  <si>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</si>
  <si>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</si>
  <si>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</si>
  <si>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</si>
  <si>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</si>
  <si>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</si>
  <si>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</si>
  <si>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</si>
  <si>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</si>
  <si>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</si>
  <si>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</si>
  <si>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</si>
  <si>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Gain (loss) on sales of assets</t>
  </si>
  <si>
    <t xml:space="preserve">             financial statements.</t>
  </si>
  <si>
    <t xml:space="preserve">              FVTPL. ECLs are based on the difference between the contractual cash flows due in accordance with the contract </t>
  </si>
  <si>
    <t xml:space="preserve">              (a lifetime ECL).</t>
  </si>
  <si>
    <t>The Group had employee benefit expenses payable to their directors and management as below.</t>
  </si>
  <si>
    <t>Short-term benefits</t>
  </si>
  <si>
    <t>Post-employment benefits</t>
  </si>
  <si>
    <t>Commodity derivative contracts</t>
  </si>
  <si>
    <t xml:space="preserve">     - Commodity derivative contracts</t>
  </si>
  <si>
    <t xml:space="preserve">     - Foreign currency forward contracts</t>
  </si>
  <si>
    <t>Foreign currency forward contracts</t>
  </si>
  <si>
    <t>Nominal amounts**</t>
  </si>
  <si>
    <t>Fair values*</t>
  </si>
  <si>
    <t>Forward contracts</t>
  </si>
  <si>
    <t xml:space="preserve">         29.2.1  Credit risk</t>
  </si>
  <si>
    <t xml:space="preserve">         29.2.2  Liquidity risk</t>
  </si>
  <si>
    <t xml:space="preserve">        Financial information by segment as follows:</t>
  </si>
  <si>
    <t xml:space="preserve">     -  Definition of business</t>
  </si>
  <si>
    <t xml:space="preserve">     The adoption  of these  financial reporting  standards does  not have  any significant  impact on  the Group’s</t>
  </si>
  <si>
    <t xml:space="preserve">     3.4  The consolidated  financial statements  have  been  prepared by  including  the financial statements  of AMA  Marine</t>
  </si>
  <si>
    <t xml:space="preserve">     non-controlling  interest  in the acquire, less the  net  recognized  amount (generally fair value)  of the  identifiable assets</t>
  </si>
  <si>
    <t xml:space="preserve">            Consideration transferred includes the fair values of the assets transferred, liabilities incurred by the Group/Company</t>
  </si>
  <si>
    <t xml:space="preserve">     related non-controlling interests  and other components of equity.  Any resulting gain or loss is recognized in profit or loss. </t>
  </si>
  <si>
    <t xml:space="preserve">     are incurred prior to the expiry of the amortization periods,  the remaining costs of the previous dry-docking are written </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</si>
  <si>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</si>
  <si>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</si>
  <si>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</si>
  <si>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</si>
  <si>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</si>
  <si>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</si>
  <si>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</si>
  <si>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</si>
  <si>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Right-of-use assets</t>
  </si>
  <si>
    <t xml:space="preserve">     of the lease term and the estimated useful lives for each of right-of-use assets, as follows:</t>
  </si>
  <si>
    <t>5-10  years</t>
  </si>
  <si>
    <t xml:space="preserve">     incurred,  and lease payments made at or before the commencement date,  less any lease incentives received.</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</si>
  <si>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</si>
  <si>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</si>
  <si>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</si>
  <si>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</si>
  <si>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</si>
  <si>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</si>
  <si>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</si>
  <si>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Payments under  leases that,  have a  lease term  of 12 months  or less  at the commencement date,  or are leases of</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</si>
  <si>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</si>
  <si>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</si>
  <si>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dates to cash flows that are solely payments of principal and interest on the principal amount outstanding.</t>
  </si>
  <si>
    <t xml:space="preserve">              modified or impaired.</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</si>
  <si>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</si>
  <si>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</si>
  <si>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</si>
  <si>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</si>
  <si>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</si>
  <si>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</si>
  <si>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</si>
  <si>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</si>
  <si>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</si>
  <si>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</si>
  <si>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</si>
  <si>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</si>
  <si>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</si>
  <si>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factors specific to the debtors and the economic environment.</t>
  </si>
  <si>
    <t xml:space="preserve">                         Financial assets and financial liabilities are offset and the net amount is reported in the consolidated statement</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</si>
  <si>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</si>
  <si>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</si>
  <si>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</si>
  <si>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</si>
  <si>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</si>
  <si>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</si>
  <si>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</si>
  <si>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- 15 -</t>
  </si>
  <si>
    <t>- 16 -</t>
  </si>
  <si>
    <t>- 17 -</t>
  </si>
  <si>
    <t>- 19 -</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</si>
  <si>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</si>
  <si>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</si>
  <si>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</si>
  <si>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million respectively.</t>
  </si>
  <si>
    <t xml:space="preserve"> Cash and cash equivalents consist of cash on hand and all type of deposit  with the original maturity is less than three months and</t>
  </si>
  <si>
    <t xml:space="preserve">are not subject to restriction on withdrawal. </t>
  </si>
  <si>
    <t xml:space="preserve">(517.92 million ordinary shares).  The Company has already paid dividend on April 27, 2020  and passed the acknowledgment at the </t>
  </si>
  <si>
    <t>income earnings from such activities.</t>
  </si>
  <si>
    <t>Exempted on corporate income tax from the promoted business for a period of 8 years,  commencing on the date of</t>
  </si>
  <si>
    <t>- 40 -</t>
  </si>
  <si>
    <t xml:space="preserve">            Major changing and revising are as the follows;</t>
  </si>
  <si>
    <t xml:space="preserve">     -  Definition of material and</t>
  </si>
  <si>
    <t xml:space="preserve">     -  Amendments to references to the Conceptual Framework in Financial Reporting Standards</t>
  </si>
  <si>
    <t xml:space="preserve">     -  Interest Rate Benchmark Reform </t>
  </si>
  <si>
    <t xml:space="preserve">     In the current,  there is Coronavirus disease (COVID-19)  pandemic which affected  the Company's business </t>
  </si>
  <si>
    <t xml:space="preserve">             and there was no significant impact on the financial statements. </t>
  </si>
  <si>
    <t xml:space="preserve">             determining expected credit losses, not to consider the COVID-19 situation as an indication for impairment of assets.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</si>
  <si>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</si>
  <si>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</si>
  <si>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Depreciation of right-of-use assets presented </t>
  </si>
  <si>
    <t xml:space="preserve">     in property, plant and equipment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</si>
  <si>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</si>
  <si>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</si>
  <si>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</si>
  <si>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</si>
  <si>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million.</t>
  </si>
  <si>
    <t>Foreign currency and interest rate swap contracts</t>
  </si>
  <si>
    <t>Derivatives</t>
  </si>
  <si>
    <t xml:space="preserve">Financial liabilities </t>
  </si>
  <si>
    <t xml:space="preserve">The Group has significant derivatives as follows : </t>
  </si>
  <si>
    <t>financial risks associated with these financial instruments and how they are managed is described below.</t>
  </si>
  <si>
    <t>Total comprehensive income attributable to:</t>
  </si>
  <si>
    <t xml:space="preserve">Other comprehensive income (expense) </t>
  </si>
  <si>
    <t xml:space="preserve">Profit from operating activities </t>
  </si>
  <si>
    <t xml:space="preserve">        Dollars which is the Group’s functional currency).</t>
  </si>
  <si>
    <t>Consolidated and Separate  financial statements</t>
  </si>
  <si>
    <t>Average exchange rate</t>
  </si>
  <si>
    <t>(Million)</t>
  </si>
  <si>
    <t xml:space="preserve">(USD per 1 foreign currency unit)                          </t>
  </si>
  <si>
    <t>31, 2020</t>
  </si>
  <si>
    <t>December</t>
  </si>
  <si>
    <t>Foreign currency</t>
  </si>
  <si>
    <t>29.3  Fair value of financial instruments (cont'd)</t>
  </si>
  <si>
    <t xml:space="preserve">         ลำดับชั้นของมูลค่ายุติธรรม</t>
  </si>
  <si>
    <t>Fair value hierarchy</t>
  </si>
  <si>
    <t>Level 1</t>
  </si>
  <si>
    <t>Level 2</t>
  </si>
  <si>
    <t>Level 3</t>
  </si>
  <si>
    <t xml:space="preserve">Financial assets measured at fair value </t>
  </si>
  <si>
    <t>Current derivative assets</t>
  </si>
  <si>
    <t>Total current derivative assets</t>
  </si>
  <si>
    <t>Non-current derivative assets</t>
  </si>
  <si>
    <t xml:space="preserve">Financial liabilities measured at fair value </t>
  </si>
  <si>
    <t>Current derivative  liabilities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</si>
  <si>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</si>
  <si>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</si>
  <si>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</si>
  <si>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</si>
  <si>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</si>
  <si>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 xml:space="preserve">Deferred tax relating to </t>
  </si>
  <si>
    <t xml:space="preserve">     Gains on re-measurements of</t>
  </si>
  <si>
    <t xml:space="preserve">          defined employee benefit plans</t>
  </si>
  <si>
    <t xml:space="preserve">Income tax recognized in other </t>
  </si>
  <si>
    <t xml:space="preserve">     comprehensive income </t>
  </si>
  <si>
    <t>June 24, 2021</t>
  </si>
  <si>
    <t>Fixed Rate 3.00 %</t>
  </si>
  <si>
    <t>August 2022</t>
  </si>
  <si>
    <t xml:space="preserve">         Short-term borrowings from financial institutions</t>
  </si>
  <si>
    <t xml:space="preserve">        Short-term borrowings from </t>
  </si>
  <si>
    <t xml:space="preserve">Gains (losses) on remeasurements of </t>
  </si>
  <si>
    <t xml:space="preserve">       defined benefit plans </t>
  </si>
  <si>
    <t xml:space="preserve">         based on contractual undiscounted cash flows:</t>
  </si>
  <si>
    <t xml:space="preserve">             for users.</t>
  </si>
  <si>
    <t xml:space="preserve">     The management of the Group is currently in process of evaluating the plan to be executed and considering </t>
  </si>
  <si>
    <t xml:space="preserve">             the impact of these standards on the financial statements in the year when they are adopted.</t>
  </si>
  <si>
    <t xml:space="preserve">According to the minutes of shareholders' general meeting  No.1/ 2021  held on April 8, 2021,  passed   the  resolution  to  pay </t>
  </si>
  <si>
    <t xml:space="preserve">            reporting standards were aimed at alignment with the corresponding International Financial Reporting Standards. </t>
  </si>
  <si>
    <t xml:space="preserve">     The Federation of Accounting Professions issued a number of revised financial reporting standards, which are </t>
  </si>
  <si>
    <t xml:space="preserve">     from the date on which control commences until the date on which control ceases.</t>
  </si>
  <si>
    <t xml:space="preserve">            Subsidiaries  are  entities  controlled by the Company. The Company controls an entity when it is exposed to, or has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</si>
  <si>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</si>
  <si>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</si>
  <si>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When an existing financial liability is replaced by another from the same lender on substantially different terms, or the</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</si>
  <si>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</si>
  <si>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</si>
  <si>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</si>
  <si>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</si>
  <si>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A financial asset is written off when there is no reasonable expectation of recovering the contractual cash flows.</t>
  </si>
  <si>
    <t xml:space="preserve">                         Current  tax  (if  any)  is calculated  from the annual profit to be paid,  using tax rates enacted,  and any related </t>
  </si>
  <si>
    <t xml:space="preserve">     The  calculation  was  made  from  determining the present value  of future cash flows expected to be required to settle and </t>
  </si>
  <si>
    <t xml:space="preserve">     basis using Projected Unit Credit  Method of which  calculated  by the Independent Actuary by using Actuarial Technique.  </t>
  </si>
  <si>
    <t xml:space="preserve">     the period  in  which  they  are  incurred in  other comprehensive income.  Expenses related  to employee  benefits shall  be </t>
  </si>
  <si>
    <t xml:space="preserve">     debts and the forecast economic condition for groupings of various customer segments with similar credit risks. The Group’s</t>
  </si>
  <si>
    <t xml:space="preserve">     to  make  judgement  and  estimates  based  upon,  among other things, past collection history, aging profile of outstanding </t>
  </si>
  <si>
    <t>as follows :</t>
  </si>
  <si>
    <t xml:space="preserve">Department  considers  that  the  Company’s  nature  of  business  and most of VAT refund  for vessels used for the shipment  from an </t>
  </si>
  <si>
    <t xml:space="preserve">oversea  origin  port  to  overseas  destination port  which is deemed as offshore operations,  the input tax arising  from importing such  </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</si>
  <si>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</si>
  <si>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</si>
  <si>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</si>
  <si>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At  present,  the  appeal  is being  considered  by  the  Area  Revenue  Office  and  the  Company  has  not  reviewed the recording </t>
  </si>
  <si>
    <t>letter of the Revenue Department since the Company expects to win the appeal.</t>
  </si>
  <si>
    <t xml:space="preserve">allowance for devaluation of Revenue Department receivable account and did not recognize penalty in accordance the aforementioned </t>
  </si>
  <si>
    <t xml:space="preserve">The Company has entered into an issue of Crack Spread Swap Contracts in the amount of USD 150,000 to swap the </t>
  </si>
  <si>
    <t xml:space="preserve">     charged interest at the fixed rate,  therefore, the Company is not exposed to the risk from fluctuation of such interest rate. </t>
  </si>
  <si>
    <t>Consolidated financial statements (Million Baht)</t>
  </si>
  <si>
    <t>- 46 -</t>
  </si>
  <si>
    <t>- 47 -</t>
  </si>
  <si>
    <t>- 48 -</t>
  </si>
  <si>
    <t>- 49 -</t>
  </si>
  <si>
    <t xml:space="preserve">     2.3  Financial reporting standards that will become effective for fiscal year beginning on or after January 1, 2022</t>
  </si>
  <si>
    <t xml:space="preserve">     leases of  low-value assets. At the commencement date of the lease (i.e. the date the underlying asset is available for use),</t>
  </si>
  <si>
    <r>
      <rPr>
        <u/>
        <sz val="14"/>
        <rFont val="Angsana New"/>
        <family val="1"/>
      </rPr>
      <t>Add</t>
    </r>
    <r>
      <rPr>
        <sz val="14"/>
        <rFont val="Angsana New"/>
        <family val="1"/>
      </rPr>
      <t xml:space="preserve"> Exchange difference on translating financial statements</t>
    </r>
  </si>
  <si>
    <t>On February 25, 2021, the director of the Company has resigned from taking a director position of One Link Network Co., Ltd.</t>
  </si>
  <si>
    <t xml:space="preserve"> million.  The Company has already paid dividend on May 7, 2021.</t>
  </si>
  <si>
    <t xml:space="preserve">dividend for the year 2020  to the shareholders at Baht  0.20 per share for 517.92 million ordinary shares  amounting to Baht 103.58  </t>
  </si>
  <si>
    <t xml:space="preserve">The nominal amounts and fair values of forward exchange rate contracts,  interest rate swap forward contract and crude oil </t>
  </si>
  <si>
    <t>Total derivative assets</t>
  </si>
  <si>
    <t>26.4  Contingent liabilities</t>
  </si>
  <si>
    <t xml:space="preserve">** Common directors </t>
  </si>
  <si>
    <t>commercial banks and must be repaid at the maturity date.</t>
  </si>
  <si>
    <t>contracts.</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</si>
  <si>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</si>
  <si>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</si>
  <si>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 xml:space="preserve">            as  "Non-controlling interests".</t>
  </si>
  <si>
    <t xml:space="preserve">     Fair values  are categorized  into  different  levels  in  a  fair value  hierarchy  based  on the inputs used in the </t>
  </si>
  <si>
    <t xml:space="preserve">            valuation techniques  as  follows : </t>
  </si>
  <si>
    <t xml:space="preserve">interim dividend from the 2019 results of operations to the shareholders at Baht 0.20 per share,  total amount of Baht 103.58 million </t>
  </si>
  <si>
    <t xml:space="preserve">filed  a  tax refund  in the  form of  value added  tax  (VAT)  in  July  2015  in  the   amount of  Baht  10.83 million  since the  Revenue </t>
  </si>
  <si>
    <t>Profit (loss) before income tax expense</t>
  </si>
  <si>
    <t xml:space="preserve">     Group as a lessee</t>
  </si>
  <si>
    <t>9.</t>
  </si>
  <si>
    <t>5.2.3  Other accounts receivable</t>
  </si>
  <si>
    <t xml:space="preserve">5.2.4  Accrued interest income </t>
  </si>
  <si>
    <t xml:space="preserve">5.2.5  Guarantees </t>
  </si>
  <si>
    <t xml:space="preserve">5.2.6  Assets acquisition </t>
  </si>
  <si>
    <t>Everest Oil Co., Ltd.</t>
  </si>
  <si>
    <t xml:space="preserve">2020 can be summarized as follows : </t>
  </si>
  <si>
    <t xml:space="preserve">             Therefore,  resulting in the competition in the shipping costs.  From  the uncertainty situation in 2020,  the Company </t>
  </si>
  <si>
    <t xml:space="preserve">             impact  of the  COVID-19 situation"  regarding  Forward-looking  information  was  not  taken  into  account  when </t>
  </si>
  <si>
    <t xml:space="preserve">             Because of the accounting guidance already expired on December 31, 2020,  the Company  has assessed  the impact </t>
  </si>
  <si>
    <t xml:space="preserve">            Any gain or loss arising  on disposal  of  property,  plant  and equipment  are difference  of  net  consideration from</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</si>
  <si>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</si>
  <si>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</si>
  <si>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differences  on  translation  of  financial  statements  in  equity  is  likely  to  reduce.  Conversely,  when  the  Thai  Baht </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</si>
  <si>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</si>
  <si>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</si>
  <si>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on lease payments.</t>
  </si>
  <si>
    <t xml:space="preserve">     reflects the exercise of a purchase option, depreciation is calculated using the estimated useful life of the asset.</t>
  </si>
  <si>
    <t xml:space="preserve">            If ownership of  the leased  asset transfers to  the Company  at the end of  the lease term or  the cost of such asset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</si>
  <si>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</si>
  <si>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</si>
  <si>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value through other comprehensive income (“FVTOCI”),  or fair  value through  profit or  loss  (“FVTPL”).  The </t>
  </si>
  <si>
    <t xml:space="preserve">              in  order  to  collect contractual  cash flows and the contractual terms  of the  financial asset  give  rise  on specified </t>
  </si>
  <si>
    <t xml:space="preserve">             taxable adjustment are recognized as expenses in statements of income.  In addition,  the Company  complied with the</t>
  </si>
  <si>
    <t xml:space="preserve">             and conditions  for the  purpose of  exemption  from  income tax  of  juristic  companies or  partnership in respect  of </t>
  </si>
  <si>
    <t xml:space="preserve">      The Group provide  for  post-employment  benefits,  payable to employees  under the Thai  Labor  Law. The </t>
  </si>
  <si>
    <t xml:space="preserve">           The Group has raising of internal  and external  credit lines  to cover the liquidity needs, subject to guidance by the </t>
  </si>
  <si>
    <t xml:space="preserve">           The Group monitors  the risk  of a shortage  of liquidity  position by a recurring liquidity planning and maintains an </t>
  </si>
  <si>
    <t xml:space="preserve">     separated on maturity date as follows:</t>
  </si>
  <si>
    <t xml:space="preserve">The Group has the following significant financial liabilities denominated in foreign currencies (currencies other than US </t>
  </si>
  <si>
    <t xml:space="preserve">The Company has a functional currency denominated in US Dollar and the Company also has revenues and costs of </t>
  </si>
  <si>
    <t xml:space="preserve">     currencies or use derivative instruments, as and when it considers appropriate, to manage such risks.</t>
  </si>
  <si>
    <t xml:space="preserve">     exposure to the minimum possible amounts by not  holding significant amounts of financial  instruments denominated  in other  </t>
  </si>
  <si>
    <t xml:space="preserve">     the Group’s management  has decided  to maintain  an open  position with regard to  this exposure  but endeavors to limit  this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</si>
  <si>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</si>
  <si>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</si>
  <si>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        pre-order in a short period of 1-3 months.</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</si>
  <si>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</si>
  <si>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</si>
  <si>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market interest rates, therefore, the Group assessed  their fair value  are closed to their  carrying value  as presented in the statements  </t>
  </si>
  <si>
    <t>of financial position.</t>
  </si>
  <si>
    <t xml:space="preserve">         Since  the  majority of  the  Group’s financial instruments  are short-term  in nature  or carrying  interest at  the rate close to the </t>
  </si>
  <si>
    <t>value are disclosed. Classified by fair value hierarchy as follows :-</t>
  </si>
  <si>
    <t>Net derivative gain (loss)</t>
  </si>
  <si>
    <t xml:space="preserve">to finance costs from borrowings from </t>
  </si>
  <si>
    <t>financial institutions</t>
  </si>
  <si>
    <t xml:space="preserve">Promissory notes, interest rate referred </t>
  </si>
  <si>
    <t>Total lease liabilities</t>
  </si>
  <si>
    <t>Fixed Rate 2.87%</t>
  </si>
  <si>
    <t>Fixed Rate 2.84%</t>
  </si>
  <si>
    <t>Fixed Rate 2.93%</t>
  </si>
  <si>
    <t xml:space="preserve">Derivative  held for risk management that are not designated in hedge accounting relationships carried at fair value through </t>
  </si>
  <si>
    <t xml:space="preserve">Derivative  assets </t>
  </si>
  <si>
    <t>Total non-current derivative  assets</t>
  </si>
  <si>
    <t xml:space="preserve">Total derivative  assets </t>
  </si>
  <si>
    <t>Non-current derivative  liabilities</t>
  </si>
  <si>
    <t>Total non-current derivative  liabilities</t>
  </si>
  <si>
    <t xml:space="preserve">Total derivative liabilities </t>
  </si>
  <si>
    <t>5</t>
  </si>
  <si>
    <t xml:space="preserve">Total derivative  liabilities </t>
  </si>
  <si>
    <t>Current derivative liabilities</t>
  </si>
  <si>
    <t>Non-current derivative liabilities</t>
  </si>
  <si>
    <t xml:space="preserve">        Acquisition </t>
  </si>
  <si>
    <t xml:space="preserve">        Disposal/write off</t>
  </si>
  <si>
    <t xml:space="preserve">        Exchange difference on translation of financial statements</t>
  </si>
  <si>
    <t xml:space="preserve">        Depreciation for the year</t>
  </si>
  <si>
    <t>Balance as at December 31, 2020</t>
  </si>
  <si>
    <t xml:space="preserve">        Amortization for the year</t>
  </si>
  <si>
    <t>Less : Current portion</t>
  </si>
  <si>
    <t xml:space="preserve">     financial statements</t>
  </si>
  <si>
    <t xml:space="preserve">share capital. Such reserve is not available for dividend distribution. The legal reserve had been fully appropriated. </t>
  </si>
  <si>
    <t>Number 59-0083-1-00-1-0  date December 15, 2015 expired on December 14, 2023</t>
  </si>
  <si>
    <t>Number 59-1252-1-00-1-0  date September 13, 2016 expired on September 12, 2024</t>
  </si>
  <si>
    <t xml:space="preserve">     - Foreign currency and interest rate swap contracts</t>
  </si>
  <si>
    <t>Total current derivative liabilities</t>
  </si>
  <si>
    <t>Total non-current derivative liabilities</t>
  </si>
  <si>
    <t>Derivative liabilities</t>
  </si>
  <si>
    <t xml:space="preserve">profit and loss </t>
  </si>
  <si>
    <t xml:space="preserve">The Group adjusted the foreign currency and interest rate swap contracts and commodity derivative contracts through </t>
  </si>
  <si>
    <t xml:space="preserve">         Trade and other current payables</t>
  </si>
  <si>
    <t xml:space="preserve">         Lease liabilities</t>
  </si>
  <si>
    <t xml:space="preserve">         Long-term borrowings from financial institutions</t>
  </si>
  <si>
    <t xml:space="preserve">     the Company recognizes  right-of-use assets  representing  the right  to use  underlying  assets  and lease  liabilities based </t>
  </si>
  <si>
    <t xml:space="preserve">     low - value assets, are recognized as expenses on a straight-line basis over the lease term.</t>
  </si>
  <si>
    <t xml:space="preserve">                      Financial  assets  are  classified, at  initial recognition, as to be  subsequently measured at amortized cost, fair </t>
  </si>
  <si>
    <t xml:space="preserve">              Financial assets at amortized cost</t>
  </si>
  <si>
    <t xml:space="preserve">                      The  Group  measures  all  financial assets except for derivatives at amortized cost if the financial asset is held </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</si>
  <si>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</si>
  <si>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</si>
  <si>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</si>
  <si>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</si>
  <si>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</si>
  <si>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</si>
  <si>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and are subsequently remeasured at fair value. The subsequent changes are recognized in profit or loss. Derivatives </t>
  </si>
  <si>
    <t xml:space="preserve">                         A financial asset is primarily derecognized when the rights to receive cash flows from the asset have expired </t>
  </si>
  <si>
    <t xml:space="preserve">                         A financial liability is derecognized when the obligation under the liability is discharged or cancelled or expires.</t>
  </si>
  <si>
    <t xml:space="preserve">              recognized in the statement of profit or loss.</t>
  </si>
  <si>
    <t xml:space="preserve">                         The  Group  recognizes  an allowance for expected credit losses (“ECLs”) for all debt instruments not held at </t>
  </si>
  <si>
    <t xml:space="preserve">              Therefore, the Group does not track changes in credit risk, but instead recognizes a loss allowance based on lifetime</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</si>
  <si>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</si>
  <si>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</si>
  <si>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</si>
  <si>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</si>
  <si>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A number of the Group's accounting policies and disclosures require the measurement of fair values, for both </t>
  </si>
  <si>
    <t xml:space="preserve">             financial and non-financial assets and liabilities. </t>
  </si>
  <si>
    <t xml:space="preserve">        On August 6, 2021, the Board of directors' meeting of  the Company has  approved the resolution to purchase share</t>
  </si>
  <si>
    <t>The defined benefit plans expose the Group of company to actuarial risks, such as longevity risk, currency risk, interest rate risk</t>
  </si>
  <si>
    <t>(Gains) losses on remeasurement of defined</t>
  </si>
  <si>
    <t>benefit plans</t>
  </si>
  <si>
    <t xml:space="preserve">     shipment business  in US Dollar as well,   therefore,  it is a regular  hedging of exchange rate  risks to a certain extent  However,  </t>
  </si>
  <si>
    <t xml:space="preserve">Borrowings in Baht </t>
  </si>
  <si>
    <t>Total current derivative  liabilities</t>
  </si>
  <si>
    <t xml:space="preserve">     reasonably certain to be exercised. </t>
  </si>
  <si>
    <t xml:space="preserve">     loss whenever  there is an indication the underlying asset are no longer impaired or the impairment is declined.</t>
  </si>
  <si>
    <r>
      <t xml:space="preserve">            </t>
    </r>
    <r>
      <rPr>
        <b/>
        <i/>
        <sz val="15"/>
        <color theme="1"/>
        <rFont val="Angsana New"/>
        <family val="1"/>
      </rPr>
      <t>Business combinations</t>
    </r>
  </si>
  <si>
    <r>
      <t xml:space="preserve">            </t>
    </r>
    <r>
      <rPr>
        <b/>
        <i/>
        <sz val="15"/>
        <color theme="1"/>
        <rFont val="Angsana New"/>
        <family val="1"/>
      </rPr>
      <t>Subsidiaries</t>
    </r>
  </si>
  <si>
    <r>
      <t xml:space="preserve">            </t>
    </r>
    <r>
      <rPr>
        <sz val="15"/>
        <color theme="1"/>
        <rFont val="Calibri"/>
        <family val="2"/>
      </rPr>
      <t>•</t>
    </r>
  </si>
  <si>
    <t>FOR THE YEAR ENDED DECEMBER 31, 2021</t>
  </si>
  <si>
    <t xml:space="preserve">            TSSK Logistic Co., Ltd.</t>
  </si>
  <si>
    <t xml:space="preserve">            Auto Logis Co., Ltd.</t>
  </si>
  <si>
    <t>Goodwill</t>
  </si>
  <si>
    <t>10.</t>
  </si>
  <si>
    <t>Transactions and amounts with related persons and parties in statements of financial position as at December 31, 2021 and 2020</t>
  </si>
  <si>
    <t>December 31, 2021</t>
  </si>
  <si>
    <t xml:space="preserve">As at December 31, 2021 and 2020, the Group has outstanding trade accounts receivable classified by age bands </t>
  </si>
  <si>
    <t>As at December 31, 2021</t>
  </si>
  <si>
    <t xml:space="preserve">        Balance as at December 31, 2021</t>
  </si>
  <si>
    <t>Depreciation for the year ended December 31, 2021</t>
  </si>
  <si>
    <t>Depreciation for the year ended December 31, 2020</t>
  </si>
  <si>
    <t xml:space="preserve">     Depreciation for the year ended December 31, 2021</t>
  </si>
  <si>
    <t xml:space="preserve">     Depreciation for the year ended December 31, 2020</t>
  </si>
  <si>
    <t xml:space="preserve">    Depreciation for the year ended December 31, 2021</t>
  </si>
  <si>
    <t xml:space="preserve">    Depreciation for the year ended December 31, 2020</t>
  </si>
  <si>
    <t>Balance as at December 31, 2021</t>
  </si>
  <si>
    <t>Amortization for the year ended December 31, 2021</t>
  </si>
  <si>
    <t>Amortization for the year ended December 31, 2020</t>
  </si>
  <si>
    <t>Tax expense for the year ended December 31, 2021 and 2020 are summarized as follows:</t>
  </si>
  <si>
    <t>Income tax for the year</t>
  </si>
  <si>
    <t xml:space="preserve">Reconciliation between tax expense and multiplication of accounting profit and tax rate used for the year ended </t>
  </si>
  <si>
    <t>December 31, 2021 and 2020 can be presented as follows:</t>
  </si>
  <si>
    <t>Carrying value and movements of lease liabilities for the year ended December 31, 2021 are as follows :</t>
  </si>
  <si>
    <t xml:space="preserve">Lease expenses recognized in the following items in part of profit or loss for the year ended December 31, 2021 and </t>
  </si>
  <si>
    <t>(11)</t>
  </si>
  <si>
    <t>June 30, 2021</t>
  </si>
  <si>
    <t>December 19, 2017</t>
  </si>
  <si>
    <t>Fixed Rate 2.90%</t>
  </si>
  <si>
    <t>Fixed Rate 4.00%</t>
  </si>
  <si>
    <t>Fixed Rate 1.00%</t>
  </si>
  <si>
    <t>March 2022</t>
  </si>
  <si>
    <t>October 2029</t>
  </si>
  <si>
    <t>July 2017</t>
  </si>
  <si>
    <t>June 2024</t>
  </si>
  <si>
    <t>December 2024</t>
  </si>
  <si>
    <t>For the year ended December 31</t>
  </si>
  <si>
    <t>as at December 31</t>
  </si>
  <si>
    <t>(Gains) losses on re-measurements of defined benefit plans are recognized in the statement of comprehensive income.</t>
  </si>
  <si>
    <t>Financial assumptions</t>
  </si>
  <si>
    <t>Demographic assumptions</t>
  </si>
  <si>
    <t>Experience adjustment</t>
  </si>
  <si>
    <t xml:space="preserve">Sensitivity analysis </t>
  </si>
  <si>
    <t>Increase</t>
  </si>
  <si>
    <t>Decrease</t>
  </si>
  <si>
    <t>Discount rate (1% movement)</t>
  </si>
  <si>
    <t>Future salary growth (1% movement)</t>
  </si>
  <si>
    <t>Turnover rates  (1% movement)</t>
  </si>
  <si>
    <t xml:space="preserve">Although the analysis does not take account of the full distribution of cash flows expected under the plan, it does provide an </t>
  </si>
  <si>
    <t>approximation of the sensitivity of the assumptions shown.</t>
  </si>
  <si>
    <t>The significant expenses analyzed by nature for the year ended December 31, 2021 and 2020, are detailed as follows :</t>
  </si>
  <si>
    <t xml:space="preserve">As at December 31, 2021 and 2020, the subsidiary has acquired assets by using credit amount of Baht 75.89 million and Baht 301.39 </t>
  </si>
  <si>
    <t xml:space="preserve">As at December 31, 2021 and 2020, the Group has debt to equity ratio as follows : </t>
  </si>
  <si>
    <t xml:space="preserve">the Company has the outstanding balances of oil under such contracts totally 2,000 metric tons. </t>
  </si>
  <si>
    <t>futures exchange contracts  as at December 31, 2021 and 2020 are as follows:</t>
  </si>
  <si>
    <t>3.00 - 3.13</t>
  </si>
  <si>
    <t>31, 2021</t>
  </si>
  <si>
    <t xml:space="preserve">As at  December 31, 2021 and 2020,  the Group  has assets and liabilities that are measured at fair value or fair </t>
  </si>
  <si>
    <t>For the year ended December 31, 2021</t>
  </si>
  <si>
    <t>For the year ended December 31, 2020</t>
  </si>
  <si>
    <t>Fixed assets as at December 31, 2020</t>
  </si>
  <si>
    <t>Fixed assets as at December 31, 2021</t>
  </si>
  <si>
    <t>Profit (loss) for the year</t>
  </si>
  <si>
    <t>Total comprehensive income for the year</t>
  </si>
  <si>
    <t>Profit for the year</t>
  </si>
  <si>
    <t>Statements of comprehensive income for the year ended December 31, 2021 and 2020</t>
  </si>
  <si>
    <t>2021</t>
  </si>
  <si>
    <t>2020</t>
  </si>
  <si>
    <t>AMA Logistic Co., Ltd.)</t>
  </si>
  <si>
    <t>Subsidiary (indirectly held by</t>
  </si>
  <si>
    <t xml:space="preserve">                         Derivative is presented as a non-current asset or a non-current liability if the remaining maturity of the instrument</t>
  </si>
  <si>
    <t xml:space="preserve">              is more than 12 months and it is not due to be realised or settled within 12 months. Other derivatives are presented as </t>
  </si>
  <si>
    <t xml:space="preserve">              current assets or current liabilities.</t>
  </si>
  <si>
    <t>20-27  years</t>
  </si>
  <si>
    <t xml:space="preserve">     Goodwill</t>
  </si>
  <si>
    <t xml:space="preserve">            The initial recognition and measurement of goodwill, and subsequent impairment testing, require management to make </t>
  </si>
  <si>
    <t>(indirectly held by</t>
  </si>
  <si>
    <t>Co., Ltd. at 76%)</t>
  </si>
  <si>
    <t xml:space="preserve">     Transfer in (out) </t>
  </si>
  <si>
    <t xml:space="preserve">Business combination </t>
  </si>
  <si>
    <t xml:space="preserve">capital of the TSSK Logistics Co., Ltd. for 114,000 shares or equivalent to 76% and Auto Logis Co., Ltd. for 7,600 shares </t>
  </si>
  <si>
    <t xml:space="preserve">Fair value of net assets acquired </t>
  </si>
  <si>
    <t xml:space="preserve">TSSK Logistics </t>
  </si>
  <si>
    <t xml:space="preserve"> Co., Ltd.</t>
  </si>
  <si>
    <t xml:space="preserve">Auto Logis </t>
  </si>
  <si>
    <t>Co., Ltd.</t>
  </si>
  <si>
    <t>on September 29, 2021, the capital purchase and other related agreements have been completely signed and the Company</t>
  </si>
  <si>
    <t>has made payment for the abovementioned business acquisition total amount of Baht 304 million by dividing into the</t>
  </si>
  <si>
    <t>payment below :</t>
  </si>
  <si>
    <t>Right-of-use assets (Note 12)</t>
  </si>
  <si>
    <t>Other non-current assets</t>
  </si>
  <si>
    <t>Current income tax payable</t>
  </si>
  <si>
    <t>Lease liabilities (Note 18)</t>
  </si>
  <si>
    <t>Long-term borrowings from financial institutions (Note 19)</t>
  </si>
  <si>
    <t>Non-current provisions for employee benefit  (Note 20)</t>
  </si>
  <si>
    <t xml:space="preserve">Fair value of identifiable net assets </t>
  </si>
  <si>
    <r>
      <t>Less</t>
    </r>
    <r>
      <rPr>
        <sz val="13.5"/>
        <rFont val="Angsana New"/>
        <family val="1"/>
      </rPr>
      <t xml:space="preserve">  Non-controlling interests</t>
    </r>
  </si>
  <si>
    <t>Fair value of identifiable net assets acquired</t>
  </si>
  <si>
    <t>Purchase consideration</t>
  </si>
  <si>
    <t>NOTES TO FINANCIAL STATEMENTS</t>
  </si>
  <si>
    <t>AMA MARINE PUBLIC COMPANY LIMITED AND SUBSIDIARIES</t>
  </si>
  <si>
    <t xml:space="preserve">            Public Company Limited and subsidiaries which has shareholding in subsidiaries as follows :</t>
  </si>
  <si>
    <t xml:space="preserve">     The Group has an established control framework with respect to the measurement of fair values. This includes </t>
  </si>
  <si>
    <t>Training expenses</t>
  </si>
  <si>
    <t>Subsidiary's director</t>
  </si>
  <si>
    <t>Land rental</t>
  </si>
  <si>
    <t>5.3.7  Directors' remuneration and management benefit expenses</t>
  </si>
  <si>
    <t xml:space="preserve">     During 1 - 90 days</t>
  </si>
  <si>
    <t xml:space="preserve">     During 91 - 180 days</t>
  </si>
  <si>
    <t xml:space="preserve">     Overdue 181 - 365 days</t>
  </si>
  <si>
    <t xml:space="preserve">(and is indirectly shareholder of subsidiary, </t>
  </si>
  <si>
    <t xml:space="preserve">TSSK Logistic Co., Ltd. and Auto Logis </t>
  </si>
  <si>
    <t>agreement to purchase 114,000 ordinary shares or equivalent to 76% of TSSK Logistics Co., Ltd.  and 7,600 shares or equivalent</t>
  </si>
  <si>
    <t>Co., Ltd. to use as collateral against long-term borrowings as stated in note 19.</t>
  </si>
  <si>
    <t xml:space="preserve">Addition from business combination </t>
  </si>
  <si>
    <t xml:space="preserve">        Addition from business combination </t>
  </si>
  <si>
    <t>Promissory notes</t>
  </si>
  <si>
    <t xml:space="preserve">          Total short-term borrowings from</t>
  </si>
  <si>
    <t xml:space="preserve">                  financial institution</t>
  </si>
  <si>
    <t xml:space="preserve">Lease liabilities - net </t>
  </si>
  <si>
    <t>As at December 31, 2020,  long-term borrowings line are guaranteed by vessels as stated in 11.</t>
  </si>
  <si>
    <t xml:space="preserve">According to the  minutes of the  Board of directors'  meeting No.2/2020  held on March 30, 2020, passed the resolution to pay </t>
  </si>
  <si>
    <t>Gains (losses) on exchange rate</t>
  </si>
  <si>
    <t>Gains (losses) on exchange rate for the year ended December 31, 2021 and 2020, the details are as follows:-</t>
  </si>
  <si>
    <t>Unrealized gains (losses) on exchange rate from</t>
  </si>
  <si>
    <t>Realized gains (losses) on exchange rate</t>
  </si>
  <si>
    <t xml:space="preserve">        note 14,   purchase order of  petroleum products and rendered services by credit and hire of fuel oil transportation guaranteed </t>
  </si>
  <si>
    <t xml:space="preserve">        by the parent company.</t>
  </si>
  <si>
    <t xml:space="preserve">       products, hire of fuel oil transportation, hire of plastic transportation and hire of forwarding, guaranteed by the parent company</t>
  </si>
  <si>
    <t xml:space="preserve">     - Foreign currency and interest rate</t>
  </si>
  <si>
    <t xml:space="preserve">      swap contracts</t>
  </si>
  <si>
    <t xml:space="preserve">     - Foreign currency and interest rate </t>
  </si>
  <si>
    <t xml:space="preserve">           The table below summarizes the maturity profile of the Group’s financial liabilities instruments as at December 31, 2021 </t>
  </si>
  <si>
    <t xml:space="preserve">The Group’s exposure to the foreign currency risk relates primarily to long-term borrowings. When a derivative is entered </t>
  </si>
  <si>
    <t>Vehicles and equipment (Note 11)</t>
  </si>
  <si>
    <t>Detail of identifiable assets acquired and liabilities assumed recognized at the acquisition date are as follows:</t>
  </si>
  <si>
    <t>:  AMA Marine Company Limited ("The Company") was registered as a company limited  under Thai</t>
  </si>
  <si>
    <t xml:space="preserve">    registration No. 0107559000231.</t>
  </si>
  <si>
    <t xml:space="preserve">    Law  on  May 10, 1996  and  converted  to be a  public  company  limited  on  May  18,  2016  with  </t>
  </si>
  <si>
    <t>:  The Group's business is to transport of goods, the Company engaged in business of marine transportation</t>
  </si>
  <si>
    <t xml:space="preserve">            and reports  for the  financial performance  of the  listed companies  B.E. 2560.  The  format  of  presentation  of the</t>
  </si>
  <si>
    <t xml:space="preserve">            financial statements is not significantly different  from the Notification of the Department  of Business Development </t>
  </si>
  <si>
    <t xml:space="preserve">     The  financial statements  have been  prepared under  the  historical  cost convention,  except  as  transaction</t>
  </si>
  <si>
    <t xml:space="preserve">     During the periods, the Group has adopted a number of revised financial reporting standards and interpretations  </t>
  </si>
  <si>
    <t xml:space="preserve">            which are effective for the financial statements for the period beginning on or after January 1, 2021.  These financial </t>
  </si>
  <si>
    <t xml:space="preserve">             effective  for fiscal years beginning  on or after January  1,  2022.  These financial reporting standards were aimed </t>
  </si>
  <si>
    <t xml:space="preserve">             at alignment with the corresponding International Financial Reporting Standards  with most of the changes directed </t>
  </si>
  <si>
    <t xml:space="preserve">             towards clarifying accounting treatment and, for some standards, providing temporary reliefs or temporary exemptions</t>
  </si>
  <si>
    <t xml:space="preserve">             since  many countries  have been placed  on lockdown,  as a result,  the volume of ocean  freight vessels  increased. </t>
  </si>
  <si>
    <t xml:space="preserve">             therefore, prepared the financial statements for the year ended December 31, 2020  by adopting in accordance with </t>
  </si>
  <si>
    <t xml:space="preserve">             the  Accounting  Treatment  Guidance on  "Temporary relief measures  on accenting alternatives  in response to the </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</si>
  <si>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</si>
  <si>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</si>
  <si>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</si>
  <si>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</si>
  <si>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operations of AMA Marine Public Company Limited  and subsidiary.  The usefulness  of transaction  of consolidated</t>
  </si>
  <si>
    <t xml:space="preserve">     activities. In assessing control, the Company takes into consideration potential voting rights that currently are exercisable.  </t>
  </si>
  <si>
    <t xml:space="preserve">            Control is the power  to govern the financial  and operating policies  of an entity  so as to obtain benefits  from its </t>
  </si>
  <si>
    <t xml:space="preserve">     The acquisition date  is the  date on which control is transferred  to the acquirer.  Judgment is applied in determining the </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</si>
  <si>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</si>
  <si>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</si>
  <si>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to the previous owners of the acquire,  and equity interests issued by the Group/Company.  Consideration transferred also</t>
  </si>
  <si>
    <t xml:space="preserve">     includes the fair value  of any contingent consideration.</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</si>
  <si>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</si>
  <si>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</si>
  <si>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</si>
  <si>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</si>
  <si>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</si>
  <si>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The amounts in which the entity received or entitled from customers but has the performance obligations under contract</t>
  </si>
  <si>
    <t xml:space="preserve">            is presented under the caption of "Contract liabilities"  in the statements of financial position  which will be recognized</t>
  </si>
  <si>
    <t xml:space="preserve">            Inventories comprise fuel  and lubricant,  materials and  supplies of vessels  are the stated at the lower of cost on a</t>
  </si>
  <si>
    <t xml:space="preserve">     review at least at the financial year-end.  Depreciation is calculated on a straight-line method  over the estimated useful </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</si>
  <si>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</si>
  <si>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</si>
  <si>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Parts of an item of property, plant and equipment  have different useful lives,  they are accounted  for each parts of </t>
  </si>
  <si>
    <t xml:space="preserve">            Depreciation is calculated by the straight-line method over their estimated  useful lives of assets.  Depreciation for</t>
  </si>
  <si>
    <t xml:space="preserve">     Major repair  and maintenance costs are recognized  in the carrying amount  of other assets and  are amortized over the </t>
  </si>
  <si>
    <t xml:space="preserve">            Depreciation methods, useful lives, and residual  values are  reviewed at  each financial  year-end and adjusted, if</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</si>
  <si>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</si>
  <si>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</si>
  <si>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</si>
  <si>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impairment of goodwill at least once a year or when there are factors indicating that an investment might be impaired. </t>
  </si>
  <si>
    <t xml:space="preserve">            The Company  recognizes goodwill  at cost  less  accumulated impairment.  The Company  will carry  out a  test for </t>
  </si>
  <si>
    <t xml:space="preserve">            For the  objective  to  test the  impairment,  the Company  allocates goodwill  from business  combinations to  each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</si>
  <si>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</si>
  <si>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</si>
  <si>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</si>
  <si>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</si>
  <si>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Intangible assets  which have finite useful lives  are stated at cost  less accumulated amortization  and provision for </t>
  </si>
  <si>
    <t xml:space="preserve">     assets  exceeds  their  net  recoverable  value  (net selling  price  of the  assets  under  current operation  or its utilization</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</si>
  <si>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</si>
  <si>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</si>
  <si>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</si>
  <si>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Depreciation of right-of-use assets are calculated by reference to their costs on a straight-line basis over the shorter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</si>
  <si>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</si>
  <si>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</si>
  <si>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of the  original liability and the recognition  of  a new liability.   The difference in the respective carrying amounts is</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</si>
  <si>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</si>
  <si>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</si>
  <si>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Deferred tax  is recognized  directly to  shareholders’ equity,  except to  the extent  that it  relates to items</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</si>
  <si>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</si>
  <si>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</si>
  <si>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equal  to  the  terms  of  such obligations.  In determine the future cash flows expected to be required to settle  is used  from</t>
  </si>
  <si>
    <t xml:space="preserve">     employees’ salaries,  turnover,  length  of  services and other factors.  Changes in actuarial gains or losses are recognized in</t>
  </si>
  <si>
    <t xml:space="preserve">             The Group  determine the lease term as the non-cancellable term of the lease,  together with  any period  covered by </t>
  </si>
  <si>
    <t xml:space="preserve">             a valuation team that has overall responsibility for overseeing all significant fair value measurements, including level 3</t>
  </si>
  <si>
    <t xml:space="preserve">     order to calculate the present value of those cash flows.</t>
  </si>
  <si>
    <t xml:space="preserve">     estimates of cash flows to be generated by the asset or the cash generating units and to choose a suitable discount rate in </t>
  </si>
  <si>
    <t>31, 2021 and 2020 are as follows:</t>
  </si>
  <si>
    <t xml:space="preserve">Transactions and amounts with related persons and parties in statements of comprehensive income for the year ended December </t>
  </si>
  <si>
    <t>- 18 -</t>
  </si>
  <si>
    <t>As at December 31, 2021 and 2020, investment properties had total fair value  in the amount of Baht 4.12 million.</t>
  </si>
  <si>
    <t>As at December 31, 2021, land, building and plant, and office building improvement of the subsidiary at the carrying value amount of Baht 63.48 million were mortgaged as collateral against the guarantee in accordance</t>
  </si>
  <si>
    <t>As at December 31, 2021 and 2020, subsidiary has fuel truck and components under lease with the carrying value approximately amount of Baht 1,092.63 million and Baht 868.59 million respectively as stated in note 18.</t>
  </si>
  <si>
    <t>million and Baht 5.79 million respectively)</t>
  </si>
  <si>
    <t>port service with a government agency in the amount of Baht 0.10 million as stated in note 26.1.</t>
  </si>
  <si>
    <t xml:space="preserve">As at December 31, 2021 and 2020, the Company taken fixed deposits in full amount for using as collaterals against the use of </t>
  </si>
  <si>
    <t xml:space="preserve">are summarized as follows : </t>
  </si>
  <si>
    <t xml:space="preserve">Tax amounts related  to each component part of other comprehensive income for the year ended December 31, 2021 and 2020 </t>
  </si>
  <si>
    <t>of Baht 260 million (Separate : amount of  Baht 150 million) are guaranteed by vessels as stated in note 11.</t>
  </si>
  <si>
    <t xml:space="preserve">As at December 31, 2021 and 2020, the Group has short-term borrowings facility from two financial institutions  in the amount </t>
  </si>
  <si>
    <t>As at December 31, 2021, long-term borrowings line are guaranteed by ordinary shares of two subsidiaries as stated in note 9 and  vessels, land, factory building as stated in note 11.</t>
  </si>
  <si>
    <t>ended December 31, 2021 are as follows :</t>
  </si>
  <si>
    <t xml:space="preserve">Movements of long-term borrowings from  financial institution  in the consolidated and separate financial statements for the year </t>
  </si>
  <si>
    <t>- 31 -</t>
  </si>
  <si>
    <t>would have affected the defined benefit obligation by the amounts shown below.</t>
  </si>
  <si>
    <t xml:space="preserve">Reasonably possible changes at the reporting date to one of the relevant actuarial assumptions, holding other assumptions constant, </t>
  </si>
  <si>
    <t xml:space="preserve">        2.66 million and Baht 5.65 million respectively.</t>
  </si>
  <si>
    <t xml:space="preserve">26.2  As at December 31, 2021 and 2020,  the subsidiaryentered  into office building construction contract for the amount of Baht </t>
  </si>
  <si>
    <t xml:space="preserve">        institutions for the subsidiary in a guarantee amount of Baht 385.00 million and Baht 125.00 million respectively. Such credit </t>
  </si>
  <si>
    <t xml:space="preserve">        lines were used in the amount of Baht 310 million  as stated in notes 16 and 19.</t>
  </si>
  <si>
    <t>ability to continue its business as a going concern.</t>
  </si>
  <si>
    <t xml:space="preserve">The primary objective of the Group's capital management is to ensure that it has an appropriate financial structure and preserves the </t>
  </si>
  <si>
    <t xml:space="preserve">Forward exchange rate contracts were made for exchange rate hedging for the future purchasing by entering into the </t>
  </si>
  <si>
    <t xml:space="preserve">to March 23, 2022. </t>
  </si>
  <si>
    <t xml:space="preserve">contract to exchange USD currency into Thai Baht for USD 2,100,000.00 which matured to be used during September 1, 2021 </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</si>
  <si>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</si>
  <si>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</si>
  <si>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Significant financial  assets and  financial liabilities  as at  December 31, 2021 can be  classified  by interest  rate  and </t>
  </si>
  <si>
    <t xml:space="preserve">the year  ended December 31, 2021 and 2020  denominated in US Dollar currency  as functional currency can be presented </t>
  </si>
  <si>
    <t xml:space="preserve">The statements of financial position  as at December 31, 2021 and 2020,  and statements of comprehensive income for  </t>
  </si>
  <si>
    <t xml:space="preserve">or equivalent to 76%, totally Baht 304 million that the Company invested through A.M.A. Logistics Co., Ltd., subsidiary, </t>
  </si>
  <si>
    <t xml:space="preserve">These consolidated and separate financial statements were approved and authorized for issue by the Company's Board </t>
  </si>
  <si>
    <t>of directors on February 22, 2022.</t>
  </si>
  <si>
    <t xml:space="preserve">Combinations,  which requires that the identifiable assets acquired  and liabilities assumed be recorded at their fair values, </t>
  </si>
  <si>
    <t xml:space="preserve">acquisition date which is closed to their fair value. However, the Company will review the measurement of the identifiable </t>
  </si>
  <si>
    <t>available.</t>
  </si>
  <si>
    <t xml:space="preserve"> -  The first installment is paid at 95% for total amount of Baht 288.80 million on the date of share transferring, </t>
  </si>
  <si>
    <t xml:space="preserve"> -  The second installment is paid for another 5% total amount of Baht 15.20 million on December 24, 2021.</t>
  </si>
  <si>
    <t xml:space="preserve">    October 5, 2021.</t>
  </si>
  <si>
    <t>Ms. Somluck   Ketpanich</t>
  </si>
  <si>
    <t>11.</t>
  </si>
  <si>
    <t xml:space="preserve">Assets acquisition </t>
  </si>
  <si>
    <t>Yokpanit transport Part., Ltd.</t>
  </si>
  <si>
    <t>5.2.7  Right-of-use asset</t>
  </si>
  <si>
    <t>5.2.8  Trade accounts payable</t>
  </si>
  <si>
    <t>5.2.10  Lease liabilities</t>
  </si>
  <si>
    <t>5.2.9  Other current payable</t>
  </si>
  <si>
    <t>with  long-term borrowings agreement with a financial institution as stated in note 19.</t>
  </si>
  <si>
    <t>5.2.8</t>
  </si>
  <si>
    <t xml:space="preserve">The acquisition qualifies for treatment as a business combination in accordance with TFRS 3 (Revised 2020) Business </t>
  </si>
  <si>
    <t xml:space="preserve">Relative of director and </t>
  </si>
  <si>
    <t xml:space="preserve">shareholder of subsidiary (indirectly </t>
  </si>
  <si>
    <t>held by AMA Logistic Co., Ltd.)</t>
  </si>
  <si>
    <t>7-9  years</t>
  </si>
  <si>
    <t>More than 5 years</t>
  </si>
  <si>
    <t>33.</t>
  </si>
  <si>
    <t xml:space="preserve">     4.3  Trade and other current receivables</t>
  </si>
  <si>
    <t xml:space="preserve">            Trade and other current receivables are stated at the net realizable value less allowance for doubtful accounts. </t>
  </si>
  <si>
    <t xml:space="preserve">            the Group applies the simplified approach to measure expected credit losses, which requires expected lifetime  losses </t>
  </si>
  <si>
    <t xml:space="preserve">    to be recognized from initial recognition of trade receivables.</t>
  </si>
  <si>
    <t xml:space="preserve">     4.4  Inventories</t>
  </si>
  <si>
    <t xml:space="preserve">     4.5  Investment in subsidiary </t>
  </si>
  <si>
    <t xml:space="preserve">     4.6  Investment properties</t>
  </si>
  <si>
    <t xml:space="preserve">     4.7  Property, plant and equipment </t>
  </si>
  <si>
    <t xml:space="preserve">     4.8  Goodwill</t>
  </si>
  <si>
    <t xml:space="preserve">     4.9  Other intangible assets</t>
  </si>
  <si>
    <t xml:space="preserve">     4.10   Impairment of non-financial assets</t>
  </si>
  <si>
    <t xml:space="preserve">     4.11  Translation of foreign currency financial statements</t>
  </si>
  <si>
    <t xml:space="preserve">     4.12  Leases</t>
  </si>
  <si>
    <t xml:space="preserve">     4.13  Financial instruments </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</si>
  <si>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</si>
  <si>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</si>
  <si>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</si>
  <si>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</si>
  <si>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</si>
  <si>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</si>
  <si>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</si>
  <si>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</si>
  <si>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</si>
  <si>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</si>
  <si>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 xml:space="preserve">     4.20  Measurement of fair values</t>
  </si>
  <si>
    <t xml:space="preserve">On September 29, 2021, A.M.A. Logistics  Co., Ltd.,  a subsidiary  of the Company,  entered into  shares  sale  and purchase </t>
  </si>
  <si>
    <t>to 76% of Auto Logis Co., Ltd. from third parties and received the shares transferring on October 5, 2021 as described in note 32.</t>
  </si>
  <si>
    <t xml:space="preserve">As at December 31, 2021,  A.M.A. Logistics Co., Ltd. taken the share certificates of TSSK Logistics Co., Ltd. and Auto Logis </t>
  </si>
  <si>
    <t>of functional currency to presentation currency.</t>
  </si>
  <si>
    <t>guarantee under guarantee agreement against short-term borrowings from financial institution as stated in note 16 and long-term borrowings from financial institutions as stated in note 19.</t>
  </si>
  <si>
    <t xml:space="preserve">As at  December 31, 2021 and 2020,  vessels  and equipment  at net  carrying value  amount  of Baht  2,322.03  million and Baht  1,663.28  million respectively  were mortgaged (part) and the remaining  were used as </t>
  </si>
  <si>
    <t xml:space="preserve">As at December 31, 2021 and 2020,  the Group  has equipment  at the cost of Baht  21.59 million and Baht  8.05 million  respectively  which were fully depreciated but are still in use. (Separate : amount of Baht 11.12 </t>
  </si>
  <si>
    <t xml:space="preserve">       and  personal guarantee  by  a director.   As at December 31, 2020, the Group has contingent liabilities from bank  issuance of </t>
  </si>
  <si>
    <t xml:space="preserve">       amount of Baht 21.40 million  (Separate : amount of Baht 0.10 million)  for using as collaterals  against port  usage  rendering </t>
  </si>
  <si>
    <t xml:space="preserve">       with a government agency,  guaranteed by fixed deposit  with  obligations  as stated  in note 14,  purchase  order of  petroleum</t>
  </si>
  <si>
    <t xml:space="preserve">26.1  As at December 31, 2021, the Group has contingent liabilities from bank issuance of letter of guarantee for  the Group in the </t>
  </si>
  <si>
    <t xml:space="preserve">       letter  of  guarantee  to  the  Group  for the amount of Baht 17.10 million (Separate : amount of Baht 0.10 million) for using as </t>
  </si>
  <si>
    <t xml:space="preserve">       collaterals  against port usage rendering with a government agency,  guaranteed by fixed deposit  with obligations  as stated in</t>
  </si>
  <si>
    <t xml:space="preserve">26.3  As at  December 31, 2021 and 2020,  the Company  has contingent  liabilities from  guarantee future debt with two financial </t>
  </si>
  <si>
    <t xml:space="preserve">in  Thailand  to  the  destination  port  in Thailand  and  overseas  and  also  will  carry  from   the origin  port  outside  the Kingdom to </t>
  </si>
  <si>
    <t xml:space="preserve">input tax  in the amount of Baht  10.83  million  and  is liable on payment penalty double  of deviation input tax  for another Baht 10.83 </t>
  </si>
  <si>
    <t xml:space="preserve">vessels is not directly related to the business operation  which is subject to VAT and resulting in  the Company represented a deviation </t>
  </si>
  <si>
    <t xml:space="preserve">another destination  port  outside  the  Kingdom.  Therefore,  it  is consider that the Company’s business is operated in an international </t>
  </si>
  <si>
    <t xml:space="preserve">The Revenue Department has issued a letter dated August 28, 2020  which informed not to refund  the tax whereby the Company </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</si>
  <si>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</si>
  <si>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</si>
  <si>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</si>
  <si>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financial and contractual obligations to the Group when they fall due.</t>
  </si>
  <si>
    <t xml:space="preserve">                    Credit risk is  the potential financial  loss resulting  from the failure  of  a  customer or a counterparty to settle its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</si>
  <si>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</si>
  <si>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</si>
  <si>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</si>
  <si>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</si>
  <si>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 xml:space="preserve">The nominal amount  of forward  contracts is  the value of  the original  contracts  which  the  Company entered with the </t>
  </si>
  <si>
    <t xml:space="preserve">together  with  goodwill (if any).  At present,  Company  estimated  net  assets acquired based on the carrying value at the </t>
  </si>
  <si>
    <t xml:space="preserve">assets  and  liabilities,  as determined under TFRS 3 (Revised 2020)  during  a  measurement  period  of 12 months.  If new </t>
  </si>
  <si>
    <t xml:space="preserve">information  is  obtained  about  facts  and  circumstances  that existed at the acquisition date  which would require further </t>
  </si>
  <si>
    <t xml:space="preserve">adjustment  to  the  values  initially  recognized,  then  such adjustments would be recorded when this information becomes </t>
  </si>
  <si>
    <t xml:space="preserve">In separate financial statements, the changes in cost of investment in subsidiary arose from the exchange difference on translation </t>
  </si>
  <si>
    <t xml:space="preserve">The Company entered into two cross currency interest rate swap contracts with a financial institution, the balance as </t>
  </si>
  <si>
    <t xml:space="preserve">at December 31, 2021 amount of Baht 162.41 million to swap from US Dollar to Thai Baht at an exchange rate as specified  </t>
  </si>
  <si>
    <t xml:space="preserve">in the contracts and to swap the fixed interest rate to a float interest rate. The contracts are effective from January 1, 2022 </t>
  </si>
  <si>
    <t>to January 31, 2025.</t>
  </si>
  <si>
    <t>spread of the average  benchmark price  of crude oil of the settlement months to the fixed price.  As at December 31, 2021,</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</si>
  <si>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</si>
  <si>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</si>
  <si>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January 10, 2017</t>
  </si>
  <si>
    <t xml:space="preserve">2.00 - 4.00 </t>
  </si>
  <si>
    <t>2.00 - 4.00</t>
  </si>
  <si>
    <t>profit or loss. Derivatives as at December 31, were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</si>
</sst>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_-* #,##0.0000_-;\-* #,##0.0000_-;_-* &quot;-&quot;??_-;_-@_-"/>
    <numFmt numFmtId="189" formatCode="###0.00\ ;\(###0.00\)"/>
    <numFmt numFmtId="190" formatCode="#,##0.0000_);[Red]\(#,##0.0000\)"/>
    <numFmt numFmtId="191" formatCode="_-* #,##0_-;\-* #,##0_-;_-* &quot;-&quot;??_-;_-@_-"/>
    <numFmt numFmtId="192" formatCode="[$-187041E]d\ mmmm\ yyyy;@"/>
    <numFmt numFmtId="193" formatCode="_(* #,##0.00_);_(* \(#,##0.00\);_(* \-??_);_(@_)"/>
    <numFmt numFmtId="194" formatCode="#,##0.00%_);\(#,##0.00%\)"/>
    <numFmt numFmtId="195" formatCode="#,##0.00;\(#,##0.00\)"/>
    <numFmt numFmtId="196" formatCode="#,##0.0000\ ;\(#,##0.0000\)"/>
    <numFmt numFmtId="197" formatCode="#,##0_);[Black]\(#,##0\)"/>
  </numFmts>
  <fonts count="109">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3.5"/>
      <name val="Angsana New"/>
      <family val="1"/>
    </font>
    <font>
      <b/>
      <sz val="15"/>
      <name val="AngsanaUPC"/>
      <family val="1"/>
    </font>
    <font>
      <sz val="15"/>
      <name val="AngsanaUPC"/>
      <family val="1"/>
    </font>
    <font>
      <sz val="15"/>
      <name val="Cordia New"/>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2">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167" fontId="2" fillId="0" borderId="0" applyFont="0" applyFill="0" applyBorder="0" applyAlignment="0" applyProtection="0"/>
    <xf numFmtId="41" fontId="5" fillId="0" borderId="0" applyNumberFormat="0" applyBorder="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43" fontId="4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78" fontId="48" fillId="0" borderId="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0" fillId="0" borderId="0" applyFont="0" applyFill="0" applyBorder="0" applyAlignment="0" applyProtection="0"/>
    <xf numFmtId="167" fontId="2" fillId="0" borderId="0" applyFont="0" applyFill="0" applyBorder="0" applyAlignment="0" applyProtection="0"/>
    <xf numFmtId="178" fontId="48" fillId="0" borderId="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NumberFormat="0" applyFill="0" applyBorder="0" applyAlignment="0" applyProtection="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4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3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9"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180"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1"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182"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71"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83"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165"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164"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7" fillId="0" borderId="0" applyFill="0" applyBorder="0" applyAlignment="0" applyProtection="0"/>
    <xf numFmtId="167" fontId="9" fillId="0" borderId="0" applyFont="0" applyFill="0" applyBorder="0" applyAlignment="0" applyProtection="0"/>
    <xf numFmtId="0" fontId="4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2" fontId="7" fillId="0" borderId="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5" fillId="0" borderId="0" applyFont="0" applyFill="0" applyBorder="0" applyAlignment="0" applyProtection="0"/>
    <xf numFmtId="178" fontId="48" fillId="0" borderId="0" applyFill="0" applyBorder="0" applyAlignment="0" applyProtection="0"/>
    <xf numFmtId="39" fontId="12" fillId="0" borderId="0" applyFont="0" applyFill="0" applyBorder="0" applyAlignment="0" applyProtection="0"/>
    <xf numFmtId="167" fontId="9" fillId="0" borderId="0" applyFont="0" applyFill="0" applyBorder="0" applyAlignment="0" applyProtection="0"/>
    <xf numFmtId="167" fontId="46" fillId="0" borderId="0" applyFont="0" applyFill="0" applyBorder="0" applyAlignment="0" applyProtection="0"/>
    <xf numFmtId="167" fontId="1"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12" fillId="0" borderId="0" applyFill="0" applyBorder="0" applyAlignment="0" applyProtection="0"/>
    <xf numFmtId="9" fontId="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189" fontId="2" fillId="0" borderId="0"/>
    <xf numFmtId="39" fontId="70" fillId="0" borderId="0"/>
    <xf numFmtId="43" fontId="77" fillId="0" borderId="0" applyFont="0" applyFill="0" applyBorder="0" applyAlignment="0" applyProtection="0"/>
    <xf numFmtId="0" fontId="44" fillId="0" borderId="0"/>
    <xf numFmtId="0" fontId="44" fillId="0" borderId="0"/>
    <xf numFmtId="175" fontId="44" fillId="0" borderId="0"/>
    <xf numFmtId="0" fontId="2" fillId="0" borderId="0"/>
    <xf numFmtId="189" fontId="2" fillId="0" borderId="0"/>
    <xf numFmtId="0" fontId="66" fillId="0" borderId="0"/>
    <xf numFmtId="0" fontId="2" fillId="0" borderId="0"/>
    <xf numFmtId="0" fontId="2" fillId="0" borderId="0"/>
    <xf numFmtId="189"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43" fontId="91" fillId="0" borderId="0" applyFont="0" applyFill="0" applyBorder="0" applyAlignment="0" applyProtection="0"/>
    <xf numFmtId="0" fontId="5" fillId="0" borderId="0"/>
    <xf numFmtId="0" fontId="91" fillId="0" borderId="0"/>
    <xf numFmtId="43" fontId="44" fillId="0" borderId="0" applyFont="0" applyFill="0" applyBorder="0" applyAlignment="0" applyProtection="0"/>
    <xf numFmtId="43" fontId="7" fillId="0" borderId="0" applyFill="0" applyBorder="0" applyAlignment="0" applyProtection="0"/>
    <xf numFmtId="39" fontId="70"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71" fontId="2" fillId="0" borderId="0"/>
    <xf numFmtId="171" fontId="2" fillId="0" borderId="0"/>
    <xf numFmtId="167" fontId="2" fillId="0" borderId="0" applyFont="0" applyFill="0" applyBorder="0" applyAlignment="0" applyProtection="0"/>
    <xf numFmtId="0" fontId="2" fillId="0" borderId="0"/>
  </cellStyleXfs>
  <cellXfs count="741">
    <xf numFmtId="0" fontId="0" fillId="0" borderId="0" xfId="0"/>
    <xf numFmtId="167" fontId="75" fillId="0" borderId="0" xfId="1186" applyFont="1"/>
    <xf numFmtId="39" fontId="75" fillId="0" borderId="0" xfId="0" applyNumberFormat="1" applyFont="1" applyFill="1"/>
    <xf numFmtId="0" fontId="75" fillId="0" borderId="0" xfId="1186" applyNumberFormat="1" applyFont="1" applyFill="1"/>
    <xf numFmtId="37" fontId="75" fillId="0" borderId="0" xfId="0" applyNumberFormat="1" applyFont="1" applyFill="1"/>
    <xf numFmtId="0" fontId="75" fillId="0" borderId="0" xfId="0" applyFont="1" applyFill="1"/>
    <xf numFmtId="167" fontId="76" fillId="0" borderId="0" xfId="1186" applyFont="1" applyFill="1"/>
    <xf numFmtId="0" fontId="75" fillId="0" borderId="0" xfId="0" applyFont="1"/>
    <xf numFmtId="167" fontId="75" fillId="0" borderId="0" xfId="1186" applyFont="1" applyFill="1"/>
    <xf numFmtId="0" fontId="75" fillId="0" borderId="0" xfId="0" applyFont="1" applyBorder="1"/>
    <xf numFmtId="0" fontId="75" fillId="0" borderId="0" xfId="0" applyFont="1" applyAlignment="1">
      <alignment horizontal="center"/>
    </xf>
    <xf numFmtId="176" fontId="75" fillId="0" borderId="0" xfId="1186" applyNumberFormat="1" applyFont="1" applyFill="1" applyBorder="1"/>
    <xf numFmtId="176" fontId="75" fillId="0" borderId="0" xfId="1186" applyNumberFormat="1" applyFont="1" applyFill="1"/>
    <xf numFmtId="37" fontId="75" fillId="0" borderId="0" xfId="0" applyNumberFormat="1" applyFont="1" applyFill="1" applyAlignment="1">
      <alignment horizontal="left"/>
    </xf>
    <xf numFmtId="37" fontId="76" fillId="0" borderId="0" xfId="0" applyNumberFormat="1" applyFont="1" applyFill="1" applyAlignment="1"/>
    <xf numFmtId="0" fontId="78" fillId="0" borderId="0" xfId="0" applyFont="1" applyFill="1"/>
    <xf numFmtId="0" fontId="9" fillId="0" borderId="0" xfId="0" applyFont="1" applyFill="1" applyAlignment="1">
      <alignment horizontal="left"/>
    </xf>
    <xf numFmtId="0" fontId="80" fillId="0" borderId="0" xfId="0" applyFont="1" applyFill="1"/>
    <xf numFmtId="0" fontId="9" fillId="0" borderId="0" xfId="0" applyFont="1" applyFill="1"/>
    <xf numFmtId="0" fontId="9" fillId="0" borderId="0" xfId="0" applyFont="1" applyFill="1" applyAlignment="1">
      <alignment horizontal="center"/>
    </xf>
    <xf numFmtId="184" fontId="75" fillId="0" borderId="0" xfId="1186" applyNumberFormat="1" applyFont="1" applyFill="1" applyBorder="1"/>
    <xf numFmtId="167" fontId="75" fillId="0" borderId="0" xfId="1186" applyFont="1" applyFill="1" applyBorder="1"/>
    <xf numFmtId="172" fontId="75" fillId="0" borderId="0" xfId="4408" applyNumberFormat="1" applyFont="1" applyFill="1"/>
    <xf numFmtId="167" fontId="75" fillId="0" borderId="0" xfId="1186" applyFont="1" applyFill="1" applyBorder="1" applyAlignment="1">
      <alignment horizontal="center"/>
    </xf>
    <xf numFmtId="37" fontId="75" fillId="0" borderId="0" xfId="1986" applyNumberFormat="1" applyFont="1" applyFill="1"/>
    <xf numFmtId="37" fontId="75" fillId="0" borderId="0" xfId="1986" applyNumberFormat="1" applyFont="1" applyFill="1" applyAlignment="1">
      <alignment horizontal="left"/>
    </xf>
    <xf numFmtId="39" fontId="75" fillId="0" borderId="0" xfId="2293" applyNumberFormat="1" applyFont="1" applyFill="1"/>
    <xf numFmtId="172" fontId="76" fillId="0" borderId="0" xfId="4408" applyNumberFormat="1" applyFont="1" applyFill="1"/>
    <xf numFmtId="37" fontId="76" fillId="0" borderId="0" xfId="3429" applyNumberFormat="1" applyFont="1" applyFill="1"/>
    <xf numFmtId="0" fontId="76" fillId="0" borderId="0" xfId="0" applyFont="1"/>
    <xf numFmtId="0" fontId="75" fillId="0" borderId="0" xfId="0" applyFont="1" applyAlignment="1"/>
    <xf numFmtId="185" fontId="75" fillId="0" borderId="0" xfId="2293" applyNumberFormat="1" applyFont="1" applyFill="1" applyAlignment="1"/>
    <xf numFmtId="0" fontId="76" fillId="0" borderId="0" xfId="0" applyFont="1" applyFill="1"/>
    <xf numFmtId="39" fontId="75" fillId="0" borderId="0" xfId="4408" applyNumberFormat="1" applyFont="1" applyFill="1" applyAlignment="1" applyProtection="1">
      <alignment horizontal="left"/>
    </xf>
    <xf numFmtId="184" fontId="75" fillId="0" borderId="0" xfId="1186" applyNumberFormat="1" applyFont="1" applyFill="1"/>
    <xf numFmtId="184" fontId="75" fillId="0" borderId="0" xfId="1186" quotePrefix="1" applyNumberFormat="1" applyFont="1" applyFill="1" applyAlignment="1">
      <alignment horizontal="left"/>
    </xf>
    <xf numFmtId="172" fontId="75" fillId="0" borderId="0" xfId="0" applyNumberFormat="1"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37" fontId="75" fillId="0" borderId="0" xfId="4437" applyNumberFormat="1" applyFont="1" applyFill="1" applyAlignment="1">
      <alignment horizontal="center"/>
    </xf>
    <xf numFmtId="37" fontId="75" fillId="0" borderId="0" xfId="4437" applyNumberFormat="1" applyFont="1" applyFill="1" applyBorder="1" applyAlignment="1">
      <alignment horizontal="center"/>
    </xf>
    <xf numFmtId="0" fontId="75" fillId="0" borderId="0" xfId="1186" applyNumberFormat="1" applyFont="1"/>
    <xf numFmtId="184" fontId="75" fillId="0" borderId="19" xfId="1186" applyNumberFormat="1" applyFont="1" applyFill="1" applyBorder="1"/>
    <xf numFmtId="0" fontId="78" fillId="0" borderId="0" xfId="1186" applyNumberFormat="1" applyFont="1"/>
    <xf numFmtId="167" fontId="82" fillId="0" borderId="0" xfId="1186" applyFont="1"/>
    <xf numFmtId="167" fontId="76" fillId="0" borderId="0" xfId="1186" applyFont="1"/>
    <xf numFmtId="40" fontId="75" fillId="0" borderId="0" xfId="4408" applyNumberFormat="1" applyFont="1"/>
    <xf numFmtId="167" fontId="9" fillId="0" borderId="0" xfId="1186" applyFont="1"/>
    <xf numFmtId="167" fontId="75" fillId="0" borderId="19" xfId="1186" applyFont="1" applyBorder="1"/>
    <xf numFmtId="49" fontId="76" fillId="0" borderId="0" xfId="1186" applyNumberFormat="1" applyFont="1"/>
    <xf numFmtId="40" fontId="76" fillId="0" borderId="0" xfId="4408" applyNumberFormat="1" applyFont="1" applyFill="1"/>
    <xf numFmtId="167" fontId="9" fillId="0" borderId="0" xfId="1186" applyFont="1" applyFill="1"/>
    <xf numFmtId="167" fontId="75" fillId="0" borderId="0" xfId="1186" applyFont="1" applyFill="1" applyAlignment="1">
      <alignment horizontal="center"/>
    </xf>
    <xf numFmtId="176" fontId="75" fillId="0" borderId="0" xfId="1186" applyNumberFormat="1" applyFont="1"/>
    <xf numFmtId="167" fontId="75" fillId="0" borderId="0" xfId="1186" applyFont="1" applyBorder="1"/>
    <xf numFmtId="37" fontId="9" fillId="0" borderId="0" xfId="0" applyNumberFormat="1" applyFont="1" applyFill="1" applyAlignment="1">
      <alignment horizontal="left"/>
    </xf>
    <xf numFmtId="37" fontId="83" fillId="0" borderId="0" xfId="0" applyNumberFormat="1" applyFont="1" applyFill="1" applyAlignment="1">
      <alignment horizontal="left"/>
    </xf>
    <xf numFmtId="37" fontId="84" fillId="0" borderId="0" xfId="0" applyNumberFormat="1" applyFont="1" applyFill="1" applyAlignment="1">
      <alignment horizontal="center"/>
    </xf>
    <xf numFmtId="37" fontId="85" fillId="0" borderId="18" xfId="0" applyNumberFormat="1" applyFont="1" applyFill="1" applyBorder="1" applyAlignment="1">
      <alignment horizontal="center"/>
    </xf>
    <xf numFmtId="167" fontId="9" fillId="0" borderId="0" xfId="1186" applyFont="1" applyFill="1" applyAlignment="1">
      <alignment horizontal="center"/>
    </xf>
    <xf numFmtId="167" fontId="9" fillId="0" borderId="20" xfId="1186" applyFont="1" applyFill="1" applyBorder="1" applyAlignment="1">
      <alignment horizontal="center"/>
    </xf>
    <xf numFmtId="167" fontId="75" fillId="0" borderId="0" xfId="1186" applyFont="1" applyBorder="1" applyAlignment="1">
      <alignment horizontal="center" vertical="center"/>
    </xf>
    <xf numFmtId="167" fontId="75" fillId="0" borderId="0" xfId="1186" applyFont="1" applyAlignment="1">
      <alignment horizontal="center" vertical="center"/>
    </xf>
    <xf numFmtId="167" fontId="75" fillId="0" borderId="18" xfId="1186" applyFont="1" applyBorder="1" applyAlignment="1">
      <alignment horizontal="center" vertical="center"/>
    </xf>
    <xf numFmtId="176" fontId="75" fillId="0" borderId="7" xfId="1186" applyNumberFormat="1" applyFont="1" applyBorder="1"/>
    <xf numFmtId="176" fontId="75" fillId="0" borderId="17" xfId="1186" applyNumberFormat="1" applyFont="1" applyBorder="1"/>
    <xf numFmtId="40" fontId="75" fillId="0" borderId="0" xfId="1186" applyNumberFormat="1" applyFont="1"/>
    <xf numFmtId="40" fontId="75" fillId="0" borderId="0" xfId="1186" applyNumberFormat="1" applyFont="1" applyAlignment="1">
      <alignment horizontal="center"/>
    </xf>
    <xf numFmtId="0" fontId="76" fillId="0" borderId="0" xfId="1986" applyFont="1"/>
    <xf numFmtId="0" fontId="75" fillId="0" borderId="0" xfId="0" applyFont="1" applyAlignment="1">
      <alignment horizontal="center" vertical="center"/>
    </xf>
    <xf numFmtId="0" fontId="75" fillId="0" borderId="18" xfId="1986" applyFont="1" applyFill="1" applyBorder="1" applyAlignment="1">
      <alignment horizontal="center" vertical="center"/>
    </xf>
    <xf numFmtId="0" fontId="75" fillId="0" borderId="0" xfId="1986" applyFont="1" applyFill="1" applyAlignment="1">
      <alignment horizontal="center" vertical="center"/>
    </xf>
    <xf numFmtId="0" fontId="75" fillId="0" borderId="18" xfId="1986"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18" xfId="0" applyFont="1" applyFill="1" applyBorder="1" applyAlignment="1">
      <alignment horizontal="center" vertical="center"/>
    </xf>
    <xf numFmtId="0" fontId="75" fillId="0" borderId="0" xfId="1986" applyFont="1" applyFill="1" applyBorder="1" applyAlignment="1">
      <alignment horizontal="center" vertical="center"/>
    </xf>
    <xf numFmtId="176" fontId="75" fillId="0" borderId="18" xfId="1186" applyNumberFormat="1" applyFont="1" applyBorder="1"/>
    <xf numFmtId="176" fontId="75" fillId="0" borderId="20" xfId="1186" applyNumberFormat="1" applyFont="1" applyBorder="1"/>
    <xf numFmtId="176" fontId="75" fillId="0" borderId="0" xfId="1186" applyNumberFormat="1" applyFont="1" applyBorder="1"/>
    <xf numFmtId="0" fontId="75" fillId="0" borderId="0" xfId="1986" applyFont="1"/>
    <xf numFmtId="176" fontId="75" fillId="0" borderId="17" xfId="1186" applyNumberFormat="1" applyFont="1" applyFill="1" applyBorder="1"/>
    <xf numFmtId="40" fontId="75" fillId="0" borderId="0" xfId="1186" applyNumberFormat="1" applyFont="1" applyFill="1" applyAlignment="1">
      <alignment horizontal="center"/>
    </xf>
    <xf numFmtId="40" fontId="75" fillId="0" borderId="0" xfId="1186" applyNumberFormat="1" applyFont="1" applyFill="1"/>
    <xf numFmtId="0" fontId="75" fillId="0" borderId="0" xfId="0" applyFont="1" applyFill="1" applyAlignment="1">
      <alignment horizontal="center" vertical="center"/>
    </xf>
    <xf numFmtId="0" fontId="75" fillId="0" borderId="0" xfId="0" applyFont="1" applyFill="1" applyAlignment="1">
      <alignment horizontal="center" vertical="center" wrapText="1"/>
    </xf>
    <xf numFmtId="0" fontId="75" fillId="0" borderId="0" xfId="1986" applyFont="1" applyFill="1" applyAlignment="1">
      <alignment horizontal="center" vertical="center" wrapText="1"/>
    </xf>
    <xf numFmtId="0" fontId="75" fillId="0" borderId="0" xfId="1986" applyFont="1" applyFill="1" applyBorder="1" applyAlignment="1">
      <alignment horizontal="center" vertical="center" wrapText="1"/>
    </xf>
    <xf numFmtId="176" fontId="75" fillId="0" borderId="20" xfId="1186" applyNumberFormat="1" applyFont="1" applyFill="1" applyBorder="1"/>
    <xf numFmtId="176" fontId="75" fillId="0" borderId="7" xfId="1186" applyNumberFormat="1" applyFont="1" applyFill="1" applyBorder="1"/>
    <xf numFmtId="176" fontId="75" fillId="0" borderId="18" xfId="1186" applyNumberFormat="1" applyFont="1" applyFill="1" applyBorder="1"/>
    <xf numFmtId="0" fontId="82" fillId="0" borderId="0" xfId="0" applyFont="1" applyFill="1"/>
    <xf numFmtId="0" fontId="76" fillId="0" borderId="0" xfId="1186" applyNumberFormat="1" applyFont="1"/>
    <xf numFmtId="167" fontId="76" fillId="0" borderId="0" xfId="1186" applyFont="1" applyBorder="1"/>
    <xf numFmtId="167" fontId="75" fillId="0" borderId="0" xfId="1186" applyFont="1" applyAlignment="1"/>
    <xf numFmtId="37" fontId="79" fillId="0" borderId="0" xfId="4437" quotePrefix="1" applyNumberFormat="1" applyFont="1" applyFill="1" applyBorder="1" applyAlignment="1">
      <alignment horizontal="center"/>
    </xf>
    <xf numFmtId="176" fontId="75" fillId="0" borderId="19" xfId="1186" applyNumberFormat="1" applyFont="1" applyBorder="1"/>
    <xf numFmtId="167" fontId="75" fillId="0" borderId="0" xfId="1186" applyFont="1" applyBorder="1" applyAlignment="1">
      <alignment horizontal="center"/>
    </xf>
    <xf numFmtId="167" fontId="9" fillId="0" borderId="7" xfId="1186" applyFont="1" applyBorder="1" applyAlignment="1">
      <alignment horizontal="center"/>
    </xf>
    <xf numFmtId="167" fontId="9" fillId="0" borderId="0" xfId="1186" applyFont="1" applyAlignment="1">
      <alignment horizontal="center"/>
    </xf>
    <xf numFmtId="40" fontId="75" fillId="0" borderId="0" xfId="1186" applyNumberFormat="1" applyFont="1" applyAlignment="1">
      <alignment horizontal="left"/>
    </xf>
    <xf numFmtId="0" fontId="76" fillId="0" borderId="0" xfId="1186" applyNumberFormat="1" applyFont="1" applyFill="1"/>
    <xf numFmtId="37" fontId="75" fillId="0" borderId="0" xfId="2293" applyNumberFormat="1" applyFont="1" applyFill="1"/>
    <xf numFmtId="37" fontId="75" fillId="0" borderId="0" xfId="2293" applyNumberFormat="1" applyFont="1" applyFill="1" applyAlignment="1">
      <alignment horizontal="left"/>
    </xf>
    <xf numFmtId="49" fontId="76" fillId="0" borderId="0" xfId="0" applyNumberFormat="1" applyFont="1" applyFill="1"/>
    <xf numFmtId="49" fontId="76" fillId="0" borderId="0" xfId="0" applyNumberFormat="1" applyFont="1"/>
    <xf numFmtId="39" fontId="75" fillId="0" borderId="0" xfId="2293" applyNumberFormat="1" applyFont="1" applyFill="1" applyAlignment="1">
      <alignment horizontal="left"/>
    </xf>
    <xf numFmtId="0" fontId="75" fillId="0" borderId="0" xfId="0" applyFont="1" applyBorder="1" applyAlignment="1"/>
    <xf numFmtId="39" fontId="76" fillId="0" borderId="0" xfId="3429" applyNumberFormat="1" applyFont="1" applyFill="1"/>
    <xf numFmtId="40" fontId="75" fillId="0" borderId="0" xfId="4455" applyNumberFormat="1" applyFont="1" applyFill="1" applyAlignment="1"/>
    <xf numFmtId="167" fontId="82" fillId="0" borderId="0" xfId="1186" applyFont="1" applyAlignment="1">
      <alignment horizontal="center"/>
    </xf>
    <xf numFmtId="167" fontId="75" fillId="0" borderId="20" xfId="1186" applyFont="1" applyFill="1" applyBorder="1" applyAlignment="1">
      <alignment horizontal="center"/>
    </xf>
    <xf numFmtId="37" fontId="75" fillId="0" borderId="0" xfId="3429" applyNumberFormat="1" applyFont="1" applyFill="1"/>
    <xf numFmtId="37" fontId="76" fillId="0" borderId="0" xfId="0" applyNumberFormat="1" applyFont="1" applyFill="1"/>
    <xf numFmtId="37" fontId="76" fillId="0" borderId="0" xfId="3429" applyNumberFormat="1" applyFont="1" applyFill="1" applyAlignment="1">
      <alignment horizontal="left"/>
    </xf>
    <xf numFmtId="37" fontId="75" fillId="0" borderId="0" xfId="3429" applyNumberFormat="1" applyFont="1" applyFill="1" applyAlignment="1">
      <alignment horizontal="left"/>
    </xf>
    <xf numFmtId="0" fontId="75" fillId="0" borderId="0" xfId="2286" quotePrefix="1" applyFont="1" applyFill="1" applyAlignment="1">
      <alignment horizontal="left"/>
    </xf>
    <xf numFmtId="185" fontId="76" fillId="0" borderId="0" xfId="2293" applyNumberFormat="1" applyFont="1" applyFill="1" applyAlignment="1"/>
    <xf numFmtId="185" fontId="82" fillId="0" borderId="0" xfId="2293" applyNumberFormat="1" applyFont="1" applyFill="1" applyAlignment="1"/>
    <xf numFmtId="185" fontId="75" fillId="0" borderId="0" xfId="2293" applyNumberFormat="1" applyFont="1" applyFill="1" applyBorder="1" applyAlignment="1"/>
    <xf numFmtId="185" fontId="75" fillId="0" borderId="0" xfId="2293" applyNumberFormat="1" applyFont="1" applyFill="1" applyBorder="1" applyAlignment="1">
      <alignment horizontal="center"/>
    </xf>
    <xf numFmtId="167" fontId="75" fillId="0" borderId="0" xfId="1209" applyFont="1" applyFill="1" applyBorder="1" applyAlignment="1"/>
    <xf numFmtId="37" fontId="75" fillId="0" borderId="0" xfId="2293" quotePrefix="1" applyNumberFormat="1" applyFont="1" applyFill="1"/>
    <xf numFmtId="0" fontId="86" fillId="0" borderId="0" xfId="0" applyFont="1" applyAlignment="1">
      <alignment vertical="center"/>
    </xf>
    <xf numFmtId="0" fontId="86" fillId="0" borderId="0" xfId="0" applyFont="1" applyFill="1" applyAlignment="1">
      <alignment vertical="center"/>
    </xf>
    <xf numFmtId="176" fontId="86" fillId="0" borderId="0" xfId="0" applyNumberFormat="1" applyFont="1" applyAlignment="1">
      <alignment horizontal="right" vertical="center"/>
    </xf>
    <xf numFmtId="176" fontId="86" fillId="0" borderId="0" xfId="1186" applyNumberFormat="1" applyFont="1" applyAlignment="1">
      <alignment horizontal="right" vertical="center"/>
    </xf>
    <xf numFmtId="0" fontId="86" fillId="0" borderId="0" xfId="0" applyFont="1" applyAlignment="1">
      <alignment horizontal="right" vertical="center"/>
    </xf>
    <xf numFmtId="167" fontId="86" fillId="0" borderId="0" xfId="1186" applyFont="1" applyAlignment="1">
      <alignment horizontal="right" vertical="center" wrapText="1"/>
    </xf>
    <xf numFmtId="167" fontId="86" fillId="0" borderId="0" xfId="1186" applyFont="1" applyAlignment="1">
      <alignment horizontal="right" vertical="center"/>
    </xf>
    <xf numFmtId="176" fontId="86" fillId="0" borderId="0" xfId="0" applyNumberFormat="1" applyFont="1" applyAlignment="1">
      <alignment horizontal="right" vertical="center" wrapText="1"/>
    </xf>
    <xf numFmtId="176" fontId="86" fillId="0" borderId="0" xfId="1186" applyNumberFormat="1" applyFont="1" applyBorder="1" applyAlignment="1">
      <alignment horizontal="right" vertical="center"/>
    </xf>
    <xf numFmtId="0" fontId="75" fillId="0" borderId="0" xfId="0" applyFont="1" applyFill="1" applyBorder="1"/>
    <xf numFmtId="37" fontId="76" fillId="0" borderId="0" xfId="0" quotePrefix="1" applyNumberFormat="1" applyFont="1" applyFill="1"/>
    <xf numFmtId="37" fontId="76" fillId="0" borderId="0" xfId="2293" quotePrefix="1" applyNumberFormat="1" applyFont="1" applyFill="1"/>
    <xf numFmtId="37" fontId="76" fillId="0" borderId="0" xfId="2293" applyNumberFormat="1" applyFont="1" applyFill="1" applyAlignment="1"/>
    <xf numFmtId="37" fontId="75" fillId="0" borderId="0" xfId="0" quotePrefix="1" applyNumberFormat="1" applyFont="1" applyFill="1"/>
    <xf numFmtId="167" fontId="82" fillId="0" borderId="0" xfId="1186" applyFont="1" applyBorder="1"/>
    <xf numFmtId="0" fontId="75" fillId="0" borderId="0" xfId="1986" applyFont="1" applyFill="1"/>
    <xf numFmtId="0" fontId="78" fillId="0" borderId="0" xfId="1986" applyFont="1" applyFill="1"/>
    <xf numFmtId="0" fontId="76" fillId="0" borderId="0" xfId="1986"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184" fontId="75" fillId="0" borderId="0" xfId="1986" applyNumberFormat="1" applyFont="1" applyFill="1"/>
    <xf numFmtId="167" fontId="75" fillId="0" borderId="0" xfId="1186" applyFont="1" applyFill="1" applyBorder="1" applyAlignment="1"/>
    <xf numFmtId="167" fontId="78" fillId="0" borderId="0" xfId="1186" applyFont="1"/>
    <xf numFmtId="49" fontId="81" fillId="0" borderId="0" xfId="1186" applyNumberFormat="1" applyFont="1" applyFill="1"/>
    <xf numFmtId="0" fontId="81" fillId="0" borderId="0" xfId="1186" applyNumberFormat="1" applyFont="1" applyFill="1"/>
    <xf numFmtId="167" fontId="81" fillId="0" borderId="0" xfId="1186" applyFont="1" applyFill="1"/>
    <xf numFmtId="167" fontId="78" fillId="0" borderId="0" xfId="1186" applyFont="1" applyFill="1"/>
    <xf numFmtId="167" fontId="78" fillId="0" borderId="0" xfId="1186" applyFont="1" applyFill="1" applyBorder="1" applyAlignment="1">
      <alignment horizontal="center"/>
    </xf>
    <xf numFmtId="176" fontId="78" fillId="0" borderId="0" xfId="1186" applyNumberFormat="1" applyFont="1" applyFill="1"/>
    <xf numFmtId="49" fontId="81" fillId="0" borderId="0" xfId="1186" applyNumberFormat="1" applyFont="1"/>
    <xf numFmtId="37" fontId="78" fillId="0" borderId="0" xfId="2293" quotePrefix="1" applyNumberFormat="1" applyFont="1" applyFill="1" applyBorder="1" applyAlignment="1">
      <alignment horizontal="center"/>
    </xf>
    <xf numFmtId="167" fontId="78" fillId="0" borderId="0" xfId="1186" applyFont="1" applyFill="1" applyBorder="1"/>
    <xf numFmtId="37" fontId="78" fillId="0" borderId="0" xfId="2293" quotePrefix="1" applyNumberFormat="1" applyFont="1" applyFill="1" applyBorder="1" applyAlignment="1">
      <alignment horizontal="left"/>
    </xf>
    <xf numFmtId="167" fontId="78" fillId="0" borderId="0" xfId="1186" applyFont="1" applyFill="1" applyAlignment="1">
      <alignment horizontal="center"/>
    </xf>
    <xf numFmtId="37" fontId="78" fillId="0" borderId="0" xfId="4437" applyNumberFormat="1" applyFont="1" applyFill="1" applyBorder="1" applyAlignment="1">
      <alignment horizontal="center"/>
    </xf>
    <xf numFmtId="176" fontId="78" fillId="0" borderId="0" xfId="1186" applyNumberFormat="1" applyFont="1" applyFill="1" applyBorder="1"/>
    <xf numFmtId="37" fontId="78" fillId="0" borderId="0" xfId="2293" applyNumberFormat="1" applyFont="1" applyFill="1" applyAlignment="1">
      <alignment horizontal="left"/>
    </xf>
    <xf numFmtId="37" fontId="78" fillId="0" borderId="0" xfId="2293" applyNumberFormat="1" applyFont="1" applyFill="1" applyBorder="1" applyAlignment="1">
      <alignment horizontal="left"/>
    </xf>
    <xf numFmtId="0" fontId="78" fillId="0" borderId="0" xfId="0" applyFont="1" applyFill="1" applyAlignment="1">
      <alignment horizontal="left"/>
    </xf>
    <xf numFmtId="0" fontId="78" fillId="0" borderId="0" xfId="0" applyFont="1" applyFill="1" applyBorder="1" applyAlignment="1">
      <alignment horizontal="left"/>
    </xf>
    <xf numFmtId="167" fontId="75" fillId="0" borderId="0" xfId="1186" quotePrefix="1" applyFont="1" applyFill="1" applyAlignment="1">
      <alignment horizontal="right"/>
    </xf>
    <xf numFmtId="176" fontId="75" fillId="0" borderId="0" xfId="2692" applyNumberFormat="1" applyFont="1" applyFill="1"/>
    <xf numFmtId="43" fontId="75" fillId="0" borderId="0" xfId="4457" quotePrefix="1" applyNumberFormat="1" applyFont="1" applyAlignment="1">
      <alignment horizontal="center"/>
    </xf>
    <xf numFmtId="40" fontId="75" fillId="0" borderId="0" xfId="4457" applyNumberFormat="1" applyFont="1"/>
    <xf numFmtId="40" fontId="75" fillId="0" borderId="0" xfId="4459" applyNumberFormat="1" applyFont="1" applyAlignment="1">
      <alignment horizontal="left"/>
    </xf>
    <xf numFmtId="191" fontId="75" fillId="0" borderId="0" xfId="1186" applyNumberFormat="1" applyFont="1" applyAlignment="1">
      <alignment horizontal="left"/>
    </xf>
    <xf numFmtId="40" fontId="75" fillId="0" borderId="0" xfId="4459" applyNumberFormat="1" applyFont="1"/>
    <xf numFmtId="167" fontId="76" fillId="0" borderId="0" xfId="1186" applyFont="1" applyAlignment="1">
      <alignment horizontal="right"/>
    </xf>
    <xf numFmtId="0" fontId="75" fillId="0" borderId="0" xfId="4458" applyFont="1" applyAlignment="1">
      <alignment horizontal="center"/>
    </xf>
    <xf numFmtId="0" fontId="75" fillId="0" borderId="0" xfId="4458" quotePrefix="1" applyFont="1" applyAlignment="1">
      <alignment horizontal="center"/>
    </xf>
    <xf numFmtId="191" fontId="75" fillId="0" borderId="0" xfId="1186" applyNumberFormat="1" applyFont="1" applyAlignment="1">
      <alignment horizontal="center"/>
    </xf>
    <xf numFmtId="193" fontId="75" fillId="0" borderId="0" xfId="4458" applyNumberFormat="1" applyFont="1"/>
    <xf numFmtId="193" fontId="75" fillId="0" borderId="0" xfId="1186" applyNumberFormat="1" applyFont="1" applyAlignment="1">
      <alignment horizontal="center"/>
    </xf>
    <xf numFmtId="43" fontId="75" fillId="0" borderId="0" xfId="4458" applyNumberFormat="1" applyFont="1" applyAlignment="1">
      <alignment horizontal="center"/>
    </xf>
    <xf numFmtId="193" fontId="75" fillId="0" borderId="0" xfId="4458" applyNumberFormat="1" applyFont="1" applyAlignment="1">
      <alignment horizontal="center"/>
    </xf>
    <xf numFmtId="193" fontId="75" fillId="0" borderId="19" xfId="4458" applyNumberFormat="1" applyFont="1" applyBorder="1" applyAlignment="1">
      <alignment horizontal="center"/>
    </xf>
    <xf numFmtId="43" fontId="75" fillId="0" borderId="0" xfId="4458" applyNumberFormat="1" applyFont="1"/>
    <xf numFmtId="0" fontId="75" fillId="0" borderId="0" xfId="4458" applyFont="1"/>
    <xf numFmtId="40" fontId="75" fillId="0" borderId="0" xfId="4457" applyNumberFormat="1" applyFont="1" applyFill="1"/>
    <xf numFmtId="40" fontId="76" fillId="0" borderId="0" xfId="4459" applyNumberFormat="1" applyFont="1" applyFill="1" applyAlignment="1" applyProtection="1">
      <alignment horizontal="left"/>
    </xf>
    <xf numFmtId="191" fontId="76" fillId="0" borderId="0" xfId="1186" applyNumberFormat="1" applyFont="1" applyFill="1" applyAlignment="1" applyProtection="1">
      <alignment horizontal="left"/>
    </xf>
    <xf numFmtId="40" fontId="76" fillId="0" borderId="18" xfId="4459" applyNumberFormat="1" applyFont="1" applyFill="1" applyBorder="1"/>
    <xf numFmtId="40" fontId="88" fillId="0" borderId="22" xfId="2286" applyNumberFormat="1" applyFont="1" applyFill="1" applyBorder="1" applyAlignment="1" applyProtection="1">
      <alignment horizontal="center"/>
    </xf>
    <xf numFmtId="191" fontId="88" fillId="0" borderId="22" xfId="2286" applyNumberFormat="1" applyFont="1" applyFill="1" applyBorder="1" applyAlignment="1" applyProtection="1">
      <alignment horizontal="center"/>
    </xf>
    <xf numFmtId="40" fontId="88" fillId="0" borderId="0" xfId="2286" applyNumberFormat="1" applyFont="1" applyFill="1" applyAlignment="1" applyProtection="1">
      <alignment horizontal="center"/>
    </xf>
    <xf numFmtId="40" fontId="88" fillId="0" borderId="24" xfId="2286" applyNumberFormat="1" applyFont="1" applyFill="1" applyBorder="1" applyAlignment="1" applyProtection="1">
      <alignment horizontal="center"/>
    </xf>
    <xf numFmtId="40" fontId="88" fillId="0" borderId="24" xfId="2286" applyNumberFormat="1" applyFont="1" applyFill="1" applyBorder="1" applyProtection="1"/>
    <xf numFmtId="191" fontId="88" fillId="0" borderId="24" xfId="2286" applyNumberFormat="1" applyFont="1" applyFill="1" applyBorder="1" applyAlignment="1" applyProtection="1">
      <alignment horizontal="center"/>
    </xf>
    <xf numFmtId="167" fontId="78" fillId="0" borderId="0" xfId="1186" applyFont="1" applyFill="1" applyBorder="1" applyAlignment="1"/>
    <xf numFmtId="43" fontId="75" fillId="0" borderId="0" xfId="0" applyNumberFormat="1" applyFont="1" applyFill="1"/>
    <xf numFmtId="192" fontId="75" fillId="0" borderId="0" xfId="4458" quotePrefix="1" applyNumberFormat="1" applyFont="1" applyAlignment="1">
      <alignment horizontal="left"/>
    </xf>
    <xf numFmtId="192" fontId="75" fillId="0" borderId="0" xfId="4458" quotePrefix="1" applyNumberFormat="1" applyFont="1" applyFill="1" applyAlignment="1">
      <alignment horizontal="left"/>
    </xf>
    <xf numFmtId="0" fontId="75" fillId="0" borderId="0" xfId="4458" applyFont="1" applyFill="1" applyAlignment="1">
      <alignment horizontal="left"/>
    </xf>
    <xf numFmtId="0" fontId="75" fillId="0" borderId="0" xfId="4458" quotePrefix="1" applyFont="1" applyAlignment="1">
      <alignment horizontal="left"/>
    </xf>
    <xf numFmtId="167" fontId="78" fillId="0" borderId="0" xfId="1186" applyFont="1" applyFill="1" applyAlignment="1"/>
    <xf numFmtId="167" fontId="78" fillId="0" borderId="18" xfId="1186" applyFont="1" applyFill="1" applyBorder="1" applyAlignment="1"/>
    <xf numFmtId="40" fontId="75" fillId="0" borderId="0" xfId="4457" applyNumberFormat="1" applyFont="1" applyFill="1" applyAlignment="1">
      <alignment horizontal="right"/>
    </xf>
    <xf numFmtId="189" fontId="86" fillId="0" borderId="0" xfId="0" applyNumberFormat="1" applyFont="1" applyAlignment="1">
      <alignment horizontal="right" vertical="center"/>
    </xf>
    <xf numFmtId="189" fontId="86" fillId="0" borderId="0" xfId="1186" applyNumberFormat="1" applyFont="1" applyAlignment="1">
      <alignment horizontal="right" vertical="center" wrapText="1"/>
    </xf>
    <xf numFmtId="189" fontId="86" fillId="0" borderId="0" xfId="1186" applyNumberFormat="1" applyFont="1" applyAlignment="1">
      <alignment horizontal="right" vertical="center"/>
    </xf>
    <xf numFmtId="189" fontId="86" fillId="0" borderId="0" xfId="1186" applyNumberFormat="1" applyFont="1" applyFill="1" applyAlignment="1">
      <alignment horizontal="right" vertical="center"/>
    </xf>
    <xf numFmtId="189" fontId="86" fillId="0" borderId="7" xfId="1186" applyNumberFormat="1" applyFont="1" applyBorder="1" applyAlignment="1">
      <alignment horizontal="right" vertical="center"/>
    </xf>
    <xf numFmtId="189" fontId="86" fillId="0" borderId="0" xfId="0" applyNumberFormat="1" applyFont="1" applyAlignment="1">
      <alignment horizontal="right" vertical="center" wrapText="1"/>
    </xf>
    <xf numFmtId="167" fontId="75" fillId="0" borderId="0" xfId="1233" applyFont="1" applyFill="1" applyAlignment="1">
      <alignment horizontal="right"/>
    </xf>
    <xf numFmtId="176" fontId="78" fillId="0" borderId="0" xfId="4460" applyNumberFormat="1" applyFont="1" applyFill="1" applyAlignment="1">
      <alignment horizontal="right"/>
    </xf>
    <xf numFmtId="167" fontId="75" fillId="0" borderId="0" xfId="1233" applyFont="1" applyFill="1" applyBorder="1"/>
    <xf numFmtId="176" fontId="75" fillId="0" borderId="0" xfId="1233" applyNumberFormat="1" applyFont="1" applyFill="1" applyBorder="1"/>
    <xf numFmtId="176" fontId="75" fillId="0" borderId="0" xfId="1233" applyNumberFormat="1" applyFont="1" applyFill="1"/>
    <xf numFmtId="167" fontId="75" fillId="0" borderId="0" xfId="1233" applyFont="1" applyFill="1"/>
    <xf numFmtId="172" fontId="75" fillId="0" borderId="0" xfId="0" applyNumberFormat="1" applyFont="1"/>
    <xf numFmtId="176" fontId="75" fillId="0" borderId="18" xfId="1233" applyNumberFormat="1" applyFont="1" applyFill="1" applyBorder="1"/>
    <xf numFmtId="193" fontId="75" fillId="0" borderId="0" xfId="1186" applyNumberFormat="1" applyFont="1" applyBorder="1" applyAlignment="1">
      <alignment horizontal="center"/>
    </xf>
    <xf numFmtId="167" fontId="75" fillId="0" borderId="0" xfId="1233" applyFont="1" applyAlignment="1">
      <alignment horizontal="center"/>
    </xf>
    <xf numFmtId="16" fontId="86" fillId="0" borderId="0" xfId="0" quotePrefix="1" applyNumberFormat="1" applyFont="1" applyAlignment="1">
      <alignment horizontal="center" vertical="center"/>
    </xf>
    <xf numFmtId="16" fontId="86" fillId="0" borderId="0" xfId="0" applyNumberFormat="1" applyFont="1" applyAlignment="1">
      <alignment horizontal="center" vertical="center"/>
    </xf>
    <xf numFmtId="176" fontId="86" fillId="0" borderId="0" xfId="1233" applyNumberFormat="1" applyFont="1" applyFill="1" applyAlignment="1">
      <alignment horizontal="right" vertical="center"/>
    </xf>
    <xf numFmtId="0" fontId="75" fillId="0" borderId="0" xfId="2286" quotePrefix="1" applyFont="1" applyAlignment="1">
      <alignment horizontal="left"/>
    </xf>
    <xf numFmtId="37" fontId="76" fillId="0" borderId="0" xfId="3429" applyNumberFormat="1" applyFont="1"/>
    <xf numFmtId="39" fontId="75" fillId="0" borderId="0" xfId="2293" applyNumberFormat="1" applyFont="1"/>
    <xf numFmtId="0" fontId="75" fillId="0" borderId="0" xfId="1986" applyFont="1" applyFill="1" applyAlignment="1"/>
    <xf numFmtId="184" fontId="75" fillId="0" borderId="0" xfId="4437" quotePrefix="1" applyNumberFormat="1" applyFont="1" applyFill="1" applyBorder="1" applyAlignment="1">
      <alignment horizontal="right"/>
    </xf>
    <xf numFmtId="184" fontId="75" fillId="0" borderId="0" xfId="4437" applyNumberFormat="1" applyFont="1" applyFill="1" applyAlignment="1">
      <alignment horizontal="right"/>
    </xf>
    <xf numFmtId="176" fontId="75" fillId="0" borderId="19" xfId="1233" applyNumberFormat="1" applyFont="1" applyFill="1" applyBorder="1"/>
    <xf numFmtId="167" fontId="75" fillId="0" borderId="0" xfId="1986" applyNumberFormat="1" applyFont="1" applyFill="1"/>
    <xf numFmtId="195" fontId="75" fillId="0" borderId="0" xfId="1433" applyNumberFormat="1" applyFont="1" applyFill="1"/>
    <xf numFmtId="184" fontId="75" fillId="0" borderId="0" xfId="1233" applyNumberFormat="1" applyFont="1" applyFill="1" applyBorder="1"/>
    <xf numFmtId="167" fontId="75" fillId="0" borderId="0" xfId="1233" applyFont="1" applyFill="1" applyAlignment="1">
      <alignment horizontal="center"/>
    </xf>
    <xf numFmtId="167" fontId="78" fillId="0" borderId="0" xfId="1186" applyFont="1" applyAlignment="1">
      <alignment horizontal="center"/>
    </xf>
    <xf numFmtId="167" fontId="78" fillId="0" borderId="18" xfId="1186" applyFont="1" applyFill="1" applyBorder="1" applyAlignment="1">
      <alignment horizontal="center"/>
    </xf>
    <xf numFmtId="37" fontId="79" fillId="0" borderId="0" xfId="4437" quotePrefix="1" applyNumberFormat="1" applyFont="1" applyBorder="1" applyAlignment="1">
      <alignment horizontal="center"/>
    </xf>
    <xf numFmtId="167" fontId="78" fillId="0" borderId="0" xfId="1186" applyFont="1" applyFill="1" applyAlignment="1">
      <alignment horizontal="left"/>
    </xf>
    <xf numFmtId="39" fontId="75" fillId="0" borderId="0" xfId="1233" applyNumberFormat="1" applyFont="1" applyFill="1"/>
    <xf numFmtId="39" fontId="76" fillId="0" borderId="0" xfId="1986" quotePrefix="1" applyNumberFormat="1" applyFont="1" applyAlignment="1">
      <alignment horizontal="left"/>
    </xf>
    <xf numFmtId="39" fontId="76" fillId="0" borderId="0" xfId="1986" quotePrefix="1" applyNumberFormat="1" applyFont="1" applyFill="1" applyAlignment="1">
      <alignment horizontal="left"/>
    </xf>
    <xf numFmtId="39" fontId="76" fillId="0" borderId="0" xfId="1986" applyNumberFormat="1" applyFont="1" applyFill="1"/>
    <xf numFmtId="39" fontId="75" fillId="0" borderId="0" xfId="1986" applyNumberFormat="1" applyFont="1" applyFill="1"/>
    <xf numFmtId="39" fontId="76" fillId="0" borderId="0" xfId="1233" applyNumberFormat="1" applyFont="1" applyFill="1"/>
    <xf numFmtId="39" fontId="75" fillId="0" borderId="0" xfId="1233" applyNumberFormat="1" applyFont="1" applyFill="1" applyBorder="1" applyAlignment="1">
      <alignment horizontal="center" vertical="center" wrapText="1"/>
    </xf>
    <xf numFmtId="39" fontId="75" fillId="0" borderId="0" xfId="1233" applyNumberFormat="1" applyFont="1" applyFill="1" applyAlignment="1">
      <alignment horizontal="center" vertical="center"/>
    </xf>
    <xf numFmtId="39" fontId="75" fillId="0" borderId="0" xfId="1233" applyNumberFormat="1" applyFont="1" applyFill="1" applyBorder="1" applyAlignment="1">
      <alignment vertical="center"/>
    </xf>
    <xf numFmtId="39" fontId="75" fillId="0" borderId="18" xfId="1233" applyNumberFormat="1" applyFont="1" applyFill="1" applyBorder="1" applyAlignment="1">
      <alignment horizontal="center" vertical="center"/>
    </xf>
    <xf numFmtId="39" fontId="75" fillId="0" borderId="25" xfId="1233" applyNumberFormat="1" applyFont="1" applyFill="1" applyBorder="1" applyAlignment="1">
      <alignment horizontal="center" vertical="center"/>
    </xf>
    <xf numFmtId="39" fontId="75" fillId="0" borderId="0" xfId="0" applyNumberFormat="1" applyFont="1" applyFill="1"/>
    <xf numFmtId="39" fontId="75" fillId="0" borderId="0" xfId="1233" applyNumberFormat="1" applyFont="1" applyFill="1" applyBorder="1" applyAlignment="1">
      <alignment horizontal="center" vertical="center"/>
    </xf>
    <xf numFmtId="39" fontId="75" fillId="0" borderId="0" xfId="1233" applyNumberFormat="1" applyFont="1" applyFill="1" applyBorder="1"/>
    <xf numFmtId="39" fontId="93" fillId="0" borderId="0" xfId="1233" applyNumberFormat="1" applyFont="1" applyFill="1"/>
    <xf numFmtId="0" fontId="0" fillId="0" borderId="0" xfId="0" applyAlignment="1"/>
    <xf numFmtId="167" fontId="78" fillId="0" borderId="0" xfId="1186" applyFont="1" applyAlignment="1"/>
    <xf numFmtId="49" fontId="81" fillId="0" borderId="0" xfId="1186" applyNumberFormat="1" applyFont="1" applyAlignment="1"/>
    <xf numFmtId="37" fontId="81" fillId="0" borderId="0" xfId="2293" applyNumberFormat="1" applyFont="1" applyFill="1" applyAlignment="1"/>
    <xf numFmtId="167" fontId="81" fillId="0" borderId="0" xfId="1186" applyFont="1" applyAlignment="1"/>
    <xf numFmtId="167" fontId="81" fillId="0" borderId="0" xfId="1186" applyFont="1" applyBorder="1" applyAlignment="1"/>
    <xf numFmtId="37" fontId="78" fillId="0" borderId="0" xfId="2293" applyNumberFormat="1" applyFont="1" applyFill="1" applyAlignment="1"/>
    <xf numFmtId="176" fontId="75" fillId="0" borderId="0" xfId="1186" applyNumberFormat="1" applyFont="1" applyFill="1" applyAlignment="1"/>
    <xf numFmtId="176" fontId="75" fillId="0" borderId="19" xfId="1186" applyNumberFormat="1" applyFont="1" applyFill="1" applyBorder="1" applyAlignment="1"/>
    <xf numFmtId="167" fontId="78" fillId="0" borderId="19" xfId="1186" applyFont="1" applyBorder="1" applyAlignment="1"/>
    <xf numFmtId="176" fontId="78" fillId="0" borderId="0" xfId="1186" applyNumberFormat="1" applyFont="1" applyAlignment="1"/>
    <xf numFmtId="176" fontId="78" fillId="0" borderId="19" xfId="1186" applyNumberFormat="1" applyFont="1" applyBorder="1" applyAlignment="1"/>
    <xf numFmtId="176" fontId="78" fillId="0" borderId="0" xfId="1186" applyNumberFormat="1" applyFont="1" applyBorder="1" applyAlignment="1"/>
    <xf numFmtId="167" fontId="78" fillId="0" borderId="0" xfId="1186" applyFont="1" applyBorder="1" applyAlignment="1"/>
    <xf numFmtId="167" fontId="75" fillId="0" borderId="0" xfId="1186" applyFont="1" applyFill="1" applyAlignment="1"/>
    <xf numFmtId="176" fontId="78" fillId="0" borderId="0" xfId="1186" applyNumberFormat="1" applyFont="1" applyFill="1" applyBorder="1" applyAlignment="1"/>
    <xf numFmtId="176" fontId="78" fillId="0" borderId="0" xfId="1186" applyNumberFormat="1" applyFont="1" applyFill="1" applyAlignment="1"/>
    <xf numFmtId="0" fontId="78" fillId="0" borderId="0" xfId="1186" applyNumberFormat="1" applyFont="1" applyFill="1" applyAlignment="1"/>
    <xf numFmtId="49" fontId="81" fillId="0" borderId="0" xfId="1186" applyNumberFormat="1" applyFont="1" applyFill="1" applyAlignment="1"/>
    <xf numFmtId="0" fontId="81" fillId="0" borderId="0" xfId="1186" applyNumberFormat="1" applyFont="1" applyFill="1" applyAlignment="1"/>
    <xf numFmtId="167" fontId="81" fillId="0" borderId="0" xfId="1186" applyFont="1" applyFill="1" applyAlignment="1"/>
    <xf numFmtId="37" fontId="78" fillId="0" borderId="0" xfId="0" applyNumberFormat="1" applyFont="1" applyFill="1" applyAlignment="1"/>
    <xf numFmtId="167" fontId="78" fillId="0" borderId="20" xfId="1186" applyFont="1" applyBorder="1" applyAlignment="1"/>
    <xf numFmtId="176" fontId="78" fillId="0" borderId="17" xfId="1186" applyNumberFormat="1" applyFont="1" applyBorder="1" applyAlignment="1"/>
    <xf numFmtId="176" fontId="78" fillId="0" borderId="19" xfId="1186" applyNumberFormat="1" applyFont="1" applyFill="1" applyBorder="1" applyAlignment="1"/>
    <xf numFmtId="0" fontId="78" fillId="0" borderId="0" xfId="0" applyFont="1" applyFill="1" applyAlignment="1"/>
    <xf numFmtId="0" fontId="78" fillId="0" borderId="0" xfId="0" applyFont="1" applyAlignment="1"/>
    <xf numFmtId="167" fontId="76" fillId="0" borderId="0" xfId="1186" applyFont="1" applyAlignment="1"/>
    <xf numFmtId="0" fontId="2" fillId="0" borderId="0" xfId="0" applyFont="1" applyAlignment="1"/>
    <xf numFmtId="0" fontId="82" fillId="0" borderId="0" xfId="0" applyFont="1" applyAlignment="1"/>
    <xf numFmtId="37" fontId="78" fillId="0" borderId="0" xfId="1986" applyNumberFormat="1" applyFont="1" applyFill="1" applyAlignment="1"/>
    <xf numFmtId="0" fontId="0" fillId="0" borderId="0" xfId="0" applyFill="1" applyAlignment="1"/>
    <xf numFmtId="167" fontId="78" fillId="0" borderId="18" xfId="1186" applyFont="1" applyBorder="1" applyAlignment="1"/>
    <xf numFmtId="37" fontId="78" fillId="0" borderId="0" xfId="1986" applyNumberFormat="1" applyFont="1" applyFill="1" applyBorder="1" applyAlignment="1"/>
    <xf numFmtId="49" fontId="81" fillId="0" borderId="0" xfId="0" applyNumberFormat="1" applyFont="1" applyFill="1" applyAlignment="1"/>
    <xf numFmtId="0" fontId="81" fillId="0" borderId="0" xfId="0" applyFont="1" applyFill="1" applyAlignment="1"/>
    <xf numFmtId="190" fontId="78" fillId="0" borderId="0" xfId="1186" applyNumberFormat="1" applyFont="1" applyFill="1"/>
    <xf numFmtId="188" fontId="78" fillId="0" borderId="0" xfId="1186" applyNumberFormat="1"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176" fontId="75" fillId="0" borderId="25" xfId="1233" applyNumberFormat="1" applyFont="1" applyFill="1" applyBorder="1"/>
    <xf numFmtId="176" fontId="75" fillId="0" borderId="17" xfId="1233" applyNumberFormat="1" applyFont="1" applyFill="1" applyBorder="1"/>
    <xf numFmtId="176" fontId="75" fillId="0" borderId="0" xfId="1233" applyNumberFormat="1" applyFont="1" applyFill="1" applyAlignment="1">
      <alignment horizontal="center"/>
    </xf>
    <xf numFmtId="184" fontId="75" fillId="0" borderId="27" xfId="1233" applyNumberFormat="1" applyFont="1" applyFill="1" applyBorder="1"/>
    <xf numFmtId="167" fontId="78" fillId="0" borderId="18" xfId="1186" applyFont="1" applyFill="1" applyBorder="1" applyAlignment="1">
      <alignment horizontal="center"/>
    </xf>
    <xf numFmtId="167" fontId="78" fillId="0" borderId="27" xfId="1186" applyFont="1" applyBorder="1" applyAlignment="1"/>
    <xf numFmtId="191" fontId="75" fillId="0" borderId="0" xfId="1233" applyNumberFormat="1" applyFont="1" applyAlignment="1">
      <alignment horizontal="center"/>
    </xf>
    <xf numFmtId="0" fontId="75" fillId="0" borderId="0" xfId="4458" applyFont="1" applyAlignment="1">
      <alignment horizontal="left"/>
    </xf>
    <xf numFmtId="176" fontId="75" fillId="0" borderId="27" xfId="1186" applyNumberFormat="1" applyFont="1" applyFill="1" applyBorder="1"/>
    <xf numFmtId="193" fontId="75" fillId="0" borderId="27" xfId="1186" applyNumberFormat="1" applyFont="1" applyBorder="1" applyAlignment="1">
      <alignment horizontal="center"/>
    </xf>
    <xf numFmtId="176" fontId="86" fillId="0" borderId="0" xfId="1233" applyNumberFormat="1" applyFont="1" applyFill="1" applyAlignment="1">
      <alignment horizontal="right" vertical="center" wrapText="1"/>
    </xf>
    <xf numFmtId="0" fontId="75" fillId="0" borderId="0" xfId="0" applyFont="1" applyFill="1" applyBorder="1" applyAlignment="1">
      <alignment horizontal="center"/>
    </xf>
    <xf numFmtId="0" fontId="75" fillId="0" borderId="0" xfId="4458" quotePrefix="1" applyFont="1" applyFill="1" applyAlignment="1">
      <alignment horizontal="left"/>
    </xf>
    <xf numFmtId="0" fontId="75" fillId="0" borderId="0" xfId="4458" quotePrefix="1" applyFont="1" applyFill="1" applyAlignment="1">
      <alignment horizontal="center"/>
    </xf>
    <xf numFmtId="0" fontId="86" fillId="0" borderId="0" xfId="0" applyFont="1"/>
    <xf numFmtId="176" fontId="75" fillId="0" borderId="26" xfId="1186" applyNumberFormat="1" applyFont="1" applyBorder="1"/>
    <xf numFmtId="37" fontId="75" fillId="0" borderId="0" xfId="0" applyNumberFormat="1" applyFont="1" applyFill="1" applyBorder="1"/>
    <xf numFmtId="185" fontId="76" fillId="0" borderId="0" xfId="2293" applyNumberFormat="1" applyFont="1" applyFill="1" applyBorder="1" applyAlignment="1"/>
    <xf numFmtId="185" fontId="82" fillId="0" borderId="0" xfId="2293" applyNumberFormat="1" applyFont="1" applyFill="1" applyBorder="1" applyAlignment="1"/>
    <xf numFmtId="37" fontId="79" fillId="0" borderId="27" xfId="4437" quotePrefix="1" applyNumberFormat="1" applyFont="1" applyFill="1" applyBorder="1" applyAlignment="1">
      <alignment horizontal="center"/>
    </xf>
    <xf numFmtId="184" fontId="75" fillId="0" borderId="0" xfId="1233" applyNumberFormat="1" applyFont="1" applyFill="1"/>
    <xf numFmtId="167" fontId="75" fillId="0" borderId="27" xfId="1233" applyFont="1" applyFill="1" applyBorder="1"/>
    <xf numFmtId="40" fontId="75" fillId="0" borderId="0" xfId="1233" applyNumberFormat="1" applyFont="1" applyFill="1"/>
    <xf numFmtId="176" fontId="75" fillId="0" borderId="27" xfId="1233" applyNumberFormat="1" applyFont="1" applyFill="1" applyBorder="1"/>
    <xf numFmtId="193" fontId="75" fillId="0" borderId="0" xfId="1233" applyNumberFormat="1" applyFont="1" applyAlignment="1">
      <alignment horizontal="center"/>
    </xf>
    <xf numFmtId="193" fontId="75" fillId="0" borderId="0" xfId="1233" applyNumberFormat="1" applyFont="1" applyBorder="1" applyAlignment="1">
      <alignment horizontal="center"/>
    </xf>
    <xf numFmtId="37" fontId="78" fillId="0" borderId="0" xfId="2293" applyNumberFormat="1" applyFont="1" applyFill="1"/>
    <xf numFmtId="193" fontId="75" fillId="0" borderId="0" xfId="1233" quotePrefix="1" applyNumberFormat="1" applyFont="1" applyFill="1" applyAlignment="1">
      <alignment horizontal="center"/>
    </xf>
    <xf numFmtId="49" fontId="0" fillId="0" borderId="0" xfId="0" applyNumberFormat="1" applyAlignment="1"/>
    <xf numFmtId="49"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0" xfId="0" applyFill="1" applyAlignment="1">
      <alignment horizontal="center"/>
    </xf>
    <xf numFmtId="49" fontId="0" fillId="0" borderId="0" xfId="0" applyNumberFormat="1" applyAlignment="1">
      <alignment horizontal="center"/>
    </xf>
    <xf numFmtId="167" fontId="86" fillId="0" borderId="0" xfId="1233" applyFont="1" applyFill="1" applyAlignment="1">
      <alignment horizontal="right" vertical="center" wrapText="1"/>
    </xf>
    <xf numFmtId="184" fontId="75" fillId="0" borderId="17" xfId="1233" applyNumberFormat="1" applyFont="1" applyFill="1" applyBorder="1"/>
    <xf numFmtId="184" fontId="75" fillId="0" borderId="17" xfId="4466" applyNumberFormat="1" applyFont="1" applyFill="1" applyBorder="1"/>
    <xf numFmtId="184" fontId="75" fillId="0" borderId="0" xfId="4468" applyNumberFormat="1" applyFont="1" applyFill="1"/>
    <xf numFmtId="184" fontId="75" fillId="0" borderId="0" xfId="4470" applyNumberFormat="1" applyFont="1" applyFill="1"/>
    <xf numFmtId="184" fontId="75" fillId="0" borderId="27" xfId="4470" applyNumberFormat="1" applyFont="1" applyFill="1" applyBorder="1"/>
    <xf numFmtId="184" fontId="75" fillId="0" borderId="27" xfId="4472" applyNumberFormat="1" applyFont="1" applyFill="1" applyBorder="1"/>
    <xf numFmtId="184" fontId="75" fillId="0" borderId="0" xfId="4474" applyNumberFormat="1" applyFont="1" applyFill="1"/>
    <xf numFmtId="184" fontId="75" fillId="0" borderId="27" xfId="4474" applyNumberFormat="1" applyFont="1" applyFill="1" applyBorder="1"/>
    <xf numFmtId="184" fontId="75" fillId="0" borderId="27" xfId="4476" applyNumberFormat="1" applyFont="1" applyFill="1" applyBorder="1"/>
    <xf numFmtId="43" fontId="75" fillId="0" borderId="0" xfId="1233" applyNumberFormat="1" applyFont="1" applyFill="1"/>
    <xf numFmtId="176" fontId="75" fillId="0" borderId="21" xfId="1233" applyNumberFormat="1" applyFont="1" applyFill="1" applyBorder="1"/>
    <xf numFmtId="176" fontId="75" fillId="0" borderId="14" xfId="1233" applyNumberFormat="1" applyFont="1" applyFill="1" applyBorder="1"/>
    <xf numFmtId="176" fontId="75" fillId="0" borderId="28" xfId="1233" applyNumberFormat="1" applyFont="1" applyFill="1" applyBorder="1"/>
    <xf numFmtId="184" fontId="75" fillId="0" borderId="18" xfId="1233" applyNumberFormat="1" applyFont="1" applyFill="1" applyBorder="1"/>
    <xf numFmtId="167" fontId="75" fillId="0" borderId="0" xfId="1233" applyNumberFormat="1" applyFont="1" applyFill="1"/>
    <xf numFmtId="167" fontId="75" fillId="0" borderId="7" xfId="1233" applyNumberFormat="1" applyFont="1" applyFill="1" applyBorder="1"/>
    <xf numFmtId="167" fontId="75" fillId="0" borderId="27" xfId="1233" applyNumberFormat="1" applyFont="1" applyFill="1" applyBorder="1"/>
    <xf numFmtId="176" fontId="75" fillId="0" borderId="7" xfId="1233" applyNumberFormat="1" applyFont="1" applyFill="1" applyBorder="1"/>
    <xf numFmtId="176" fontId="75" fillId="0" borderId="20" xfId="1233" applyNumberFormat="1" applyFont="1" applyFill="1" applyBorder="1"/>
    <xf numFmtId="39" fontId="86" fillId="0" borderId="0" xfId="1186" applyNumberFormat="1" applyFont="1" applyFill="1" applyBorder="1" applyAlignment="1">
      <alignment horizontal="right" vertical="center"/>
    </xf>
    <xf numFmtId="189" fontId="86" fillId="0" borderId="0" xfId="1186" applyNumberFormat="1" applyFont="1" applyFill="1" applyAlignment="1">
      <alignment horizontal="right" vertical="center" wrapText="1"/>
    </xf>
    <xf numFmtId="167" fontId="86" fillId="0" borderId="0" xfId="1186" applyFont="1" applyFill="1" applyAlignment="1">
      <alignment horizontal="right" vertical="center"/>
    </xf>
    <xf numFmtId="176" fontId="86" fillId="0" borderId="0" xfId="1186" applyNumberFormat="1" applyFont="1" applyFill="1" applyBorder="1" applyAlignment="1">
      <alignment horizontal="right" vertical="center"/>
    </xf>
    <xf numFmtId="176" fontId="86" fillId="0" borderId="0" xfId="1186" applyNumberFormat="1" applyFont="1" applyFill="1" applyAlignment="1">
      <alignment horizontal="right" vertical="center"/>
    </xf>
    <xf numFmtId="167" fontId="86" fillId="0" borderId="0" xfId="1233" applyFont="1" applyFill="1" applyAlignment="1">
      <alignment horizontal="right" vertical="center"/>
    </xf>
    <xf numFmtId="39" fontId="75" fillId="0" borderId="0" xfId="4465" applyFont="1" applyFill="1"/>
    <xf numFmtId="39" fontId="75" fillId="0" borderId="0" xfId="4465" applyFont="1" applyFill="1" applyAlignment="1">
      <alignment horizontal="left"/>
    </xf>
    <xf numFmtId="0" fontId="75" fillId="0" borderId="0" xfId="4458" applyFont="1" applyFill="1" applyAlignment="1">
      <alignment horizontal="center"/>
    </xf>
    <xf numFmtId="0" fontId="75" fillId="0" borderId="0" xfId="1986" applyFont="1" applyFill="1" applyAlignment="1">
      <alignment horizontal="centerContinuous"/>
    </xf>
    <xf numFmtId="0" fontId="78" fillId="0" borderId="0" xfId="1986" applyFont="1" applyFill="1" applyAlignment="1">
      <alignment horizontal="centerContinuous"/>
    </xf>
    <xf numFmtId="0" fontId="78" fillId="0" borderId="0" xfId="1986" applyFont="1" applyFill="1" applyAlignment="1">
      <alignment horizontal="left"/>
    </xf>
    <xf numFmtId="0" fontId="78" fillId="0" borderId="0" xfId="1986" applyFont="1" applyFill="1" applyAlignment="1">
      <alignment horizontal="right"/>
    </xf>
    <xf numFmtId="0" fontId="78" fillId="0" borderId="0" xfId="1986" quotePrefix="1" applyFont="1" applyFill="1" applyAlignment="1">
      <alignment horizontal="left"/>
    </xf>
    <xf numFmtId="167" fontId="78" fillId="0" borderId="0" xfId="1233" applyFont="1" applyFill="1" applyAlignment="1"/>
    <xf numFmtId="37" fontId="78" fillId="0" borderId="0" xfId="4462" applyNumberFormat="1" applyFont="1" applyFill="1"/>
    <xf numFmtId="176" fontId="78" fillId="0" borderId="0" xfId="1233" applyNumberFormat="1" applyFont="1" applyFill="1" applyAlignment="1">
      <alignment horizontal="right"/>
    </xf>
    <xf numFmtId="176" fontId="78" fillId="0" borderId="0" xfId="4464" applyNumberFormat="1" applyFont="1" applyFill="1" applyAlignment="1">
      <alignment horizontal="right"/>
    </xf>
    <xf numFmtId="176" fontId="78" fillId="0" borderId="19" xfId="1233" applyNumberFormat="1" applyFont="1" applyFill="1" applyBorder="1" applyAlignment="1">
      <alignment horizontal="right"/>
    </xf>
    <xf numFmtId="0" fontId="87" fillId="0" borderId="0" xfId="0" applyFont="1" applyAlignment="1">
      <alignment vertical="center"/>
    </xf>
    <xf numFmtId="37" fontId="75" fillId="0" borderId="0" xfId="2286" applyNumberFormat="1" applyFont="1" applyFill="1"/>
    <xf numFmtId="0" fontId="75" fillId="0" borderId="0" xfId="2286" applyFont="1" applyFill="1"/>
    <xf numFmtId="0" fontId="86" fillId="0" borderId="20" xfId="0" applyFont="1" applyFill="1" applyBorder="1" applyAlignment="1">
      <alignment vertical="center"/>
    </xf>
    <xf numFmtId="16" fontId="86" fillId="0" borderId="0" xfId="2286" applyNumberFormat="1" applyFont="1" applyAlignment="1">
      <alignment horizontal="center" vertical="center"/>
    </xf>
    <xf numFmtId="0" fontId="86" fillId="0" borderId="0" xfId="2286" applyFont="1" applyAlignment="1">
      <alignment horizontal="center" vertical="center"/>
    </xf>
    <xf numFmtId="176" fontId="86" fillId="0" borderId="7" xfId="0" applyNumberFormat="1" applyFont="1" applyBorder="1" applyAlignment="1">
      <alignment horizontal="right" vertical="center"/>
    </xf>
    <xf numFmtId="0" fontId="86" fillId="0" borderId="0" xfId="2286" applyFont="1" applyAlignment="1">
      <alignment horizontal="center" vertical="center" wrapText="1"/>
    </xf>
    <xf numFmtId="39" fontId="78" fillId="0" borderId="0" xfId="4408" applyFont="1" applyFill="1"/>
    <xf numFmtId="39" fontId="78" fillId="0" borderId="0" xfId="4408" applyFont="1" applyFill="1" applyAlignment="1">
      <alignment horizontal="left"/>
    </xf>
    <xf numFmtId="37" fontId="78" fillId="0" borderId="0" xfId="0" applyNumberFormat="1" applyFont="1" applyFill="1"/>
    <xf numFmtId="39" fontId="78" fillId="0" borderId="0" xfId="4465" applyFont="1" applyFill="1" applyAlignment="1">
      <alignment horizontal="left"/>
    </xf>
    <xf numFmtId="39" fontId="78" fillId="0" borderId="0" xfId="4465" applyFont="1" applyFill="1"/>
    <xf numFmtId="37" fontId="78" fillId="0" borderId="0" xfId="2286" applyNumberFormat="1" applyFont="1" applyFill="1"/>
    <xf numFmtId="0" fontId="78" fillId="0" borderId="0" xfId="2286"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37" fontId="79" fillId="0" borderId="27" xfId="4437" quotePrefix="1" applyNumberFormat="1" applyFont="1" applyBorder="1" applyAlignment="1">
      <alignment horizontal="center"/>
    </xf>
    <xf numFmtId="184" fontId="75" fillId="0" borderId="0" xfId="1186" applyNumberFormat="1" applyFont="1" applyFill="1" applyBorder="1" applyAlignment="1">
      <alignment horizontal="center"/>
    </xf>
    <xf numFmtId="39" fontId="75" fillId="0" borderId="0" xfId="0" applyNumberFormat="1" applyFont="1"/>
    <xf numFmtId="37" fontId="81" fillId="0" borderId="0" xfId="2293" applyNumberFormat="1" applyFont="1"/>
    <xf numFmtId="167" fontId="86" fillId="0" borderId="7" xfId="1186" applyFont="1" applyBorder="1" applyAlignment="1">
      <alignment horizontal="right" vertical="center"/>
    </xf>
    <xf numFmtId="40" fontId="76" fillId="0" borderId="0" xfId="1986" applyNumberFormat="1" applyFont="1"/>
    <xf numFmtId="0" fontId="78" fillId="0" borderId="0" xfId="0" applyFont="1"/>
    <xf numFmtId="184" fontId="75" fillId="0" borderId="0" xfId="1186" applyNumberFormat="1" applyFont="1" applyFill="1" applyAlignment="1">
      <alignment horizontal="center"/>
    </xf>
    <xf numFmtId="167" fontId="75" fillId="0" borderId="0" xfId="1186" applyFont="1" applyAlignment="1">
      <alignment horizontal="center"/>
    </xf>
    <xf numFmtId="172" fontId="75" fillId="0" borderId="0" xfId="0" applyNumberFormat="1" applyFont="1" applyFill="1" applyBorder="1"/>
    <xf numFmtId="184" fontId="75" fillId="0" borderId="0" xfId="1233" quotePrefix="1" applyNumberFormat="1" applyFont="1" applyFill="1" applyAlignment="1">
      <alignment horizontal="left"/>
    </xf>
    <xf numFmtId="0" fontId="78" fillId="0" borderId="0" xfId="1986" quotePrefix="1" applyFont="1" applyFill="1"/>
    <xf numFmtId="167" fontId="78" fillId="0" borderId="19" xfId="1986" applyNumberFormat="1" applyFont="1" applyFill="1" applyBorder="1"/>
    <xf numFmtId="0" fontId="75" fillId="0" borderId="0" xfId="1986" applyFont="1" applyFill="1" applyAlignment="1">
      <alignment horizontal="left"/>
    </xf>
    <xf numFmtId="0" fontId="82" fillId="0" borderId="0" xfId="1986" applyFont="1" applyFill="1"/>
    <xf numFmtId="0" fontId="75" fillId="0" borderId="0" xfId="0" quotePrefix="1" applyFont="1" applyFill="1" applyBorder="1" applyAlignment="1">
      <alignment horizontal="center" vertical="center" wrapText="1"/>
    </xf>
    <xf numFmtId="37" fontId="79" fillId="0" borderId="27" xfId="4437" quotePrefix="1" applyNumberFormat="1" applyFont="1" applyFill="1" applyBorder="1" applyAlignment="1">
      <alignment horizontal="center" vertical="center" wrapText="1"/>
    </xf>
    <xf numFmtId="37" fontId="75" fillId="0" borderId="0" xfId="4437" applyNumberFormat="1" applyFont="1" applyFill="1" applyAlignment="1">
      <alignment horizontal="center" vertical="center" wrapText="1"/>
    </xf>
    <xf numFmtId="37" fontId="78" fillId="0" borderId="0" xfId="4437" applyNumberFormat="1" applyFont="1" applyFill="1" applyAlignment="1">
      <alignment horizontal="center" vertical="center" wrapText="1"/>
    </xf>
    <xf numFmtId="0" fontId="75" fillId="0" borderId="0" xfId="0" applyFont="1" applyFill="1" applyAlignment="1">
      <alignment horizontal="center" wrapText="1"/>
    </xf>
    <xf numFmtId="176" fontId="78" fillId="0" borderId="0" xfId="1233" applyNumberFormat="1" applyFont="1" applyFill="1" applyBorder="1" applyAlignment="1">
      <alignment horizontal="right"/>
    </xf>
    <xf numFmtId="176" fontId="78" fillId="0" borderId="25" xfId="1233" applyNumberFormat="1" applyFont="1" applyFill="1" applyBorder="1" applyAlignment="1">
      <alignment horizontal="right"/>
    </xf>
    <xf numFmtId="176" fontId="78" fillId="0" borderId="27" xfId="4464" applyNumberFormat="1" applyFont="1" applyFill="1" applyBorder="1" applyAlignment="1">
      <alignment horizontal="right"/>
    </xf>
    <xf numFmtId="176" fontId="78" fillId="0" borderId="17" xfId="1233" applyNumberFormat="1" applyFont="1" applyFill="1" applyBorder="1" applyAlignment="1">
      <alignment horizontal="right"/>
    </xf>
    <xf numFmtId="176" fontId="78" fillId="0" borderId="27" xfId="1233" applyNumberFormat="1" applyFont="1" applyFill="1" applyBorder="1" applyAlignment="1">
      <alignment horizontal="right"/>
    </xf>
    <xf numFmtId="167" fontId="75" fillId="0" borderId="0" xfId="1186" applyNumberFormat="1" applyFont="1" applyFill="1"/>
    <xf numFmtId="167" fontId="75" fillId="0" borderId="0" xfId="1186" applyNumberFormat="1" applyFont="1" applyFill="1" applyAlignment="1">
      <alignment horizontal="justify" vertical="center" wrapText="1"/>
    </xf>
    <xf numFmtId="188" fontId="75" fillId="0" borderId="0" xfId="1186" applyNumberFormat="1" applyFont="1" applyFill="1"/>
    <xf numFmtId="191" fontId="75" fillId="0" borderId="0" xfId="1233" applyNumberFormat="1" applyFont="1" applyFill="1" applyAlignment="1">
      <alignment horizontal="center"/>
    </xf>
    <xf numFmtId="176" fontId="78" fillId="0" borderId="0" xfId="1986" applyNumberFormat="1" applyFont="1" applyFill="1" applyBorder="1"/>
    <xf numFmtId="167" fontId="78" fillId="0" borderId="0" xfId="1233" applyFont="1" applyFill="1" applyBorder="1" applyAlignment="1"/>
    <xf numFmtId="176" fontId="78" fillId="0" borderId="7" xfId="1233" applyNumberFormat="1" applyFont="1" applyFill="1" applyBorder="1" applyAlignment="1">
      <alignment horizontal="right"/>
    </xf>
    <xf numFmtId="10" fontId="75" fillId="0" borderId="0" xfId="0" applyNumberFormat="1" applyFont="1" applyFill="1" applyAlignment="1">
      <alignment horizontal="center"/>
    </xf>
    <xf numFmtId="0" fontId="75" fillId="0" borderId="0" xfId="1986" quotePrefix="1" applyFont="1" applyFill="1" applyAlignment="1">
      <alignment horizontal="left"/>
    </xf>
    <xf numFmtId="176" fontId="75" fillId="0" borderId="0" xfId="1233" applyNumberFormat="1" applyFont="1" applyFill="1" applyAlignment="1">
      <alignment horizontal="right"/>
    </xf>
    <xf numFmtId="167" fontId="75" fillId="0" borderId="0" xfId="1233" applyFont="1" applyFill="1" applyAlignment="1"/>
    <xf numFmtId="176" fontId="75" fillId="0" borderId="0" xfId="4464" applyNumberFormat="1" applyFont="1" applyFill="1" applyAlignment="1">
      <alignment horizontal="right"/>
    </xf>
    <xf numFmtId="176" fontId="75" fillId="0" borderId="27" xfId="1233" applyNumberFormat="1" applyFont="1" applyFill="1" applyBorder="1" applyAlignment="1">
      <alignment horizontal="right"/>
    </xf>
    <xf numFmtId="176" fontId="75" fillId="0" borderId="0" xfId="1233" applyNumberFormat="1" applyFont="1" applyFill="1" applyBorder="1" applyAlignment="1">
      <alignment horizontal="right"/>
    </xf>
    <xf numFmtId="176" fontId="75" fillId="0" borderId="7" xfId="1233" applyNumberFormat="1" applyFont="1" applyFill="1" applyBorder="1" applyAlignment="1">
      <alignment horizontal="right"/>
    </xf>
    <xf numFmtId="176" fontId="75" fillId="0" borderId="19" xfId="1233" applyNumberFormat="1" applyFont="1" applyFill="1" applyBorder="1" applyAlignment="1">
      <alignment horizontal="right"/>
    </xf>
    <xf numFmtId="167" fontId="75" fillId="0" borderId="18" xfId="1186" applyFont="1" applyFill="1" applyBorder="1" applyAlignment="1">
      <alignment horizontal="center"/>
    </xf>
    <xf numFmtId="167" fontId="75" fillId="0" borderId="0" xfId="1186" quotePrefix="1" applyFont="1" applyAlignment="1">
      <alignment horizontal="center"/>
    </xf>
    <xf numFmtId="167" fontId="75" fillId="0" borderId="0" xfId="1186" applyFont="1" applyAlignment="1">
      <alignment horizontal="center"/>
    </xf>
    <xf numFmtId="0" fontId="75" fillId="0" borderId="0" xfId="0" quotePrefix="1" applyFont="1" applyAlignment="1">
      <alignment horizontal="center"/>
    </xf>
    <xf numFmtId="0" fontId="75" fillId="0" borderId="0" xfId="0" applyFont="1" applyAlignment="1">
      <alignment horizontal="center"/>
    </xf>
    <xf numFmtId="0" fontId="75" fillId="0" borderId="0" xfId="0" applyFont="1" applyFill="1" applyBorder="1" applyAlignment="1">
      <alignment horizontal="center" vertical="center" wrapText="1"/>
    </xf>
    <xf numFmtId="0" fontId="75" fillId="0" borderId="0" xfId="4457" quotePrefix="1" applyFont="1" applyAlignment="1">
      <alignment horizontal="center"/>
    </xf>
    <xf numFmtId="0" fontId="86" fillId="0" borderId="0" xfId="0" applyFont="1" applyAlignment="1">
      <alignment horizontal="center" vertical="center"/>
    </xf>
    <xf numFmtId="0" fontId="86" fillId="0" borderId="27" xfId="0" applyFont="1" applyBorder="1" applyAlignment="1">
      <alignment horizontal="center" vertical="center"/>
    </xf>
    <xf numFmtId="0" fontId="86" fillId="0" borderId="27" xfId="0" applyFont="1" applyBorder="1" applyAlignment="1">
      <alignment horizontal="center" vertical="center" wrapText="1"/>
    </xf>
    <xf numFmtId="0" fontId="86" fillId="0" borderId="27" xfId="0" applyFont="1" applyFill="1" applyBorder="1" applyAlignment="1">
      <alignment horizontal="center" vertical="center" wrapText="1"/>
    </xf>
    <xf numFmtId="0" fontId="86" fillId="0" borderId="0" xfId="0" applyFont="1" applyFill="1" applyAlignment="1">
      <alignment horizontal="center" vertical="center" wrapText="1"/>
    </xf>
    <xf numFmtId="0" fontId="86" fillId="0" borderId="0" xfId="0" applyFont="1" applyFill="1" applyAlignment="1">
      <alignment horizontal="center" vertical="center"/>
    </xf>
    <xf numFmtId="0" fontId="86" fillId="0" borderId="27" xfId="0" applyFont="1" applyFill="1" applyBorder="1" applyAlignment="1">
      <alignment horizontal="center" vertical="center"/>
    </xf>
    <xf numFmtId="0" fontId="86" fillId="0" borderId="0" xfId="0" applyFont="1" applyAlignment="1">
      <alignment horizontal="center" vertical="center" wrapText="1"/>
    </xf>
    <xf numFmtId="0" fontId="86" fillId="0" borderId="20" xfId="0" applyFont="1" applyBorder="1" applyAlignment="1">
      <alignment horizontal="center" vertical="center"/>
    </xf>
    <xf numFmtId="0" fontId="75" fillId="0" borderId="27" xfId="0" applyFont="1" applyFill="1" applyBorder="1" applyAlignment="1">
      <alignment horizontal="center" wrapText="1"/>
    </xf>
    <xf numFmtId="0" fontId="83" fillId="0" borderId="0" xfId="0" applyFont="1" applyFill="1"/>
    <xf numFmtId="0" fontId="76" fillId="0" borderId="0" xfId="0" applyFont="1" applyFill="1" applyAlignment="1">
      <alignment horizontal="center"/>
    </xf>
    <xf numFmtId="0" fontId="83" fillId="0" borderId="0" xfId="0" applyFont="1" applyFill="1" applyAlignment="1">
      <alignment horizontal="left"/>
    </xf>
    <xf numFmtId="49" fontId="75" fillId="0" borderId="0" xfId="0" applyNumberFormat="1" applyFont="1" applyFill="1" applyAlignment="1">
      <alignment horizontal="center"/>
    </xf>
    <xf numFmtId="0" fontId="75" fillId="0" borderId="0" xfId="0" applyFont="1" applyFill="1" applyAlignment="1">
      <alignment horizontal="left"/>
    </xf>
    <xf numFmtId="167" fontId="76" fillId="0" borderId="18" xfId="1186" applyFont="1" applyFill="1" applyBorder="1" applyAlignment="1">
      <alignment horizontal="right"/>
    </xf>
    <xf numFmtId="43" fontId="76" fillId="0" borderId="0" xfId="1186" applyNumberFormat="1" applyFont="1" applyFill="1" applyAlignment="1">
      <alignment vertical="center"/>
    </xf>
    <xf numFmtId="184" fontId="75" fillId="0" borderId="0" xfId="1186" applyNumberFormat="1" applyFont="1" applyAlignment="1">
      <alignment horizontal="right"/>
    </xf>
    <xf numFmtId="0" fontId="87" fillId="0" borderId="0" xfId="0" applyFont="1" applyFill="1"/>
    <xf numFmtId="0" fontId="75" fillId="0" borderId="0" xfId="4471" applyFont="1"/>
    <xf numFmtId="0" fontId="75" fillId="0" borderId="0" xfId="4473" applyFont="1"/>
    <xf numFmtId="0" fontId="75" fillId="0" borderId="0" xfId="4475" applyFont="1"/>
    <xf numFmtId="0" fontId="75" fillId="0" borderId="0" xfId="4477" applyFont="1"/>
    <xf numFmtId="0" fontId="75" fillId="0" borderId="0" xfId="4469" applyFont="1"/>
    <xf numFmtId="0" fontId="75" fillId="0" borderId="0" xfId="4467" applyFont="1"/>
    <xf numFmtId="37" fontId="75" fillId="0" borderId="0" xfId="2315" applyNumberFormat="1" applyFont="1" applyFill="1"/>
    <xf numFmtId="37" fontId="75" fillId="0" borderId="0" xfId="4437" applyNumberFormat="1" applyFont="1" applyFill="1"/>
    <xf numFmtId="37" fontId="75" fillId="0" borderId="0" xfId="2315" applyNumberFormat="1" applyFont="1" applyFill="1" applyBorder="1"/>
    <xf numFmtId="37" fontId="75" fillId="0" borderId="0" xfId="4450" applyNumberFormat="1" applyFont="1" applyFill="1"/>
    <xf numFmtId="37" fontId="75" fillId="0" borderId="0" xfId="3429" quotePrefix="1" applyNumberFormat="1" applyFont="1" applyFill="1" applyAlignment="1">
      <alignment horizontal="left"/>
    </xf>
    <xf numFmtId="37" fontId="78" fillId="0" borderId="0" xfId="3429" applyNumberFormat="1" applyFont="1" applyFill="1" applyBorder="1"/>
    <xf numFmtId="39" fontId="78" fillId="0" borderId="0" xfId="0" quotePrefix="1" applyNumberFormat="1" applyFont="1" applyFill="1"/>
    <xf numFmtId="196" fontId="75" fillId="0" borderId="0" xfId="1186" applyNumberFormat="1" applyFont="1"/>
    <xf numFmtId="43" fontId="75" fillId="0" borderId="0" xfId="0" applyNumberFormat="1" applyFont="1"/>
    <xf numFmtId="167" fontId="75" fillId="0" borderId="7" xfId="1186" applyFont="1" applyBorder="1"/>
    <xf numFmtId="0" fontId="76" fillId="0" borderId="0" xfId="0" applyFont="1" applyAlignment="1">
      <alignment horizontal="left"/>
    </xf>
    <xf numFmtId="0" fontId="76" fillId="0" borderId="0" xfId="0" applyFont="1" applyAlignment="1">
      <alignment horizontal="center"/>
    </xf>
    <xf numFmtId="167" fontId="75" fillId="0" borderId="17" xfId="1186" applyFont="1" applyFill="1" applyBorder="1"/>
    <xf numFmtId="37" fontId="75" fillId="0" borderId="0" xfId="4437" applyNumberFormat="1" applyFont="1" applyFill="1" applyAlignment="1">
      <alignment horizontal="left"/>
    </xf>
    <xf numFmtId="37" fontId="76" fillId="0" borderId="0" xfId="4437" applyNumberFormat="1" applyFont="1" applyFill="1"/>
    <xf numFmtId="167" fontId="75" fillId="0" borderId="19" xfId="1186" applyFont="1" applyFill="1" applyBorder="1"/>
    <xf numFmtId="167" fontId="75" fillId="0" borderId="0" xfId="0" applyNumberFormat="1" applyFont="1"/>
    <xf numFmtId="167" fontId="75" fillId="0" borderId="18" xfId="1186" applyFont="1" applyBorder="1" applyAlignment="1">
      <alignment horizontal="center"/>
    </xf>
    <xf numFmtId="167" fontId="75" fillId="0" borderId="0" xfId="1186" applyFont="1" applyAlignment="1">
      <alignment horizontal="center"/>
    </xf>
    <xf numFmtId="167" fontId="9" fillId="0" borderId="0" xfId="1186" applyFont="1" applyBorder="1" applyAlignment="1">
      <alignment horizontal="center"/>
    </xf>
    <xf numFmtId="167" fontId="9" fillId="0" borderId="18" xfId="1186" applyFont="1" applyBorder="1" applyAlignment="1">
      <alignment horizontal="center"/>
    </xf>
    <xf numFmtId="176" fontId="75" fillId="0" borderId="0" xfId="2903" applyNumberFormat="1" applyFont="1" applyFill="1" applyAlignment="1">
      <alignment horizontal="right"/>
    </xf>
    <xf numFmtId="0" fontId="95" fillId="0" borderId="0" xfId="0" applyFont="1" applyFill="1"/>
    <xf numFmtId="193" fontId="75" fillId="0" borderId="0" xfId="1233" applyNumberFormat="1" applyFont="1" applyFill="1" applyBorder="1" applyAlignment="1">
      <alignment horizontal="center"/>
    </xf>
    <xf numFmtId="184" fontId="75" fillId="0" borderId="0" xfId="1186" applyNumberFormat="1" applyFont="1" applyFill="1" applyAlignment="1">
      <alignment horizontal="center"/>
    </xf>
    <xf numFmtId="167" fontId="75" fillId="0" borderId="0" xfId="1186" applyFont="1" applyAlignment="1">
      <alignment horizontal="center"/>
    </xf>
    <xf numFmtId="184" fontId="92" fillId="0" borderId="0" xfId="1233" applyNumberFormat="1" applyFont="1" applyFill="1" applyBorder="1"/>
    <xf numFmtId="0" fontId="86" fillId="0" borderId="0" xfId="0" applyFont="1" applyAlignment="1">
      <alignment horizontal="center" vertical="center"/>
    </xf>
    <xf numFmtId="189" fontId="86" fillId="0" borderId="0" xfId="1186" applyNumberFormat="1" applyFont="1" applyBorder="1" applyAlignment="1">
      <alignment horizontal="right" vertical="center"/>
    </xf>
    <xf numFmtId="0" fontId="75" fillId="0" borderId="0" xfId="0" applyFont="1" applyFill="1" applyAlignment="1">
      <alignment horizontal="center"/>
    </xf>
    <xf numFmtId="10" fontId="75" fillId="0" borderId="0" xfId="2692" quotePrefix="1" applyNumberFormat="1" applyFont="1" applyFill="1" applyAlignment="1">
      <alignment horizontal="right"/>
    </xf>
    <xf numFmtId="194" fontId="82" fillId="0" borderId="0" xfId="2692" quotePrefix="1" applyNumberFormat="1" applyFont="1" applyFill="1" applyAlignment="1">
      <alignment horizontal="right"/>
    </xf>
    <xf numFmtId="176" fontId="82" fillId="0" borderId="0" xfId="2692" applyNumberFormat="1" applyFont="1" applyFill="1"/>
    <xf numFmtId="176" fontId="75" fillId="0" borderId="19" xfId="1186" applyNumberFormat="1" applyFont="1" applyFill="1" applyBorder="1"/>
    <xf numFmtId="196" fontId="75" fillId="0" borderId="0" xfId="1186" applyNumberFormat="1" applyFont="1" applyFill="1"/>
    <xf numFmtId="0" fontId="75" fillId="0" borderId="0" xfId="0" applyFont="1" applyAlignment="1">
      <alignment horizontal="center"/>
    </xf>
    <xf numFmtId="167" fontId="82" fillId="0" borderId="0" xfId="1186" applyFont="1" applyFill="1"/>
    <xf numFmtId="39" fontId="97" fillId="0" borderId="0" xfId="1209" applyNumberFormat="1" applyFont="1" applyFill="1" applyBorder="1" applyAlignment="1" applyProtection="1"/>
    <xf numFmtId="39" fontId="98" fillId="0" borderId="0" xfId="1209" applyNumberFormat="1" applyFont="1" applyFill="1" applyBorder="1" applyAlignment="1" applyProtection="1">
      <alignment horizontal="center"/>
    </xf>
    <xf numFmtId="167" fontId="75" fillId="0" borderId="27" xfId="1186" applyFont="1" applyBorder="1" applyAlignment="1">
      <alignment horizontal="center"/>
    </xf>
    <xf numFmtId="167" fontId="75" fillId="0" borderId="0" xfId="1186" applyFont="1" applyAlignment="1">
      <alignment horizontal="center"/>
    </xf>
    <xf numFmtId="167" fontId="78" fillId="0" borderId="0" xfId="1186" applyFont="1" applyAlignment="1">
      <alignment horizontal="center"/>
    </xf>
    <xf numFmtId="167" fontId="78" fillId="0" borderId="18" xfId="1186" applyFont="1" applyFill="1" applyBorder="1" applyAlignment="1">
      <alignment horizontal="center"/>
    </xf>
    <xf numFmtId="0" fontId="75" fillId="0" borderId="0" xfId="1986" applyFont="1" applyFill="1" applyBorder="1"/>
    <xf numFmtId="10" fontId="75" fillId="0" borderId="0" xfId="0" applyNumberFormat="1" applyFont="1" applyAlignment="1">
      <alignment horizontal="center"/>
    </xf>
    <xf numFmtId="184" fontId="75" fillId="0" borderId="27" xfId="1186" applyNumberFormat="1" applyFont="1" applyBorder="1" applyAlignment="1">
      <alignment horizontal="right"/>
    </xf>
    <xf numFmtId="40" fontId="78" fillId="0" borderId="0" xfId="4433" applyNumberFormat="1" applyFont="1" applyAlignment="1">
      <alignment horizontal="left"/>
    </xf>
    <xf numFmtId="39" fontId="78" fillId="0" borderId="0" xfId="4456" applyNumberFormat="1" applyFont="1"/>
    <xf numFmtId="190" fontId="9" fillId="0" borderId="0" xfId="1233" applyNumberFormat="1" applyFont="1" applyFill="1"/>
    <xf numFmtId="188" fontId="9" fillId="0" borderId="0" xfId="1233" applyNumberFormat="1" applyFont="1" applyFill="1"/>
    <xf numFmtId="167" fontId="9" fillId="0" borderId="27" xfId="1186" applyFont="1" applyFill="1" applyBorder="1" applyAlignment="1">
      <alignment horizontal="center"/>
    </xf>
    <xf numFmtId="167" fontId="75" fillId="0" borderId="0" xfId="1186" applyFont="1" applyAlignment="1">
      <alignment horizontal="center"/>
    </xf>
    <xf numFmtId="184" fontId="92" fillId="0" borderId="0" xfId="1233" applyNumberFormat="1" applyFont="1" applyFill="1" applyAlignment="1">
      <alignment horizontal="center"/>
    </xf>
    <xf numFmtId="0" fontId="97" fillId="0" borderId="0" xfId="1986" applyFont="1" applyFill="1"/>
    <xf numFmtId="0" fontId="97" fillId="0" borderId="0" xfId="1986" applyFont="1" applyFill="1" applyAlignment="1">
      <alignment horizontal="center"/>
    </xf>
    <xf numFmtId="184" fontId="92" fillId="0" borderId="0" xfId="1233" applyNumberFormat="1" applyFont="1" applyFill="1"/>
    <xf numFmtId="184" fontId="92" fillId="0" borderId="0" xfId="1233" applyNumberFormat="1" applyFont="1" applyFill="1" applyAlignment="1">
      <alignment horizontal="left"/>
    </xf>
    <xf numFmtId="184" fontId="92" fillId="0" borderId="0" xfId="1233" applyNumberFormat="1" applyFont="1" applyFill="1" applyAlignment="1"/>
    <xf numFmtId="184" fontId="92" fillId="0" borderId="19" xfId="1233" applyNumberFormat="1" applyFont="1" applyFill="1" applyBorder="1" applyAlignment="1"/>
    <xf numFmtId="37" fontId="97" fillId="0" borderId="27" xfId="4437" quotePrefix="1" applyNumberFormat="1" applyFont="1" applyFill="1" applyBorder="1" applyAlignment="1">
      <alignment horizontal="center"/>
    </xf>
    <xf numFmtId="37" fontId="97" fillId="0" borderId="0" xfId="4437" applyNumberFormat="1" applyFont="1" applyFill="1" applyAlignment="1">
      <alignment horizontal="center"/>
    </xf>
    <xf numFmtId="167" fontId="97" fillId="0" borderId="0" xfId="1186" applyFont="1" applyFill="1" applyAlignment="1">
      <alignment horizontal="center"/>
    </xf>
    <xf numFmtId="185" fontId="75" fillId="0" borderId="0" xfId="4434" applyNumberFormat="1" applyFont="1" applyFill="1"/>
    <xf numFmtId="0" fontId="82" fillId="0" borderId="0" xfId="1986" applyFont="1" applyFill="1" applyAlignment="1">
      <alignment horizontal="center"/>
    </xf>
    <xf numFmtId="0" fontId="97" fillId="0" borderId="0" xfId="2320" applyFont="1" applyFill="1"/>
    <xf numFmtId="0" fontId="97" fillId="0" borderId="0" xfId="0" applyFont="1" applyFill="1"/>
    <xf numFmtId="0" fontId="101" fillId="0" borderId="0" xfId="2286" applyFont="1" applyFill="1" applyAlignment="1">
      <alignment horizontal="left"/>
    </xf>
    <xf numFmtId="184" fontId="69" fillId="0" borderId="0" xfId="1986" applyNumberFormat="1" applyFont="1" applyFill="1"/>
    <xf numFmtId="167" fontId="75" fillId="0" borderId="0" xfId="1186" applyFont="1" applyFill="1" applyAlignment="1">
      <alignment horizontal="left"/>
    </xf>
    <xf numFmtId="2" fontId="75" fillId="0" borderId="0" xfId="1186" applyNumberFormat="1" applyFont="1" applyFill="1" applyBorder="1"/>
    <xf numFmtId="167" fontId="9" fillId="0" borderId="0" xfId="1186" applyFont="1" applyFill="1" applyBorder="1" applyAlignment="1">
      <alignment horizontal="center"/>
    </xf>
    <xf numFmtId="167" fontId="75" fillId="0" borderId="19" xfId="1186" quotePrefix="1" applyFont="1" applyFill="1" applyBorder="1" applyAlignment="1">
      <alignment horizontal="right"/>
    </xf>
    <xf numFmtId="40" fontId="5" fillId="0" borderId="0" xfId="4481" applyNumberFormat="1" applyFont="1" applyFill="1"/>
    <xf numFmtId="40" fontId="9" fillId="0" borderId="0" xfId="4481" applyNumberFormat="1" applyFont="1" applyFill="1"/>
    <xf numFmtId="40" fontId="9" fillId="0" borderId="0" xfId="4481" quotePrefix="1" applyNumberFormat="1" applyFont="1" applyFill="1"/>
    <xf numFmtId="37" fontId="75" fillId="0" borderId="0" xfId="4462" applyNumberFormat="1" applyFont="1" applyFill="1"/>
    <xf numFmtId="0" fontId="0" fillId="0" borderId="0" xfId="0" applyFill="1"/>
    <xf numFmtId="176" fontId="9" fillId="0" borderId="0" xfId="1233" applyNumberFormat="1" applyFont="1" applyFill="1"/>
    <xf numFmtId="176" fontId="9" fillId="0" borderId="0" xfId="0" applyNumberFormat="1" applyFont="1" applyFill="1"/>
    <xf numFmtId="176" fontId="9" fillId="0" borderId="27" xfId="1233" applyNumberFormat="1" applyFont="1" applyFill="1" applyBorder="1"/>
    <xf numFmtId="176" fontId="9" fillId="0" borderId="0" xfId="1186" applyNumberFormat="1" applyFont="1" applyFill="1"/>
    <xf numFmtId="176" fontId="9" fillId="0" borderId="27" xfId="1186" applyNumberFormat="1" applyFont="1" applyFill="1" applyBorder="1"/>
    <xf numFmtId="176" fontId="9" fillId="0" borderId="19" xfId="1233" applyNumberFormat="1" applyFont="1" applyFill="1" applyBorder="1"/>
    <xf numFmtId="176" fontId="9" fillId="0" borderId="19" xfId="1186" applyNumberFormat="1" applyFont="1" applyFill="1" applyBorder="1"/>
    <xf numFmtId="0" fontId="75" fillId="0" borderId="0" xfId="0" applyFont="1" applyFill="1" applyAlignment="1">
      <alignment horizontal="center"/>
    </xf>
    <xf numFmtId="184" fontId="75" fillId="0" borderId="0" xfId="1186" applyNumberFormat="1" applyFont="1" applyFill="1" applyAlignment="1">
      <alignment horizontal="center"/>
    </xf>
    <xf numFmtId="167" fontId="78" fillId="0" borderId="18" xfId="1186" applyFont="1" applyFill="1" applyBorder="1" applyAlignment="1">
      <alignment horizontal="center"/>
    </xf>
    <xf numFmtId="0" fontId="75" fillId="0" borderId="0" xfId="0" applyFont="1" applyFill="1" applyAlignment="1">
      <alignment horizontal="center"/>
    </xf>
    <xf numFmtId="184" fontId="75" fillId="0" borderId="0" xfId="1186" applyNumberFormat="1" applyFont="1" applyFill="1" applyAlignment="1">
      <alignment horizontal="center"/>
    </xf>
    <xf numFmtId="167" fontId="75" fillId="0" borderId="18" xfId="1186" applyFont="1" applyFill="1" applyBorder="1" applyAlignment="1">
      <alignment horizontal="center"/>
    </xf>
    <xf numFmtId="167" fontId="75" fillId="0" borderId="0" xfId="1186" applyFont="1" applyAlignment="1">
      <alignment horizontal="center"/>
    </xf>
    <xf numFmtId="167" fontId="78" fillId="0" borderId="18" xfId="1186" applyFont="1" applyFill="1" applyBorder="1" applyAlignment="1">
      <alignment horizontal="center"/>
    </xf>
    <xf numFmtId="0" fontId="78" fillId="0" borderId="0" xfId="1986" applyFont="1" applyFill="1" applyAlignment="1">
      <alignment horizontal="center"/>
    </xf>
    <xf numFmtId="0" fontId="86" fillId="0" borderId="27" xfId="0" applyFont="1" applyFill="1" applyBorder="1" applyAlignment="1">
      <alignment horizontal="center" vertical="center" wrapText="1"/>
    </xf>
    <xf numFmtId="0" fontId="86" fillId="0" borderId="0" xfId="0" applyFont="1" applyFill="1" applyAlignment="1">
      <alignment horizontal="center" vertical="center" wrapText="1"/>
    </xf>
    <xf numFmtId="0" fontId="86" fillId="0" borderId="0" xfId="0" applyFont="1" applyFill="1" applyAlignment="1">
      <alignment horizontal="center" vertical="center"/>
    </xf>
    <xf numFmtId="0" fontId="86" fillId="0" borderId="27" xfId="0" applyFont="1" applyFill="1" applyBorder="1" applyAlignment="1">
      <alignment horizontal="center" vertical="center"/>
    </xf>
    <xf numFmtId="0" fontId="75" fillId="0" borderId="18" xfId="0" applyFont="1" applyBorder="1" applyAlignment="1">
      <alignment horizontal="center"/>
    </xf>
    <xf numFmtId="176" fontId="80" fillId="0" borderId="0" xfId="0" applyNumberFormat="1" applyFont="1" applyFill="1"/>
    <xf numFmtId="0" fontId="108" fillId="0" borderId="0" xfId="0" applyFont="1" applyFill="1"/>
    <xf numFmtId="167" fontId="108" fillId="0" borderId="0" xfId="1186" applyFont="1" applyFill="1"/>
    <xf numFmtId="0" fontId="97" fillId="0" borderId="27" xfId="1986" applyFont="1" applyFill="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3" fillId="0" borderId="0" xfId="0" applyFont="1" applyFill="1" applyAlignment="1">
      <alignment horizontal="center"/>
    </xf>
    <xf numFmtId="167" fontId="75" fillId="0" borderId="18" xfId="1186" applyFont="1" applyFill="1" applyBorder="1" applyAlignment="1">
      <alignment horizontal="center"/>
    </xf>
    <xf numFmtId="167" fontId="75" fillId="0" borderId="27" xfId="1186" applyFont="1" applyFill="1" applyBorder="1" applyAlignment="1">
      <alignment horizontal="center"/>
    </xf>
    <xf numFmtId="0" fontId="75" fillId="0" borderId="0" xfId="1986" applyFont="1" applyFill="1" applyAlignment="1">
      <alignment horizontal="center"/>
    </xf>
    <xf numFmtId="167" fontId="75" fillId="0" borderId="0" xfId="1186" applyFont="1" applyFill="1" applyAlignment="1">
      <alignment horizontal="center"/>
    </xf>
    <xf numFmtId="49" fontId="76" fillId="0" borderId="0" xfId="1186" applyNumberFormat="1" applyFont="1" applyFill="1"/>
    <xf numFmtId="167" fontId="82" fillId="0" borderId="0" xfId="1186" applyFont="1" applyFill="1" applyAlignment="1">
      <alignment horizontal="left"/>
    </xf>
    <xf numFmtId="167" fontId="76" fillId="0" borderId="0" xfId="1233" applyFont="1" applyFill="1"/>
    <xf numFmtId="49" fontId="76" fillId="0" borderId="0" xfId="1186" applyNumberFormat="1" applyFont="1" applyFill="1" applyBorder="1"/>
    <xf numFmtId="0" fontId="75" fillId="0" borderId="0" xfId="0" applyFont="1" applyFill="1" applyAlignment="1"/>
    <xf numFmtId="0" fontId="75" fillId="0" borderId="0" xfId="0" applyFont="1" applyFill="1" applyAlignment="1">
      <alignment horizontal="centerContinuous"/>
    </xf>
    <xf numFmtId="39" fontId="75" fillId="0" borderId="0" xfId="4408" applyFont="1" applyFill="1"/>
    <xf numFmtId="39" fontId="75" fillId="0" borderId="0" xfId="4408" applyFont="1" applyFill="1" applyAlignment="1">
      <alignment horizontal="left"/>
    </xf>
    <xf numFmtId="0" fontId="87" fillId="0" borderId="0" xfId="0" applyFont="1" applyFill="1" applyAlignment="1">
      <alignment vertical="center"/>
    </xf>
    <xf numFmtId="167" fontId="86" fillId="0" borderId="0" xfId="1186" applyFont="1" applyFill="1" applyAlignment="1">
      <alignment horizontal="center" vertical="center" wrapText="1"/>
    </xf>
    <xf numFmtId="176" fontId="86" fillId="0" borderId="0" xfId="0" applyNumberFormat="1" applyFont="1" applyFill="1" applyAlignment="1">
      <alignment horizontal="right" vertical="center"/>
    </xf>
    <xf numFmtId="0" fontId="86" fillId="0" borderId="0" xfId="0" applyFont="1" applyFill="1" applyAlignment="1">
      <alignment horizontal="left" vertical="center" indent="3"/>
    </xf>
    <xf numFmtId="189" fontId="86" fillId="0" borderId="7" xfId="1186" applyNumberFormat="1" applyFont="1" applyFill="1" applyBorder="1" applyAlignment="1">
      <alignment horizontal="right" vertical="center"/>
    </xf>
    <xf numFmtId="189" fontId="86" fillId="0" borderId="0" xfId="0" applyNumberFormat="1" applyFont="1" applyFill="1" applyAlignment="1">
      <alignment horizontal="right" vertical="center"/>
    </xf>
    <xf numFmtId="167" fontId="86" fillId="0" borderId="7" xfId="1186" applyFont="1" applyFill="1" applyBorder="1" applyAlignment="1">
      <alignment horizontal="right" vertical="center"/>
    </xf>
    <xf numFmtId="189" fontId="86" fillId="0" borderId="0" xfId="0" applyNumberFormat="1" applyFont="1" applyFill="1" applyAlignment="1">
      <alignment horizontal="right" vertical="center" wrapText="1"/>
    </xf>
    <xf numFmtId="0" fontId="75" fillId="0" borderId="0" xfId="4456" applyFont="1" applyFill="1"/>
    <xf numFmtId="0" fontId="75" fillId="0" borderId="27" xfId="4456" applyFont="1" applyFill="1" applyBorder="1" applyAlignment="1">
      <alignment horizontal="center"/>
    </xf>
    <xf numFmtId="0" fontId="75" fillId="0" borderId="0" xfId="4456" applyFont="1" applyFill="1" applyAlignment="1">
      <alignment horizontal="center"/>
    </xf>
    <xf numFmtId="0" fontId="81" fillId="0" borderId="0" xfId="1986" applyFont="1" applyFill="1"/>
    <xf numFmtId="0" fontId="78" fillId="0" borderId="0" xfId="1986" applyFont="1" applyFill="1" applyBorder="1" applyAlignment="1">
      <alignment horizontal="left"/>
    </xf>
    <xf numFmtId="37" fontId="81" fillId="0" borderId="0" xfId="4462" applyNumberFormat="1" applyFont="1" applyFill="1"/>
    <xf numFmtId="49" fontId="76" fillId="0" borderId="0" xfId="1986" applyNumberFormat="1" applyFont="1" applyFill="1"/>
    <xf numFmtId="0" fontId="75" fillId="0" borderId="18" xfId="0" applyFont="1" applyBorder="1" applyAlignment="1"/>
    <xf numFmtId="0" fontId="105" fillId="0" borderId="0" xfId="0" applyFont="1" applyFill="1" applyAlignment="1">
      <alignment horizontal="center" vertical="center" wrapText="1"/>
    </xf>
    <xf numFmtId="0" fontId="105" fillId="0" borderId="27" xfId="0" applyFont="1" applyFill="1" applyBorder="1" applyAlignment="1">
      <alignment horizontal="center" vertical="center" wrapText="1"/>
    </xf>
    <xf numFmtId="49" fontId="106" fillId="0" borderId="0" xfId="0" applyNumberFormat="1" applyFont="1" applyFill="1"/>
    <xf numFmtId="0" fontId="106" fillId="0" borderId="0" xfId="0" applyFont="1" applyFill="1"/>
    <xf numFmtId="0" fontId="107" fillId="0" borderId="0" xfId="0" applyFont="1" applyFill="1"/>
    <xf numFmtId="0" fontId="107" fillId="0" borderId="0" xfId="1986" applyFont="1" applyFill="1"/>
    <xf numFmtId="0" fontId="107" fillId="0" borderId="0" xfId="2286" applyFont="1" applyFill="1"/>
    <xf numFmtId="0" fontId="107" fillId="0" borderId="0" xfId="2286" quotePrefix="1" applyFont="1" applyFill="1"/>
    <xf numFmtId="167" fontId="0" fillId="0" borderId="0" xfId="1186" applyFont="1" applyFill="1"/>
    <xf numFmtId="0" fontId="96" fillId="0" borderId="0" xfId="1986" applyFont="1" applyFill="1"/>
    <xf numFmtId="0" fontId="97" fillId="0" borderId="0" xfId="1986" quotePrefix="1" applyFont="1" applyFill="1"/>
    <xf numFmtId="185" fontId="97" fillId="0" borderId="0" xfId="4439" applyNumberFormat="1" applyFont="1" applyFill="1" applyAlignment="1">
      <alignment horizontal="left"/>
    </xf>
    <xf numFmtId="184" fontId="97" fillId="0" borderId="0" xfId="1986" applyNumberFormat="1" applyFont="1" applyFill="1"/>
    <xf numFmtId="40" fontId="97" fillId="0" borderId="0" xfId="1986" applyNumberFormat="1" applyFont="1" applyFill="1"/>
    <xf numFmtId="0" fontId="97" fillId="0" borderId="0" xfId="2393" applyFont="1" applyFill="1"/>
    <xf numFmtId="39" fontId="97" fillId="0" borderId="0" xfId="2393" applyNumberFormat="1" applyFont="1" applyFill="1"/>
    <xf numFmtId="39" fontId="97" fillId="0" borderId="0" xfId="4438" applyNumberFormat="1" applyFont="1" applyFill="1"/>
    <xf numFmtId="185" fontId="97" fillId="0" borderId="0" xfId="1986" applyNumberFormat="1" applyFont="1" applyFill="1"/>
    <xf numFmtId="39" fontId="97" fillId="0" borderId="0" xfId="4438" applyNumberFormat="1" applyFont="1" applyFill="1" applyAlignment="1">
      <alignment horizontal="left"/>
    </xf>
    <xf numFmtId="185" fontId="97" fillId="0" borderId="0" xfId="4478" applyNumberFormat="1" applyFont="1" applyFill="1"/>
    <xf numFmtId="0" fontId="97" fillId="0" borderId="0" xfId="2293" quotePrefix="1" applyFont="1" applyFill="1"/>
    <xf numFmtId="0" fontId="97" fillId="0" borderId="0" xfId="1986" applyFont="1" applyFill="1" applyAlignment="1">
      <alignment horizontal="left" indent="3"/>
    </xf>
    <xf numFmtId="0" fontId="97" fillId="0" borderId="0" xfId="4409" applyFont="1" applyFill="1"/>
    <xf numFmtId="39" fontId="98" fillId="0" borderId="0" xfId="4478" applyNumberFormat="1" applyFont="1" applyFill="1" applyAlignment="1">
      <alignment horizontal="left"/>
    </xf>
    <xf numFmtId="0" fontId="97" fillId="0" borderId="0" xfId="2286" applyFont="1" applyFill="1"/>
    <xf numFmtId="0" fontId="97" fillId="0" borderId="0" xfId="2454" applyFont="1" applyFill="1"/>
    <xf numFmtId="185" fontId="97" fillId="0" borderId="0" xfId="4433" quotePrefix="1" applyNumberFormat="1" applyFont="1" applyFill="1" applyAlignment="1">
      <alignment horizontal="center"/>
    </xf>
    <xf numFmtId="39" fontId="96" fillId="0" borderId="0" xfId="4438" applyNumberFormat="1" applyFont="1" applyFill="1" applyAlignment="1">
      <alignment horizontal="left"/>
    </xf>
    <xf numFmtId="39" fontId="97" fillId="0" borderId="0" xfId="4465" applyFont="1" applyFill="1" applyAlignment="1">
      <alignment horizontal="center"/>
    </xf>
    <xf numFmtId="40" fontId="96" fillId="0" borderId="0" xfId="4439" applyNumberFormat="1" applyFont="1" applyFill="1" applyAlignment="1">
      <alignment horizontal="left"/>
    </xf>
    <xf numFmtId="40" fontId="97" fillId="0" borderId="0" xfId="4439" applyNumberFormat="1" applyFont="1" applyFill="1" applyAlignment="1">
      <alignment horizontal="left"/>
    </xf>
    <xf numFmtId="40" fontId="97" fillId="0" borderId="0" xfId="4439" applyNumberFormat="1" applyFont="1" applyFill="1"/>
    <xf numFmtId="185" fontId="97" fillId="0" borderId="0" xfId="2293" applyNumberFormat="1" applyFont="1" applyFill="1"/>
    <xf numFmtId="0" fontId="100" fillId="0" borderId="0" xfId="1986" applyFont="1" applyFill="1"/>
    <xf numFmtId="39" fontId="97" fillId="0" borderId="0" xfId="4439" applyFont="1" applyFill="1" applyAlignment="1">
      <alignment horizontal="left"/>
    </xf>
    <xf numFmtId="0" fontId="97" fillId="0" borderId="0" xfId="2320" applyFont="1" applyFill="1" applyAlignment="1">
      <alignment horizontal="left"/>
    </xf>
    <xf numFmtId="0" fontId="97" fillId="0" borderId="0" xfId="1986" quotePrefix="1" applyFont="1" applyFill="1" applyAlignment="1">
      <alignment horizontal="right"/>
    </xf>
    <xf numFmtId="0" fontId="97" fillId="0" borderId="0" xfId="1986" applyFont="1" applyFill="1" applyAlignment="1">
      <alignment horizontal="right"/>
    </xf>
    <xf numFmtId="0" fontId="97" fillId="0" borderId="0" xfId="1986" applyFont="1" applyFill="1" applyAlignment="1">
      <alignment horizontal="left"/>
    </xf>
    <xf numFmtId="40" fontId="97" fillId="0" borderId="0" xfId="4439" applyNumberFormat="1" applyFont="1" applyFill="1" applyAlignment="1">
      <alignment horizontal="right"/>
    </xf>
    <xf numFmtId="39" fontId="97" fillId="0" borderId="0" xfId="4439" applyFont="1" applyFill="1"/>
    <xf numFmtId="184" fontId="97" fillId="0" borderId="0" xfId="3450" applyNumberFormat="1" applyFont="1" applyFill="1"/>
    <xf numFmtId="39" fontId="96" fillId="0" borderId="0" xfId="4439" applyFont="1" applyFill="1"/>
    <xf numFmtId="184" fontId="101" fillId="0" borderId="0" xfId="3450" applyNumberFormat="1" applyFont="1" applyFill="1"/>
    <xf numFmtId="0" fontId="102" fillId="0" borderId="0" xfId="3450" applyFont="1" applyFill="1"/>
    <xf numFmtId="184" fontId="101" fillId="0" borderId="0" xfId="3450" applyNumberFormat="1" applyFont="1" applyFill="1" applyAlignment="1">
      <alignment horizontal="center"/>
    </xf>
    <xf numFmtId="39" fontId="97" fillId="0" borderId="0" xfId="4439" quotePrefix="1" applyFont="1" applyFill="1" applyAlignment="1">
      <alignment horizontal="center"/>
    </xf>
    <xf numFmtId="184" fontId="101" fillId="0" borderId="0" xfId="2286" applyNumberFormat="1" applyFont="1" applyFill="1"/>
    <xf numFmtId="0" fontId="96" fillId="0" borderId="0" xfId="0" applyFont="1" applyFill="1"/>
    <xf numFmtId="0" fontId="97" fillId="0" borderId="0" xfId="0" applyFont="1" applyFill="1" applyAlignment="1">
      <alignment horizontal="left"/>
    </xf>
    <xf numFmtId="39" fontId="97" fillId="0" borderId="0" xfId="4433" applyFont="1" applyFill="1" applyAlignment="1">
      <alignment horizontal="center"/>
    </xf>
    <xf numFmtId="39" fontId="97" fillId="0" borderId="0" xfId="4433" applyFont="1" applyFill="1" applyAlignment="1">
      <alignment horizontal="left"/>
    </xf>
    <xf numFmtId="39" fontId="97" fillId="0" borderId="0" xfId="4433" applyFont="1" applyFill="1"/>
    <xf numFmtId="37" fontId="97" fillId="0" borderId="0" xfId="1986" applyNumberFormat="1" applyFont="1" applyFill="1"/>
    <xf numFmtId="0" fontId="96" fillId="0" borderId="0" xfId="1986" applyFont="1" applyFill="1" applyAlignment="1">
      <alignment horizontal="left"/>
    </xf>
    <xf numFmtId="0" fontId="104" fillId="0" borderId="0" xfId="0" applyFont="1" applyFill="1" applyAlignment="1">
      <alignment horizontal="justify" vertical="center"/>
    </xf>
    <xf numFmtId="0" fontId="96" fillId="0" borderId="0" xfId="4432" applyFont="1" applyFill="1"/>
    <xf numFmtId="185" fontId="97" fillId="0" borderId="0" xfId="4432" applyNumberFormat="1" applyFont="1" applyFill="1"/>
    <xf numFmtId="0" fontId="97" fillId="0" borderId="0" xfId="4428" applyFont="1" applyFill="1" applyAlignment="1">
      <alignment horizontal="center"/>
    </xf>
    <xf numFmtId="186" fontId="97" fillId="0" borderId="0" xfId="4428" applyNumberFormat="1" applyFont="1" applyFill="1"/>
    <xf numFmtId="185" fontId="97" fillId="0" borderId="0" xfId="4434" applyNumberFormat="1" applyFont="1" applyFill="1"/>
    <xf numFmtId="184" fontId="97" fillId="0" borderId="0" xfId="4432" applyNumberFormat="1" applyFont="1" applyFill="1"/>
    <xf numFmtId="185" fontId="97" fillId="0" borderId="0" xfId="4439" applyNumberFormat="1" applyFont="1" applyFill="1"/>
    <xf numFmtId="185" fontId="97" fillId="0" borderId="0" xfId="4439" quotePrefix="1" applyNumberFormat="1" applyFont="1" applyFill="1" applyAlignment="1">
      <alignment horizontal="center"/>
    </xf>
    <xf numFmtId="185" fontId="97" fillId="0" borderId="0" xfId="4432" quotePrefix="1" applyNumberFormat="1" applyFont="1" applyFill="1" applyAlignment="1">
      <alignment horizontal="center"/>
    </xf>
    <xf numFmtId="39" fontId="97" fillId="0" borderId="0" xfId="4479" applyNumberFormat="1" applyFont="1" applyFill="1"/>
    <xf numFmtId="185" fontId="97" fillId="0" borderId="0" xfId="4439" quotePrefix="1" applyNumberFormat="1" applyFont="1" applyFill="1"/>
    <xf numFmtId="39" fontId="97" fillId="0" borderId="0" xfId="2286" applyNumberFormat="1" applyFont="1" applyFill="1"/>
    <xf numFmtId="0" fontId="97" fillId="0" borderId="0" xfId="3438" applyFont="1" applyFill="1"/>
    <xf numFmtId="0" fontId="83" fillId="0" borderId="0" xfId="1186" applyNumberFormat="1" applyFont="1" applyFill="1"/>
    <xf numFmtId="167" fontId="76" fillId="0" borderId="0" xfId="1186" applyFont="1" applyFill="1" applyBorder="1"/>
    <xf numFmtId="0" fontId="75" fillId="0" borderId="0" xfId="1186" applyNumberFormat="1" applyFont="1" applyFill="1" applyAlignment="1"/>
    <xf numFmtId="0" fontId="9" fillId="0" borderId="0" xfId="1186" applyNumberFormat="1" applyFont="1" applyFill="1"/>
    <xf numFmtId="49" fontId="83" fillId="0" borderId="0" xfId="1186" applyNumberFormat="1" applyFont="1" applyFill="1"/>
    <xf numFmtId="176" fontId="75" fillId="0" borderId="0" xfId="1986" applyNumberFormat="1" applyFont="1" applyFill="1"/>
    <xf numFmtId="40" fontId="75" fillId="0" borderId="0" xfId="1186" applyNumberFormat="1" applyFont="1" applyFill="1" applyBorder="1"/>
    <xf numFmtId="184" fontId="76" fillId="0" borderId="0" xfId="2286" applyNumberFormat="1" applyFont="1" applyFill="1"/>
    <xf numFmtId="184" fontId="75" fillId="0" borderId="0" xfId="2286" applyNumberFormat="1" applyFont="1" applyFill="1"/>
    <xf numFmtId="197" fontId="75" fillId="0" borderId="0" xfId="1986" applyNumberFormat="1" applyFont="1" applyFill="1"/>
    <xf numFmtId="176" fontId="75" fillId="0" borderId="14" xfId="1186" applyNumberFormat="1" applyFont="1" applyFill="1" applyBorder="1"/>
    <xf numFmtId="167" fontId="75" fillId="0" borderId="0" xfId="1186" quotePrefix="1" applyFont="1" applyFill="1" applyBorder="1" applyAlignment="1">
      <alignment horizontal="right"/>
    </xf>
    <xf numFmtId="176" fontId="75" fillId="0" borderId="0" xfId="2692" applyNumberFormat="1" applyFont="1" applyFill="1" applyBorder="1"/>
    <xf numFmtId="176" fontId="78" fillId="0" borderId="19" xfId="1186" applyNumberFormat="1" applyFont="1" applyFill="1" applyBorder="1"/>
    <xf numFmtId="0" fontId="92" fillId="0" borderId="0" xfId="0" applyFont="1" applyFill="1"/>
    <xf numFmtId="176" fontId="75" fillId="0" borderId="26" xfId="1186" applyNumberFormat="1" applyFont="1" applyFill="1" applyBorder="1"/>
    <xf numFmtId="39" fontId="76" fillId="0" borderId="0" xfId="1233" applyNumberFormat="1" applyFont="1" applyFill="1" applyBorder="1" applyAlignment="1"/>
    <xf numFmtId="176" fontId="75" fillId="0" borderId="26" xfId="1233" applyNumberFormat="1" applyFont="1" applyFill="1" applyBorder="1"/>
    <xf numFmtId="39" fontId="75" fillId="0" borderId="27" xfId="1233" applyNumberFormat="1" applyFont="1" applyFill="1" applyBorder="1" applyAlignment="1">
      <alignment horizontal="center" vertical="center"/>
    </xf>
    <xf numFmtId="39" fontId="75" fillId="0" borderId="27" xfId="1233" applyNumberFormat="1" applyFont="1" applyFill="1" applyBorder="1" applyAlignment="1">
      <alignment vertical="center"/>
    </xf>
    <xf numFmtId="39" fontId="75" fillId="0" borderId="25" xfId="1233" applyNumberFormat="1" applyFont="1" applyFill="1" applyBorder="1" applyAlignment="1">
      <alignment horizontal="center" vertical="center" wrapText="1"/>
    </xf>
    <xf numFmtId="39" fontId="76" fillId="0" borderId="27" xfId="1233" applyNumberFormat="1" applyFont="1" applyFill="1" applyBorder="1"/>
    <xf numFmtId="0" fontId="75" fillId="0" borderId="0" xfId="1986" applyFont="1" applyAlignment="1">
      <alignment horizontal="center"/>
    </xf>
    <xf numFmtId="184" fontId="92" fillId="0" borderId="0" xfId="1233" applyNumberFormat="1" applyFont="1" applyFill="1" applyBorder="1" applyAlignment="1"/>
    <xf numFmtId="0" fontId="97" fillId="0" borderId="27" xfId="1986" applyFont="1" applyFill="1" applyBorder="1" applyAlignment="1">
      <alignment horizontal="center"/>
    </xf>
    <xf numFmtId="0" fontId="96" fillId="0" borderId="0" xfId="1986" applyFont="1" applyFill="1" applyAlignment="1">
      <alignment horizontal="center"/>
    </xf>
    <xf numFmtId="37" fontId="96" fillId="0" borderId="0" xfId="4439" quotePrefix="1" applyNumberFormat="1" applyFont="1" applyFill="1" applyAlignment="1">
      <alignment horizontal="center"/>
    </xf>
    <xf numFmtId="39" fontId="97" fillId="0" borderId="0" xfId="4433" applyFont="1" applyFill="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3" fillId="0" borderId="0" xfId="0" applyFont="1" applyFill="1" applyAlignment="1">
      <alignment horizontal="center"/>
    </xf>
    <xf numFmtId="184" fontId="75" fillId="0" borderId="0" xfId="1186" quotePrefix="1" applyNumberFormat="1" applyFont="1" applyFill="1" applyAlignment="1">
      <alignment horizontal="center"/>
    </xf>
    <xf numFmtId="167" fontId="75" fillId="0" borderId="27" xfId="1186" applyFont="1" applyBorder="1" applyAlignment="1">
      <alignment horizontal="center"/>
    </xf>
    <xf numFmtId="167" fontId="75" fillId="0" borderId="18" xfId="1186" applyFont="1" applyBorder="1" applyAlignment="1">
      <alignment horizontal="center"/>
    </xf>
    <xf numFmtId="167" fontId="75" fillId="0" borderId="18" xfId="1186" applyFont="1" applyFill="1" applyBorder="1" applyAlignment="1">
      <alignment horizontal="center"/>
    </xf>
    <xf numFmtId="184" fontId="75" fillId="0" borderId="0" xfId="1186" applyNumberFormat="1" applyFont="1" applyFill="1" applyAlignment="1">
      <alignment horizontal="center"/>
    </xf>
    <xf numFmtId="167" fontId="75" fillId="0" borderId="27" xfId="1186" applyFont="1" applyFill="1" applyBorder="1" applyAlignment="1">
      <alignment horizontal="center"/>
    </xf>
    <xf numFmtId="167" fontId="75" fillId="0" borderId="0" xfId="1186" quotePrefix="1" applyFont="1" applyFill="1" applyAlignment="1">
      <alignment horizontal="center"/>
    </xf>
    <xf numFmtId="167" fontId="75" fillId="0" borderId="0" xfId="1186" applyFont="1" applyFill="1" applyAlignment="1">
      <alignment horizontal="center"/>
    </xf>
    <xf numFmtId="167" fontId="75" fillId="0" borderId="0" xfId="1186" applyFont="1" applyBorder="1" applyAlignment="1">
      <alignment horizontal="center" vertical="center"/>
    </xf>
    <xf numFmtId="167" fontId="75" fillId="0" borderId="18" xfId="1186" applyFont="1" applyBorder="1" applyAlignment="1">
      <alignment horizontal="center" vertical="center"/>
    </xf>
    <xf numFmtId="0" fontId="75" fillId="0" borderId="0" xfId="0" quotePrefix="1" applyFont="1" applyAlignment="1">
      <alignment horizontal="center"/>
    </xf>
    <xf numFmtId="0" fontId="75" fillId="0" borderId="0" xfId="0" applyFont="1" applyAlignment="1">
      <alignment horizontal="center"/>
    </xf>
    <xf numFmtId="0" fontId="75" fillId="0" borderId="7" xfId="1986" applyFont="1" applyBorder="1" applyAlignment="1">
      <alignment horizontal="center" vertical="center"/>
    </xf>
    <xf numFmtId="0" fontId="75" fillId="0" borderId="20" xfId="0" applyFont="1" applyFill="1" applyBorder="1" applyAlignment="1">
      <alignment horizontal="center" vertical="center" wrapText="1"/>
    </xf>
    <xf numFmtId="0" fontId="75" fillId="0" borderId="0" xfId="0"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7" xfId="1986" applyFont="1" applyFill="1" applyBorder="1" applyAlignment="1">
      <alignment horizontal="center"/>
    </xf>
    <xf numFmtId="39" fontId="75" fillId="0" borderId="0" xfId="1233" quotePrefix="1" applyNumberFormat="1" applyFont="1" applyFill="1" applyAlignment="1">
      <alignment horizontal="center"/>
    </xf>
    <xf numFmtId="39" fontId="75" fillId="0" borderId="26" xfId="1233" applyNumberFormat="1" applyFont="1" applyFill="1" applyBorder="1" applyAlignment="1">
      <alignment horizontal="center" vertical="center"/>
    </xf>
    <xf numFmtId="167" fontId="75" fillId="0" borderId="0" xfId="1186" quotePrefix="1" applyFont="1" applyAlignment="1">
      <alignment horizontal="center"/>
    </xf>
    <xf numFmtId="167" fontId="75" fillId="0" borderId="0" xfId="1186" applyFont="1" applyAlignment="1">
      <alignment horizontal="center"/>
    </xf>
    <xf numFmtId="40" fontId="75" fillId="0" borderId="27" xfId="1186" applyNumberFormat="1" applyFont="1" applyFill="1" applyBorder="1" applyAlignment="1">
      <alignment horizontal="center"/>
    </xf>
    <xf numFmtId="0" fontId="75" fillId="0" borderId="0" xfId="1986" quotePrefix="1" applyFont="1" applyFill="1" applyAlignment="1">
      <alignment horizontal="center"/>
    </xf>
    <xf numFmtId="0" fontId="75" fillId="0" borderId="0" xfId="1986" applyFont="1" applyFill="1" applyAlignment="1">
      <alignment horizontal="center"/>
    </xf>
    <xf numFmtId="40" fontId="75" fillId="0" borderId="18" xfId="1186" applyNumberFormat="1" applyFont="1" applyFill="1" applyBorder="1" applyAlignment="1">
      <alignment horizontal="center"/>
    </xf>
    <xf numFmtId="0" fontId="75" fillId="0" borderId="0" xfId="4457" quotePrefix="1" applyFont="1" applyAlignment="1">
      <alignment horizontal="center"/>
    </xf>
    <xf numFmtId="43" fontId="76" fillId="0" borderId="20" xfId="1186" quotePrefix="1" applyNumberFormat="1" applyFont="1" applyFill="1" applyBorder="1" applyAlignment="1">
      <alignment horizontal="center" vertical="center"/>
    </xf>
    <xf numFmtId="43" fontId="76" fillId="0" borderId="18" xfId="1186" quotePrefix="1" applyNumberFormat="1" applyFont="1" applyFill="1" applyBorder="1" applyAlignment="1">
      <alignment horizontal="center" vertical="center"/>
    </xf>
    <xf numFmtId="0" fontId="88" fillId="0" borderId="23" xfId="2286" applyFont="1" applyFill="1" applyBorder="1" applyAlignment="1" applyProtection="1">
      <alignment horizontal="center"/>
    </xf>
    <xf numFmtId="167" fontId="78" fillId="0" borderId="0" xfId="1186" quotePrefix="1" applyFont="1" applyAlignment="1">
      <alignment horizontal="center"/>
    </xf>
    <xf numFmtId="167" fontId="78" fillId="0" borderId="0" xfId="1186" applyFont="1" applyAlignment="1">
      <alignment horizontal="center"/>
    </xf>
    <xf numFmtId="167" fontId="78" fillId="0" borderId="18" xfId="1186" applyFont="1" applyFill="1" applyBorder="1" applyAlignment="1">
      <alignment horizontal="center"/>
    </xf>
    <xf numFmtId="167" fontId="78" fillId="0" borderId="27" xfId="1186" applyFont="1" applyFill="1" applyBorder="1" applyAlignment="1">
      <alignment horizontal="center"/>
    </xf>
    <xf numFmtId="0" fontId="86" fillId="0" borderId="0" xfId="0" applyFont="1" applyFill="1" applyAlignment="1">
      <alignment horizontal="center" vertical="center"/>
    </xf>
    <xf numFmtId="0" fontId="86" fillId="0" borderId="27" xfId="0" applyFont="1" applyFill="1" applyBorder="1" applyAlignment="1">
      <alignment horizontal="center" vertical="center"/>
    </xf>
    <xf numFmtId="0" fontId="86" fillId="0" borderId="27" xfId="0" applyFont="1" applyFill="1" applyBorder="1" applyAlignment="1">
      <alignment horizontal="center" vertical="center" wrapText="1"/>
    </xf>
    <xf numFmtId="0" fontId="78" fillId="0" borderId="7" xfId="1986" applyFont="1" applyFill="1" applyBorder="1" applyAlignment="1">
      <alignment horizontal="center"/>
    </xf>
    <xf numFmtId="0" fontId="78" fillId="0" borderId="0" xfId="1986" applyFont="1" applyFill="1" applyAlignment="1">
      <alignment horizontal="center"/>
    </xf>
    <xf numFmtId="0" fontId="86" fillId="0" borderId="20" xfId="0" applyFont="1" applyFill="1" applyBorder="1" applyAlignment="1">
      <alignment horizontal="center" vertical="center" wrapText="1"/>
    </xf>
    <xf numFmtId="0" fontId="86" fillId="0" borderId="0" xfId="0" applyFont="1" applyFill="1" applyBorder="1" applyAlignment="1">
      <alignment horizontal="center" vertical="center" wrapText="1"/>
    </xf>
    <xf numFmtId="0" fontId="86" fillId="0" borderId="0" xfId="0" applyFont="1" applyFill="1" applyAlignment="1">
      <alignment horizontal="center" vertical="center" wrapText="1"/>
    </xf>
    <xf numFmtId="0" fontId="86" fillId="0" borderId="27" xfId="0" applyFont="1" applyBorder="1" applyAlignment="1">
      <alignment horizontal="center" vertical="center" wrapText="1"/>
    </xf>
    <xf numFmtId="0" fontId="86" fillId="0" borderId="7" xfId="0" applyFont="1" applyBorder="1" applyAlignment="1">
      <alignment horizontal="center" vertical="center" wrapText="1"/>
    </xf>
    <xf numFmtId="0" fontId="86" fillId="0" borderId="20" xfId="0" applyFont="1" applyBorder="1" applyAlignment="1">
      <alignment horizontal="center" vertical="center" wrapText="1"/>
    </xf>
    <xf numFmtId="0" fontId="86" fillId="0" borderId="0" xfId="0" applyFont="1" applyAlignment="1">
      <alignment horizontal="center" vertical="center" wrapText="1"/>
    </xf>
    <xf numFmtId="0" fontId="86" fillId="0" borderId="20" xfId="0" applyFont="1" applyBorder="1" applyAlignment="1">
      <alignment horizontal="center" vertical="center"/>
    </xf>
    <xf numFmtId="0" fontId="86" fillId="0" borderId="0" xfId="0" applyFont="1" applyAlignment="1">
      <alignment horizontal="center" vertical="center"/>
    </xf>
    <xf numFmtId="0" fontId="86" fillId="0" borderId="27" xfId="0" applyFont="1" applyBorder="1" applyAlignment="1">
      <alignment horizontal="center" vertical="center"/>
    </xf>
    <xf numFmtId="0" fontId="75" fillId="0" borderId="27" xfId="0" applyFont="1" applyFill="1" applyBorder="1" applyAlignment="1">
      <alignment horizontal="center" vertical="center" wrapText="1"/>
    </xf>
    <xf numFmtId="0" fontId="75" fillId="0" borderId="25" xfId="0" applyFont="1" applyFill="1" applyBorder="1" applyAlignment="1">
      <alignment horizontal="center" vertical="center" wrapText="1"/>
    </xf>
    <xf numFmtId="0" fontId="9" fillId="0" borderId="27" xfId="0" applyFont="1" applyFill="1" applyBorder="1" applyAlignment="1">
      <alignment horizontal="center" wrapText="1"/>
    </xf>
    <xf numFmtId="0" fontId="75" fillId="0" borderId="27" xfId="0" applyFont="1" applyFill="1" applyBorder="1" applyAlignment="1">
      <alignment horizontal="center" wrapText="1"/>
    </xf>
    <xf numFmtId="0" fontId="75" fillId="0" borderId="27" xfId="1986" quotePrefix="1" applyFont="1" applyFill="1" applyBorder="1" applyAlignment="1">
      <alignment horizontal="center" vertical="center"/>
    </xf>
    <xf numFmtId="15" fontId="75" fillId="0" borderId="25" xfId="4456" quotePrefix="1" applyNumberFormat="1" applyFont="1" applyFill="1" applyBorder="1" applyAlignment="1">
      <alignment horizontal="center"/>
    </xf>
    <xf numFmtId="167" fontId="75" fillId="0" borderId="7" xfId="1186" applyFont="1" applyBorder="1" applyAlignment="1">
      <alignment horizontal="center"/>
    </xf>
    <xf numFmtId="0" fontId="75" fillId="0" borderId="18" xfId="0" applyFont="1" applyBorder="1" applyAlignment="1">
      <alignment horizontal="center"/>
    </xf>
    <xf numFmtId="188" fontId="9" fillId="0" borderId="27" xfId="1233" applyNumberFormat="1" applyFont="1" applyFill="1" applyBorder="1" applyAlignment="1">
      <alignment horizontal="center"/>
    </xf>
  </cellXfs>
  <cellStyles count="4482">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8" xfId="2318" xr:uid="{00000000-0005-0000-0000-000029090000}"/>
    <cellStyle name="Normal 29" xfId="2319" xr:uid="{00000000-0005-0000-0000-00002A090000}"/>
    <cellStyle name="Normal 3" xfId="2320" xr:uid="{00000000-0005-0000-0000-00002B090000}"/>
    <cellStyle name="Normal 3 10" xfId="2321" xr:uid="{00000000-0005-0000-0000-00002C090000}"/>
    <cellStyle name="Normal 3 11" xfId="2322" xr:uid="{00000000-0005-0000-0000-00002D090000}"/>
    <cellStyle name="Normal 3 12" xfId="2323" xr:uid="{00000000-0005-0000-0000-00002E090000}"/>
    <cellStyle name="Normal 3 13" xfId="2324" xr:uid="{00000000-0005-0000-0000-00002F090000}"/>
    <cellStyle name="Normal 3 14" xfId="2325" xr:uid="{00000000-0005-0000-0000-000030090000}"/>
    <cellStyle name="Normal 3 15" xfId="2326" xr:uid="{00000000-0005-0000-0000-000031090000}"/>
    <cellStyle name="Normal 3 16" xfId="2327" xr:uid="{00000000-0005-0000-0000-000032090000}"/>
    <cellStyle name="Normal 3 17" xfId="2328" xr:uid="{00000000-0005-0000-0000-000033090000}"/>
    <cellStyle name="Normal 3 18" xfId="2329" xr:uid="{00000000-0005-0000-0000-000034090000}"/>
    <cellStyle name="Normal 3 19" xfId="2330" xr:uid="{00000000-0005-0000-0000-000035090000}"/>
    <cellStyle name="Normal 3 2" xfId="2331" xr:uid="{00000000-0005-0000-0000-000036090000}"/>
    <cellStyle name="Normal 3 2 2" xfId="2332" xr:uid="{00000000-0005-0000-0000-000037090000}"/>
    <cellStyle name="Normal 3 2 3" xfId="4423" xr:uid="{00000000-0005-0000-0000-000038090000}"/>
    <cellStyle name="Normal 3 20" xfId="2333" xr:uid="{00000000-0005-0000-0000-000039090000}"/>
    <cellStyle name="Normal 3 21" xfId="2334" xr:uid="{00000000-0005-0000-0000-00003A090000}"/>
    <cellStyle name="Normal 3 22" xfId="2335" xr:uid="{00000000-0005-0000-0000-00003B090000}"/>
    <cellStyle name="Normal 3 23" xfId="2336" xr:uid="{00000000-0005-0000-0000-00003C090000}"/>
    <cellStyle name="Normal 3 24" xfId="2337" xr:uid="{00000000-0005-0000-0000-00003D090000}"/>
    <cellStyle name="Normal 3 25" xfId="2338" xr:uid="{00000000-0005-0000-0000-00003E090000}"/>
    <cellStyle name="Normal 3 26" xfId="2339" xr:uid="{00000000-0005-0000-0000-00003F090000}"/>
    <cellStyle name="Normal 3 27" xfId="2340" xr:uid="{00000000-0005-0000-0000-000040090000}"/>
    <cellStyle name="Normal 3 28" xfId="2341" xr:uid="{00000000-0005-0000-0000-000041090000}"/>
    <cellStyle name="Normal 3 29" xfId="2342" xr:uid="{00000000-0005-0000-0000-000042090000}"/>
    <cellStyle name="Normal 3 3" xfId="2343" xr:uid="{00000000-0005-0000-0000-000043090000}"/>
    <cellStyle name="Normal 3 30" xfId="2344" xr:uid="{00000000-0005-0000-0000-000044090000}"/>
    <cellStyle name="Normal 3 31" xfId="2345" xr:uid="{00000000-0005-0000-0000-000045090000}"/>
    <cellStyle name="Normal 3 32" xfId="2346" xr:uid="{00000000-0005-0000-0000-000046090000}"/>
    <cellStyle name="Normal 3 33" xfId="2347" xr:uid="{00000000-0005-0000-0000-000047090000}"/>
    <cellStyle name="Normal 3 34" xfId="2348" xr:uid="{00000000-0005-0000-0000-000048090000}"/>
    <cellStyle name="Normal 3 35" xfId="2349" xr:uid="{00000000-0005-0000-0000-000049090000}"/>
    <cellStyle name="Normal 3 36" xfId="2350" xr:uid="{00000000-0005-0000-0000-00004A090000}"/>
    <cellStyle name="Normal 3 37" xfId="2351" xr:uid="{00000000-0005-0000-0000-00004B090000}"/>
    <cellStyle name="Normal 3 38" xfId="2352" xr:uid="{00000000-0005-0000-0000-00004C090000}"/>
    <cellStyle name="Normal 3 39" xfId="2353" xr:uid="{00000000-0005-0000-0000-00004D090000}"/>
    <cellStyle name="Normal 3 4" xfId="2354" xr:uid="{00000000-0005-0000-0000-00004E090000}"/>
    <cellStyle name="Normal 3 40" xfId="2355" xr:uid="{00000000-0005-0000-0000-00004F090000}"/>
    <cellStyle name="Normal 3 41" xfId="2356" xr:uid="{00000000-0005-0000-0000-000050090000}"/>
    <cellStyle name="Normal 3 42" xfId="2357" xr:uid="{00000000-0005-0000-0000-000051090000}"/>
    <cellStyle name="Normal 3 43" xfId="2358" xr:uid="{00000000-0005-0000-0000-000052090000}"/>
    <cellStyle name="Normal 3 44" xfId="2359" xr:uid="{00000000-0005-0000-0000-000053090000}"/>
    <cellStyle name="Normal 3 45" xfId="2360" xr:uid="{00000000-0005-0000-0000-000054090000}"/>
    <cellStyle name="Normal 3 46" xfId="2361" xr:uid="{00000000-0005-0000-0000-000055090000}"/>
    <cellStyle name="Normal 3 47" xfId="2362" xr:uid="{00000000-0005-0000-0000-000056090000}"/>
    <cellStyle name="Normal 3 48" xfId="2363" xr:uid="{00000000-0005-0000-0000-000057090000}"/>
    <cellStyle name="Normal 3 49" xfId="2364" xr:uid="{00000000-0005-0000-0000-000058090000}"/>
    <cellStyle name="Normal 3 5" xfId="2365" xr:uid="{00000000-0005-0000-0000-000059090000}"/>
    <cellStyle name="Normal 3 50" xfId="2366" xr:uid="{00000000-0005-0000-0000-00005A090000}"/>
    <cellStyle name="Normal 3 51" xfId="2367" xr:uid="{00000000-0005-0000-0000-00005B090000}"/>
    <cellStyle name="Normal 3 52" xfId="2368" xr:uid="{00000000-0005-0000-0000-00005C090000}"/>
    <cellStyle name="Normal 3 53" xfId="2369" xr:uid="{00000000-0005-0000-0000-00005D090000}"/>
    <cellStyle name="Normal 3 54" xfId="2370" xr:uid="{00000000-0005-0000-0000-00005E090000}"/>
    <cellStyle name="Normal 3 55" xfId="2371" xr:uid="{00000000-0005-0000-0000-00005F090000}"/>
    <cellStyle name="Normal 3 56" xfId="2372" xr:uid="{00000000-0005-0000-0000-000060090000}"/>
    <cellStyle name="Normal 3 57" xfId="2373" xr:uid="{00000000-0005-0000-0000-000061090000}"/>
    <cellStyle name="Normal 3 58" xfId="2374" xr:uid="{00000000-0005-0000-0000-000062090000}"/>
    <cellStyle name="Normal 3 59" xfId="2375" xr:uid="{00000000-0005-0000-0000-000063090000}"/>
    <cellStyle name="Normal 3 6" xfId="2376" xr:uid="{00000000-0005-0000-0000-000064090000}"/>
    <cellStyle name="Normal 3 60" xfId="4422" xr:uid="{00000000-0005-0000-0000-000065090000}"/>
    <cellStyle name="Normal 3 7" xfId="2377" xr:uid="{00000000-0005-0000-0000-000066090000}"/>
    <cellStyle name="Normal 3 8" xfId="2378" xr:uid="{00000000-0005-0000-0000-000067090000}"/>
    <cellStyle name="Normal 3 9" xfId="2379" xr:uid="{00000000-0005-0000-0000-000068090000}"/>
    <cellStyle name="Normal 3_BB ลองดูนะ" xfId="2380" xr:uid="{00000000-0005-0000-0000-000069090000}"/>
    <cellStyle name="Normal 30" xfId="2381" xr:uid="{00000000-0005-0000-0000-00006A090000}"/>
    <cellStyle name="Normal 31" xfId="2382" xr:uid="{00000000-0005-0000-0000-00006B090000}"/>
    <cellStyle name="Normal 32" xfId="2383" xr:uid="{00000000-0005-0000-0000-00006C090000}"/>
    <cellStyle name="Normal 33" xfId="2384" xr:uid="{00000000-0005-0000-0000-00006D090000}"/>
    <cellStyle name="Normal 34" xfId="2385" xr:uid="{00000000-0005-0000-0000-00006E090000}"/>
    <cellStyle name="Normal 35" xfId="2386" xr:uid="{00000000-0005-0000-0000-00006F090000}"/>
    <cellStyle name="Normal 36" xfId="2387" xr:uid="{00000000-0005-0000-0000-000070090000}"/>
    <cellStyle name="Normal 37" xfId="2388" xr:uid="{00000000-0005-0000-0000-000071090000}"/>
    <cellStyle name="Normal 38" xfId="2389" xr:uid="{00000000-0005-0000-0000-000072090000}"/>
    <cellStyle name="Normal 39" xfId="2390" xr:uid="{00000000-0005-0000-0000-000073090000}"/>
    <cellStyle name="Normal 4" xfId="2391" xr:uid="{00000000-0005-0000-0000-000074090000}"/>
    <cellStyle name="Normal 4 2" xfId="2392" xr:uid="{00000000-0005-0000-0000-000075090000}"/>
    <cellStyle name="Normal 4 3" xfId="2393" xr:uid="{00000000-0005-0000-0000-000076090000}"/>
    <cellStyle name="Normal 4_Note P1-7" xfId="2394" xr:uid="{00000000-0005-0000-0000-000077090000}"/>
    <cellStyle name="Normal 40" xfId="2395" xr:uid="{00000000-0005-0000-0000-000078090000}"/>
    <cellStyle name="Normal 41" xfId="2396" xr:uid="{00000000-0005-0000-0000-000079090000}"/>
    <cellStyle name="Normal 42" xfId="2397" xr:uid="{00000000-0005-0000-0000-00007A090000}"/>
    <cellStyle name="Normal 43" xfId="2398" xr:uid="{00000000-0005-0000-0000-00007B090000}"/>
    <cellStyle name="Normal 44" xfId="2399" xr:uid="{00000000-0005-0000-0000-00007C090000}"/>
    <cellStyle name="Normal 45" xfId="2400" xr:uid="{00000000-0005-0000-0000-00007D090000}"/>
    <cellStyle name="Normal 45 2" xfId="2401" xr:uid="{00000000-0005-0000-0000-00007E090000}"/>
    <cellStyle name="Normal 45 3" xfId="2402" xr:uid="{00000000-0005-0000-0000-00007F090000}"/>
    <cellStyle name="Normal 45 4" xfId="4445" xr:uid="{00000000-0005-0000-0000-000080090000}"/>
    <cellStyle name="Normal 46" xfId="2403" xr:uid="{00000000-0005-0000-0000-000081090000}"/>
    <cellStyle name="Normal 47" xfId="2404" xr:uid="{00000000-0005-0000-0000-000082090000}"/>
    <cellStyle name="Normal 48" xfId="2405" xr:uid="{00000000-0005-0000-0000-000083090000}"/>
    <cellStyle name="Normal 49" xfId="2406" xr:uid="{00000000-0005-0000-0000-000084090000}"/>
    <cellStyle name="Normal 5" xfId="2407" xr:uid="{00000000-0005-0000-0000-000085090000}"/>
    <cellStyle name="Normal 5 10" xfId="2408" xr:uid="{00000000-0005-0000-0000-000086090000}"/>
    <cellStyle name="Normal 5 11" xfId="2409" xr:uid="{00000000-0005-0000-0000-000087090000}"/>
    <cellStyle name="Normal 5 12" xfId="2410" xr:uid="{00000000-0005-0000-0000-000088090000}"/>
    <cellStyle name="Normal 5 13" xfId="2411" xr:uid="{00000000-0005-0000-0000-000089090000}"/>
    <cellStyle name="Normal 5 14" xfId="2412" xr:uid="{00000000-0005-0000-0000-00008A090000}"/>
    <cellStyle name="Normal 5 15" xfId="2413" xr:uid="{00000000-0005-0000-0000-00008B090000}"/>
    <cellStyle name="Normal 5 16" xfId="2414" xr:uid="{00000000-0005-0000-0000-00008C090000}"/>
    <cellStyle name="Normal 5 17" xfId="2415" xr:uid="{00000000-0005-0000-0000-00008D090000}"/>
    <cellStyle name="Normal 5 18" xfId="2416" xr:uid="{00000000-0005-0000-0000-00008E090000}"/>
    <cellStyle name="Normal 5 19" xfId="2417" xr:uid="{00000000-0005-0000-0000-00008F090000}"/>
    <cellStyle name="Normal 5 2" xfId="2418" xr:uid="{00000000-0005-0000-0000-000090090000}"/>
    <cellStyle name="Normal 5 20" xfId="2419" xr:uid="{00000000-0005-0000-0000-000091090000}"/>
    <cellStyle name="Normal 5 21" xfId="2420" xr:uid="{00000000-0005-0000-0000-000092090000}"/>
    <cellStyle name="Normal 5 22" xfId="2421" xr:uid="{00000000-0005-0000-0000-000093090000}"/>
    <cellStyle name="Normal 5 23" xfId="2422" xr:uid="{00000000-0005-0000-0000-000094090000}"/>
    <cellStyle name="Normal 5 24" xfId="2423" xr:uid="{00000000-0005-0000-0000-000095090000}"/>
    <cellStyle name="Normal 5 25" xfId="2424" xr:uid="{00000000-0005-0000-0000-000096090000}"/>
    <cellStyle name="Normal 5 26" xfId="2425" xr:uid="{00000000-0005-0000-0000-000097090000}"/>
    <cellStyle name="Normal 5 27" xfId="2426" xr:uid="{00000000-0005-0000-0000-000098090000}"/>
    <cellStyle name="Normal 5 28" xfId="2427" xr:uid="{00000000-0005-0000-0000-000099090000}"/>
    <cellStyle name="Normal 5 29" xfId="2428" xr:uid="{00000000-0005-0000-0000-00009A090000}"/>
    <cellStyle name="Normal 5 3" xfId="2429" xr:uid="{00000000-0005-0000-0000-00009B090000}"/>
    <cellStyle name="Normal 5 30" xfId="2430" xr:uid="{00000000-0005-0000-0000-00009C090000}"/>
    <cellStyle name="Normal 5 31" xfId="2431" xr:uid="{00000000-0005-0000-0000-00009D090000}"/>
    <cellStyle name="Normal 5 32" xfId="2432" xr:uid="{00000000-0005-0000-0000-00009E090000}"/>
    <cellStyle name="Normal 5 33" xfId="2433" xr:uid="{00000000-0005-0000-0000-00009F090000}"/>
    <cellStyle name="Normal 5 34" xfId="2434" xr:uid="{00000000-0005-0000-0000-0000A0090000}"/>
    <cellStyle name="Normal 5 35" xfId="2435" xr:uid="{00000000-0005-0000-0000-0000A1090000}"/>
    <cellStyle name="Normal 5 36" xfId="2436" xr:uid="{00000000-0005-0000-0000-0000A2090000}"/>
    <cellStyle name="Normal 5 37" xfId="2437" xr:uid="{00000000-0005-0000-0000-0000A3090000}"/>
    <cellStyle name="Normal 5 38" xfId="4424" xr:uid="{00000000-0005-0000-0000-0000A4090000}"/>
    <cellStyle name="Normal 5 4" xfId="2438" xr:uid="{00000000-0005-0000-0000-0000A5090000}"/>
    <cellStyle name="Normal 5 5" xfId="2439" xr:uid="{00000000-0005-0000-0000-0000A6090000}"/>
    <cellStyle name="Normal 5 6" xfId="2440" xr:uid="{00000000-0005-0000-0000-0000A7090000}"/>
    <cellStyle name="Normal 5 7" xfId="2441" xr:uid="{00000000-0005-0000-0000-0000A8090000}"/>
    <cellStyle name="Normal 5 8" xfId="2442" xr:uid="{00000000-0005-0000-0000-0000A9090000}"/>
    <cellStyle name="Normal 5 9" xfId="2443" xr:uid="{00000000-0005-0000-0000-0000AA090000}"/>
    <cellStyle name="Normal 50" xfId="2444" xr:uid="{00000000-0005-0000-0000-0000AB090000}"/>
    <cellStyle name="Normal 51" xfId="2445" xr:uid="{00000000-0005-0000-0000-0000AC090000}"/>
    <cellStyle name="Normal 52" xfId="2446" xr:uid="{00000000-0005-0000-0000-0000AD090000}"/>
    <cellStyle name="Normal 53" xfId="2447" xr:uid="{00000000-0005-0000-0000-0000AE090000}"/>
    <cellStyle name="Normal 54" xfId="2448" xr:uid="{00000000-0005-0000-0000-0000AF090000}"/>
    <cellStyle name="Normal 55" xfId="2449" xr:uid="{00000000-0005-0000-0000-0000B0090000}"/>
    <cellStyle name="Normal 56" xfId="2450" xr:uid="{00000000-0005-0000-0000-0000B1090000}"/>
    <cellStyle name="Normal 57" xfId="2451" xr:uid="{00000000-0005-0000-0000-0000B2090000}"/>
    <cellStyle name="Normal 58" xfId="2452" xr:uid="{00000000-0005-0000-0000-0000B3090000}"/>
    <cellStyle name="Normal 59" xfId="2453" xr:uid="{00000000-0005-0000-0000-0000B4090000}"/>
    <cellStyle name="Normal 6" xfId="2454" xr:uid="{00000000-0005-0000-0000-0000B5090000}"/>
    <cellStyle name="Normal 6 10" xfId="2455" xr:uid="{00000000-0005-0000-0000-0000B6090000}"/>
    <cellStyle name="Normal 6 11" xfId="2456" xr:uid="{00000000-0005-0000-0000-0000B7090000}"/>
    <cellStyle name="Normal 6 12" xfId="2457" xr:uid="{00000000-0005-0000-0000-0000B8090000}"/>
    <cellStyle name="Normal 6 13" xfId="2458" xr:uid="{00000000-0005-0000-0000-0000B9090000}"/>
    <cellStyle name="Normal 6 14" xfId="2459" xr:uid="{00000000-0005-0000-0000-0000BA090000}"/>
    <cellStyle name="Normal 6 15" xfId="2460" xr:uid="{00000000-0005-0000-0000-0000BB090000}"/>
    <cellStyle name="Normal 6 16" xfId="2461" xr:uid="{00000000-0005-0000-0000-0000BC090000}"/>
    <cellStyle name="Normal 6 17" xfId="2462" xr:uid="{00000000-0005-0000-0000-0000BD090000}"/>
    <cellStyle name="Normal 6 18" xfId="2463" xr:uid="{00000000-0005-0000-0000-0000BE090000}"/>
    <cellStyle name="Normal 6 19" xfId="2464" xr:uid="{00000000-0005-0000-0000-0000BF090000}"/>
    <cellStyle name="Normal 6 2" xfId="2465" xr:uid="{00000000-0005-0000-0000-0000C0090000}"/>
    <cellStyle name="Normal 6 20" xfId="2466" xr:uid="{00000000-0005-0000-0000-0000C1090000}"/>
    <cellStyle name="Normal 6 21" xfId="2467" xr:uid="{00000000-0005-0000-0000-0000C2090000}"/>
    <cellStyle name="Normal 6 22" xfId="2468" xr:uid="{00000000-0005-0000-0000-0000C3090000}"/>
    <cellStyle name="Normal 6 23" xfId="2469" xr:uid="{00000000-0005-0000-0000-0000C4090000}"/>
    <cellStyle name="Normal 6 24" xfId="2470" xr:uid="{00000000-0005-0000-0000-0000C5090000}"/>
    <cellStyle name="Normal 6 25" xfId="2471" xr:uid="{00000000-0005-0000-0000-0000C6090000}"/>
    <cellStyle name="Normal 6 26" xfId="2472" xr:uid="{00000000-0005-0000-0000-0000C7090000}"/>
    <cellStyle name="Normal 6 27" xfId="2473" xr:uid="{00000000-0005-0000-0000-0000C8090000}"/>
    <cellStyle name="Normal 6 28" xfId="2474" xr:uid="{00000000-0005-0000-0000-0000C9090000}"/>
    <cellStyle name="Normal 6 29" xfId="2475" xr:uid="{00000000-0005-0000-0000-0000CA090000}"/>
    <cellStyle name="Normal 6 3" xfId="2476" xr:uid="{00000000-0005-0000-0000-0000CB090000}"/>
    <cellStyle name="Normal 6 30" xfId="2477" xr:uid="{00000000-0005-0000-0000-0000CC090000}"/>
    <cellStyle name="Normal 6 31" xfId="2478" xr:uid="{00000000-0005-0000-0000-0000CD090000}"/>
    <cellStyle name="Normal 6 32" xfId="2479" xr:uid="{00000000-0005-0000-0000-0000CE090000}"/>
    <cellStyle name="Normal 6 33" xfId="2480" xr:uid="{00000000-0005-0000-0000-0000CF090000}"/>
    <cellStyle name="Normal 6 34" xfId="2481" xr:uid="{00000000-0005-0000-0000-0000D0090000}"/>
    <cellStyle name="Normal 6 35" xfId="2482" xr:uid="{00000000-0005-0000-0000-0000D1090000}"/>
    <cellStyle name="Normal 6 36" xfId="2483" xr:uid="{00000000-0005-0000-0000-0000D2090000}"/>
    <cellStyle name="Normal 6 37" xfId="2484" xr:uid="{00000000-0005-0000-0000-0000D3090000}"/>
    <cellStyle name="Normal 6 38" xfId="4425" xr:uid="{00000000-0005-0000-0000-0000D4090000}"/>
    <cellStyle name="Normal 6 39" xfId="4446" xr:uid="{00000000-0005-0000-0000-0000D5090000}"/>
    <cellStyle name="Normal 6 4" xfId="2485" xr:uid="{00000000-0005-0000-0000-0000D6090000}"/>
    <cellStyle name="Normal 6 5" xfId="2486" xr:uid="{00000000-0005-0000-0000-0000D7090000}"/>
    <cellStyle name="Normal 6 6" xfId="2487" xr:uid="{00000000-0005-0000-0000-0000D8090000}"/>
    <cellStyle name="Normal 6 7" xfId="2488" xr:uid="{00000000-0005-0000-0000-0000D9090000}"/>
    <cellStyle name="Normal 6 8" xfId="2489" xr:uid="{00000000-0005-0000-0000-0000DA090000}"/>
    <cellStyle name="Normal 6 9" xfId="2490" xr:uid="{00000000-0005-0000-0000-0000DB090000}"/>
    <cellStyle name="Normal 60" xfId="2491" xr:uid="{00000000-0005-0000-0000-0000DC090000}"/>
    <cellStyle name="Normal 61" xfId="4410" xr:uid="{00000000-0005-0000-0000-0000DD090000}"/>
    <cellStyle name="Normal 62" xfId="4432" xr:uid="{00000000-0005-0000-0000-0000DE090000}"/>
    <cellStyle name="Normal 63" xfId="4436" xr:uid="{00000000-0005-0000-0000-0000DF090000}"/>
    <cellStyle name="Normal 64" xfId="4447" xr:uid="{00000000-0005-0000-0000-0000E0090000}"/>
    <cellStyle name="Normal 65" xfId="4448" xr:uid="{00000000-0005-0000-0000-0000E1090000}"/>
    <cellStyle name="Normal 7" xfId="2492" xr:uid="{00000000-0005-0000-0000-0000E2090000}"/>
    <cellStyle name="Normal 7 10" xfId="2493" xr:uid="{00000000-0005-0000-0000-0000E3090000}"/>
    <cellStyle name="Normal 7 11" xfId="2494" xr:uid="{00000000-0005-0000-0000-0000E4090000}"/>
    <cellStyle name="Normal 7 12" xfId="2495" xr:uid="{00000000-0005-0000-0000-0000E5090000}"/>
    <cellStyle name="Normal 7 13" xfId="2496" xr:uid="{00000000-0005-0000-0000-0000E6090000}"/>
    <cellStyle name="Normal 7 14" xfId="2497" xr:uid="{00000000-0005-0000-0000-0000E7090000}"/>
    <cellStyle name="Normal 7 15" xfId="2498" xr:uid="{00000000-0005-0000-0000-0000E8090000}"/>
    <cellStyle name="Normal 7 16" xfId="2499" xr:uid="{00000000-0005-0000-0000-0000E9090000}"/>
    <cellStyle name="Normal 7 17" xfId="2500" xr:uid="{00000000-0005-0000-0000-0000EA090000}"/>
    <cellStyle name="Normal 7 18" xfId="2501" xr:uid="{00000000-0005-0000-0000-0000EB090000}"/>
    <cellStyle name="Normal 7 19" xfId="2502" xr:uid="{00000000-0005-0000-0000-0000EC090000}"/>
    <cellStyle name="Normal 7 2" xfId="2503" xr:uid="{00000000-0005-0000-0000-0000ED090000}"/>
    <cellStyle name="Normal 7 20" xfId="2504" xr:uid="{00000000-0005-0000-0000-0000EE090000}"/>
    <cellStyle name="Normal 7 21" xfId="2505" xr:uid="{00000000-0005-0000-0000-0000EF090000}"/>
    <cellStyle name="Normal 7 22" xfId="2506" xr:uid="{00000000-0005-0000-0000-0000F0090000}"/>
    <cellStyle name="Normal 7 23" xfId="2507" xr:uid="{00000000-0005-0000-0000-0000F1090000}"/>
    <cellStyle name="Normal 7 24" xfId="2508" xr:uid="{00000000-0005-0000-0000-0000F2090000}"/>
    <cellStyle name="Normal 7 25" xfId="2509" xr:uid="{00000000-0005-0000-0000-0000F3090000}"/>
    <cellStyle name="Normal 7 26" xfId="2510" xr:uid="{00000000-0005-0000-0000-0000F4090000}"/>
    <cellStyle name="Normal 7 27" xfId="2511" xr:uid="{00000000-0005-0000-0000-0000F5090000}"/>
    <cellStyle name="Normal 7 28" xfId="2512" xr:uid="{00000000-0005-0000-0000-0000F6090000}"/>
    <cellStyle name="Normal 7 29" xfId="2513" xr:uid="{00000000-0005-0000-0000-0000F7090000}"/>
    <cellStyle name="Normal 7 3" xfId="2514" xr:uid="{00000000-0005-0000-0000-0000F8090000}"/>
    <cellStyle name="Normal 7 30" xfId="2515" xr:uid="{00000000-0005-0000-0000-0000F9090000}"/>
    <cellStyle name="Normal 7 31" xfId="2516" xr:uid="{00000000-0005-0000-0000-0000FA090000}"/>
    <cellStyle name="Normal 7 32" xfId="2517" xr:uid="{00000000-0005-0000-0000-0000FB090000}"/>
    <cellStyle name="Normal 7 33" xfId="2518" xr:uid="{00000000-0005-0000-0000-0000FC090000}"/>
    <cellStyle name="Normal 7 34" xfId="2519" xr:uid="{00000000-0005-0000-0000-0000FD090000}"/>
    <cellStyle name="Normal 7 35" xfId="2520" xr:uid="{00000000-0005-0000-0000-0000FE090000}"/>
    <cellStyle name="Normal 7 36" xfId="2521" xr:uid="{00000000-0005-0000-0000-0000FF090000}"/>
    <cellStyle name="Normal 7 37" xfId="2522" xr:uid="{00000000-0005-0000-0000-0000000A0000}"/>
    <cellStyle name="Normal 7 38" xfId="4426" xr:uid="{00000000-0005-0000-0000-0000010A0000}"/>
    <cellStyle name="Normal 7 4" xfId="2523" xr:uid="{00000000-0005-0000-0000-0000020A0000}"/>
    <cellStyle name="Normal 7 5" xfId="2524" xr:uid="{00000000-0005-0000-0000-0000030A0000}"/>
    <cellStyle name="Normal 7 6" xfId="2525" xr:uid="{00000000-0005-0000-0000-0000040A0000}"/>
    <cellStyle name="Normal 7 7" xfId="2526" xr:uid="{00000000-0005-0000-0000-0000050A0000}"/>
    <cellStyle name="Normal 7 8" xfId="2527" xr:uid="{00000000-0005-0000-0000-0000060A0000}"/>
    <cellStyle name="Normal 7 9" xfId="2528" xr:uid="{00000000-0005-0000-0000-0000070A0000}"/>
    <cellStyle name="Normal 78" xfId="4471" xr:uid="{00000000-0005-0000-0000-0000080A0000}"/>
    <cellStyle name="Normal 79" xfId="4473" xr:uid="{00000000-0005-0000-0000-0000090A0000}"/>
    <cellStyle name="Normal 8" xfId="2529" xr:uid="{00000000-0005-0000-0000-00000A0A0000}"/>
    <cellStyle name="Normal 8 10" xfId="2530" xr:uid="{00000000-0005-0000-0000-00000B0A0000}"/>
    <cellStyle name="Normal 8 11" xfId="2531" xr:uid="{00000000-0005-0000-0000-00000C0A0000}"/>
    <cellStyle name="Normal 8 12" xfId="2532" xr:uid="{00000000-0005-0000-0000-00000D0A0000}"/>
    <cellStyle name="Normal 8 13" xfId="2533" xr:uid="{00000000-0005-0000-0000-00000E0A0000}"/>
    <cellStyle name="Normal 8 14" xfId="2534" xr:uid="{00000000-0005-0000-0000-00000F0A0000}"/>
    <cellStyle name="Normal 8 15" xfId="2535" xr:uid="{00000000-0005-0000-0000-0000100A0000}"/>
    <cellStyle name="Normal 8 16" xfId="2536" xr:uid="{00000000-0005-0000-0000-0000110A0000}"/>
    <cellStyle name="Normal 8 17" xfId="2537" xr:uid="{00000000-0005-0000-0000-0000120A0000}"/>
    <cellStyle name="Normal 8 18" xfId="2538" xr:uid="{00000000-0005-0000-0000-0000130A0000}"/>
    <cellStyle name="Normal 8 19" xfId="2539" xr:uid="{00000000-0005-0000-0000-0000140A0000}"/>
    <cellStyle name="Normal 8 2" xfId="2540" xr:uid="{00000000-0005-0000-0000-0000150A0000}"/>
    <cellStyle name="Normal 8 2 2" xfId="2541" xr:uid="{00000000-0005-0000-0000-0000160A0000}"/>
    <cellStyle name="Normal 8 2 3" xfId="2542" xr:uid="{00000000-0005-0000-0000-0000170A0000}"/>
    <cellStyle name="Normal 8 2 4" xfId="4449" xr:uid="{00000000-0005-0000-0000-0000180A0000}"/>
    <cellStyle name="Normal 8 20" xfId="2543" xr:uid="{00000000-0005-0000-0000-0000190A0000}"/>
    <cellStyle name="Normal 8 21" xfId="2544" xr:uid="{00000000-0005-0000-0000-00001A0A0000}"/>
    <cellStyle name="Normal 8 22" xfId="2545" xr:uid="{00000000-0005-0000-0000-00001B0A0000}"/>
    <cellStyle name="Normal 8 23" xfId="2546" xr:uid="{00000000-0005-0000-0000-00001C0A0000}"/>
    <cellStyle name="Normal 8 24" xfId="2547" xr:uid="{00000000-0005-0000-0000-00001D0A0000}"/>
    <cellStyle name="Normal 8 25" xfId="2548" xr:uid="{00000000-0005-0000-0000-00001E0A0000}"/>
    <cellStyle name="Normal 8 26" xfId="2549" xr:uid="{00000000-0005-0000-0000-00001F0A0000}"/>
    <cellStyle name="Normal 8 27" xfId="2550" xr:uid="{00000000-0005-0000-0000-0000200A0000}"/>
    <cellStyle name="Normal 8 28" xfId="2551" xr:uid="{00000000-0005-0000-0000-0000210A0000}"/>
    <cellStyle name="Normal 8 29" xfId="2552" xr:uid="{00000000-0005-0000-0000-0000220A0000}"/>
    <cellStyle name="Normal 8 3" xfId="2553" xr:uid="{00000000-0005-0000-0000-0000230A0000}"/>
    <cellStyle name="Normal 8 30" xfId="2554" xr:uid="{00000000-0005-0000-0000-0000240A0000}"/>
    <cellStyle name="Normal 8 31" xfId="2555" xr:uid="{00000000-0005-0000-0000-0000250A0000}"/>
    <cellStyle name="Normal 8 32" xfId="2556" xr:uid="{00000000-0005-0000-0000-0000260A0000}"/>
    <cellStyle name="Normal 8 33" xfId="2557" xr:uid="{00000000-0005-0000-0000-0000270A0000}"/>
    <cellStyle name="Normal 8 34" xfId="2558" xr:uid="{00000000-0005-0000-0000-0000280A0000}"/>
    <cellStyle name="Normal 8 35" xfId="2559" xr:uid="{00000000-0005-0000-0000-0000290A0000}"/>
    <cellStyle name="Normal 8 36" xfId="2560" xr:uid="{00000000-0005-0000-0000-00002A0A0000}"/>
    <cellStyle name="Normal 8 37" xfId="2561" xr:uid="{00000000-0005-0000-0000-00002B0A0000}"/>
    <cellStyle name="Normal 8 38" xfId="4427" xr:uid="{00000000-0005-0000-0000-00002C0A0000}"/>
    <cellStyle name="Normal 8 4" xfId="2562" xr:uid="{00000000-0005-0000-0000-00002D0A0000}"/>
    <cellStyle name="Normal 8 5" xfId="2563" xr:uid="{00000000-0005-0000-0000-00002E0A0000}"/>
    <cellStyle name="Normal 8 6" xfId="2564" xr:uid="{00000000-0005-0000-0000-00002F0A0000}"/>
    <cellStyle name="Normal 8 7" xfId="2565" xr:uid="{00000000-0005-0000-0000-0000300A0000}"/>
    <cellStyle name="Normal 8 8" xfId="2566" xr:uid="{00000000-0005-0000-0000-0000310A0000}"/>
    <cellStyle name="Normal 8 9" xfId="2567" xr:uid="{00000000-0005-0000-0000-0000320A0000}"/>
    <cellStyle name="Normal 80" xfId="4475" xr:uid="{00000000-0005-0000-0000-0000330A0000}"/>
    <cellStyle name="Normal 81" xfId="4477" xr:uid="{00000000-0005-0000-0000-0000340A0000}"/>
    <cellStyle name="Normal 82" xfId="4469" xr:uid="{00000000-0005-0000-0000-0000350A0000}"/>
    <cellStyle name="Normal 84" xfId="4467" xr:uid="{00000000-0005-0000-0000-0000360A0000}"/>
    <cellStyle name="Normal 9" xfId="2568" xr:uid="{00000000-0005-0000-0000-0000370A0000}"/>
    <cellStyle name="Normal 9 10" xfId="2569" xr:uid="{00000000-0005-0000-0000-0000380A0000}"/>
    <cellStyle name="Normal 9 11" xfId="2570" xr:uid="{00000000-0005-0000-0000-0000390A0000}"/>
    <cellStyle name="Normal 9 12" xfId="2571" xr:uid="{00000000-0005-0000-0000-00003A0A0000}"/>
    <cellStyle name="Normal 9 13" xfId="2572" xr:uid="{00000000-0005-0000-0000-00003B0A0000}"/>
    <cellStyle name="Normal 9 14" xfId="2573" xr:uid="{00000000-0005-0000-0000-00003C0A0000}"/>
    <cellStyle name="Normal 9 15" xfId="2574" xr:uid="{00000000-0005-0000-0000-00003D0A0000}"/>
    <cellStyle name="Normal 9 16" xfId="2575" xr:uid="{00000000-0005-0000-0000-00003E0A0000}"/>
    <cellStyle name="Normal 9 17" xfId="2576" xr:uid="{00000000-0005-0000-0000-00003F0A0000}"/>
    <cellStyle name="Normal 9 18" xfId="2577" xr:uid="{00000000-0005-0000-0000-0000400A0000}"/>
    <cellStyle name="Normal 9 19" xfId="2578" xr:uid="{00000000-0005-0000-0000-0000410A0000}"/>
    <cellStyle name="Normal 9 2" xfId="2579" xr:uid="{00000000-0005-0000-0000-0000420A0000}"/>
    <cellStyle name="Normal 9 20" xfId="2580" xr:uid="{00000000-0005-0000-0000-0000430A0000}"/>
    <cellStyle name="Normal 9 21" xfId="2581" xr:uid="{00000000-0005-0000-0000-0000440A0000}"/>
    <cellStyle name="Normal 9 22" xfId="2582" xr:uid="{00000000-0005-0000-0000-0000450A0000}"/>
    <cellStyle name="Normal 9 23" xfId="2583" xr:uid="{00000000-0005-0000-0000-0000460A0000}"/>
    <cellStyle name="Normal 9 24" xfId="2584" xr:uid="{00000000-0005-0000-0000-0000470A0000}"/>
    <cellStyle name="Normal 9 25" xfId="2585" xr:uid="{00000000-0005-0000-0000-0000480A0000}"/>
    <cellStyle name="Normal 9 26" xfId="2586" xr:uid="{00000000-0005-0000-0000-0000490A0000}"/>
    <cellStyle name="Normal 9 27" xfId="2587" xr:uid="{00000000-0005-0000-0000-00004A0A0000}"/>
    <cellStyle name="Normal 9 28" xfId="2588" xr:uid="{00000000-0005-0000-0000-00004B0A0000}"/>
    <cellStyle name="Normal 9 29" xfId="2589" xr:uid="{00000000-0005-0000-0000-00004C0A0000}"/>
    <cellStyle name="Normal 9 3" xfId="2590" xr:uid="{00000000-0005-0000-0000-00004D0A0000}"/>
    <cellStyle name="Normal 9 30" xfId="2591" xr:uid="{00000000-0005-0000-0000-00004E0A0000}"/>
    <cellStyle name="Normal 9 31" xfId="2592" xr:uid="{00000000-0005-0000-0000-00004F0A0000}"/>
    <cellStyle name="Normal 9 32" xfId="2593" xr:uid="{00000000-0005-0000-0000-0000500A0000}"/>
    <cellStyle name="Normal 9 33" xfId="2594" xr:uid="{00000000-0005-0000-0000-0000510A0000}"/>
    <cellStyle name="Normal 9 34" xfId="2595" xr:uid="{00000000-0005-0000-0000-0000520A0000}"/>
    <cellStyle name="Normal 9 35" xfId="2596" xr:uid="{00000000-0005-0000-0000-0000530A0000}"/>
    <cellStyle name="Normal 9 36" xfId="2597" xr:uid="{00000000-0005-0000-0000-0000540A0000}"/>
    <cellStyle name="Normal 9 37" xfId="2598" xr:uid="{00000000-0005-0000-0000-0000550A0000}"/>
    <cellStyle name="Normal 9 4" xfId="2599" xr:uid="{00000000-0005-0000-0000-0000560A0000}"/>
    <cellStyle name="Normal 9 5" xfId="2600" xr:uid="{00000000-0005-0000-0000-0000570A0000}"/>
    <cellStyle name="Normal 9 6" xfId="2601" xr:uid="{00000000-0005-0000-0000-0000580A0000}"/>
    <cellStyle name="Normal 9 7" xfId="2602" xr:uid="{00000000-0005-0000-0000-0000590A0000}"/>
    <cellStyle name="Normal 9 8" xfId="2603" xr:uid="{00000000-0005-0000-0000-00005A0A0000}"/>
    <cellStyle name="Normal 9 9" xfId="2604" xr:uid="{00000000-0005-0000-0000-00005B0A0000}"/>
    <cellStyle name="Normal 93" xfId="4450" xr:uid="{00000000-0005-0000-0000-00005C0A0000}"/>
    <cellStyle name="Normal_C779A0245" xfId="4428" xr:uid="{00000000-0005-0000-0000-00005D0A0000}"/>
    <cellStyle name="Normal_W168-Dec'51-T3 วินท์คอม เทคโนโลยี" xfId="4409" xr:uid="{00000000-0005-0000-0000-00005E0A0000}"/>
    <cellStyle name="Normal_W169T-Dec'51 วีพีพี โปรเกรสซิฟ" xfId="4457" xr:uid="{00000000-0005-0000-0000-00005F0A0000}"/>
    <cellStyle name="Normal_หมายเหตุ น1-5" xfId="4479" xr:uid="{00000000-0005-0000-0000-0000600A0000}"/>
    <cellStyle name="Normale_9639A02C" xfId="2605" xr:uid="{00000000-0005-0000-0000-0000610A0000}"/>
    <cellStyle name="Note 2" xfId="2606" xr:uid="{00000000-0005-0000-0000-0000620A0000}"/>
    <cellStyle name="Note 2 2" xfId="2607" xr:uid="{00000000-0005-0000-0000-0000630A0000}"/>
    <cellStyle name="Note 2 3" xfId="2608" xr:uid="{00000000-0005-0000-0000-0000640A0000}"/>
    <cellStyle name="Note 3" xfId="2609" xr:uid="{00000000-0005-0000-0000-0000650A0000}"/>
    <cellStyle name="Output 2" xfId="2610" xr:uid="{00000000-0005-0000-0000-0000660A0000}"/>
    <cellStyle name="Output 2 2" xfId="2611" xr:uid="{00000000-0005-0000-0000-0000670A0000}"/>
    <cellStyle name="Output 2 3" xfId="2612" xr:uid="{00000000-0005-0000-0000-0000680A0000}"/>
    <cellStyle name="Percent [2]" xfId="2613" xr:uid="{00000000-0005-0000-0000-0000690A0000}"/>
    <cellStyle name="Percent [2] 10" xfId="2614" xr:uid="{00000000-0005-0000-0000-00006A0A0000}"/>
    <cellStyle name="Percent [2] 10 2" xfId="2615" xr:uid="{00000000-0005-0000-0000-00006B0A0000}"/>
    <cellStyle name="Percent [2] 10 3" xfId="2616" xr:uid="{00000000-0005-0000-0000-00006C0A0000}"/>
    <cellStyle name="Percent [2] 11" xfId="2617" xr:uid="{00000000-0005-0000-0000-00006D0A0000}"/>
    <cellStyle name="Percent [2] 11 2" xfId="2618" xr:uid="{00000000-0005-0000-0000-00006E0A0000}"/>
    <cellStyle name="Percent [2] 11 3" xfId="2619" xr:uid="{00000000-0005-0000-0000-00006F0A0000}"/>
    <cellStyle name="Percent [2] 12" xfId="2620" xr:uid="{00000000-0005-0000-0000-0000700A0000}"/>
    <cellStyle name="Percent [2] 13" xfId="2621" xr:uid="{00000000-0005-0000-0000-0000710A0000}"/>
    <cellStyle name="Percent [2] 14" xfId="2622" xr:uid="{00000000-0005-0000-0000-0000720A0000}"/>
    <cellStyle name="Percent [2] 15" xfId="2623" xr:uid="{00000000-0005-0000-0000-0000730A0000}"/>
    <cellStyle name="Percent [2] 16" xfId="2624" xr:uid="{00000000-0005-0000-0000-0000740A0000}"/>
    <cellStyle name="Percent [2] 17" xfId="2625" xr:uid="{00000000-0005-0000-0000-0000750A0000}"/>
    <cellStyle name="Percent [2] 18" xfId="2626" xr:uid="{00000000-0005-0000-0000-0000760A0000}"/>
    <cellStyle name="Percent [2] 19" xfId="2627" xr:uid="{00000000-0005-0000-0000-0000770A0000}"/>
    <cellStyle name="Percent [2] 2" xfId="2628" xr:uid="{00000000-0005-0000-0000-0000780A0000}"/>
    <cellStyle name="Percent [2] 2 2" xfId="2629" xr:uid="{00000000-0005-0000-0000-0000790A0000}"/>
    <cellStyle name="Percent [2] 2 3" xfId="2630" xr:uid="{00000000-0005-0000-0000-00007A0A0000}"/>
    <cellStyle name="Percent [2] 20" xfId="2631" xr:uid="{00000000-0005-0000-0000-00007B0A0000}"/>
    <cellStyle name="Percent [2] 21" xfId="2632" xr:uid="{00000000-0005-0000-0000-00007C0A0000}"/>
    <cellStyle name="Percent [2] 22" xfId="2633" xr:uid="{00000000-0005-0000-0000-00007D0A0000}"/>
    <cellStyle name="Percent [2] 23" xfId="2634" xr:uid="{00000000-0005-0000-0000-00007E0A0000}"/>
    <cellStyle name="Percent [2] 24" xfId="2635" xr:uid="{00000000-0005-0000-0000-00007F0A0000}"/>
    <cellStyle name="Percent [2] 25" xfId="2636" xr:uid="{00000000-0005-0000-0000-0000800A0000}"/>
    <cellStyle name="Percent [2] 26" xfId="2637" xr:uid="{00000000-0005-0000-0000-0000810A0000}"/>
    <cellStyle name="Percent [2] 27" xfId="2638" xr:uid="{00000000-0005-0000-0000-0000820A0000}"/>
    <cellStyle name="Percent [2] 28" xfId="2639" xr:uid="{00000000-0005-0000-0000-0000830A0000}"/>
    <cellStyle name="Percent [2] 29" xfId="2640" xr:uid="{00000000-0005-0000-0000-0000840A0000}"/>
    <cellStyle name="Percent [2] 3" xfId="2641" xr:uid="{00000000-0005-0000-0000-0000850A0000}"/>
    <cellStyle name="Percent [2] 3 2" xfId="2642" xr:uid="{00000000-0005-0000-0000-0000860A0000}"/>
    <cellStyle name="Percent [2] 3 3" xfId="2643" xr:uid="{00000000-0005-0000-0000-0000870A0000}"/>
    <cellStyle name="Percent [2] 30" xfId="2644" xr:uid="{00000000-0005-0000-0000-0000880A0000}"/>
    <cellStyle name="Percent [2] 31" xfId="2645" xr:uid="{00000000-0005-0000-0000-0000890A0000}"/>
    <cellStyle name="Percent [2] 32" xfId="2646" xr:uid="{00000000-0005-0000-0000-00008A0A0000}"/>
    <cellStyle name="Percent [2] 33" xfId="2647" xr:uid="{00000000-0005-0000-0000-00008B0A0000}"/>
    <cellStyle name="Percent [2] 34" xfId="2648" xr:uid="{00000000-0005-0000-0000-00008C0A0000}"/>
    <cellStyle name="Percent [2] 35" xfId="2649" xr:uid="{00000000-0005-0000-0000-00008D0A0000}"/>
    <cellStyle name="Percent [2] 36" xfId="2650" xr:uid="{00000000-0005-0000-0000-00008E0A0000}"/>
    <cellStyle name="Percent [2] 37" xfId="2651" xr:uid="{00000000-0005-0000-0000-00008F0A0000}"/>
    <cellStyle name="Percent [2] 38" xfId="2652" xr:uid="{00000000-0005-0000-0000-0000900A0000}"/>
    <cellStyle name="Percent [2] 39" xfId="2653" xr:uid="{00000000-0005-0000-0000-0000910A0000}"/>
    <cellStyle name="Percent [2] 4" xfId="2654" xr:uid="{00000000-0005-0000-0000-0000920A0000}"/>
    <cellStyle name="Percent [2] 4 2" xfId="2655" xr:uid="{00000000-0005-0000-0000-0000930A0000}"/>
    <cellStyle name="Percent [2] 4 3" xfId="2656" xr:uid="{00000000-0005-0000-0000-0000940A0000}"/>
    <cellStyle name="Percent [2] 40" xfId="2657" xr:uid="{00000000-0005-0000-0000-0000950A0000}"/>
    <cellStyle name="Percent [2] 41" xfId="2658" xr:uid="{00000000-0005-0000-0000-0000960A0000}"/>
    <cellStyle name="Percent [2] 42" xfId="2659" xr:uid="{00000000-0005-0000-0000-0000970A0000}"/>
    <cellStyle name="Percent [2] 43" xfId="2660" xr:uid="{00000000-0005-0000-0000-0000980A0000}"/>
    <cellStyle name="Percent [2] 44" xfId="2661" xr:uid="{00000000-0005-0000-0000-0000990A0000}"/>
    <cellStyle name="Percent [2] 45" xfId="2662" xr:uid="{00000000-0005-0000-0000-00009A0A0000}"/>
    <cellStyle name="Percent [2] 46" xfId="2663" xr:uid="{00000000-0005-0000-0000-00009B0A0000}"/>
    <cellStyle name="Percent [2] 47" xfId="2664" xr:uid="{00000000-0005-0000-0000-00009C0A0000}"/>
    <cellStyle name="Percent [2] 48" xfId="2665" xr:uid="{00000000-0005-0000-0000-00009D0A0000}"/>
    <cellStyle name="Percent [2] 49" xfId="2666" xr:uid="{00000000-0005-0000-0000-00009E0A0000}"/>
    <cellStyle name="Percent [2] 5" xfId="2667" xr:uid="{00000000-0005-0000-0000-00009F0A0000}"/>
    <cellStyle name="Percent [2] 5 2" xfId="2668" xr:uid="{00000000-0005-0000-0000-0000A00A0000}"/>
    <cellStyle name="Percent [2] 5 3" xfId="2669" xr:uid="{00000000-0005-0000-0000-0000A10A0000}"/>
    <cellStyle name="Percent [2] 50" xfId="2670" xr:uid="{00000000-0005-0000-0000-0000A20A0000}"/>
    <cellStyle name="Percent [2] 51" xfId="2671" xr:uid="{00000000-0005-0000-0000-0000A30A0000}"/>
    <cellStyle name="Percent [2] 52" xfId="2672" xr:uid="{00000000-0005-0000-0000-0000A40A0000}"/>
    <cellStyle name="Percent [2] 53" xfId="2673" xr:uid="{00000000-0005-0000-0000-0000A50A0000}"/>
    <cellStyle name="Percent [2] 54" xfId="2674" xr:uid="{00000000-0005-0000-0000-0000A60A0000}"/>
    <cellStyle name="Percent [2] 55" xfId="2675" xr:uid="{00000000-0005-0000-0000-0000A70A0000}"/>
    <cellStyle name="Percent [2] 56" xfId="2676" xr:uid="{00000000-0005-0000-0000-0000A80A0000}"/>
    <cellStyle name="Percent [2] 57" xfId="2677" xr:uid="{00000000-0005-0000-0000-0000A90A0000}"/>
    <cellStyle name="Percent [2] 58" xfId="2678" xr:uid="{00000000-0005-0000-0000-0000AA0A0000}"/>
    <cellStyle name="Percent [2] 59" xfId="2679" xr:uid="{00000000-0005-0000-0000-0000AB0A0000}"/>
    <cellStyle name="Percent [2] 6" xfId="2680" xr:uid="{00000000-0005-0000-0000-0000AC0A0000}"/>
    <cellStyle name="Percent [2] 6 2" xfId="2681" xr:uid="{00000000-0005-0000-0000-0000AD0A0000}"/>
    <cellStyle name="Percent [2] 6 3" xfId="2682" xr:uid="{00000000-0005-0000-0000-0000AE0A0000}"/>
    <cellStyle name="Percent [2] 7" xfId="2683" xr:uid="{00000000-0005-0000-0000-0000AF0A0000}"/>
    <cellStyle name="Percent [2] 7 2" xfId="2684" xr:uid="{00000000-0005-0000-0000-0000B00A0000}"/>
    <cellStyle name="Percent [2] 7 3" xfId="2685" xr:uid="{00000000-0005-0000-0000-0000B10A0000}"/>
    <cellStyle name="Percent [2] 8" xfId="2686" xr:uid="{00000000-0005-0000-0000-0000B20A0000}"/>
    <cellStyle name="Percent [2] 8 2" xfId="2687" xr:uid="{00000000-0005-0000-0000-0000B30A0000}"/>
    <cellStyle name="Percent [2] 8 3" xfId="2688" xr:uid="{00000000-0005-0000-0000-0000B40A0000}"/>
    <cellStyle name="Percent [2] 9" xfId="2689" xr:uid="{00000000-0005-0000-0000-0000B50A0000}"/>
    <cellStyle name="Percent [2] 9 2" xfId="2690" xr:uid="{00000000-0005-0000-0000-0000B60A0000}"/>
    <cellStyle name="Percent [2] 9 3" xfId="2691" xr:uid="{00000000-0005-0000-0000-0000B70A0000}"/>
    <cellStyle name="Percent 10" xfId="2692" xr:uid="{00000000-0005-0000-0000-0000B80A0000}"/>
    <cellStyle name="Percent 11" xfId="2693" xr:uid="{00000000-0005-0000-0000-0000B90A0000}"/>
    <cellStyle name="Percent 12" xfId="2694" xr:uid="{00000000-0005-0000-0000-0000BA0A0000}"/>
    <cellStyle name="Percent 13" xfId="2695" xr:uid="{00000000-0005-0000-0000-0000BB0A0000}"/>
    <cellStyle name="Percent 14" xfId="2696" xr:uid="{00000000-0005-0000-0000-0000BC0A0000}"/>
    <cellStyle name="Percent 15" xfId="2697" xr:uid="{00000000-0005-0000-0000-0000BD0A0000}"/>
    <cellStyle name="Percent 16" xfId="2698" xr:uid="{00000000-0005-0000-0000-0000BE0A0000}"/>
    <cellStyle name="Percent 17" xfId="2699" xr:uid="{00000000-0005-0000-0000-0000BF0A0000}"/>
    <cellStyle name="Percent 18" xfId="2700" xr:uid="{00000000-0005-0000-0000-0000C00A0000}"/>
    <cellStyle name="Percent 19" xfId="2701" xr:uid="{00000000-0005-0000-0000-0000C10A0000}"/>
    <cellStyle name="Percent 2" xfId="2702" xr:uid="{00000000-0005-0000-0000-0000C20A0000}"/>
    <cellStyle name="Percent 2 10" xfId="2703" xr:uid="{00000000-0005-0000-0000-0000C30A0000}"/>
    <cellStyle name="Percent 2 11" xfId="2704" xr:uid="{00000000-0005-0000-0000-0000C40A0000}"/>
    <cellStyle name="Percent 2 12" xfId="2705" xr:uid="{00000000-0005-0000-0000-0000C50A0000}"/>
    <cellStyle name="Percent 2 13" xfId="2706" xr:uid="{00000000-0005-0000-0000-0000C60A0000}"/>
    <cellStyle name="Percent 2 14" xfId="2707" xr:uid="{00000000-0005-0000-0000-0000C70A0000}"/>
    <cellStyle name="Percent 2 15" xfId="2708" xr:uid="{00000000-0005-0000-0000-0000C80A0000}"/>
    <cellStyle name="Percent 2 16" xfId="2709" xr:uid="{00000000-0005-0000-0000-0000C90A0000}"/>
    <cellStyle name="Percent 2 2" xfId="2710" xr:uid="{00000000-0005-0000-0000-0000CA0A0000}"/>
    <cellStyle name="Percent 2 2 2" xfId="4429" xr:uid="{00000000-0005-0000-0000-0000CB0A0000}"/>
    <cellStyle name="Percent 2 3" xfId="2711" xr:uid="{00000000-0005-0000-0000-0000CC0A0000}"/>
    <cellStyle name="Percent 2 4" xfId="2712" xr:uid="{00000000-0005-0000-0000-0000CD0A0000}"/>
    <cellStyle name="Percent 2 5" xfId="2713" xr:uid="{00000000-0005-0000-0000-0000CE0A0000}"/>
    <cellStyle name="Percent 2 6" xfId="2714" xr:uid="{00000000-0005-0000-0000-0000CF0A0000}"/>
    <cellStyle name="Percent 2 7" xfId="2715" xr:uid="{00000000-0005-0000-0000-0000D00A0000}"/>
    <cellStyle name="Percent 2 8" xfId="2716" xr:uid="{00000000-0005-0000-0000-0000D10A0000}"/>
    <cellStyle name="Percent 2 9" xfId="2717" xr:uid="{00000000-0005-0000-0000-0000D20A0000}"/>
    <cellStyle name="Percent 20" xfId="2718" xr:uid="{00000000-0005-0000-0000-0000D30A0000}"/>
    <cellStyle name="Percent 21" xfId="2719" xr:uid="{00000000-0005-0000-0000-0000D40A0000}"/>
    <cellStyle name="Percent 22" xfId="2720" xr:uid="{00000000-0005-0000-0000-0000D50A0000}"/>
    <cellStyle name="Percent 23" xfId="2721" xr:uid="{00000000-0005-0000-0000-0000D60A0000}"/>
    <cellStyle name="Percent 24" xfId="2722" xr:uid="{00000000-0005-0000-0000-0000D70A0000}"/>
    <cellStyle name="Percent 25" xfId="2723" xr:uid="{00000000-0005-0000-0000-0000D80A0000}"/>
    <cellStyle name="Percent 26" xfId="2724" xr:uid="{00000000-0005-0000-0000-0000D90A0000}"/>
    <cellStyle name="Percent 27" xfId="2725" xr:uid="{00000000-0005-0000-0000-0000DA0A0000}"/>
    <cellStyle name="Percent 28" xfId="2726" xr:uid="{00000000-0005-0000-0000-0000DB0A0000}"/>
    <cellStyle name="Percent 29" xfId="2727" xr:uid="{00000000-0005-0000-0000-0000DC0A0000}"/>
    <cellStyle name="Percent 3" xfId="2728" xr:uid="{00000000-0005-0000-0000-0000DD0A0000}"/>
    <cellStyle name="Percent 3 2" xfId="2729" xr:uid="{00000000-0005-0000-0000-0000DE0A0000}"/>
    <cellStyle name="Percent 30" xfId="2730" xr:uid="{00000000-0005-0000-0000-0000DF0A0000}"/>
    <cellStyle name="Percent 31" xfId="2731" xr:uid="{00000000-0005-0000-0000-0000E00A0000}"/>
    <cellStyle name="Percent 32" xfId="2732" xr:uid="{00000000-0005-0000-0000-0000E10A0000}"/>
    <cellStyle name="Percent 33" xfId="2733" xr:uid="{00000000-0005-0000-0000-0000E20A0000}"/>
    <cellStyle name="Percent 34" xfId="2734" xr:uid="{00000000-0005-0000-0000-0000E30A0000}"/>
    <cellStyle name="Percent 35" xfId="2735" xr:uid="{00000000-0005-0000-0000-0000E40A0000}"/>
    <cellStyle name="Percent 36" xfId="2736" xr:uid="{00000000-0005-0000-0000-0000E50A0000}"/>
    <cellStyle name="Percent 37" xfId="2737" xr:uid="{00000000-0005-0000-0000-0000E60A0000}"/>
    <cellStyle name="Percent 38" xfId="2738" xr:uid="{00000000-0005-0000-0000-0000E70A0000}"/>
    <cellStyle name="Percent 39" xfId="2739" xr:uid="{00000000-0005-0000-0000-0000E80A0000}"/>
    <cellStyle name="Percent 4" xfId="2740" xr:uid="{00000000-0005-0000-0000-0000E90A0000}"/>
    <cellStyle name="Percent 4 2" xfId="4430" xr:uid="{00000000-0005-0000-0000-0000EA0A0000}"/>
    <cellStyle name="Percent 40" xfId="2741" xr:uid="{00000000-0005-0000-0000-0000EB0A0000}"/>
    <cellStyle name="Percent 41" xfId="2742" xr:uid="{00000000-0005-0000-0000-0000EC0A0000}"/>
    <cellStyle name="Percent 42" xfId="2743" xr:uid="{00000000-0005-0000-0000-0000ED0A0000}"/>
    <cellStyle name="Percent 43" xfId="2744" xr:uid="{00000000-0005-0000-0000-0000EE0A0000}"/>
    <cellStyle name="Percent 44" xfId="2745" xr:uid="{00000000-0005-0000-0000-0000EF0A0000}"/>
    <cellStyle name="Percent 45" xfId="2746" xr:uid="{00000000-0005-0000-0000-0000F00A0000}"/>
    <cellStyle name="Percent 46" xfId="2747" xr:uid="{00000000-0005-0000-0000-0000F10A0000}"/>
    <cellStyle name="Percent 47" xfId="2748" xr:uid="{00000000-0005-0000-0000-0000F20A0000}"/>
    <cellStyle name="Percent 48" xfId="2749" xr:uid="{00000000-0005-0000-0000-0000F30A0000}"/>
    <cellStyle name="Percent 49" xfId="2750" xr:uid="{00000000-0005-0000-0000-0000F40A0000}"/>
    <cellStyle name="Percent 5" xfId="2751" xr:uid="{00000000-0005-0000-0000-0000F50A0000}"/>
    <cellStyle name="Percent 50" xfId="2752" xr:uid="{00000000-0005-0000-0000-0000F60A0000}"/>
    <cellStyle name="Percent 51" xfId="2753" xr:uid="{00000000-0005-0000-0000-0000F70A0000}"/>
    <cellStyle name="Percent 52" xfId="2754" xr:uid="{00000000-0005-0000-0000-0000F80A0000}"/>
    <cellStyle name="Percent 53" xfId="2755" xr:uid="{00000000-0005-0000-0000-0000F90A0000}"/>
    <cellStyle name="Percent 54" xfId="2756" xr:uid="{00000000-0005-0000-0000-0000FA0A0000}"/>
    <cellStyle name="Percent 55" xfId="2757" xr:uid="{00000000-0005-0000-0000-0000FB0A0000}"/>
    <cellStyle name="Percent 56" xfId="2758" xr:uid="{00000000-0005-0000-0000-0000FC0A0000}"/>
    <cellStyle name="Percent 57" xfId="2759" xr:uid="{00000000-0005-0000-0000-0000FD0A0000}"/>
    <cellStyle name="Percent 58" xfId="2760" xr:uid="{00000000-0005-0000-0000-0000FE0A0000}"/>
    <cellStyle name="Percent 59" xfId="2761" xr:uid="{00000000-0005-0000-0000-0000FF0A0000}"/>
    <cellStyle name="Percent 6" xfId="2762" xr:uid="{00000000-0005-0000-0000-0000000B0000}"/>
    <cellStyle name="Percent 60" xfId="2763" xr:uid="{00000000-0005-0000-0000-0000010B0000}"/>
    <cellStyle name="Percent 61" xfId="2764" xr:uid="{00000000-0005-0000-0000-0000020B0000}"/>
    <cellStyle name="Percent 62" xfId="2765" xr:uid="{00000000-0005-0000-0000-0000030B0000}"/>
    <cellStyle name="Percent 63" xfId="2766" xr:uid="{00000000-0005-0000-0000-0000040B0000}"/>
    <cellStyle name="Percent 64" xfId="2767" xr:uid="{00000000-0005-0000-0000-0000050B0000}"/>
    <cellStyle name="Percent 65" xfId="2768" xr:uid="{00000000-0005-0000-0000-0000060B0000}"/>
    <cellStyle name="Percent 66" xfId="2769" xr:uid="{00000000-0005-0000-0000-0000070B0000}"/>
    <cellStyle name="Percent 67" xfId="2770" xr:uid="{00000000-0005-0000-0000-0000080B0000}"/>
    <cellStyle name="Percent 68" xfId="2771" xr:uid="{00000000-0005-0000-0000-0000090B0000}"/>
    <cellStyle name="Percent 69" xfId="2772" xr:uid="{00000000-0005-0000-0000-00000A0B0000}"/>
    <cellStyle name="Percent 7" xfId="2773" xr:uid="{00000000-0005-0000-0000-00000B0B0000}"/>
    <cellStyle name="Percent 70" xfId="2774" xr:uid="{00000000-0005-0000-0000-00000C0B0000}"/>
    <cellStyle name="Percent 71" xfId="2775" xr:uid="{00000000-0005-0000-0000-00000D0B0000}"/>
    <cellStyle name="Percent 72" xfId="2776" xr:uid="{00000000-0005-0000-0000-00000E0B0000}"/>
    <cellStyle name="Percent 73" xfId="2777" xr:uid="{00000000-0005-0000-0000-00000F0B0000}"/>
    <cellStyle name="Percent 74" xfId="2778" xr:uid="{00000000-0005-0000-0000-0000100B0000}"/>
    <cellStyle name="Percent 75" xfId="2779" xr:uid="{00000000-0005-0000-0000-0000110B0000}"/>
    <cellStyle name="Percent 76" xfId="2780" xr:uid="{00000000-0005-0000-0000-0000120B0000}"/>
    <cellStyle name="Percent 77" xfId="2781" xr:uid="{00000000-0005-0000-0000-0000130B0000}"/>
    <cellStyle name="Percent 8" xfId="2782" xr:uid="{00000000-0005-0000-0000-0000140B0000}"/>
    <cellStyle name="Percent 9" xfId="2783" xr:uid="{00000000-0005-0000-0000-0000150B0000}"/>
    <cellStyle name="Quantity" xfId="2784" xr:uid="{00000000-0005-0000-0000-0000160B0000}"/>
    <cellStyle name="Quantity 10" xfId="2785" xr:uid="{00000000-0005-0000-0000-0000170B0000}"/>
    <cellStyle name="Quantity 10 2" xfId="2786" xr:uid="{00000000-0005-0000-0000-0000180B0000}"/>
    <cellStyle name="Quantity 10 3" xfId="2787" xr:uid="{00000000-0005-0000-0000-0000190B0000}"/>
    <cellStyle name="Quantity 11" xfId="2788" xr:uid="{00000000-0005-0000-0000-00001A0B0000}"/>
    <cellStyle name="Quantity 11 2" xfId="2789" xr:uid="{00000000-0005-0000-0000-00001B0B0000}"/>
    <cellStyle name="Quantity 11 3" xfId="2790" xr:uid="{00000000-0005-0000-0000-00001C0B0000}"/>
    <cellStyle name="Quantity 12" xfId="2791" xr:uid="{00000000-0005-0000-0000-00001D0B0000}"/>
    <cellStyle name="Quantity 13" xfId="2792" xr:uid="{00000000-0005-0000-0000-00001E0B0000}"/>
    <cellStyle name="Quantity 14" xfId="2793" xr:uid="{00000000-0005-0000-0000-00001F0B0000}"/>
    <cellStyle name="Quantity 15" xfId="2794" xr:uid="{00000000-0005-0000-0000-0000200B0000}"/>
    <cellStyle name="Quantity 16" xfId="2795" xr:uid="{00000000-0005-0000-0000-0000210B0000}"/>
    <cellStyle name="Quantity 17" xfId="2796" xr:uid="{00000000-0005-0000-0000-0000220B0000}"/>
    <cellStyle name="Quantity 18" xfId="2797" xr:uid="{00000000-0005-0000-0000-0000230B0000}"/>
    <cellStyle name="Quantity 19" xfId="2798" xr:uid="{00000000-0005-0000-0000-0000240B0000}"/>
    <cellStyle name="Quantity 2" xfId="2799" xr:uid="{00000000-0005-0000-0000-0000250B0000}"/>
    <cellStyle name="Quantity 2 2" xfId="2800" xr:uid="{00000000-0005-0000-0000-0000260B0000}"/>
    <cellStyle name="Quantity 2 3" xfId="2801" xr:uid="{00000000-0005-0000-0000-0000270B0000}"/>
    <cellStyle name="Quantity 20" xfId="2802" xr:uid="{00000000-0005-0000-0000-0000280B0000}"/>
    <cellStyle name="Quantity 21" xfId="2803" xr:uid="{00000000-0005-0000-0000-0000290B0000}"/>
    <cellStyle name="Quantity 22" xfId="2804" xr:uid="{00000000-0005-0000-0000-00002A0B0000}"/>
    <cellStyle name="Quantity 23" xfId="2805" xr:uid="{00000000-0005-0000-0000-00002B0B0000}"/>
    <cellStyle name="Quantity 24" xfId="2806" xr:uid="{00000000-0005-0000-0000-00002C0B0000}"/>
    <cellStyle name="Quantity 25" xfId="2807" xr:uid="{00000000-0005-0000-0000-00002D0B0000}"/>
    <cellStyle name="Quantity 26" xfId="2808" xr:uid="{00000000-0005-0000-0000-00002E0B0000}"/>
    <cellStyle name="Quantity 27" xfId="2809" xr:uid="{00000000-0005-0000-0000-00002F0B0000}"/>
    <cellStyle name="Quantity 28" xfId="2810" xr:uid="{00000000-0005-0000-0000-0000300B0000}"/>
    <cellStyle name="Quantity 29" xfId="2811" xr:uid="{00000000-0005-0000-0000-0000310B0000}"/>
    <cellStyle name="Quantity 3" xfId="2812" xr:uid="{00000000-0005-0000-0000-0000320B0000}"/>
    <cellStyle name="Quantity 3 2" xfId="2813" xr:uid="{00000000-0005-0000-0000-0000330B0000}"/>
    <cellStyle name="Quantity 3 3" xfId="2814" xr:uid="{00000000-0005-0000-0000-0000340B0000}"/>
    <cellStyle name="Quantity 30" xfId="2815" xr:uid="{00000000-0005-0000-0000-0000350B0000}"/>
    <cellStyle name="Quantity 31" xfId="2816" xr:uid="{00000000-0005-0000-0000-0000360B0000}"/>
    <cellStyle name="Quantity 32" xfId="2817" xr:uid="{00000000-0005-0000-0000-0000370B0000}"/>
    <cellStyle name="Quantity 33" xfId="2818" xr:uid="{00000000-0005-0000-0000-0000380B0000}"/>
    <cellStyle name="Quantity 34" xfId="2819" xr:uid="{00000000-0005-0000-0000-0000390B0000}"/>
    <cellStyle name="Quantity 35" xfId="2820" xr:uid="{00000000-0005-0000-0000-00003A0B0000}"/>
    <cellStyle name="Quantity 36" xfId="2821" xr:uid="{00000000-0005-0000-0000-00003B0B0000}"/>
    <cellStyle name="Quantity 37" xfId="2822" xr:uid="{00000000-0005-0000-0000-00003C0B0000}"/>
    <cellStyle name="Quantity 38" xfId="2823" xr:uid="{00000000-0005-0000-0000-00003D0B0000}"/>
    <cellStyle name="Quantity 39" xfId="2824" xr:uid="{00000000-0005-0000-0000-00003E0B0000}"/>
    <cellStyle name="Quantity 4" xfId="2825" xr:uid="{00000000-0005-0000-0000-00003F0B0000}"/>
    <cellStyle name="Quantity 4 2" xfId="2826" xr:uid="{00000000-0005-0000-0000-0000400B0000}"/>
    <cellStyle name="Quantity 4 3" xfId="2827" xr:uid="{00000000-0005-0000-0000-0000410B0000}"/>
    <cellStyle name="Quantity 40" xfId="2828" xr:uid="{00000000-0005-0000-0000-0000420B0000}"/>
    <cellStyle name="Quantity 41" xfId="2829" xr:uid="{00000000-0005-0000-0000-0000430B0000}"/>
    <cellStyle name="Quantity 42" xfId="2830" xr:uid="{00000000-0005-0000-0000-0000440B0000}"/>
    <cellStyle name="Quantity 43" xfId="2831" xr:uid="{00000000-0005-0000-0000-0000450B0000}"/>
    <cellStyle name="Quantity 44" xfId="2832" xr:uid="{00000000-0005-0000-0000-0000460B0000}"/>
    <cellStyle name="Quantity 45" xfId="2833" xr:uid="{00000000-0005-0000-0000-0000470B0000}"/>
    <cellStyle name="Quantity 46" xfId="2834" xr:uid="{00000000-0005-0000-0000-0000480B0000}"/>
    <cellStyle name="Quantity 47" xfId="2835" xr:uid="{00000000-0005-0000-0000-0000490B0000}"/>
    <cellStyle name="Quantity 48" xfId="2836" xr:uid="{00000000-0005-0000-0000-00004A0B0000}"/>
    <cellStyle name="Quantity 49" xfId="2837" xr:uid="{00000000-0005-0000-0000-00004B0B0000}"/>
    <cellStyle name="Quantity 5" xfId="2838" xr:uid="{00000000-0005-0000-0000-00004C0B0000}"/>
    <cellStyle name="Quantity 5 2" xfId="2839" xr:uid="{00000000-0005-0000-0000-00004D0B0000}"/>
    <cellStyle name="Quantity 5 3" xfId="2840" xr:uid="{00000000-0005-0000-0000-00004E0B0000}"/>
    <cellStyle name="Quantity 50" xfId="2841" xr:uid="{00000000-0005-0000-0000-00004F0B0000}"/>
    <cellStyle name="Quantity 51" xfId="2842" xr:uid="{00000000-0005-0000-0000-0000500B0000}"/>
    <cellStyle name="Quantity 52" xfId="2843" xr:uid="{00000000-0005-0000-0000-0000510B0000}"/>
    <cellStyle name="Quantity 53" xfId="2844" xr:uid="{00000000-0005-0000-0000-0000520B0000}"/>
    <cellStyle name="Quantity 54" xfId="2845" xr:uid="{00000000-0005-0000-0000-0000530B0000}"/>
    <cellStyle name="Quantity 55" xfId="2846" xr:uid="{00000000-0005-0000-0000-0000540B0000}"/>
    <cellStyle name="Quantity 56" xfId="2847" xr:uid="{00000000-0005-0000-0000-0000550B0000}"/>
    <cellStyle name="Quantity 57" xfId="2848" xr:uid="{00000000-0005-0000-0000-0000560B0000}"/>
    <cellStyle name="Quantity 58" xfId="2849" xr:uid="{00000000-0005-0000-0000-0000570B0000}"/>
    <cellStyle name="Quantity 59" xfId="2850" xr:uid="{00000000-0005-0000-0000-0000580B0000}"/>
    <cellStyle name="Quantity 6" xfId="2851" xr:uid="{00000000-0005-0000-0000-0000590B0000}"/>
    <cellStyle name="Quantity 6 2" xfId="2852" xr:uid="{00000000-0005-0000-0000-00005A0B0000}"/>
    <cellStyle name="Quantity 6 3" xfId="2853" xr:uid="{00000000-0005-0000-0000-00005B0B0000}"/>
    <cellStyle name="Quantity 7" xfId="2854" xr:uid="{00000000-0005-0000-0000-00005C0B0000}"/>
    <cellStyle name="Quantity 7 2" xfId="2855" xr:uid="{00000000-0005-0000-0000-00005D0B0000}"/>
    <cellStyle name="Quantity 7 3" xfId="2856" xr:uid="{00000000-0005-0000-0000-00005E0B0000}"/>
    <cellStyle name="Quantity 8" xfId="2857" xr:uid="{00000000-0005-0000-0000-00005F0B0000}"/>
    <cellStyle name="Quantity 8 2" xfId="2858" xr:uid="{00000000-0005-0000-0000-0000600B0000}"/>
    <cellStyle name="Quantity 8 3" xfId="2859" xr:uid="{00000000-0005-0000-0000-0000610B0000}"/>
    <cellStyle name="Quantity 9" xfId="2860" xr:uid="{00000000-0005-0000-0000-0000620B0000}"/>
    <cellStyle name="Quantity 9 2" xfId="2861" xr:uid="{00000000-0005-0000-0000-0000630B0000}"/>
    <cellStyle name="Quantity 9 3" xfId="2862" xr:uid="{00000000-0005-0000-0000-0000640B0000}"/>
    <cellStyle name="Quantity_Note 10" xfId="2863" xr:uid="{00000000-0005-0000-0000-0000650B0000}"/>
    <cellStyle name="Rittichai" xfId="2864" xr:uid="{00000000-0005-0000-0000-0000660B0000}"/>
    <cellStyle name="Sheet Title" xfId="2865" xr:uid="{00000000-0005-0000-0000-0000670B0000}"/>
    <cellStyle name="Standard_Anpassen der Amortisation" xfId="2866" xr:uid="{00000000-0005-0000-0000-0000680B0000}"/>
    <cellStyle name="Style 1" xfId="2867" xr:uid="{00000000-0005-0000-0000-0000690B0000}"/>
    <cellStyle name="STYLE1" xfId="2868" xr:uid="{00000000-0005-0000-0000-00006A0B0000}"/>
    <cellStyle name="STYLE2" xfId="2869" xr:uid="{00000000-0005-0000-0000-00006B0B0000}"/>
    <cellStyle name="Table" xfId="2870" xr:uid="{00000000-0005-0000-0000-00006C0B0000}"/>
    <cellStyle name="Text" xfId="2871" xr:uid="{00000000-0005-0000-0000-00006D0B0000}"/>
    <cellStyle name="thousand" xfId="2872" xr:uid="{00000000-0005-0000-0000-00006E0B0000}"/>
    <cellStyle name="Tickmark" xfId="2873" xr:uid="{00000000-0005-0000-0000-00006F0B0000}"/>
    <cellStyle name="Times New Roman" xfId="2874" xr:uid="{00000000-0005-0000-0000-0000700B0000}"/>
    <cellStyle name="Title 2" xfId="2875" xr:uid="{00000000-0005-0000-0000-0000710B0000}"/>
    <cellStyle name="Title 2 2" xfId="2876" xr:uid="{00000000-0005-0000-0000-0000720B0000}"/>
    <cellStyle name="Title 2 3" xfId="2877" xr:uid="{00000000-0005-0000-0000-0000730B0000}"/>
    <cellStyle name="Total 2" xfId="2878" xr:uid="{00000000-0005-0000-0000-0000740B0000}"/>
    <cellStyle name="Total 2 2" xfId="2879" xr:uid="{00000000-0005-0000-0000-0000750B0000}"/>
    <cellStyle name="Total 2 3" xfId="2880" xr:uid="{00000000-0005-0000-0000-0000760B0000}"/>
    <cellStyle name="Tusental (0)_pldt" xfId="2881" xr:uid="{00000000-0005-0000-0000-0000770B0000}"/>
    <cellStyle name="Tusental_A-listan (fixad)" xfId="2882" xr:uid="{00000000-0005-0000-0000-0000780B0000}"/>
    <cellStyle name="Valuta (0)_pldt" xfId="2883" xr:uid="{00000000-0005-0000-0000-0000790B0000}"/>
    <cellStyle name="Valuta_NPV" xfId="2884" xr:uid="{00000000-0005-0000-0000-00007A0B0000}"/>
    <cellStyle name="Währung [0]_AR-Bilanzen9901" xfId="2885" xr:uid="{00000000-0005-0000-0000-00007B0B0000}"/>
    <cellStyle name="Währung_AR-Bilanzen9901" xfId="2886" xr:uid="{00000000-0005-0000-0000-00007C0B0000}"/>
    <cellStyle name="Warning Text 2" xfId="2887" xr:uid="{00000000-0005-0000-0000-00007D0B0000}"/>
    <cellStyle name="Warning Text 2 2" xfId="2888" xr:uid="{00000000-0005-0000-0000-00007E0B0000}"/>
    <cellStyle name="Warning Text 2 3" xfId="2889" xr:uid="{00000000-0005-0000-0000-00007F0B0000}"/>
    <cellStyle name="WHead - Style2" xfId="2890" xr:uid="{00000000-0005-0000-0000-0000800B0000}"/>
    <cellStyle name="Wไhrung [0]_OPTIMIR1 (deutsch)" xfId="2891" xr:uid="{00000000-0005-0000-0000-0000810B0000}"/>
    <cellStyle name="Wไhrung_OPTIMIR1 (deutsch)" xfId="2892" xr:uid="{00000000-0005-0000-0000-0000820B0000}"/>
    <cellStyle name="เครื่องหมายเปอร์เซ็นต์_Sheet1" xfId="2928" xr:uid="{00000000-0005-0000-0000-0000A90B0000}"/>
    <cellStyle name="เครื่องหมายจุลภาค 10" xfId="2893" xr:uid="{00000000-0005-0000-0000-0000830B0000}"/>
    <cellStyle name="เครื่องหมายจุลภาค 11" xfId="2894" xr:uid="{00000000-0005-0000-0000-0000840B0000}"/>
    <cellStyle name="เครื่องหมายจุลภาค 12" xfId="2895" xr:uid="{00000000-0005-0000-0000-0000850B0000}"/>
    <cellStyle name="เครื่องหมายจุลภาค 13" xfId="2896" xr:uid="{00000000-0005-0000-0000-0000860B0000}"/>
    <cellStyle name="เครื่องหมายจุลภาค 14" xfId="2897" xr:uid="{00000000-0005-0000-0000-0000870B0000}"/>
    <cellStyle name="เครื่องหมายจุลภาค 15" xfId="2898" xr:uid="{00000000-0005-0000-0000-0000880B0000}"/>
    <cellStyle name="เครื่องหมายจุลภาค 16" xfId="2899" xr:uid="{00000000-0005-0000-0000-0000890B0000}"/>
    <cellStyle name="เครื่องหมายจุลภาค 17" xfId="2900" xr:uid="{00000000-0005-0000-0000-00008A0B0000}"/>
    <cellStyle name="เครื่องหมายจุลภาค 18" xfId="2901" xr:uid="{00000000-0005-0000-0000-00008B0B0000}"/>
    <cellStyle name="เครื่องหมายจุลภาค 19" xfId="2902" xr:uid="{00000000-0005-0000-0000-00008C0B0000}"/>
    <cellStyle name="เครื่องหมายจุลภาค 2" xfId="2903" xr:uid="{00000000-0005-0000-0000-00008D0B0000}"/>
    <cellStyle name="เครื่องหมายจุลภาค 2 2" xfId="2904" xr:uid="{00000000-0005-0000-0000-00008E0B0000}"/>
    <cellStyle name="เครื่องหมายจุลภาค 2 2 2" xfId="2905" xr:uid="{00000000-0005-0000-0000-00008F0B0000}"/>
    <cellStyle name="เครื่องหมายจุลภาค 2 3" xfId="2906" xr:uid="{00000000-0005-0000-0000-0000900B0000}"/>
    <cellStyle name="เครื่องหมายจุลภาค 2 4" xfId="2907" xr:uid="{00000000-0005-0000-0000-0000910B0000}"/>
    <cellStyle name="เครื่องหมายจุลภาค 2 5" xfId="2908" xr:uid="{00000000-0005-0000-0000-0000920B0000}"/>
    <cellStyle name="เครื่องหมายจุลภาค 2 5 2" xfId="4464" xr:uid="{00000000-0005-0000-0000-0000930B0000}"/>
    <cellStyle name="เครื่องหมายจุลภาค 2 6" xfId="4451" xr:uid="{00000000-0005-0000-0000-0000940B0000}"/>
    <cellStyle name="เครื่องหมายจุลภาค 20" xfId="2909" xr:uid="{00000000-0005-0000-0000-0000950B0000}"/>
    <cellStyle name="เครื่องหมายจุลภาค 21" xfId="2910" xr:uid="{00000000-0005-0000-0000-0000960B0000}"/>
    <cellStyle name="เครื่องหมายจุลภาค 22" xfId="2911" xr:uid="{00000000-0005-0000-0000-0000970B0000}"/>
    <cellStyle name="เครื่องหมายจุลภาค 23" xfId="2912" xr:uid="{00000000-0005-0000-0000-0000980B0000}"/>
    <cellStyle name="เครื่องหมายจุลภาค 24" xfId="2913" xr:uid="{00000000-0005-0000-0000-0000990B0000}"/>
    <cellStyle name="เครื่องหมายจุลภาค 3" xfId="2914" xr:uid="{00000000-0005-0000-0000-00009A0B0000}"/>
    <cellStyle name="เครื่องหมายจุลภาค 3 2" xfId="2915" xr:uid="{00000000-0005-0000-0000-00009B0B0000}"/>
    <cellStyle name="เครื่องหมายจุลภาค 3 3" xfId="2916" xr:uid="{00000000-0005-0000-0000-00009C0B0000}"/>
    <cellStyle name="เครื่องหมายจุลภาค 3 4" xfId="4452" xr:uid="{00000000-0005-0000-0000-00009D0B0000}"/>
    <cellStyle name="เครื่องหมายจุลภาค 4" xfId="2917" xr:uid="{00000000-0005-0000-0000-00009E0B0000}"/>
    <cellStyle name="เครื่องหมายจุลภาค 4 2" xfId="2918" xr:uid="{00000000-0005-0000-0000-00009F0B0000}"/>
    <cellStyle name="เครื่องหมายจุลภาค 4 3" xfId="2919" xr:uid="{00000000-0005-0000-0000-0000A00B0000}"/>
    <cellStyle name="เครื่องหมายจุลภาค 5" xfId="2920" xr:uid="{00000000-0005-0000-0000-0000A10B0000}"/>
    <cellStyle name="เครื่องหมายจุลภาค 6" xfId="2921" xr:uid="{00000000-0005-0000-0000-0000A20B0000}"/>
    <cellStyle name="เครื่องหมายจุลภาค 7" xfId="2922" xr:uid="{00000000-0005-0000-0000-0000A30B0000}"/>
    <cellStyle name="เครื่องหมายจุลภาค 7 2" xfId="2923" xr:uid="{00000000-0005-0000-0000-0000A40B0000}"/>
    <cellStyle name="เครื่องหมายจุลภาค 8" xfId="2924" xr:uid="{00000000-0005-0000-0000-0000A50B0000}"/>
    <cellStyle name="เครื่องหมายจุลภาค 8 2" xfId="2925" xr:uid="{00000000-0005-0000-0000-0000A60B0000}"/>
    <cellStyle name="เครื่องหมายจุลภาค 9" xfId="2926" xr:uid="{00000000-0005-0000-0000-0000A70B0000}"/>
    <cellStyle name="เครื่องหมายจุลภาค 9 2" xfId="2927" xr:uid="{00000000-0005-0000-0000-0000A80B0000}"/>
    <cellStyle name="เครื่องหมายสกุลเงิน 2" xfId="2929" xr:uid="{00000000-0005-0000-0000-0000AA0B0000}"/>
    <cellStyle name="เครื่องหมายสกุลเงิน 3" xfId="2930" xr:uid="{00000000-0005-0000-0000-0000AB0B0000}"/>
    <cellStyle name="เชื่อมโยงหลายมิติ" xfId="2931" xr:uid="{00000000-0005-0000-0000-0000AC0B0000}"/>
    <cellStyle name="เปอร์เซ็นต์ 2" xfId="3901" xr:uid="{00000000-0005-0000-0000-0000860F0000}"/>
    <cellStyle name="เปอร์เซ็นต์ 3" xfId="3902" xr:uid="{00000000-0005-0000-0000-0000870F0000}"/>
    <cellStyle name="เปอร์เซ็นต์ 4" xfId="3903" xr:uid="{00000000-0005-0000-0000-0000880F0000}"/>
    <cellStyle name="ตามการเชื่อมโยงหลายมิติ" xfId="2932" xr:uid="{00000000-0005-0000-0000-0000AD0B0000}"/>
    <cellStyle name="น้บะภฒ_95" xfId="2933" xr:uid="{00000000-0005-0000-0000-0000AE0B0000}"/>
    <cellStyle name="ปกติ 10" xfId="2934" xr:uid="{00000000-0005-0000-0000-0000AF0B0000}"/>
    <cellStyle name="ปกติ 10 10" xfId="2935" xr:uid="{00000000-0005-0000-0000-0000B00B0000}"/>
    <cellStyle name="ปกติ 10 11" xfId="2936" xr:uid="{00000000-0005-0000-0000-0000B10B0000}"/>
    <cellStyle name="ปกติ 10 12" xfId="2937" xr:uid="{00000000-0005-0000-0000-0000B20B0000}"/>
    <cellStyle name="ปกติ 10 13" xfId="2938" xr:uid="{00000000-0005-0000-0000-0000B30B0000}"/>
    <cellStyle name="ปกติ 10 14" xfId="2939" xr:uid="{00000000-0005-0000-0000-0000B40B0000}"/>
    <cellStyle name="ปกติ 10 15" xfId="2940" xr:uid="{00000000-0005-0000-0000-0000B50B0000}"/>
    <cellStyle name="ปกติ 10 16" xfId="2941" xr:uid="{00000000-0005-0000-0000-0000B60B0000}"/>
    <cellStyle name="ปกติ 10 17" xfId="2942" xr:uid="{00000000-0005-0000-0000-0000B70B0000}"/>
    <cellStyle name="ปกติ 10 18" xfId="2943" xr:uid="{00000000-0005-0000-0000-0000B80B0000}"/>
    <cellStyle name="ปกติ 10 19" xfId="2944" xr:uid="{00000000-0005-0000-0000-0000B90B0000}"/>
    <cellStyle name="ปกติ 10 2" xfId="2945" xr:uid="{00000000-0005-0000-0000-0000BA0B0000}"/>
    <cellStyle name="ปกติ 10 20" xfId="2946" xr:uid="{00000000-0005-0000-0000-0000BB0B0000}"/>
    <cellStyle name="ปกติ 10 21" xfId="2947" xr:uid="{00000000-0005-0000-0000-0000BC0B0000}"/>
    <cellStyle name="ปกติ 10 22" xfId="2948" xr:uid="{00000000-0005-0000-0000-0000BD0B0000}"/>
    <cellStyle name="ปกติ 10 23" xfId="2949" xr:uid="{00000000-0005-0000-0000-0000BE0B0000}"/>
    <cellStyle name="ปกติ 10 24" xfId="2950" xr:uid="{00000000-0005-0000-0000-0000BF0B0000}"/>
    <cellStyle name="ปกติ 10 25" xfId="2951" xr:uid="{00000000-0005-0000-0000-0000C00B0000}"/>
    <cellStyle name="ปกติ 10 26" xfId="2952" xr:uid="{00000000-0005-0000-0000-0000C10B0000}"/>
    <cellStyle name="ปกติ 10 27" xfId="2953" xr:uid="{00000000-0005-0000-0000-0000C20B0000}"/>
    <cellStyle name="ปกติ 10 28" xfId="2954" xr:uid="{00000000-0005-0000-0000-0000C30B0000}"/>
    <cellStyle name="ปกติ 10 29" xfId="2955" xr:uid="{00000000-0005-0000-0000-0000C40B0000}"/>
    <cellStyle name="ปกติ 10 3" xfId="2956" xr:uid="{00000000-0005-0000-0000-0000C50B0000}"/>
    <cellStyle name="ปกติ 10 30" xfId="2957" xr:uid="{00000000-0005-0000-0000-0000C60B0000}"/>
    <cellStyle name="ปกติ 10 31" xfId="2958" xr:uid="{00000000-0005-0000-0000-0000C70B0000}"/>
    <cellStyle name="ปกติ 10 32" xfId="2959" xr:uid="{00000000-0005-0000-0000-0000C80B0000}"/>
    <cellStyle name="ปกติ 10 33" xfId="2960" xr:uid="{00000000-0005-0000-0000-0000C90B0000}"/>
    <cellStyle name="ปกติ 10 34" xfId="2961" xr:uid="{00000000-0005-0000-0000-0000CA0B0000}"/>
    <cellStyle name="ปกติ 10 35" xfId="2962" xr:uid="{00000000-0005-0000-0000-0000CB0B0000}"/>
    <cellStyle name="ปกติ 10 36" xfId="2963" xr:uid="{00000000-0005-0000-0000-0000CC0B0000}"/>
    <cellStyle name="ปกติ 10 37" xfId="2964" xr:uid="{00000000-0005-0000-0000-0000CD0B0000}"/>
    <cellStyle name="ปกติ 10 38" xfId="2965" xr:uid="{00000000-0005-0000-0000-0000CE0B0000}"/>
    <cellStyle name="ปกติ 10 39" xfId="2966" xr:uid="{00000000-0005-0000-0000-0000CF0B0000}"/>
    <cellStyle name="ปกติ 10 4" xfId="2967" xr:uid="{00000000-0005-0000-0000-0000D00B0000}"/>
    <cellStyle name="ปกติ 10 40" xfId="2968" xr:uid="{00000000-0005-0000-0000-0000D10B0000}"/>
    <cellStyle name="ปกติ 10 41" xfId="2969" xr:uid="{00000000-0005-0000-0000-0000D20B0000}"/>
    <cellStyle name="ปกติ 10 42" xfId="2970" xr:uid="{00000000-0005-0000-0000-0000D30B0000}"/>
    <cellStyle name="ปกติ 10 43" xfId="2971" xr:uid="{00000000-0005-0000-0000-0000D40B0000}"/>
    <cellStyle name="ปกติ 10 44" xfId="2972" xr:uid="{00000000-0005-0000-0000-0000D50B0000}"/>
    <cellStyle name="ปกติ 10 45" xfId="2973" xr:uid="{00000000-0005-0000-0000-0000D60B0000}"/>
    <cellStyle name="ปกติ 10 46" xfId="2974" xr:uid="{00000000-0005-0000-0000-0000D70B0000}"/>
    <cellStyle name="ปกติ 10 47" xfId="2975" xr:uid="{00000000-0005-0000-0000-0000D80B0000}"/>
    <cellStyle name="ปกติ 10 48" xfId="2976" xr:uid="{00000000-0005-0000-0000-0000D90B0000}"/>
    <cellStyle name="ปกติ 10 49" xfId="2977" xr:uid="{00000000-0005-0000-0000-0000DA0B0000}"/>
    <cellStyle name="ปกติ 10 5" xfId="2978" xr:uid="{00000000-0005-0000-0000-0000DB0B0000}"/>
    <cellStyle name="ปกติ 10 50" xfId="2979" xr:uid="{00000000-0005-0000-0000-0000DC0B0000}"/>
    <cellStyle name="ปกติ 10 51" xfId="2980" xr:uid="{00000000-0005-0000-0000-0000DD0B0000}"/>
    <cellStyle name="ปกติ 10 52" xfId="2981" xr:uid="{00000000-0005-0000-0000-0000DE0B0000}"/>
    <cellStyle name="ปกติ 10 53" xfId="2982" xr:uid="{00000000-0005-0000-0000-0000DF0B0000}"/>
    <cellStyle name="ปกติ 10 54" xfId="2983" xr:uid="{00000000-0005-0000-0000-0000E00B0000}"/>
    <cellStyle name="ปกติ 10 55" xfId="2984" xr:uid="{00000000-0005-0000-0000-0000E10B0000}"/>
    <cellStyle name="ปกติ 10 56" xfId="2985" xr:uid="{00000000-0005-0000-0000-0000E20B0000}"/>
    <cellStyle name="ปกติ 10 57" xfId="2986" xr:uid="{00000000-0005-0000-0000-0000E30B0000}"/>
    <cellStyle name="ปกติ 10 58" xfId="2987" xr:uid="{00000000-0005-0000-0000-0000E40B0000}"/>
    <cellStyle name="ปกติ 10 59" xfId="2988" xr:uid="{00000000-0005-0000-0000-0000E50B0000}"/>
    <cellStyle name="ปกติ 10 6" xfId="2989" xr:uid="{00000000-0005-0000-0000-0000E60B0000}"/>
    <cellStyle name="ปกติ 10 60" xfId="2990" xr:uid="{00000000-0005-0000-0000-0000E70B0000}"/>
    <cellStyle name="ปกติ 10 61" xfId="2991" xr:uid="{00000000-0005-0000-0000-0000E80B0000}"/>
    <cellStyle name="ปกติ 10 62" xfId="2992" xr:uid="{00000000-0005-0000-0000-0000E90B0000}"/>
    <cellStyle name="ปกติ 10 63" xfId="2993" xr:uid="{00000000-0005-0000-0000-0000EA0B0000}"/>
    <cellStyle name="ปกติ 10 64" xfId="2994" xr:uid="{00000000-0005-0000-0000-0000EB0B0000}"/>
    <cellStyle name="ปกติ 10 65" xfId="2995" xr:uid="{00000000-0005-0000-0000-0000EC0B0000}"/>
    <cellStyle name="ปกติ 10 66" xfId="2996" xr:uid="{00000000-0005-0000-0000-0000ED0B0000}"/>
    <cellStyle name="ปกติ 10 67" xfId="2997" xr:uid="{00000000-0005-0000-0000-0000EE0B0000}"/>
    <cellStyle name="ปกติ 10 68" xfId="2998" xr:uid="{00000000-0005-0000-0000-0000EF0B0000}"/>
    <cellStyle name="ปกติ 10 69" xfId="2999" xr:uid="{00000000-0005-0000-0000-0000F00B0000}"/>
    <cellStyle name="ปกติ 10 7" xfId="3000" xr:uid="{00000000-0005-0000-0000-0000F10B0000}"/>
    <cellStyle name="ปกติ 10 8" xfId="3001" xr:uid="{00000000-0005-0000-0000-0000F20B0000}"/>
    <cellStyle name="ปกติ 10 9" xfId="3002" xr:uid="{00000000-0005-0000-0000-0000F30B0000}"/>
    <cellStyle name="ปกติ 10_Asia Metal Y2008" xfId="3003" xr:uid="{00000000-0005-0000-0000-0000F40B0000}"/>
    <cellStyle name="ปกติ 11" xfId="3004" xr:uid="{00000000-0005-0000-0000-0000F50B0000}"/>
    <cellStyle name="ปกติ 11 10" xfId="3005" xr:uid="{00000000-0005-0000-0000-0000F60B0000}"/>
    <cellStyle name="ปกติ 11 11" xfId="3006" xr:uid="{00000000-0005-0000-0000-0000F70B0000}"/>
    <cellStyle name="ปกติ 11 12" xfId="3007" xr:uid="{00000000-0005-0000-0000-0000F80B0000}"/>
    <cellStyle name="ปกติ 11 13" xfId="3008" xr:uid="{00000000-0005-0000-0000-0000F90B0000}"/>
    <cellStyle name="ปกติ 11 14" xfId="3009" xr:uid="{00000000-0005-0000-0000-0000FA0B0000}"/>
    <cellStyle name="ปกติ 11 15" xfId="3010" xr:uid="{00000000-0005-0000-0000-0000FB0B0000}"/>
    <cellStyle name="ปกติ 11 16" xfId="3011" xr:uid="{00000000-0005-0000-0000-0000FC0B0000}"/>
    <cellStyle name="ปกติ 11 17" xfId="3012" xr:uid="{00000000-0005-0000-0000-0000FD0B0000}"/>
    <cellStyle name="ปกติ 11 18" xfId="3013" xr:uid="{00000000-0005-0000-0000-0000FE0B0000}"/>
    <cellStyle name="ปกติ 11 19" xfId="3014" xr:uid="{00000000-0005-0000-0000-0000FF0B0000}"/>
    <cellStyle name="ปกติ 11 2" xfId="3015" xr:uid="{00000000-0005-0000-0000-0000000C0000}"/>
    <cellStyle name="ปกติ 11 20" xfId="3016" xr:uid="{00000000-0005-0000-0000-0000010C0000}"/>
    <cellStyle name="ปกติ 11 21" xfId="3017" xr:uid="{00000000-0005-0000-0000-0000020C0000}"/>
    <cellStyle name="ปกติ 11 22" xfId="3018" xr:uid="{00000000-0005-0000-0000-0000030C0000}"/>
    <cellStyle name="ปกติ 11 23" xfId="3019" xr:uid="{00000000-0005-0000-0000-0000040C0000}"/>
    <cellStyle name="ปกติ 11 24" xfId="3020" xr:uid="{00000000-0005-0000-0000-0000050C0000}"/>
    <cellStyle name="ปกติ 11 25" xfId="3021" xr:uid="{00000000-0005-0000-0000-0000060C0000}"/>
    <cellStyle name="ปกติ 11 26" xfId="3022" xr:uid="{00000000-0005-0000-0000-0000070C0000}"/>
    <cellStyle name="ปกติ 11 27" xfId="3023" xr:uid="{00000000-0005-0000-0000-0000080C0000}"/>
    <cellStyle name="ปกติ 11 28" xfId="3024" xr:uid="{00000000-0005-0000-0000-0000090C0000}"/>
    <cellStyle name="ปกติ 11 29" xfId="3025" xr:uid="{00000000-0005-0000-0000-00000A0C0000}"/>
    <cellStyle name="ปกติ 11 3" xfId="3026" xr:uid="{00000000-0005-0000-0000-00000B0C0000}"/>
    <cellStyle name="ปกติ 11 30" xfId="3027" xr:uid="{00000000-0005-0000-0000-00000C0C0000}"/>
    <cellStyle name="ปกติ 11 31" xfId="3028" xr:uid="{00000000-0005-0000-0000-00000D0C0000}"/>
    <cellStyle name="ปกติ 11 32" xfId="3029" xr:uid="{00000000-0005-0000-0000-00000E0C0000}"/>
    <cellStyle name="ปกติ 11 33" xfId="3030" xr:uid="{00000000-0005-0000-0000-00000F0C0000}"/>
    <cellStyle name="ปกติ 11 34" xfId="3031" xr:uid="{00000000-0005-0000-0000-0000100C0000}"/>
    <cellStyle name="ปกติ 11 35" xfId="3032" xr:uid="{00000000-0005-0000-0000-0000110C0000}"/>
    <cellStyle name="ปกติ 11 36" xfId="3033" xr:uid="{00000000-0005-0000-0000-0000120C0000}"/>
    <cellStyle name="ปกติ 11 37" xfId="3034" xr:uid="{00000000-0005-0000-0000-0000130C0000}"/>
    <cellStyle name="ปกติ 11 38" xfId="3035" xr:uid="{00000000-0005-0000-0000-0000140C0000}"/>
    <cellStyle name="ปกติ 11 39" xfId="3036" xr:uid="{00000000-0005-0000-0000-0000150C0000}"/>
    <cellStyle name="ปกติ 11 4" xfId="3037" xr:uid="{00000000-0005-0000-0000-0000160C0000}"/>
    <cellStyle name="ปกติ 11 40" xfId="3038" xr:uid="{00000000-0005-0000-0000-0000170C0000}"/>
    <cellStyle name="ปกติ 11 41" xfId="3039" xr:uid="{00000000-0005-0000-0000-0000180C0000}"/>
    <cellStyle name="ปกติ 11 42" xfId="3040" xr:uid="{00000000-0005-0000-0000-0000190C0000}"/>
    <cellStyle name="ปกติ 11 43" xfId="3041" xr:uid="{00000000-0005-0000-0000-00001A0C0000}"/>
    <cellStyle name="ปกติ 11 44" xfId="3042" xr:uid="{00000000-0005-0000-0000-00001B0C0000}"/>
    <cellStyle name="ปกติ 11 45" xfId="3043" xr:uid="{00000000-0005-0000-0000-00001C0C0000}"/>
    <cellStyle name="ปกติ 11 46" xfId="3044" xr:uid="{00000000-0005-0000-0000-00001D0C0000}"/>
    <cellStyle name="ปกติ 11 47" xfId="3045" xr:uid="{00000000-0005-0000-0000-00001E0C0000}"/>
    <cellStyle name="ปกติ 11 48" xfId="3046" xr:uid="{00000000-0005-0000-0000-00001F0C0000}"/>
    <cellStyle name="ปกติ 11 49" xfId="3047" xr:uid="{00000000-0005-0000-0000-0000200C0000}"/>
    <cellStyle name="ปกติ 11 5" xfId="3048" xr:uid="{00000000-0005-0000-0000-0000210C0000}"/>
    <cellStyle name="ปกติ 11 50" xfId="3049" xr:uid="{00000000-0005-0000-0000-0000220C0000}"/>
    <cellStyle name="ปกติ 11 51" xfId="3050" xr:uid="{00000000-0005-0000-0000-0000230C0000}"/>
    <cellStyle name="ปกติ 11 52" xfId="3051" xr:uid="{00000000-0005-0000-0000-0000240C0000}"/>
    <cellStyle name="ปกติ 11 53" xfId="3052" xr:uid="{00000000-0005-0000-0000-0000250C0000}"/>
    <cellStyle name="ปกติ 11 54" xfId="3053" xr:uid="{00000000-0005-0000-0000-0000260C0000}"/>
    <cellStyle name="ปกติ 11 55" xfId="3054" xr:uid="{00000000-0005-0000-0000-0000270C0000}"/>
    <cellStyle name="ปกติ 11 56" xfId="3055" xr:uid="{00000000-0005-0000-0000-0000280C0000}"/>
    <cellStyle name="ปกติ 11 57" xfId="3056" xr:uid="{00000000-0005-0000-0000-0000290C0000}"/>
    <cellStyle name="ปกติ 11 58" xfId="3057" xr:uid="{00000000-0005-0000-0000-00002A0C0000}"/>
    <cellStyle name="ปกติ 11 59" xfId="3058" xr:uid="{00000000-0005-0000-0000-00002B0C0000}"/>
    <cellStyle name="ปกติ 11 6" xfId="3059" xr:uid="{00000000-0005-0000-0000-00002C0C0000}"/>
    <cellStyle name="ปกติ 11 60" xfId="3060" xr:uid="{00000000-0005-0000-0000-00002D0C0000}"/>
    <cellStyle name="ปกติ 11 61" xfId="3061" xr:uid="{00000000-0005-0000-0000-00002E0C0000}"/>
    <cellStyle name="ปกติ 11 62" xfId="3062" xr:uid="{00000000-0005-0000-0000-00002F0C0000}"/>
    <cellStyle name="ปกติ 11 63" xfId="3063" xr:uid="{00000000-0005-0000-0000-0000300C0000}"/>
    <cellStyle name="ปกติ 11 64" xfId="3064" xr:uid="{00000000-0005-0000-0000-0000310C0000}"/>
    <cellStyle name="ปกติ 11 65" xfId="3065" xr:uid="{00000000-0005-0000-0000-0000320C0000}"/>
    <cellStyle name="ปกติ 11 66" xfId="3066" xr:uid="{00000000-0005-0000-0000-0000330C0000}"/>
    <cellStyle name="ปกติ 11 67" xfId="3067" xr:uid="{00000000-0005-0000-0000-0000340C0000}"/>
    <cellStyle name="ปกติ 11 68" xfId="3068" xr:uid="{00000000-0005-0000-0000-0000350C0000}"/>
    <cellStyle name="ปกติ 11 69" xfId="3069" xr:uid="{00000000-0005-0000-0000-0000360C0000}"/>
    <cellStyle name="ปกติ 11 7" xfId="3070" xr:uid="{00000000-0005-0000-0000-0000370C0000}"/>
    <cellStyle name="ปกติ 11 8" xfId="3071" xr:uid="{00000000-0005-0000-0000-0000380C0000}"/>
    <cellStyle name="ปกติ 11 9" xfId="3072" xr:uid="{00000000-0005-0000-0000-0000390C0000}"/>
    <cellStyle name="ปกติ 11_Asia Metal Y2008" xfId="3073" xr:uid="{00000000-0005-0000-0000-00003A0C0000}"/>
    <cellStyle name="ปกติ 12" xfId="3074" xr:uid="{00000000-0005-0000-0000-00003B0C0000}"/>
    <cellStyle name="ปกติ 12 10" xfId="3075" xr:uid="{00000000-0005-0000-0000-00003C0C0000}"/>
    <cellStyle name="ปกติ 12 11" xfId="3076" xr:uid="{00000000-0005-0000-0000-00003D0C0000}"/>
    <cellStyle name="ปกติ 12 12" xfId="3077" xr:uid="{00000000-0005-0000-0000-00003E0C0000}"/>
    <cellStyle name="ปกติ 12 13" xfId="3078" xr:uid="{00000000-0005-0000-0000-00003F0C0000}"/>
    <cellStyle name="ปกติ 12 14" xfId="3079" xr:uid="{00000000-0005-0000-0000-0000400C0000}"/>
    <cellStyle name="ปกติ 12 15" xfId="3080" xr:uid="{00000000-0005-0000-0000-0000410C0000}"/>
    <cellStyle name="ปกติ 12 16" xfId="3081" xr:uid="{00000000-0005-0000-0000-0000420C0000}"/>
    <cellStyle name="ปกติ 12 17" xfId="3082" xr:uid="{00000000-0005-0000-0000-0000430C0000}"/>
    <cellStyle name="ปกติ 12 18" xfId="3083" xr:uid="{00000000-0005-0000-0000-0000440C0000}"/>
    <cellStyle name="ปกติ 12 19" xfId="3084" xr:uid="{00000000-0005-0000-0000-0000450C0000}"/>
    <cellStyle name="ปกติ 12 2" xfId="3085" xr:uid="{00000000-0005-0000-0000-0000460C0000}"/>
    <cellStyle name="ปกติ 12 20" xfId="3086" xr:uid="{00000000-0005-0000-0000-0000470C0000}"/>
    <cellStyle name="ปกติ 12 21" xfId="3087" xr:uid="{00000000-0005-0000-0000-0000480C0000}"/>
    <cellStyle name="ปกติ 12 22" xfId="3088" xr:uid="{00000000-0005-0000-0000-0000490C0000}"/>
    <cellStyle name="ปกติ 12 23" xfId="3089" xr:uid="{00000000-0005-0000-0000-00004A0C0000}"/>
    <cellStyle name="ปกติ 12 24" xfId="3090" xr:uid="{00000000-0005-0000-0000-00004B0C0000}"/>
    <cellStyle name="ปกติ 12 25" xfId="3091" xr:uid="{00000000-0005-0000-0000-00004C0C0000}"/>
    <cellStyle name="ปกติ 12 26" xfId="3092" xr:uid="{00000000-0005-0000-0000-00004D0C0000}"/>
    <cellStyle name="ปกติ 12 27" xfId="3093" xr:uid="{00000000-0005-0000-0000-00004E0C0000}"/>
    <cellStyle name="ปกติ 12 28" xfId="3094" xr:uid="{00000000-0005-0000-0000-00004F0C0000}"/>
    <cellStyle name="ปกติ 12 29" xfId="3095" xr:uid="{00000000-0005-0000-0000-0000500C0000}"/>
    <cellStyle name="ปกติ 12 3" xfId="3096" xr:uid="{00000000-0005-0000-0000-0000510C0000}"/>
    <cellStyle name="ปกติ 12 30" xfId="3097" xr:uid="{00000000-0005-0000-0000-0000520C0000}"/>
    <cellStyle name="ปกติ 12 31" xfId="3098" xr:uid="{00000000-0005-0000-0000-0000530C0000}"/>
    <cellStyle name="ปกติ 12 32" xfId="3099" xr:uid="{00000000-0005-0000-0000-0000540C0000}"/>
    <cellStyle name="ปกติ 12 33" xfId="3100" xr:uid="{00000000-0005-0000-0000-0000550C0000}"/>
    <cellStyle name="ปกติ 12 34" xfId="3101" xr:uid="{00000000-0005-0000-0000-0000560C0000}"/>
    <cellStyle name="ปกติ 12 35" xfId="3102" xr:uid="{00000000-0005-0000-0000-0000570C0000}"/>
    <cellStyle name="ปกติ 12 36" xfId="3103" xr:uid="{00000000-0005-0000-0000-0000580C0000}"/>
    <cellStyle name="ปกติ 12 37" xfId="3104" xr:uid="{00000000-0005-0000-0000-0000590C0000}"/>
    <cellStyle name="ปกติ 12 38" xfId="3105" xr:uid="{00000000-0005-0000-0000-00005A0C0000}"/>
    <cellStyle name="ปกติ 12 39" xfId="3106" xr:uid="{00000000-0005-0000-0000-00005B0C0000}"/>
    <cellStyle name="ปกติ 12 4" xfId="3107" xr:uid="{00000000-0005-0000-0000-00005C0C0000}"/>
    <cellStyle name="ปกติ 12 40" xfId="3108" xr:uid="{00000000-0005-0000-0000-00005D0C0000}"/>
    <cellStyle name="ปกติ 12 41" xfId="3109" xr:uid="{00000000-0005-0000-0000-00005E0C0000}"/>
    <cellStyle name="ปกติ 12 42" xfId="3110" xr:uid="{00000000-0005-0000-0000-00005F0C0000}"/>
    <cellStyle name="ปกติ 12 43" xfId="3111" xr:uid="{00000000-0005-0000-0000-0000600C0000}"/>
    <cellStyle name="ปกติ 12 44" xfId="3112" xr:uid="{00000000-0005-0000-0000-0000610C0000}"/>
    <cellStyle name="ปกติ 12 45" xfId="3113" xr:uid="{00000000-0005-0000-0000-0000620C0000}"/>
    <cellStyle name="ปกติ 12 46" xfId="3114" xr:uid="{00000000-0005-0000-0000-0000630C0000}"/>
    <cellStyle name="ปกติ 12 47" xfId="3115" xr:uid="{00000000-0005-0000-0000-0000640C0000}"/>
    <cellStyle name="ปกติ 12 48" xfId="3116" xr:uid="{00000000-0005-0000-0000-0000650C0000}"/>
    <cellStyle name="ปกติ 12 49" xfId="3117" xr:uid="{00000000-0005-0000-0000-0000660C0000}"/>
    <cellStyle name="ปกติ 12 5" xfId="3118" xr:uid="{00000000-0005-0000-0000-0000670C0000}"/>
    <cellStyle name="ปกติ 12 50" xfId="3119" xr:uid="{00000000-0005-0000-0000-0000680C0000}"/>
    <cellStyle name="ปกติ 12 51" xfId="3120" xr:uid="{00000000-0005-0000-0000-0000690C0000}"/>
    <cellStyle name="ปกติ 12 52" xfId="3121" xr:uid="{00000000-0005-0000-0000-00006A0C0000}"/>
    <cellStyle name="ปกติ 12 53" xfId="3122" xr:uid="{00000000-0005-0000-0000-00006B0C0000}"/>
    <cellStyle name="ปกติ 12 54" xfId="3123" xr:uid="{00000000-0005-0000-0000-00006C0C0000}"/>
    <cellStyle name="ปกติ 12 55" xfId="3124" xr:uid="{00000000-0005-0000-0000-00006D0C0000}"/>
    <cellStyle name="ปกติ 12 56" xfId="3125" xr:uid="{00000000-0005-0000-0000-00006E0C0000}"/>
    <cellStyle name="ปกติ 12 57" xfId="3126" xr:uid="{00000000-0005-0000-0000-00006F0C0000}"/>
    <cellStyle name="ปกติ 12 58" xfId="3127" xr:uid="{00000000-0005-0000-0000-0000700C0000}"/>
    <cellStyle name="ปกติ 12 59" xfId="3128" xr:uid="{00000000-0005-0000-0000-0000710C0000}"/>
    <cellStyle name="ปกติ 12 6" xfId="3129" xr:uid="{00000000-0005-0000-0000-0000720C0000}"/>
    <cellStyle name="ปกติ 12 60" xfId="3130" xr:uid="{00000000-0005-0000-0000-0000730C0000}"/>
    <cellStyle name="ปกติ 12 61" xfId="3131" xr:uid="{00000000-0005-0000-0000-0000740C0000}"/>
    <cellStyle name="ปกติ 12 62" xfId="3132" xr:uid="{00000000-0005-0000-0000-0000750C0000}"/>
    <cellStyle name="ปกติ 12 63" xfId="3133" xr:uid="{00000000-0005-0000-0000-0000760C0000}"/>
    <cellStyle name="ปกติ 12 64" xfId="3134" xr:uid="{00000000-0005-0000-0000-0000770C0000}"/>
    <cellStyle name="ปกติ 12 65" xfId="3135" xr:uid="{00000000-0005-0000-0000-0000780C0000}"/>
    <cellStyle name="ปกติ 12 66" xfId="3136" xr:uid="{00000000-0005-0000-0000-0000790C0000}"/>
    <cellStyle name="ปกติ 12 67" xfId="3137" xr:uid="{00000000-0005-0000-0000-00007A0C0000}"/>
    <cellStyle name="ปกติ 12 68" xfId="3138" xr:uid="{00000000-0005-0000-0000-00007B0C0000}"/>
    <cellStyle name="ปกติ 12 69" xfId="3139" xr:uid="{00000000-0005-0000-0000-00007C0C0000}"/>
    <cellStyle name="ปกติ 12 7" xfId="3140" xr:uid="{00000000-0005-0000-0000-00007D0C0000}"/>
    <cellStyle name="ปกติ 12 8" xfId="3141" xr:uid="{00000000-0005-0000-0000-00007E0C0000}"/>
    <cellStyle name="ปกติ 12 9" xfId="3142" xr:uid="{00000000-0005-0000-0000-00007F0C0000}"/>
    <cellStyle name="ปกติ 12_Asia Metal Y2008" xfId="3143" xr:uid="{00000000-0005-0000-0000-0000800C0000}"/>
    <cellStyle name="ปกติ 13" xfId="3144" xr:uid="{00000000-0005-0000-0000-0000810C0000}"/>
    <cellStyle name="ปกติ 13 10" xfId="3145" xr:uid="{00000000-0005-0000-0000-0000820C0000}"/>
    <cellStyle name="ปกติ 13 11" xfId="3146" xr:uid="{00000000-0005-0000-0000-0000830C0000}"/>
    <cellStyle name="ปกติ 13 12" xfId="3147" xr:uid="{00000000-0005-0000-0000-0000840C0000}"/>
    <cellStyle name="ปกติ 13 13" xfId="3148" xr:uid="{00000000-0005-0000-0000-0000850C0000}"/>
    <cellStyle name="ปกติ 13 14" xfId="3149" xr:uid="{00000000-0005-0000-0000-0000860C0000}"/>
    <cellStyle name="ปกติ 13 15" xfId="3150" xr:uid="{00000000-0005-0000-0000-0000870C0000}"/>
    <cellStyle name="ปกติ 13 16" xfId="3151" xr:uid="{00000000-0005-0000-0000-0000880C0000}"/>
    <cellStyle name="ปกติ 13 17" xfId="3152" xr:uid="{00000000-0005-0000-0000-0000890C0000}"/>
    <cellStyle name="ปกติ 13 18" xfId="3153" xr:uid="{00000000-0005-0000-0000-00008A0C0000}"/>
    <cellStyle name="ปกติ 13 19" xfId="3154" xr:uid="{00000000-0005-0000-0000-00008B0C0000}"/>
    <cellStyle name="ปกติ 13 2" xfId="3155" xr:uid="{00000000-0005-0000-0000-00008C0C0000}"/>
    <cellStyle name="ปกติ 13 20" xfId="3156" xr:uid="{00000000-0005-0000-0000-00008D0C0000}"/>
    <cellStyle name="ปกติ 13 21" xfId="3157" xr:uid="{00000000-0005-0000-0000-00008E0C0000}"/>
    <cellStyle name="ปกติ 13 22" xfId="3158" xr:uid="{00000000-0005-0000-0000-00008F0C0000}"/>
    <cellStyle name="ปกติ 13 23" xfId="3159" xr:uid="{00000000-0005-0000-0000-0000900C0000}"/>
    <cellStyle name="ปกติ 13 24" xfId="3160" xr:uid="{00000000-0005-0000-0000-0000910C0000}"/>
    <cellStyle name="ปกติ 13 25" xfId="3161" xr:uid="{00000000-0005-0000-0000-0000920C0000}"/>
    <cellStyle name="ปกติ 13 26" xfId="3162" xr:uid="{00000000-0005-0000-0000-0000930C0000}"/>
    <cellStyle name="ปกติ 13 27" xfId="3163" xr:uid="{00000000-0005-0000-0000-0000940C0000}"/>
    <cellStyle name="ปกติ 13 28" xfId="3164" xr:uid="{00000000-0005-0000-0000-0000950C0000}"/>
    <cellStyle name="ปกติ 13 29" xfId="3165" xr:uid="{00000000-0005-0000-0000-0000960C0000}"/>
    <cellStyle name="ปกติ 13 3" xfId="3166" xr:uid="{00000000-0005-0000-0000-0000970C0000}"/>
    <cellStyle name="ปกติ 13 30" xfId="3167" xr:uid="{00000000-0005-0000-0000-0000980C0000}"/>
    <cellStyle name="ปกติ 13 31" xfId="3168" xr:uid="{00000000-0005-0000-0000-0000990C0000}"/>
    <cellStyle name="ปกติ 13 32" xfId="3169" xr:uid="{00000000-0005-0000-0000-00009A0C0000}"/>
    <cellStyle name="ปกติ 13 33" xfId="3170" xr:uid="{00000000-0005-0000-0000-00009B0C0000}"/>
    <cellStyle name="ปกติ 13 34" xfId="3171" xr:uid="{00000000-0005-0000-0000-00009C0C0000}"/>
    <cellStyle name="ปกติ 13 35" xfId="3172" xr:uid="{00000000-0005-0000-0000-00009D0C0000}"/>
    <cellStyle name="ปกติ 13 36" xfId="3173" xr:uid="{00000000-0005-0000-0000-00009E0C0000}"/>
    <cellStyle name="ปกติ 13 37" xfId="3174" xr:uid="{00000000-0005-0000-0000-00009F0C0000}"/>
    <cellStyle name="ปกติ 13 38" xfId="3175" xr:uid="{00000000-0005-0000-0000-0000A00C0000}"/>
    <cellStyle name="ปกติ 13 39" xfId="3176" xr:uid="{00000000-0005-0000-0000-0000A10C0000}"/>
    <cellStyle name="ปกติ 13 4" xfId="3177" xr:uid="{00000000-0005-0000-0000-0000A20C0000}"/>
    <cellStyle name="ปกติ 13 40" xfId="3178" xr:uid="{00000000-0005-0000-0000-0000A30C0000}"/>
    <cellStyle name="ปกติ 13 41" xfId="3179" xr:uid="{00000000-0005-0000-0000-0000A40C0000}"/>
    <cellStyle name="ปกติ 13 42" xfId="3180" xr:uid="{00000000-0005-0000-0000-0000A50C0000}"/>
    <cellStyle name="ปกติ 13 43" xfId="3181" xr:uid="{00000000-0005-0000-0000-0000A60C0000}"/>
    <cellStyle name="ปกติ 13 44" xfId="3182" xr:uid="{00000000-0005-0000-0000-0000A70C0000}"/>
    <cellStyle name="ปกติ 13 45" xfId="3183" xr:uid="{00000000-0005-0000-0000-0000A80C0000}"/>
    <cellStyle name="ปกติ 13 46" xfId="3184" xr:uid="{00000000-0005-0000-0000-0000A90C0000}"/>
    <cellStyle name="ปกติ 13 47" xfId="3185" xr:uid="{00000000-0005-0000-0000-0000AA0C0000}"/>
    <cellStyle name="ปกติ 13 48" xfId="3186" xr:uid="{00000000-0005-0000-0000-0000AB0C0000}"/>
    <cellStyle name="ปกติ 13 49" xfId="3187" xr:uid="{00000000-0005-0000-0000-0000AC0C0000}"/>
    <cellStyle name="ปกติ 13 5" xfId="3188" xr:uid="{00000000-0005-0000-0000-0000AD0C0000}"/>
    <cellStyle name="ปกติ 13 50" xfId="3189" xr:uid="{00000000-0005-0000-0000-0000AE0C0000}"/>
    <cellStyle name="ปกติ 13 51" xfId="3190" xr:uid="{00000000-0005-0000-0000-0000AF0C0000}"/>
    <cellStyle name="ปกติ 13 52" xfId="3191" xr:uid="{00000000-0005-0000-0000-0000B00C0000}"/>
    <cellStyle name="ปกติ 13 53" xfId="3192" xr:uid="{00000000-0005-0000-0000-0000B10C0000}"/>
    <cellStyle name="ปกติ 13 54" xfId="3193" xr:uid="{00000000-0005-0000-0000-0000B20C0000}"/>
    <cellStyle name="ปกติ 13 55" xfId="3194" xr:uid="{00000000-0005-0000-0000-0000B30C0000}"/>
    <cellStyle name="ปกติ 13 56" xfId="3195" xr:uid="{00000000-0005-0000-0000-0000B40C0000}"/>
    <cellStyle name="ปกติ 13 57" xfId="3196" xr:uid="{00000000-0005-0000-0000-0000B50C0000}"/>
    <cellStyle name="ปกติ 13 58" xfId="3197" xr:uid="{00000000-0005-0000-0000-0000B60C0000}"/>
    <cellStyle name="ปกติ 13 59" xfId="3198" xr:uid="{00000000-0005-0000-0000-0000B70C0000}"/>
    <cellStyle name="ปกติ 13 6" xfId="3199" xr:uid="{00000000-0005-0000-0000-0000B80C0000}"/>
    <cellStyle name="ปกติ 13 60" xfId="3200" xr:uid="{00000000-0005-0000-0000-0000B90C0000}"/>
    <cellStyle name="ปกติ 13 61" xfId="3201" xr:uid="{00000000-0005-0000-0000-0000BA0C0000}"/>
    <cellStyle name="ปกติ 13 62" xfId="3202" xr:uid="{00000000-0005-0000-0000-0000BB0C0000}"/>
    <cellStyle name="ปกติ 13 63" xfId="3203" xr:uid="{00000000-0005-0000-0000-0000BC0C0000}"/>
    <cellStyle name="ปกติ 13 64" xfId="3204" xr:uid="{00000000-0005-0000-0000-0000BD0C0000}"/>
    <cellStyle name="ปกติ 13 65" xfId="3205" xr:uid="{00000000-0005-0000-0000-0000BE0C0000}"/>
    <cellStyle name="ปกติ 13 66" xfId="3206" xr:uid="{00000000-0005-0000-0000-0000BF0C0000}"/>
    <cellStyle name="ปกติ 13 67" xfId="3207" xr:uid="{00000000-0005-0000-0000-0000C00C0000}"/>
    <cellStyle name="ปกติ 13 68" xfId="3208" xr:uid="{00000000-0005-0000-0000-0000C10C0000}"/>
    <cellStyle name="ปกติ 13 69" xfId="3209" xr:uid="{00000000-0005-0000-0000-0000C20C0000}"/>
    <cellStyle name="ปกติ 13 7" xfId="3210" xr:uid="{00000000-0005-0000-0000-0000C30C0000}"/>
    <cellStyle name="ปกติ 13 8" xfId="3211" xr:uid="{00000000-0005-0000-0000-0000C40C0000}"/>
    <cellStyle name="ปกติ 13 9" xfId="3212" xr:uid="{00000000-0005-0000-0000-0000C50C0000}"/>
    <cellStyle name="ปกติ 13_Asia Metal Y2008" xfId="3213" xr:uid="{00000000-0005-0000-0000-0000C60C0000}"/>
    <cellStyle name="ปกติ 14" xfId="3214" xr:uid="{00000000-0005-0000-0000-0000C70C0000}"/>
    <cellStyle name="ปกติ 14 10" xfId="3215" xr:uid="{00000000-0005-0000-0000-0000C80C0000}"/>
    <cellStyle name="ปกติ 14 11" xfId="3216" xr:uid="{00000000-0005-0000-0000-0000C90C0000}"/>
    <cellStyle name="ปกติ 14 12" xfId="3217" xr:uid="{00000000-0005-0000-0000-0000CA0C0000}"/>
    <cellStyle name="ปกติ 14 13" xfId="3218" xr:uid="{00000000-0005-0000-0000-0000CB0C0000}"/>
    <cellStyle name="ปกติ 14 14" xfId="3219" xr:uid="{00000000-0005-0000-0000-0000CC0C0000}"/>
    <cellStyle name="ปกติ 14 15" xfId="3220" xr:uid="{00000000-0005-0000-0000-0000CD0C0000}"/>
    <cellStyle name="ปกติ 14 16" xfId="3221" xr:uid="{00000000-0005-0000-0000-0000CE0C0000}"/>
    <cellStyle name="ปกติ 14 17" xfId="3222" xr:uid="{00000000-0005-0000-0000-0000CF0C0000}"/>
    <cellStyle name="ปกติ 14 18" xfId="3223" xr:uid="{00000000-0005-0000-0000-0000D00C0000}"/>
    <cellStyle name="ปกติ 14 19" xfId="3224" xr:uid="{00000000-0005-0000-0000-0000D10C0000}"/>
    <cellStyle name="ปกติ 14 2" xfId="3225" xr:uid="{00000000-0005-0000-0000-0000D20C0000}"/>
    <cellStyle name="ปกติ 14 20" xfId="3226" xr:uid="{00000000-0005-0000-0000-0000D30C0000}"/>
    <cellStyle name="ปกติ 14 21" xfId="3227" xr:uid="{00000000-0005-0000-0000-0000D40C0000}"/>
    <cellStyle name="ปกติ 14 22" xfId="3228" xr:uid="{00000000-0005-0000-0000-0000D50C0000}"/>
    <cellStyle name="ปกติ 14 23" xfId="3229" xr:uid="{00000000-0005-0000-0000-0000D60C0000}"/>
    <cellStyle name="ปกติ 14 24" xfId="3230" xr:uid="{00000000-0005-0000-0000-0000D70C0000}"/>
    <cellStyle name="ปกติ 14 25" xfId="3231" xr:uid="{00000000-0005-0000-0000-0000D80C0000}"/>
    <cellStyle name="ปกติ 14 26" xfId="3232" xr:uid="{00000000-0005-0000-0000-0000D90C0000}"/>
    <cellStyle name="ปกติ 14 27" xfId="3233" xr:uid="{00000000-0005-0000-0000-0000DA0C0000}"/>
    <cellStyle name="ปกติ 14 28" xfId="3234" xr:uid="{00000000-0005-0000-0000-0000DB0C0000}"/>
    <cellStyle name="ปกติ 14 29" xfId="3235" xr:uid="{00000000-0005-0000-0000-0000DC0C0000}"/>
    <cellStyle name="ปกติ 14 3" xfId="3236" xr:uid="{00000000-0005-0000-0000-0000DD0C0000}"/>
    <cellStyle name="ปกติ 14 30" xfId="3237" xr:uid="{00000000-0005-0000-0000-0000DE0C0000}"/>
    <cellStyle name="ปกติ 14 31" xfId="3238" xr:uid="{00000000-0005-0000-0000-0000DF0C0000}"/>
    <cellStyle name="ปกติ 14 32" xfId="3239" xr:uid="{00000000-0005-0000-0000-0000E00C0000}"/>
    <cellStyle name="ปกติ 14 33" xfId="3240" xr:uid="{00000000-0005-0000-0000-0000E10C0000}"/>
    <cellStyle name="ปกติ 14 34" xfId="3241" xr:uid="{00000000-0005-0000-0000-0000E20C0000}"/>
    <cellStyle name="ปกติ 14 35" xfId="3242" xr:uid="{00000000-0005-0000-0000-0000E30C0000}"/>
    <cellStyle name="ปกติ 14 36" xfId="3243" xr:uid="{00000000-0005-0000-0000-0000E40C0000}"/>
    <cellStyle name="ปกติ 14 37" xfId="3244" xr:uid="{00000000-0005-0000-0000-0000E50C0000}"/>
    <cellStyle name="ปกติ 14 38" xfId="3245" xr:uid="{00000000-0005-0000-0000-0000E60C0000}"/>
    <cellStyle name="ปกติ 14 39" xfId="3246" xr:uid="{00000000-0005-0000-0000-0000E70C0000}"/>
    <cellStyle name="ปกติ 14 4" xfId="3247" xr:uid="{00000000-0005-0000-0000-0000E80C0000}"/>
    <cellStyle name="ปกติ 14 40" xfId="3248" xr:uid="{00000000-0005-0000-0000-0000E90C0000}"/>
    <cellStyle name="ปกติ 14 41" xfId="3249" xr:uid="{00000000-0005-0000-0000-0000EA0C0000}"/>
    <cellStyle name="ปกติ 14 42" xfId="3250" xr:uid="{00000000-0005-0000-0000-0000EB0C0000}"/>
    <cellStyle name="ปกติ 14 43" xfId="3251" xr:uid="{00000000-0005-0000-0000-0000EC0C0000}"/>
    <cellStyle name="ปกติ 14 44" xfId="3252" xr:uid="{00000000-0005-0000-0000-0000ED0C0000}"/>
    <cellStyle name="ปกติ 14 45" xfId="3253" xr:uid="{00000000-0005-0000-0000-0000EE0C0000}"/>
    <cellStyle name="ปกติ 14 46" xfId="3254" xr:uid="{00000000-0005-0000-0000-0000EF0C0000}"/>
    <cellStyle name="ปกติ 14 47" xfId="3255" xr:uid="{00000000-0005-0000-0000-0000F00C0000}"/>
    <cellStyle name="ปกติ 14 48" xfId="3256" xr:uid="{00000000-0005-0000-0000-0000F10C0000}"/>
    <cellStyle name="ปกติ 14 49" xfId="3257" xr:uid="{00000000-0005-0000-0000-0000F20C0000}"/>
    <cellStyle name="ปกติ 14 5" xfId="3258" xr:uid="{00000000-0005-0000-0000-0000F30C0000}"/>
    <cellStyle name="ปกติ 14 50" xfId="3259" xr:uid="{00000000-0005-0000-0000-0000F40C0000}"/>
    <cellStyle name="ปกติ 14 51" xfId="3260" xr:uid="{00000000-0005-0000-0000-0000F50C0000}"/>
    <cellStyle name="ปกติ 14 52" xfId="3261" xr:uid="{00000000-0005-0000-0000-0000F60C0000}"/>
    <cellStyle name="ปกติ 14 53" xfId="3262" xr:uid="{00000000-0005-0000-0000-0000F70C0000}"/>
    <cellStyle name="ปกติ 14 54" xfId="3263" xr:uid="{00000000-0005-0000-0000-0000F80C0000}"/>
    <cellStyle name="ปกติ 14 55" xfId="3264" xr:uid="{00000000-0005-0000-0000-0000F90C0000}"/>
    <cellStyle name="ปกติ 14 56" xfId="3265" xr:uid="{00000000-0005-0000-0000-0000FA0C0000}"/>
    <cellStyle name="ปกติ 14 57" xfId="3266" xr:uid="{00000000-0005-0000-0000-0000FB0C0000}"/>
    <cellStyle name="ปกติ 14 58" xfId="3267" xr:uid="{00000000-0005-0000-0000-0000FC0C0000}"/>
    <cellStyle name="ปกติ 14 59" xfId="3268" xr:uid="{00000000-0005-0000-0000-0000FD0C0000}"/>
    <cellStyle name="ปกติ 14 6" xfId="3269" xr:uid="{00000000-0005-0000-0000-0000FE0C0000}"/>
    <cellStyle name="ปกติ 14 60" xfId="3270" xr:uid="{00000000-0005-0000-0000-0000FF0C0000}"/>
    <cellStyle name="ปกติ 14 61" xfId="3271" xr:uid="{00000000-0005-0000-0000-0000000D0000}"/>
    <cellStyle name="ปกติ 14 62" xfId="3272" xr:uid="{00000000-0005-0000-0000-0000010D0000}"/>
    <cellStyle name="ปกติ 14 63" xfId="3273" xr:uid="{00000000-0005-0000-0000-0000020D0000}"/>
    <cellStyle name="ปกติ 14 64" xfId="3274" xr:uid="{00000000-0005-0000-0000-0000030D0000}"/>
    <cellStyle name="ปกติ 14 65" xfId="3275" xr:uid="{00000000-0005-0000-0000-0000040D0000}"/>
    <cellStyle name="ปกติ 14 66" xfId="3276" xr:uid="{00000000-0005-0000-0000-0000050D0000}"/>
    <cellStyle name="ปกติ 14 67" xfId="3277" xr:uid="{00000000-0005-0000-0000-0000060D0000}"/>
    <cellStyle name="ปกติ 14 68" xfId="3278" xr:uid="{00000000-0005-0000-0000-0000070D0000}"/>
    <cellStyle name="ปกติ 14 69" xfId="3279" xr:uid="{00000000-0005-0000-0000-0000080D0000}"/>
    <cellStyle name="ปกติ 14 7" xfId="3280" xr:uid="{00000000-0005-0000-0000-0000090D0000}"/>
    <cellStyle name="ปกติ 14 8" xfId="3281" xr:uid="{00000000-0005-0000-0000-00000A0D0000}"/>
    <cellStyle name="ปกติ 14 9" xfId="3282" xr:uid="{00000000-0005-0000-0000-00000B0D0000}"/>
    <cellStyle name="ปกติ 14_Asia Metal Y2008" xfId="3283" xr:uid="{00000000-0005-0000-0000-00000C0D0000}"/>
    <cellStyle name="ปกติ 15" xfId="3284" xr:uid="{00000000-0005-0000-0000-00000D0D0000}"/>
    <cellStyle name="ปกติ 15 10" xfId="3285" xr:uid="{00000000-0005-0000-0000-00000E0D0000}"/>
    <cellStyle name="ปกติ 15 11" xfId="3286" xr:uid="{00000000-0005-0000-0000-00000F0D0000}"/>
    <cellStyle name="ปกติ 15 12" xfId="3287" xr:uid="{00000000-0005-0000-0000-0000100D0000}"/>
    <cellStyle name="ปกติ 15 13" xfId="3288" xr:uid="{00000000-0005-0000-0000-0000110D0000}"/>
    <cellStyle name="ปกติ 15 14" xfId="3289" xr:uid="{00000000-0005-0000-0000-0000120D0000}"/>
    <cellStyle name="ปกติ 15 15" xfId="3290" xr:uid="{00000000-0005-0000-0000-0000130D0000}"/>
    <cellStyle name="ปกติ 15 16" xfId="3291" xr:uid="{00000000-0005-0000-0000-0000140D0000}"/>
    <cellStyle name="ปกติ 15 17" xfId="3292" xr:uid="{00000000-0005-0000-0000-0000150D0000}"/>
    <cellStyle name="ปกติ 15 18" xfId="3293" xr:uid="{00000000-0005-0000-0000-0000160D0000}"/>
    <cellStyle name="ปกติ 15 19" xfId="3294" xr:uid="{00000000-0005-0000-0000-0000170D0000}"/>
    <cellStyle name="ปกติ 15 2" xfId="3295" xr:uid="{00000000-0005-0000-0000-0000180D0000}"/>
    <cellStyle name="ปกติ 15 20" xfId="3296" xr:uid="{00000000-0005-0000-0000-0000190D0000}"/>
    <cellStyle name="ปกติ 15 21" xfId="3297" xr:uid="{00000000-0005-0000-0000-00001A0D0000}"/>
    <cellStyle name="ปกติ 15 22" xfId="3298" xr:uid="{00000000-0005-0000-0000-00001B0D0000}"/>
    <cellStyle name="ปกติ 15 23" xfId="3299" xr:uid="{00000000-0005-0000-0000-00001C0D0000}"/>
    <cellStyle name="ปกติ 15 24" xfId="3300" xr:uid="{00000000-0005-0000-0000-00001D0D0000}"/>
    <cellStyle name="ปกติ 15 25" xfId="3301" xr:uid="{00000000-0005-0000-0000-00001E0D0000}"/>
    <cellStyle name="ปกติ 15 26" xfId="3302" xr:uid="{00000000-0005-0000-0000-00001F0D0000}"/>
    <cellStyle name="ปกติ 15 27" xfId="3303" xr:uid="{00000000-0005-0000-0000-0000200D0000}"/>
    <cellStyle name="ปกติ 15 28" xfId="3304" xr:uid="{00000000-0005-0000-0000-0000210D0000}"/>
    <cellStyle name="ปกติ 15 29" xfId="3305" xr:uid="{00000000-0005-0000-0000-0000220D0000}"/>
    <cellStyle name="ปกติ 15 3" xfId="3306" xr:uid="{00000000-0005-0000-0000-0000230D0000}"/>
    <cellStyle name="ปกติ 15 30" xfId="3307" xr:uid="{00000000-0005-0000-0000-0000240D0000}"/>
    <cellStyle name="ปกติ 15 31" xfId="3308" xr:uid="{00000000-0005-0000-0000-0000250D0000}"/>
    <cellStyle name="ปกติ 15 32" xfId="3309" xr:uid="{00000000-0005-0000-0000-0000260D0000}"/>
    <cellStyle name="ปกติ 15 33" xfId="3310" xr:uid="{00000000-0005-0000-0000-0000270D0000}"/>
    <cellStyle name="ปกติ 15 34" xfId="3311" xr:uid="{00000000-0005-0000-0000-0000280D0000}"/>
    <cellStyle name="ปกติ 15 35" xfId="3312" xr:uid="{00000000-0005-0000-0000-0000290D0000}"/>
    <cellStyle name="ปกติ 15 36" xfId="3313" xr:uid="{00000000-0005-0000-0000-00002A0D0000}"/>
    <cellStyle name="ปกติ 15 37" xfId="3314" xr:uid="{00000000-0005-0000-0000-00002B0D0000}"/>
    <cellStyle name="ปกติ 15 38" xfId="3315" xr:uid="{00000000-0005-0000-0000-00002C0D0000}"/>
    <cellStyle name="ปกติ 15 39" xfId="3316" xr:uid="{00000000-0005-0000-0000-00002D0D0000}"/>
    <cellStyle name="ปกติ 15 4" xfId="3317" xr:uid="{00000000-0005-0000-0000-00002E0D0000}"/>
    <cellStyle name="ปกติ 15 40" xfId="3318" xr:uid="{00000000-0005-0000-0000-00002F0D0000}"/>
    <cellStyle name="ปกติ 15 41" xfId="3319" xr:uid="{00000000-0005-0000-0000-0000300D0000}"/>
    <cellStyle name="ปกติ 15 42" xfId="3320" xr:uid="{00000000-0005-0000-0000-0000310D0000}"/>
    <cellStyle name="ปกติ 15 43" xfId="3321" xr:uid="{00000000-0005-0000-0000-0000320D0000}"/>
    <cellStyle name="ปกติ 15 44" xfId="3322" xr:uid="{00000000-0005-0000-0000-0000330D0000}"/>
    <cellStyle name="ปกติ 15 45" xfId="3323" xr:uid="{00000000-0005-0000-0000-0000340D0000}"/>
    <cellStyle name="ปกติ 15 46" xfId="3324" xr:uid="{00000000-0005-0000-0000-0000350D0000}"/>
    <cellStyle name="ปกติ 15 47" xfId="3325" xr:uid="{00000000-0005-0000-0000-0000360D0000}"/>
    <cellStyle name="ปกติ 15 48" xfId="3326" xr:uid="{00000000-0005-0000-0000-0000370D0000}"/>
    <cellStyle name="ปกติ 15 49" xfId="3327" xr:uid="{00000000-0005-0000-0000-0000380D0000}"/>
    <cellStyle name="ปกติ 15 5" xfId="3328" xr:uid="{00000000-0005-0000-0000-0000390D0000}"/>
    <cellStyle name="ปกติ 15 50" xfId="3329" xr:uid="{00000000-0005-0000-0000-00003A0D0000}"/>
    <cellStyle name="ปกติ 15 51" xfId="3330" xr:uid="{00000000-0005-0000-0000-00003B0D0000}"/>
    <cellStyle name="ปกติ 15 52" xfId="3331" xr:uid="{00000000-0005-0000-0000-00003C0D0000}"/>
    <cellStyle name="ปกติ 15 53" xfId="3332" xr:uid="{00000000-0005-0000-0000-00003D0D0000}"/>
    <cellStyle name="ปกติ 15 54" xfId="3333" xr:uid="{00000000-0005-0000-0000-00003E0D0000}"/>
    <cellStyle name="ปกติ 15 55" xfId="3334" xr:uid="{00000000-0005-0000-0000-00003F0D0000}"/>
    <cellStyle name="ปกติ 15 56" xfId="3335" xr:uid="{00000000-0005-0000-0000-0000400D0000}"/>
    <cellStyle name="ปกติ 15 57" xfId="3336" xr:uid="{00000000-0005-0000-0000-0000410D0000}"/>
    <cellStyle name="ปกติ 15 58" xfId="3337" xr:uid="{00000000-0005-0000-0000-0000420D0000}"/>
    <cellStyle name="ปกติ 15 59" xfId="3338" xr:uid="{00000000-0005-0000-0000-0000430D0000}"/>
    <cellStyle name="ปกติ 15 6" xfId="3339" xr:uid="{00000000-0005-0000-0000-0000440D0000}"/>
    <cellStyle name="ปกติ 15 60" xfId="3340" xr:uid="{00000000-0005-0000-0000-0000450D0000}"/>
    <cellStyle name="ปกติ 15 61" xfId="3341" xr:uid="{00000000-0005-0000-0000-0000460D0000}"/>
    <cellStyle name="ปกติ 15 62" xfId="3342" xr:uid="{00000000-0005-0000-0000-0000470D0000}"/>
    <cellStyle name="ปกติ 15 63" xfId="3343" xr:uid="{00000000-0005-0000-0000-0000480D0000}"/>
    <cellStyle name="ปกติ 15 64" xfId="3344" xr:uid="{00000000-0005-0000-0000-0000490D0000}"/>
    <cellStyle name="ปกติ 15 65" xfId="3345" xr:uid="{00000000-0005-0000-0000-00004A0D0000}"/>
    <cellStyle name="ปกติ 15 66" xfId="3346" xr:uid="{00000000-0005-0000-0000-00004B0D0000}"/>
    <cellStyle name="ปกติ 15 67" xfId="3347" xr:uid="{00000000-0005-0000-0000-00004C0D0000}"/>
    <cellStyle name="ปกติ 15 68" xfId="3348" xr:uid="{00000000-0005-0000-0000-00004D0D0000}"/>
    <cellStyle name="ปกติ 15 69" xfId="3349" xr:uid="{00000000-0005-0000-0000-00004E0D0000}"/>
    <cellStyle name="ปกติ 15 7" xfId="3350" xr:uid="{00000000-0005-0000-0000-00004F0D0000}"/>
    <cellStyle name="ปกติ 15 8" xfId="3351" xr:uid="{00000000-0005-0000-0000-0000500D0000}"/>
    <cellStyle name="ปกติ 15 9" xfId="3352" xr:uid="{00000000-0005-0000-0000-0000510D0000}"/>
    <cellStyle name="ปกติ 15_Asia Metal Y2008" xfId="3353" xr:uid="{00000000-0005-0000-0000-0000520D0000}"/>
    <cellStyle name="ปกติ 16" xfId="3354" xr:uid="{00000000-0005-0000-0000-0000530D0000}"/>
    <cellStyle name="ปกติ 16 10" xfId="3355" xr:uid="{00000000-0005-0000-0000-0000540D0000}"/>
    <cellStyle name="ปกติ 16 11" xfId="3356" xr:uid="{00000000-0005-0000-0000-0000550D0000}"/>
    <cellStyle name="ปกติ 16 12" xfId="3357" xr:uid="{00000000-0005-0000-0000-0000560D0000}"/>
    <cellStyle name="ปกติ 16 13" xfId="3358" xr:uid="{00000000-0005-0000-0000-0000570D0000}"/>
    <cellStyle name="ปกติ 16 14" xfId="3359" xr:uid="{00000000-0005-0000-0000-0000580D0000}"/>
    <cellStyle name="ปกติ 16 15" xfId="3360" xr:uid="{00000000-0005-0000-0000-0000590D0000}"/>
    <cellStyle name="ปกติ 16 16" xfId="3361" xr:uid="{00000000-0005-0000-0000-00005A0D0000}"/>
    <cellStyle name="ปกติ 16 17" xfId="3362" xr:uid="{00000000-0005-0000-0000-00005B0D0000}"/>
    <cellStyle name="ปกติ 16 18" xfId="3363" xr:uid="{00000000-0005-0000-0000-00005C0D0000}"/>
    <cellStyle name="ปกติ 16 19" xfId="3364" xr:uid="{00000000-0005-0000-0000-00005D0D0000}"/>
    <cellStyle name="ปกติ 16 2" xfId="3365" xr:uid="{00000000-0005-0000-0000-00005E0D0000}"/>
    <cellStyle name="ปกติ 16 20" xfId="3366" xr:uid="{00000000-0005-0000-0000-00005F0D0000}"/>
    <cellStyle name="ปกติ 16 21" xfId="3367" xr:uid="{00000000-0005-0000-0000-0000600D0000}"/>
    <cellStyle name="ปกติ 16 22" xfId="3368" xr:uid="{00000000-0005-0000-0000-0000610D0000}"/>
    <cellStyle name="ปกติ 16 23" xfId="3369" xr:uid="{00000000-0005-0000-0000-0000620D0000}"/>
    <cellStyle name="ปกติ 16 24" xfId="3370" xr:uid="{00000000-0005-0000-0000-0000630D0000}"/>
    <cellStyle name="ปกติ 16 25" xfId="3371" xr:uid="{00000000-0005-0000-0000-0000640D0000}"/>
    <cellStyle name="ปกติ 16 26" xfId="3372" xr:uid="{00000000-0005-0000-0000-0000650D0000}"/>
    <cellStyle name="ปกติ 16 27" xfId="3373" xr:uid="{00000000-0005-0000-0000-0000660D0000}"/>
    <cellStyle name="ปกติ 16 28" xfId="3374" xr:uid="{00000000-0005-0000-0000-0000670D0000}"/>
    <cellStyle name="ปกติ 16 29" xfId="3375" xr:uid="{00000000-0005-0000-0000-0000680D0000}"/>
    <cellStyle name="ปกติ 16 3" xfId="3376" xr:uid="{00000000-0005-0000-0000-0000690D0000}"/>
    <cellStyle name="ปกติ 16 30" xfId="3377" xr:uid="{00000000-0005-0000-0000-00006A0D0000}"/>
    <cellStyle name="ปกติ 16 31" xfId="3378" xr:uid="{00000000-0005-0000-0000-00006B0D0000}"/>
    <cellStyle name="ปกติ 16 32" xfId="3379" xr:uid="{00000000-0005-0000-0000-00006C0D0000}"/>
    <cellStyle name="ปกติ 16 33" xfId="3380" xr:uid="{00000000-0005-0000-0000-00006D0D0000}"/>
    <cellStyle name="ปกติ 16 34" xfId="3381" xr:uid="{00000000-0005-0000-0000-00006E0D0000}"/>
    <cellStyle name="ปกติ 16 35" xfId="3382" xr:uid="{00000000-0005-0000-0000-00006F0D0000}"/>
    <cellStyle name="ปกติ 16 36" xfId="3383" xr:uid="{00000000-0005-0000-0000-0000700D0000}"/>
    <cellStyle name="ปกติ 16 37" xfId="3384" xr:uid="{00000000-0005-0000-0000-0000710D0000}"/>
    <cellStyle name="ปกติ 16 38" xfId="3385" xr:uid="{00000000-0005-0000-0000-0000720D0000}"/>
    <cellStyle name="ปกติ 16 39" xfId="3386" xr:uid="{00000000-0005-0000-0000-0000730D0000}"/>
    <cellStyle name="ปกติ 16 4" xfId="3387" xr:uid="{00000000-0005-0000-0000-0000740D0000}"/>
    <cellStyle name="ปกติ 16 40" xfId="3388" xr:uid="{00000000-0005-0000-0000-0000750D0000}"/>
    <cellStyle name="ปกติ 16 41" xfId="3389" xr:uid="{00000000-0005-0000-0000-0000760D0000}"/>
    <cellStyle name="ปกติ 16 42" xfId="3390" xr:uid="{00000000-0005-0000-0000-0000770D0000}"/>
    <cellStyle name="ปกติ 16 43" xfId="3391" xr:uid="{00000000-0005-0000-0000-0000780D0000}"/>
    <cellStyle name="ปกติ 16 44" xfId="3392" xr:uid="{00000000-0005-0000-0000-0000790D0000}"/>
    <cellStyle name="ปกติ 16 45" xfId="3393" xr:uid="{00000000-0005-0000-0000-00007A0D0000}"/>
    <cellStyle name="ปกติ 16 46" xfId="3394" xr:uid="{00000000-0005-0000-0000-00007B0D0000}"/>
    <cellStyle name="ปกติ 16 47" xfId="3395" xr:uid="{00000000-0005-0000-0000-00007C0D0000}"/>
    <cellStyle name="ปกติ 16 48" xfId="3396" xr:uid="{00000000-0005-0000-0000-00007D0D0000}"/>
    <cellStyle name="ปกติ 16 49" xfId="3397" xr:uid="{00000000-0005-0000-0000-00007E0D0000}"/>
    <cellStyle name="ปกติ 16 5" xfId="3398" xr:uid="{00000000-0005-0000-0000-00007F0D0000}"/>
    <cellStyle name="ปกติ 16 50" xfId="3399" xr:uid="{00000000-0005-0000-0000-0000800D0000}"/>
    <cellStyle name="ปกติ 16 51" xfId="3400" xr:uid="{00000000-0005-0000-0000-0000810D0000}"/>
    <cellStyle name="ปกติ 16 52" xfId="3401" xr:uid="{00000000-0005-0000-0000-0000820D0000}"/>
    <cellStyle name="ปกติ 16 53" xfId="3402" xr:uid="{00000000-0005-0000-0000-0000830D0000}"/>
    <cellStyle name="ปกติ 16 54" xfId="3403" xr:uid="{00000000-0005-0000-0000-0000840D0000}"/>
    <cellStyle name="ปกติ 16 55" xfId="3404" xr:uid="{00000000-0005-0000-0000-0000850D0000}"/>
    <cellStyle name="ปกติ 16 56" xfId="3405" xr:uid="{00000000-0005-0000-0000-0000860D0000}"/>
    <cellStyle name="ปกติ 16 57" xfId="3406" xr:uid="{00000000-0005-0000-0000-0000870D0000}"/>
    <cellStyle name="ปกติ 16 58" xfId="3407" xr:uid="{00000000-0005-0000-0000-0000880D0000}"/>
    <cellStyle name="ปกติ 16 59" xfId="3408" xr:uid="{00000000-0005-0000-0000-0000890D0000}"/>
    <cellStyle name="ปกติ 16 6" xfId="3409" xr:uid="{00000000-0005-0000-0000-00008A0D0000}"/>
    <cellStyle name="ปกติ 16 60" xfId="3410" xr:uid="{00000000-0005-0000-0000-00008B0D0000}"/>
    <cellStyle name="ปกติ 16 61" xfId="3411" xr:uid="{00000000-0005-0000-0000-00008C0D0000}"/>
    <cellStyle name="ปกติ 16 62" xfId="3412" xr:uid="{00000000-0005-0000-0000-00008D0D0000}"/>
    <cellStyle name="ปกติ 16 63" xfId="3413" xr:uid="{00000000-0005-0000-0000-00008E0D0000}"/>
    <cellStyle name="ปกติ 16 64" xfId="3414" xr:uid="{00000000-0005-0000-0000-00008F0D0000}"/>
    <cellStyle name="ปกติ 16 65" xfId="3415" xr:uid="{00000000-0005-0000-0000-0000900D0000}"/>
    <cellStyle name="ปกติ 16 66" xfId="3416" xr:uid="{00000000-0005-0000-0000-0000910D0000}"/>
    <cellStyle name="ปกติ 16 67" xfId="3417" xr:uid="{00000000-0005-0000-0000-0000920D0000}"/>
    <cellStyle name="ปกติ 16 68" xfId="3418" xr:uid="{00000000-0005-0000-0000-0000930D0000}"/>
    <cellStyle name="ปกติ 16 69" xfId="3419" xr:uid="{00000000-0005-0000-0000-0000940D0000}"/>
    <cellStyle name="ปกติ 16 7" xfId="3420" xr:uid="{00000000-0005-0000-0000-0000950D0000}"/>
    <cellStyle name="ปกติ 16 8" xfId="3421" xr:uid="{00000000-0005-0000-0000-0000960D0000}"/>
    <cellStyle name="ปกติ 16 9" xfId="3422" xr:uid="{00000000-0005-0000-0000-0000970D0000}"/>
    <cellStyle name="ปกติ 16_Asia Metal Y2008" xfId="3423" xr:uid="{00000000-0005-0000-0000-0000980D0000}"/>
    <cellStyle name="ปกติ 17" xfId="3424" xr:uid="{00000000-0005-0000-0000-0000990D0000}"/>
    <cellStyle name="ปกติ 18" xfId="3425" xr:uid="{00000000-0005-0000-0000-00009A0D0000}"/>
    <cellStyle name="ปกติ 19" xfId="3426" xr:uid="{00000000-0005-0000-0000-00009B0D0000}"/>
    <cellStyle name="ปกติ 19 2" xfId="3427" xr:uid="{00000000-0005-0000-0000-00009C0D0000}"/>
    <cellStyle name="ปกติ 2" xfId="3428" xr:uid="{00000000-0005-0000-0000-00009D0D0000}"/>
    <cellStyle name="ปกติ 2 2" xfId="3429" xr:uid="{00000000-0005-0000-0000-00009E0D0000}"/>
    <cellStyle name="ปกติ 2 2 2" xfId="3430" xr:uid="{00000000-0005-0000-0000-00009F0D0000}"/>
    <cellStyle name="ปกติ 2 2 3" xfId="3431" xr:uid="{00000000-0005-0000-0000-0000A00D0000}"/>
    <cellStyle name="ปกติ 2 2 3 2" xfId="4456" xr:uid="{00000000-0005-0000-0000-0000A10D0000}"/>
    <cellStyle name="ปกติ 2 2 4" xfId="3432" xr:uid="{00000000-0005-0000-0000-0000A20D0000}"/>
    <cellStyle name="ปกติ 2 2 5" xfId="4431" xr:uid="{00000000-0005-0000-0000-0000A30D0000}"/>
    <cellStyle name="ปกติ 2 2 6" xfId="4453" xr:uid="{00000000-0005-0000-0000-0000A40D0000}"/>
    <cellStyle name="ปกติ 2 3" xfId="3433" xr:uid="{00000000-0005-0000-0000-0000A50D0000}"/>
    <cellStyle name="ปกติ 2 3 3" xfId="4461" xr:uid="{00000000-0005-0000-0000-0000A60D0000}"/>
    <cellStyle name="ปกติ 2 4" xfId="3434" xr:uid="{00000000-0005-0000-0000-0000A70D0000}"/>
    <cellStyle name="ปกติ 2 6" xfId="4437" xr:uid="{00000000-0005-0000-0000-0000A80D0000}"/>
    <cellStyle name="ปกติ 20" xfId="3435" xr:uid="{00000000-0005-0000-0000-0000A90D0000}"/>
    <cellStyle name="ปกติ 21" xfId="3436" xr:uid="{00000000-0005-0000-0000-0000AA0D0000}"/>
    <cellStyle name="ปกติ 22" xfId="3437" xr:uid="{00000000-0005-0000-0000-0000AB0D0000}"/>
    <cellStyle name="ปกติ 23" xfId="4458" xr:uid="{00000000-0005-0000-0000-0000AC0D0000}"/>
    <cellStyle name="ปกติ 3" xfId="3438" xr:uid="{00000000-0005-0000-0000-0000AD0D0000}"/>
    <cellStyle name="ปกติ 3 10" xfId="3439" xr:uid="{00000000-0005-0000-0000-0000AE0D0000}"/>
    <cellStyle name="ปกติ 3 11" xfId="3440" xr:uid="{00000000-0005-0000-0000-0000AF0D0000}"/>
    <cellStyle name="ปกติ 3 12" xfId="3441" xr:uid="{00000000-0005-0000-0000-0000B00D0000}"/>
    <cellStyle name="ปกติ 3 13" xfId="3442" xr:uid="{00000000-0005-0000-0000-0000B10D0000}"/>
    <cellStyle name="ปกติ 3 14" xfId="3443" xr:uid="{00000000-0005-0000-0000-0000B20D0000}"/>
    <cellStyle name="ปกติ 3 15" xfId="3444" xr:uid="{00000000-0005-0000-0000-0000B30D0000}"/>
    <cellStyle name="ปกติ 3 16" xfId="3445" xr:uid="{00000000-0005-0000-0000-0000B40D0000}"/>
    <cellStyle name="ปกติ 3 17" xfId="3446" xr:uid="{00000000-0005-0000-0000-0000B50D0000}"/>
    <cellStyle name="ปกติ 3 18" xfId="3447" xr:uid="{00000000-0005-0000-0000-0000B60D0000}"/>
    <cellStyle name="ปกติ 3 19" xfId="3448" xr:uid="{00000000-0005-0000-0000-0000B70D0000}"/>
    <cellStyle name="ปกติ 3 2" xfId="3449" xr:uid="{00000000-0005-0000-0000-0000B80D0000}"/>
    <cellStyle name="ปกติ 3 2 2" xfId="3450" xr:uid="{00000000-0005-0000-0000-0000B90D0000}"/>
    <cellStyle name="ปกติ 3 20" xfId="3451" xr:uid="{00000000-0005-0000-0000-0000BA0D0000}"/>
    <cellStyle name="ปกติ 3 21" xfId="3452" xr:uid="{00000000-0005-0000-0000-0000BB0D0000}"/>
    <cellStyle name="ปกติ 3 22" xfId="3453" xr:uid="{00000000-0005-0000-0000-0000BC0D0000}"/>
    <cellStyle name="ปกติ 3 23" xfId="3454" xr:uid="{00000000-0005-0000-0000-0000BD0D0000}"/>
    <cellStyle name="ปกติ 3 24" xfId="3455" xr:uid="{00000000-0005-0000-0000-0000BE0D0000}"/>
    <cellStyle name="ปกติ 3 25" xfId="3456" xr:uid="{00000000-0005-0000-0000-0000BF0D0000}"/>
    <cellStyle name="ปกติ 3 26" xfId="3457" xr:uid="{00000000-0005-0000-0000-0000C00D0000}"/>
    <cellStyle name="ปกติ 3 27" xfId="3458" xr:uid="{00000000-0005-0000-0000-0000C10D0000}"/>
    <cellStyle name="ปกติ 3 28" xfId="3459" xr:uid="{00000000-0005-0000-0000-0000C20D0000}"/>
    <cellStyle name="ปกติ 3 29" xfId="3460" xr:uid="{00000000-0005-0000-0000-0000C30D0000}"/>
    <cellStyle name="ปกติ 3 3" xfId="3461" xr:uid="{00000000-0005-0000-0000-0000C40D0000}"/>
    <cellStyle name="ปกติ 3 30" xfId="3462" xr:uid="{00000000-0005-0000-0000-0000C50D0000}"/>
    <cellStyle name="ปกติ 3 31" xfId="3463" xr:uid="{00000000-0005-0000-0000-0000C60D0000}"/>
    <cellStyle name="ปกติ 3 32" xfId="3464" xr:uid="{00000000-0005-0000-0000-0000C70D0000}"/>
    <cellStyle name="ปกติ 3 33" xfId="3465" xr:uid="{00000000-0005-0000-0000-0000C80D0000}"/>
    <cellStyle name="ปกติ 3 34" xfId="3466" xr:uid="{00000000-0005-0000-0000-0000C90D0000}"/>
    <cellStyle name="ปกติ 3 35" xfId="3467" xr:uid="{00000000-0005-0000-0000-0000CA0D0000}"/>
    <cellStyle name="ปกติ 3 36" xfId="3468" xr:uid="{00000000-0005-0000-0000-0000CB0D0000}"/>
    <cellStyle name="ปกติ 3 37" xfId="3469" xr:uid="{00000000-0005-0000-0000-0000CC0D0000}"/>
    <cellStyle name="ปกติ 3 38" xfId="3470" xr:uid="{00000000-0005-0000-0000-0000CD0D0000}"/>
    <cellStyle name="ปกติ 3 39" xfId="3471" xr:uid="{00000000-0005-0000-0000-0000CE0D0000}"/>
    <cellStyle name="ปกติ 3 4" xfId="3472" xr:uid="{00000000-0005-0000-0000-0000CF0D0000}"/>
    <cellStyle name="ปกติ 3 40" xfId="3473" xr:uid="{00000000-0005-0000-0000-0000D00D0000}"/>
    <cellStyle name="ปกติ 3 41" xfId="3474" xr:uid="{00000000-0005-0000-0000-0000D10D0000}"/>
    <cellStyle name="ปกติ 3 42" xfId="3475" xr:uid="{00000000-0005-0000-0000-0000D20D0000}"/>
    <cellStyle name="ปกติ 3 43" xfId="3476" xr:uid="{00000000-0005-0000-0000-0000D30D0000}"/>
    <cellStyle name="ปกติ 3 44" xfId="3477" xr:uid="{00000000-0005-0000-0000-0000D40D0000}"/>
    <cellStyle name="ปกติ 3 45" xfId="3478" xr:uid="{00000000-0005-0000-0000-0000D50D0000}"/>
    <cellStyle name="ปกติ 3 46" xfId="3479" xr:uid="{00000000-0005-0000-0000-0000D60D0000}"/>
    <cellStyle name="ปกติ 3 47" xfId="3480" xr:uid="{00000000-0005-0000-0000-0000D70D0000}"/>
    <cellStyle name="ปกติ 3 48" xfId="3481" xr:uid="{00000000-0005-0000-0000-0000D80D0000}"/>
    <cellStyle name="ปกติ 3 49" xfId="3482" xr:uid="{00000000-0005-0000-0000-0000D90D0000}"/>
    <cellStyle name="ปกติ 3 5" xfId="3483" xr:uid="{00000000-0005-0000-0000-0000DA0D0000}"/>
    <cellStyle name="ปกติ 3 50" xfId="3484" xr:uid="{00000000-0005-0000-0000-0000DB0D0000}"/>
    <cellStyle name="ปกติ 3 51" xfId="3485" xr:uid="{00000000-0005-0000-0000-0000DC0D0000}"/>
    <cellStyle name="ปกติ 3 52" xfId="3486" xr:uid="{00000000-0005-0000-0000-0000DD0D0000}"/>
    <cellStyle name="ปกติ 3 53" xfId="3487" xr:uid="{00000000-0005-0000-0000-0000DE0D0000}"/>
    <cellStyle name="ปกติ 3 54" xfId="3488" xr:uid="{00000000-0005-0000-0000-0000DF0D0000}"/>
    <cellStyle name="ปกติ 3 55" xfId="3489" xr:uid="{00000000-0005-0000-0000-0000E00D0000}"/>
    <cellStyle name="ปกติ 3 56" xfId="3490" xr:uid="{00000000-0005-0000-0000-0000E10D0000}"/>
    <cellStyle name="ปกติ 3 57" xfId="3491" xr:uid="{00000000-0005-0000-0000-0000E20D0000}"/>
    <cellStyle name="ปกติ 3 58" xfId="3492" xr:uid="{00000000-0005-0000-0000-0000E30D0000}"/>
    <cellStyle name="ปกติ 3 59" xfId="3493" xr:uid="{00000000-0005-0000-0000-0000E40D0000}"/>
    <cellStyle name="ปกติ 3 6" xfId="3494" xr:uid="{00000000-0005-0000-0000-0000E50D0000}"/>
    <cellStyle name="ปกติ 3 60" xfId="3495" xr:uid="{00000000-0005-0000-0000-0000E60D0000}"/>
    <cellStyle name="ปกติ 3 61" xfId="3496" xr:uid="{00000000-0005-0000-0000-0000E70D0000}"/>
    <cellStyle name="ปกติ 3 62" xfId="3497" xr:uid="{00000000-0005-0000-0000-0000E80D0000}"/>
    <cellStyle name="ปกติ 3 63" xfId="3498" xr:uid="{00000000-0005-0000-0000-0000E90D0000}"/>
    <cellStyle name="ปกติ 3 64" xfId="3499" xr:uid="{00000000-0005-0000-0000-0000EA0D0000}"/>
    <cellStyle name="ปกติ 3 65" xfId="3500" xr:uid="{00000000-0005-0000-0000-0000EB0D0000}"/>
    <cellStyle name="ปกติ 3 66" xfId="3501" xr:uid="{00000000-0005-0000-0000-0000EC0D0000}"/>
    <cellStyle name="ปกติ 3 67" xfId="3502" xr:uid="{00000000-0005-0000-0000-0000ED0D0000}"/>
    <cellStyle name="ปกติ 3 68" xfId="3503" xr:uid="{00000000-0005-0000-0000-0000EE0D0000}"/>
    <cellStyle name="ปกติ 3 69" xfId="3504" xr:uid="{00000000-0005-0000-0000-0000EF0D0000}"/>
    <cellStyle name="ปกติ 3 7" xfId="3505" xr:uid="{00000000-0005-0000-0000-0000F00D0000}"/>
    <cellStyle name="ปกติ 3 70" xfId="3506" xr:uid="{00000000-0005-0000-0000-0000F10D0000}"/>
    <cellStyle name="ปกติ 3 71" xfId="3507" xr:uid="{00000000-0005-0000-0000-0000F20D0000}"/>
    <cellStyle name="ปกติ 3 72" xfId="3508" xr:uid="{00000000-0005-0000-0000-0000F30D0000}"/>
    <cellStyle name="ปกติ 3 73" xfId="3509" xr:uid="{00000000-0005-0000-0000-0000F40D0000}"/>
    <cellStyle name="ปกติ 3 74" xfId="3510" xr:uid="{00000000-0005-0000-0000-0000F50D0000}"/>
    <cellStyle name="ปกติ 3 75" xfId="3511" xr:uid="{00000000-0005-0000-0000-0000F60D0000}"/>
    <cellStyle name="ปกติ 3 76" xfId="3512" xr:uid="{00000000-0005-0000-0000-0000F70D0000}"/>
    <cellStyle name="ปกติ 3 77" xfId="3513" xr:uid="{00000000-0005-0000-0000-0000F80D0000}"/>
    <cellStyle name="ปกติ 3 78" xfId="3514" xr:uid="{00000000-0005-0000-0000-0000F90D0000}"/>
    <cellStyle name="ปกติ 3 79" xfId="4454" xr:uid="{00000000-0005-0000-0000-0000FA0D0000}"/>
    <cellStyle name="ปกติ 3 8" xfId="3515" xr:uid="{00000000-0005-0000-0000-0000FB0D0000}"/>
    <cellStyle name="ปกติ 3 9" xfId="3516" xr:uid="{00000000-0005-0000-0000-0000FC0D0000}"/>
    <cellStyle name="ปกติ 3_Asia Metal Y2008" xfId="3517" xr:uid="{00000000-0005-0000-0000-0000FD0D0000}"/>
    <cellStyle name="ปกติ 4" xfId="3518" xr:uid="{00000000-0005-0000-0000-0000FE0D0000}"/>
    <cellStyle name="ปกติ 4 2" xfId="3519" xr:uid="{00000000-0005-0000-0000-0000FF0D0000}"/>
    <cellStyle name="ปกติ 5" xfId="3520" xr:uid="{00000000-0005-0000-0000-0000000E0000}"/>
    <cellStyle name="ปกติ 5 10" xfId="3521" xr:uid="{00000000-0005-0000-0000-0000010E0000}"/>
    <cellStyle name="ปกติ 5 11" xfId="3522" xr:uid="{00000000-0005-0000-0000-0000020E0000}"/>
    <cellStyle name="ปกติ 5 12" xfId="3523" xr:uid="{00000000-0005-0000-0000-0000030E0000}"/>
    <cellStyle name="ปกติ 5 13" xfId="3524" xr:uid="{00000000-0005-0000-0000-0000040E0000}"/>
    <cellStyle name="ปกติ 5 14" xfId="3525" xr:uid="{00000000-0005-0000-0000-0000050E0000}"/>
    <cellStyle name="ปกติ 5 15" xfId="3526" xr:uid="{00000000-0005-0000-0000-0000060E0000}"/>
    <cellStyle name="ปกติ 5 16" xfId="3527" xr:uid="{00000000-0005-0000-0000-0000070E0000}"/>
    <cellStyle name="ปกติ 5 17" xfId="3528" xr:uid="{00000000-0005-0000-0000-0000080E0000}"/>
    <cellStyle name="ปกติ 5 18" xfId="3529" xr:uid="{00000000-0005-0000-0000-0000090E0000}"/>
    <cellStyle name="ปกติ 5 19" xfId="3530" xr:uid="{00000000-0005-0000-0000-00000A0E0000}"/>
    <cellStyle name="ปกติ 5 2" xfId="3531" xr:uid="{00000000-0005-0000-0000-00000B0E0000}"/>
    <cellStyle name="ปกติ 5 20" xfId="3532" xr:uid="{00000000-0005-0000-0000-00000C0E0000}"/>
    <cellStyle name="ปกติ 5 21" xfId="3533" xr:uid="{00000000-0005-0000-0000-00000D0E0000}"/>
    <cellStyle name="ปกติ 5 22" xfId="3534" xr:uid="{00000000-0005-0000-0000-00000E0E0000}"/>
    <cellStyle name="ปกติ 5 23" xfId="3535" xr:uid="{00000000-0005-0000-0000-00000F0E0000}"/>
    <cellStyle name="ปกติ 5 24" xfId="3536" xr:uid="{00000000-0005-0000-0000-0000100E0000}"/>
    <cellStyle name="ปกติ 5 25" xfId="3537" xr:uid="{00000000-0005-0000-0000-0000110E0000}"/>
    <cellStyle name="ปกติ 5 26" xfId="3538" xr:uid="{00000000-0005-0000-0000-0000120E0000}"/>
    <cellStyle name="ปกติ 5 27" xfId="3539" xr:uid="{00000000-0005-0000-0000-0000130E0000}"/>
    <cellStyle name="ปกติ 5 28" xfId="3540" xr:uid="{00000000-0005-0000-0000-0000140E0000}"/>
    <cellStyle name="ปกติ 5 29" xfId="3541" xr:uid="{00000000-0005-0000-0000-0000150E0000}"/>
    <cellStyle name="ปกติ 5 3" xfId="3542" xr:uid="{00000000-0005-0000-0000-0000160E0000}"/>
    <cellStyle name="ปกติ 5 30" xfId="3543" xr:uid="{00000000-0005-0000-0000-0000170E0000}"/>
    <cellStyle name="ปกติ 5 31" xfId="3544" xr:uid="{00000000-0005-0000-0000-0000180E0000}"/>
    <cellStyle name="ปกติ 5 32" xfId="3545" xr:uid="{00000000-0005-0000-0000-0000190E0000}"/>
    <cellStyle name="ปกติ 5 33" xfId="3546" xr:uid="{00000000-0005-0000-0000-00001A0E0000}"/>
    <cellStyle name="ปกติ 5 34" xfId="3547" xr:uid="{00000000-0005-0000-0000-00001B0E0000}"/>
    <cellStyle name="ปกติ 5 35" xfId="3548" xr:uid="{00000000-0005-0000-0000-00001C0E0000}"/>
    <cellStyle name="ปกติ 5 36" xfId="3549" xr:uid="{00000000-0005-0000-0000-00001D0E0000}"/>
    <cellStyle name="ปกติ 5 37" xfId="3550" xr:uid="{00000000-0005-0000-0000-00001E0E0000}"/>
    <cellStyle name="ปกติ 5 38" xfId="3551" xr:uid="{00000000-0005-0000-0000-00001F0E0000}"/>
    <cellStyle name="ปกติ 5 39" xfId="3552" xr:uid="{00000000-0005-0000-0000-0000200E0000}"/>
    <cellStyle name="ปกติ 5 4" xfId="3553" xr:uid="{00000000-0005-0000-0000-0000210E0000}"/>
    <cellStyle name="ปกติ 5 40" xfId="3554" xr:uid="{00000000-0005-0000-0000-0000220E0000}"/>
    <cellStyle name="ปกติ 5 41" xfId="3555" xr:uid="{00000000-0005-0000-0000-0000230E0000}"/>
    <cellStyle name="ปกติ 5 42" xfId="3556" xr:uid="{00000000-0005-0000-0000-0000240E0000}"/>
    <cellStyle name="ปกติ 5 43" xfId="3557" xr:uid="{00000000-0005-0000-0000-0000250E0000}"/>
    <cellStyle name="ปกติ 5 44" xfId="3558" xr:uid="{00000000-0005-0000-0000-0000260E0000}"/>
    <cellStyle name="ปกติ 5 45" xfId="3559" xr:uid="{00000000-0005-0000-0000-0000270E0000}"/>
    <cellStyle name="ปกติ 5 46" xfId="3560" xr:uid="{00000000-0005-0000-0000-0000280E0000}"/>
    <cellStyle name="ปกติ 5 47" xfId="3561" xr:uid="{00000000-0005-0000-0000-0000290E0000}"/>
    <cellStyle name="ปกติ 5 48" xfId="3562" xr:uid="{00000000-0005-0000-0000-00002A0E0000}"/>
    <cellStyle name="ปกติ 5 49" xfId="3563" xr:uid="{00000000-0005-0000-0000-00002B0E0000}"/>
    <cellStyle name="ปกติ 5 5" xfId="3564" xr:uid="{00000000-0005-0000-0000-00002C0E0000}"/>
    <cellStyle name="ปกติ 5 50" xfId="3565" xr:uid="{00000000-0005-0000-0000-00002D0E0000}"/>
    <cellStyle name="ปกติ 5 51" xfId="3566" xr:uid="{00000000-0005-0000-0000-00002E0E0000}"/>
    <cellStyle name="ปกติ 5 52" xfId="3567" xr:uid="{00000000-0005-0000-0000-00002F0E0000}"/>
    <cellStyle name="ปกติ 5 53" xfId="3568" xr:uid="{00000000-0005-0000-0000-0000300E0000}"/>
    <cellStyle name="ปกติ 5 54" xfId="3569" xr:uid="{00000000-0005-0000-0000-0000310E0000}"/>
    <cellStyle name="ปกติ 5 55" xfId="3570" xr:uid="{00000000-0005-0000-0000-0000320E0000}"/>
    <cellStyle name="ปกติ 5 56" xfId="3571" xr:uid="{00000000-0005-0000-0000-0000330E0000}"/>
    <cellStyle name="ปกติ 5 57" xfId="3572" xr:uid="{00000000-0005-0000-0000-0000340E0000}"/>
    <cellStyle name="ปกติ 5 58" xfId="3573" xr:uid="{00000000-0005-0000-0000-0000350E0000}"/>
    <cellStyle name="ปกติ 5 59" xfId="3574" xr:uid="{00000000-0005-0000-0000-0000360E0000}"/>
    <cellStyle name="ปกติ 5 6" xfId="3575" xr:uid="{00000000-0005-0000-0000-0000370E0000}"/>
    <cellStyle name="ปกติ 5 60" xfId="3576" xr:uid="{00000000-0005-0000-0000-0000380E0000}"/>
    <cellStyle name="ปกติ 5 61" xfId="3577" xr:uid="{00000000-0005-0000-0000-0000390E0000}"/>
    <cellStyle name="ปกติ 5 62" xfId="3578" xr:uid="{00000000-0005-0000-0000-00003A0E0000}"/>
    <cellStyle name="ปกติ 5 63" xfId="3579" xr:uid="{00000000-0005-0000-0000-00003B0E0000}"/>
    <cellStyle name="ปกติ 5 64" xfId="3580" xr:uid="{00000000-0005-0000-0000-00003C0E0000}"/>
    <cellStyle name="ปกติ 5 65" xfId="3581" xr:uid="{00000000-0005-0000-0000-00003D0E0000}"/>
    <cellStyle name="ปกติ 5 66" xfId="3582" xr:uid="{00000000-0005-0000-0000-00003E0E0000}"/>
    <cellStyle name="ปกติ 5 67" xfId="3583" xr:uid="{00000000-0005-0000-0000-00003F0E0000}"/>
    <cellStyle name="ปกติ 5 68" xfId="3584" xr:uid="{00000000-0005-0000-0000-0000400E0000}"/>
    <cellStyle name="ปกติ 5 69" xfId="3585" xr:uid="{00000000-0005-0000-0000-0000410E0000}"/>
    <cellStyle name="ปกติ 5 7" xfId="3586" xr:uid="{00000000-0005-0000-0000-0000420E0000}"/>
    <cellStyle name="ปกติ 5 70" xfId="3587" xr:uid="{00000000-0005-0000-0000-0000430E0000}"/>
    <cellStyle name="ปกติ 5 71" xfId="3588" xr:uid="{00000000-0005-0000-0000-0000440E0000}"/>
    <cellStyle name="ปกติ 5 72" xfId="3589" xr:uid="{00000000-0005-0000-0000-0000450E0000}"/>
    <cellStyle name="ปกติ 5 73" xfId="3590" xr:uid="{00000000-0005-0000-0000-0000460E0000}"/>
    <cellStyle name="ปกติ 5 74" xfId="3591" xr:uid="{00000000-0005-0000-0000-0000470E0000}"/>
    <cellStyle name="ปกติ 5 75" xfId="3592" xr:uid="{00000000-0005-0000-0000-0000480E0000}"/>
    <cellStyle name="ปกติ 5 76" xfId="3593" xr:uid="{00000000-0005-0000-0000-0000490E0000}"/>
    <cellStyle name="ปกติ 5 77" xfId="3594" xr:uid="{00000000-0005-0000-0000-00004A0E0000}"/>
    <cellStyle name="ปกติ 5 8" xfId="3595" xr:uid="{00000000-0005-0000-0000-00004B0E0000}"/>
    <cellStyle name="ปกติ 5 9" xfId="3596" xr:uid="{00000000-0005-0000-0000-00004C0E0000}"/>
    <cellStyle name="ปกติ 5_Asia Metal Y2008" xfId="3597" xr:uid="{00000000-0005-0000-0000-00004D0E0000}"/>
    <cellStyle name="ปกติ 6" xfId="3598" xr:uid="{00000000-0005-0000-0000-00004E0E0000}"/>
    <cellStyle name="ปกติ 6 10" xfId="3599" xr:uid="{00000000-0005-0000-0000-00004F0E0000}"/>
    <cellStyle name="ปกติ 6 11" xfId="3600" xr:uid="{00000000-0005-0000-0000-0000500E0000}"/>
    <cellStyle name="ปกติ 6 12" xfId="3601" xr:uid="{00000000-0005-0000-0000-0000510E0000}"/>
    <cellStyle name="ปกติ 6 13" xfId="3602" xr:uid="{00000000-0005-0000-0000-0000520E0000}"/>
    <cellStyle name="ปกติ 6 14" xfId="3603" xr:uid="{00000000-0005-0000-0000-0000530E0000}"/>
    <cellStyle name="ปกติ 6 15" xfId="3604" xr:uid="{00000000-0005-0000-0000-0000540E0000}"/>
    <cellStyle name="ปกติ 6 16" xfId="3605" xr:uid="{00000000-0005-0000-0000-0000550E0000}"/>
    <cellStyle name="ปกติ 6 17" xfId="3606" xr:uid="{00000000-0005-0000-0000-0000560E0000}"/>
    <cellStyle name="ปกติ 6 18" xfId="3607" xr:uid="{00000000-0005-0000-0000-0000570E0000}"/>
    <cellStyle name="ปกติ 6 19" xfId="3608" xr:uid="{00000000-0005-0000-0000-0000580E0000}"/>
    <cellStyle name="ปกติ 6 2" xfId="3609" xr:uid="{00000000-0005-0000-0000-0000590E0000}"/>
    <cellStyle name="ปกติ 6 20" xfId="3610" xr:uid="{00000000-0005-0000-0000-00005A0E0000}"/>
    <cellStyle name="ปกติ 6 21" xfId="3611" xr:uid="{00000000-0005-0000-0000-00005B0E0000}"/>
    <cellStyle name="ปกติ 6 22" xfId="3612" xr:uid="{00000000-0005-0000-0000-00005C0E0000}"/>
    <cellStyle name="ปกติ 6 23" xfId="3613" xr:uid="{00000000-0005-0000-0000-00005D0E0000}"/>
    <cellStyle name="ปกติ 6 24" xfId="3614" xr:uid="{00000000-0005-0000-0000-00005E0E0000}"/>
    <cellStyle name="ปกติ 6 25" xfId="3615" xr:uid="{00000000-0005-0000-0000-00005F0E0000}"/>
    <cellStyle name="ปกติ 6 26" xfId="3616" xr:uid="{00000000-0005-0000-0000-0000600E0000}"/>
    <cellStyle name="ปกติ 6 27" xfId="3617" xr:uid="{00000000-0005-0000-0000-0000610E0000}"/>
    <cellStyle name="ปกติ 6 28" xfId="3618" xr:uid="{00000000-0005-0000-0000-0000620E0000}"/>
    <cellStyle name="ปกติ 6 29" xfId="3619" xr:uid="{00000000-0005-0000-0000-0000630E0000}"/>
    <cellStyle name="ปกติ 6 3" xfId="3620" xr:uid="{00000000-0005-0000-0000-0000640E0000}"/>
    <cellStyle name="ปกติ 6 30" xfId="3621" xr:uid="{00000000-0005-0000-0000-0000650E0000}"/>
    <cellStyle name="ปกติ 6 31" xfId="3622" xr:uid="{00000000-0005-0000-0000-0000660E0000}"/>
    <cellStyle name="ปกติ 6 32" xfId="3623" xr:uid="{00000000-0005-0000-0000-0000670E0000}"/>
    <cellStyle name="ปกติ 6 33" xfId="3624" xr:uid="{00000000-0005-0000-0000-0000680E0000}"/>
    <cellStyle name="ปกติ 6 34" xfId="3625" xr:uid="{00000000-0005-0000-0000-0000690E0000}"/>
    <cellStyle name="ปกติ 6 35" xfId="3626" xr:uid="{00000000-0005-0000-0000-00006A0E0000}"/>
    <cellStyle name="ปกติ 6 36" xfId="3627" xr:uid="{00000000-0005-0000-0000-00006B0E0000}"/>
    <cellStyle name="ปกติ 6 37" xfId="3628" xr:uid="{00000000-0005-0000-0000-00006C0E0000}"/>
    <cellStyle name="ปกติ 6 38" xfId="3629" xr:uid="{00000000-0005-0000-0000-00006D0E0000}"/>
    <cellStyle name="ปกติ 6 39" xfId="3630" xr:uid="{00000000-0005-0000-0000-00006E0E0000}"/>
    <cellStyle name="ปกติ 6 4" xfId="3631" xr:uid="{00000000-0005-0000-0000-00006F0E0000}"/>
    <cellStyle name="ปกติ 6 40" xfId="3632" xr:uid="{00000000-0005-0000-0000-0000700E0000}"/>
    <cellStyle name="ปกติ 6 41" xfId="3633" xr:uid="{00000000-0005-0000-0000-0000710E0000}"/>
    <cellStyle name="ปกติ 6 42" xfId="3634" xr:uid="{00000000-0005-0000-0000-0000720E0000}"/>
    <cellStyle name="ปกติ 6 43" xfId="3635" xr:uid="{00000000-0005-0000-0000-0000730E0000}"/>
    <cellStyle name="ปกติ 6 44" xfId="3636" xr:uid="{00000000-0005-0000-0000-0000740E0000}"/>
    <cellStyle name="ปกติ 6 45" xfId="3637" xr:uid="{00000000-0005-0000-0000-0000750E0000}"/>
    <cellStyle name="ปกติ 6 46" xfId="3638" xr:uid="{00000000-0005-0000-0000-0000760E0000}"/>
    <cellStyle name="ปกติ 6 47" xfId="3639" xr:uid="{00000000-0005-0000-0000-0000770E0000}"/>
    <cellStyle name="ปกติ 6 48" xfId="3640" xr:uid="{00000000-0005-0000-0000-0000780E0000}"/>
    <cellStyle name="ปกติ 6 49" xfId="3641" xr:uid="{00000000-0005-0000-0000-0000790E0000}"/>
    <cellStyle name="ปกติ 6 5" xfId="3642" xr:uid="{00000000-0005-0000-0000-00007A0E0000}"/>
    <cellStyle name="ปกติ 6 50" xfId="3643" xr:uid="{00000000-0005-0000-0000-00007B0E0000}"/>
    <cellStyle name="ปกติ 6 51" xfId="3644" xr:uid="{00000000-0005-0000-0000-00007C0E0000}"/>
    <cellStyle name="ปกติ 6 52" xfId="3645" xr:uid="{00000000-0005-0000-0000-00007D0E0000}"/>
    <cellStyle name="ปกติ 6 53" xfId="3646" xr:uid="{00000000-0005-0000-0000-00007E0E0000}"/>
    <cellStyle name="ปกติ 6 54" xfId="3647" xr:uid="{00000000-0005-0000-0000-00007F0E0000}"/>
    <cellStyle name="ปกติ 6 55" xfId="3648" xr:uid="{00000000-0005-0000-0000-0000800E0000}"/>
    <cellStyle name="ปกติ 6 56" xfId="3649" xr:uid="{00000000-0005-0000-0000-0000810E0000}"/>
    <cellStyle name="ปกติ 6 57" xfId="3650" xr:uid="{00000000-0005-0000-0000-0000820E0000}"/>
    <cellStyle name="ปกติ 6 58" xfId="3651" xr:uid="{00000000-0005-0000-0000-0000830E0000}"/>
    <cellStyle name="ปกติ 6 59" xfId="3652" xr:uid="{00000000-0005-0000-0000-0000840E0000}"/>
    <cellStyle name="ปกติ 6 6" xfId="3653" xr:uid="{00000000-0005-0000-0000-0000850E0000}"/>
    <cellStyle name="ปกติ 6 60" xfId="3654" xr:uid="{00000000-0005-0000-0000-0000860E0000}"/>
    <cellStyle name="ปกติ 6 61" xfId="3655" xr:uid="{00000000-0005-0000-0000-0000870E0000}"/>
    <cellStyle name="ปกติ 6 62" xfId="3656" xr:uid="{00000000-0005-0000-0000-0000880E0000}"/>
    <cellStyle name="ปกติ 6 63" xfId="3657" xr:uid="{00000000-0005-0000-0000-0000890E0000}"/>
    <cellStyle name="ปกติ 6 64" xfId="3658" xr:uid="{00000000-0005-0000-0000-00008A0E0000}"/>
    <cellStyle name="ปกติ 6 65" xfId="3659" xr:uid="{00000000-0005-0000-0000-00008B0E0000}"/>
    <cellStyle name="ปกติ 6 66" xfId="3660" xr:uid="{00000000-0005-0000-0000-00008C0E0000}"/>
    <cellStyle name="ปกติ 6 67" xfId="3661" xr:uid="{00000000-0005-0000-0000-00008D0E0000}"/>
    <cellStyle name="ปกติ 6 68" xfId="3662" xr:uid="{00000000-0005-0000-0000-00008E0E0000}"/>
    <cellStyle name="ปกติ 6 69" xfId="3663" xr:uid="{00000000-0005-0000-0000-00008F0E0000}"/>
    <cellStyle name="ปกติ 6 7" xfId="3664" xr:uid="{00000000-0005-0000-0000-0000900E0000}"/>
    <cellStyle name="ปกติ 6 70" xfId="3665" xr:uid="{00000000-0005-0000-0000-0000910E0000}"/>
    <cellStyle name="ปกติ 6 71" xfId="3666" xr:uid="{00000000-0005-0000-0000-0000920E0000}"/>
    <cellStyle name="ปกติ 6 72" xfId="3667" xr:uid="{00000000-0005-0000-0000-0000930E0000}"/>
    <cellStyle name="ปกติ 6 73" xfId="3668" xr:uid="{00000000-0005-0000-0000-0000940E0000}"/>
    <cellStyle name="ปกติ 6 74" xfId="3669" xr:uid="{00000000-0005-0000-0000-0000950E0000}"/>
    <cellStyle name="ปกติ 6 75" xfId="3670" xr:uid="{00000000-0005-0000-0000-0000960E0000}"/>
    <cellStyle name="ปกติ 6 76" xfId="3671" xr:uid="{00000000-0005-0000-0000-0000970E0000}"/>
    <cellStyle name="ปกติ 6 77" xfId="3672" xr:uid="{00000000-0005-0000-0000-0000980E0000}"/>
    <cellStyle name="ปกติ 6 8" xfId="3673" xr:uid="{00000000-0005-0000-0000-0000990E0000}"/>
    <cellStyle name="ปกติ 6 9" xfId="3674" xr:uid="{00000000-0005-0000-0000-00009A0E0000}"/>
    <cellStyle name="ปกติ 6_Asia Metal Y2008" xfId="3675" xr:uid="{00000000-0005-0000-0000-00009B0E0000}"/>
    <cellStyle name="ปกติ 7" xfId="3676" xr:uid="{00000000-0005-0000-0000-00009C0E0000}"/>
    <cellStyle name="ปกติ 7 10" xfId="3677" xr:uid="{00000000-0005-0000-0000-00009D0E0000}"/>
    <cellStyle name="ปกติ 7 11" xfId="3678" xr:uid="{00000000-0005-0000-0000-00009E0E0000}"/>
    <cellStyle name="ปกติ 7 12" xfId="3679" xr:uid="{00000000-0005-0000-0000-00009F0E0000}"/>
    <cellStyle name="ปกติ 7 13" xfId="3680" xr:uid="{00000000-0005-0000-0000-0000A00E0000}"/>
    <cellStyle name="ปกติ 7 14" xfId="3681" xr:uid="{00000000-0005-0000-0000-0000A10E0000}"/>
    <cellStyle name="ปกติ 7 15" xfId="3682" xr:uid="{00000000-0005-0000-0000-0000A20E0000}"/>
    <cellStyle name="ปกติ 7 16" xfId="3683" xr:uid="{00000000-0005-0000-0000-0000A30E0000}"/>
    <cellStyle name="ปกติ 7 17" xfId="3684" xr:uid="{00000000-0005-0000-0000-0000A40E0000}"/>
    <cellStyle name="ปกติ 7 18" xfId="3685" xr:uid="{00000000-0005-0000-0000-0000A50E0000}"/>
    <cellStyle name="ปกติ 7 19" xfId="3686" xr:uid="{00000000-0005-0000-0000-0000A60E0000}"/>
    <cellStyle name="ปกติ 7 2" xfId="3687" xr:uid="{00000000-0005-0000-0000-0000A70E0000}"/>
    <cellStyle name="ปกติ 7 20" xfId="3688" xr:uid="{00000000-0005-0000-0000-0000A80E0000}"/>
    <cellStyle name="ปกติ 7 21" xfId="3689" xr:uid="{00000000-0005-0000-0000-0000A90E0000}"/>
    <cellStyle name="ปกติ 7 22" xfId="3690" xr:uid="{00000000-0005-0000-0000-0000AA0E0000}"/>
    <cellStyle name="ปกติ 7 23" xfId="3691" xr:uid="{00000000-0005-0000-0000-0000AB0E0000}"/>
    <cellStyle name="ปกติ 7 24" xfId="3692" xr:uid="{00000000-0005-0000-0000-0000AC0E0000}"/>
    <cellStyle name="ปกติ 7 25" xfId="3693" xr:uid="{00000000-0005-0000-0000-0000AD0E0000}"/>
    <cellStyle name="ปกติ 7 26" xfId="3694" xr:uid="{00000000-0005-0000-0000-0000AE0E0000}"/>
    <cellStyle name="ปกติ 7 27" xfId="3695" xr:uid="{00000000-0005-0000-0000-0000AF0E0000}"/>
    <cellStyle name="ปกติ 7 28" xfId="3696" xr:uid="{00000000-0005-0000-0000-0000B00E0000}"/>
    <cellStyle name="ปกติ 7 29" xfId="3697" xr:uid="{00000000-0005-0000-0000-0000B10E0000}"/>
    <cellStyle name="ปกติ 7 3" xfId="3698" xr:uid="{00000000-0005-0000-0000-0000B20E0000}"/>
    <cellStyle name="ปกติ 7 30" xfId="3699" xr:uid="{00000000-0005-0000-0000-0000B30E0000}"/>
    <cellStyle name="ปกติ 7 31" xfId="3700" xr:uid="{00000000-0005-0000-0000-0000B40E0000}"/>
    <cellStyle name="ปกติ 7 32" xfId="3701" xr:uid="{00000000-0005-0000-0000-0000B50E0000}"/>
    <cellStyle name="ปกติ 7 33" xfId="3702" xr:uid="{00000000-0005-0000-0000-0000B60E0000}"/>
    <cellStyle name="ปกติ 7 34" xfId="3703" xr:uid="{00000000-0005-0000-0000-0000B70E0000}"/>
    <cellStyle name="ปกติ 7 35" xfId="3704" xr:uid="{00000000-0005-0000-0000-0000B80E0000}"/>
    <cellStyle name="ปกติ 7 36" xfId="3705" xr:uid="{00000000-0005-0000-0000-0000B90E0000}"/>
    <cellStyle name="ปกติ 7 37" xfId="3706" xr:uid="{00000000-0005-0000-0000-0000BA0E0000}"/>
    <cellStyle name="ปกติ 7 38" xfId="3707" xr:uid="{00000000-0005-0000-0000-0000BB0E0000}"/>
    <cellStyle name="ปกติ 7 39" xfId="3708" xr:uid="{00000000-0005-0000-0000-0000BC0E0000}"/>
    <cellStyle name="ปกติ 7 4" xfId="3709" xr:uid="{00000000-0005-0000-0000-0000BD0E0000}"/>
    <cellStyle name="ปกติ 7 40" xfId="3710" xr:uid="{00000000-0005-0000-0000-0000BE0E0000}"/>
    <cellStyle name="ปกติ 7 41" xfId="3711" xr:uid="{00000000-0005-0000-0000-0000BF0E0000}"/>
    <cellStyle name="ปกติ 7 42" xfId="3712" xr:uid="{00000000-0005-0000-0000-0000C00E0000}"/>
    <cellStyle name="ปกติ 7 43" xfId="3713" xr:uid="{00000000-0005-0000-0000-0000C10E0000}"/>
    <cellStyle name="ปกติ 7 44" xfId="3714" xr:uid="{00000000-0005-0000-0000-0000C20E0000}"/>
    <cellStyle name="ปกติ 7 45" xfId="3715" xr:uid="{00000000-0005-0000-0000-0000C30E0000}"/>
    <cellStyle name="ปกติ 7 46" xfId="3716" xr:uid="{00000000-0005-0000-0000-0000C40E0000}"/>
    <cellStyle name="ปกติ 7 47" xfId="3717" xr:uid="{00000000-0005-0000-0000-0000C50E0000}"/>
    <cellStyle name="ปกติ 7 48" xfId="3718" xr:uid="{00000000-0005-0000-0000-0000C60E0000}"/>
    <cellStyle name="ปกติ 7 49" xfId="3719" xr:uid="{00000000-0005-0000-0000-0000C70E0000}"/>
    <cellStyle name="ปกติ 7 5" xfId="3720" xr:uid="{00000000-0005-0000-0000-0000C80E0000}"/>
    <cellStyle name="ปกติ 7 50" xfId="3721" xr:uid="{00000000-0005-0000-0000-0000C90E0000}"/>
    <cellStyle name="ปกติ 7 51" xfId="3722" xr:uid="{00000000-0005-0000-0000-0000CA0E0000}"/>
    <cellStyle name="ปกติ 7 52" xfId="3723" xr:uid="{00000000-0005-0000-0000-0000CB0E0000}"/>
    <cellStyle name="ปกติ 7 53" xfId="3724" xr:uid="{00000000-0005-0000-0000-0000CC0E0000}"/>
    <cellStyle name="ปกติ 7 54" xfId="3725" xr:uid="{00000000-0005-0000-0000-0000CD0E0000}"/>
    <cellStyle name="ปกติ 7 55" xfId="3726" xr:uid="{00000000-0005-0000-0000-0000CE0E0000}"/>
    <cellStyle name="ปกติ 7 56" xfId="3727" xr:uid="{00000000-0005-0000-0000-0000CF0E0000}"/>
    <cellStyle name="ปกติ 7 57" xfId="3728" xr:uid="{00000000-0005-0000-0000-0000D00E0000}"/>
    <cellStyle name="ปกติ 7 58" xfId="3729" xr:uid="{00000000-0005-0000-0000-0000D10E0000}"/>
    <cellStyle name="ปกติ 7 59" xfId="3730" xr:uid="{00000000-0005-0000-0000-0000D20E0000}"/>
    <cellStyle name="ปกติ 7 6" xfId="3731" xr:uid="{00000000-0005-0000-0000-0000D30E0000}"/>
    <cellStyle name="ปกติ 7 60" xfId="3732" xr:uid="{00000000-0005-0000-0000-0000D40E0000}"/>
    <cellStyle name="ปกติ 7 61" xfId="3733" xr:uid="{00000000-0005-0000-0000-0000D50E0000}"/>
    <cellStyle name="ปกติ 7 62" xfId="3734" xr:uid="{00000000-0005-0000-0000-0000D60E0000}"/>
    <cellStyle name="ปกติ 7 63" xfId="3735" xr:uid="{00000000-0005-0000-0000-0000D70E0000}"/>
    <cellStyle name="ปกติ 7 64" xfId="3736" xr:uid="{00000000-0005-0000-0000-0000D80E0000}"/>
    <cellStyle name="ปกติ 7 65" xfId="3737" xr:uid="{00000000-0005-0000-0000-0000D90E0000}"/>
    <cellStyle name="ปกติ 7 66" xfId="3738" xr:uid="{00000000-0005-0000-0000-0000DA0E0000}"/>
    <cellStyle name="ปกติ 7 67" xfId="3739" xr:uid="{00000000-0005-0000-0000-0000DB0E0000}"/>
    <cellStyle name="ปกติ 7 68" xfId="3740" xr:uid="{00000000-0005-0000-0000-0000DC0E0000}"/>
    <cellStyle name="ปกติ 7 69" xfId="3741" xr:uid="{00000000-0005-0000-0000-0000DD0E0000}"/>
    <cellStyle name="ปกติ 7 7" xfId="3742" xr:uid="{00000000-0005-0000-0000-0000DE0E0000}"/>
    <cellStyle name="ปกติ 7 70" xfId="3743" xr:uid="{00000000-0005-0000-0000-0000DF0E0000}"/>
    <cellStyle name="ปกติ 7 71" xfId="3744" xr:uid="{00000000-0005-0000-0000-0000E00E0000}"/>
    <cellStyle name="ปกติ 7 72" xfId="3745" xr:uid="{00000000-0005-0000-0000-0000E10E0000}"/>
    <cellStyle name="ปกติ 7 73" xfId="3746" xr:uid="{00000000-0005-0000-0000-0000E20E0000}"/>
    <cellStyle name="ปกติ 7 74" xfId="3747" xr:uid="{00000000-0005-0000-0000-0000E30E0000}"/>
    <cellStyle name="ปกติ 7 75" xfId="3748" xr:uid="{00000000-0005-0000-0000-0000E40E0000}"/>
    <cellStyle name="ปกติ 7 76" xfId="3749" xr:uid="{00000000-0005-0000-0000-0000E50E0000}"/>
    <cellStyle name="ปกติ 7 77" xfId="3750" xr:uid="{00000000-0005-0000-0000-0000E60E0000}"/>
    <cellStyle name="ปกติ 7 8" xfId="3751" xr:uid="{00000000-0005-0000-0000-0000E70E0000}"/>
    <cellStyle name="ปกติ 7 9" xfId="3752" xr:uid="{00000000-0005-0000-0000-0000E80E0000}"/>
    <cellStyle name="ปกติ 7_Asia Metal Y2008" xfId="3753" xr:uid="{00000000-0005-0000-0000-0000E90E0000}"/>
    <cellStyle name="ปกติ 8" xfId="3754" xr:uid="{00000000-0005-0000-0000-0000EA0E0000}"/>
    <cellStyle name="ปกติ 8 10" xfId="3755" xr:uid="{00000000-0005-0000-0000-0000EB0E0000}"/>
    <cellStyle name="ปกติ 8 11" xfId="3756" xr:uid="{00000000-0005-0000-0000-0000EC0E0000}"/>
    <cellStyle name="ปกติ 8 12" xfId="3757" xr:uid="{00000000-0005-0000-0000-0000ED0E0000}"/>
    <cellStyle name="ปกติ 8 13" xfId="3758" xr:uid="{00000000-0005-0000-0000-0000EE0E0000}"/>
    <cellStyle name="ปกติ 8 14" xfId="3759" xr:uid="{00000000-0005-0000-0000-0000EF0E0000}"/>
    <cellStyle name="ปกติ 8 15" xfId="3760" xr:uid="{00000000-0005-0000-0000-0000F00E0000}"/>
    <cellStyle name="ปกติ 8 16" xfId="3761" xr:uid="{00000000-0005-0000-0000-0000F10E0000}"/>
    <cellStyle name="ปกติ 8 17" xfId="3762" xr:uid="{00000000-0005-0000-0000-0000F20E0000}"/>
    <cellStyle name="ปกติ 8 18" xfId="3763" xr:uid="{00000000-0005-0000-0000-0000F30E0000}"/>
    <cellStyle name="ปกติ 8 19" xfId="3764" xr:uid="{00000000-0005-0000-0000-0000F40E0000}"/>
    <cellStyle name="ปกติ 8 2" xfId="3765" xr:uid="{00000000-0005-0000-0000-0000F50E0000}"/>
    <cellStyle name="ปกติ 8 20" xfId="3766" xr:uid="{00000000-0005-0000-0000-0000F60E0000}"/>
    <cellStyle name="ปกติ 8 21" xfId="3767" xr:uid="{00000000-0005-0000-0000-0000F70E0000}"/>
    <cellStyle name="ปกติ 8 22" xfId="3768" xr:uid="{00000000-0005-0000-0000-0000F80E0000}"/>
    <cellStyle name="ปกติ 8 23" xfId="3769" xr:uid="{00000000-0005-0000-0000-0000F90E0000}"/>
    <cellStyle name="ปกติ 8 24" xfId="3770" xr:uid="{00000000-0005-0000-0000-0000FA0E0000}"/>
    <cellStyle name="ปกติ 8 25" xfId="3771" xr:uid="{00000000-0005-0000-0000-0000FB0E0000}"/>
    <cellStyle name="ปกติ 8 26" xfId="3772" xr:uid="{00000000-0005-0000-0000-0000FC0E0000}"/>
    <cellStyle name="ปกติ 8 27" xfId="3773" xr:uid="{00000000-0005-0000-0000-0000FD0E0000}"/>
    <cellStyle name="ปกติ 8 28" xfId="3774" xr:uid="{00000000-0005-0000-0000-0000FE0E0000}"/>
    <cellStyle name="ปกติ 8 29" xfId="3775" xr:uid="{00000000-0005-0000-0000-0000FF0E0000}"/>
    <cellStyle name="ปกติ 8 3" xfId="3776" xr:uid="{00000000-0005-0000-0000-0000000F0000}"/>
    <cellStyle name="ปกติ 8 30" xfId="3777" xr:uid="{00000000-0005-0000-0000-0000010F0000}"/>
    <cellStyle name="ปกติ 8 31" xfId="3778" xr:uid="{00000000-0005-0000-0000-0000020F0000}"/>
    <cellStyle name="ปกติ 8 32" xfId="3779" xr:uid="{00000000-0005-0000-0000-0000030F0000}"/>
    <cellStyle name="ปกติ 8 33" xfId="3780" xr:uid="{00000000-0005-0000-0000-0000040F0000}"/>
    <cellStyle name="ปกติ 8 34" xfId="3781" xr:uid="{00000000-0005-0000-0000-0000050F0000}"/>
    <cellStyle name="ปกติ 8 35" xfId="3782" xr:uid="{00000000-0005-0000-0000-0000060F0000}"/>
    <cellStyle name="ปกติ 8 36" xfId="3783" xr:uid="{00000000-0005-0000-0000-0000070F0000}"/>
    <cellStyle name="ปกติ 8 37" xfId="3784" xr:uid="{00000000-0005-0000-0000-0000080F0000}"/>
    <cellStyle name="ปกติ 8 38" xfId="3785" xr:uid="{00000000-0005-0000-0000-0000090F0000}"/>
    <cellStyle name="ปกติ 8 39" xfId="3786" xr:uid="{00000000-0005-0000-0000-00000A0F0000}"/>
    <cellStyle name="ปกติ 8 4" xfId="3787" xr:uid="{00000000-0005-0000-0000-00000B0F0000}"/>
    <cellStyle name="ปกติ 8 40" xfId="3788" xr:uid="{00000000-0005-0000-0000-00000C0F0000}"/>
    <cellStyle name="ปกติ 8 41" xfId="3789" xr:uid="{00000000-0005-0000-0000-00000D0F0000}"/>
    <cellStyle name="ปกติ 8 42" xfId="3790" xr:uid="{00000000-0005-0000-0000-00000E0F0000}"/>
    <cellStyle name="ปกติ 8 43" xfId="3791" xr:uid="{00000000-0005-0000-0000-00000F0F0000}"/>
    <cellStyle name="ปกติ 8 44" xfId="3792" xr:uid="{00000000-0005-0000-0000-0000100F0000}"/>
    <cellStyle name="ปกติ 8 45" xfId="3793" xr:uid="{00000000-0005-0000-0000-0000110F0000}"/>
    <cellStyle name="ปกติ 8 46" xfId="3794" xr:uid="{00000000-0005-0000-0000-0000120F0000}"/>
    <cellStyle name="ปกติ 8 47" xfId="3795" xr:uid="{00000000-0005-0000-0000-0000130F0000}"/>
    <cellStyle name="ปกติ 8 48" xfId="3796" xr:uid="{00000000-0005-0000-0000-0000140F0000}"/>
    <cellStyle name="ปกติ 8 49" xfId="3797" xr:uid="{00000000-0005-0000-0000-0000150F0000}"/>
    <cellStyle name="ปกติ 8 5" xfId="3798" xr:uid="{00000000-0005-0000-0000-0000160F0000}"/>
    <cellStyle name="ปกติ 8 50" xfId="3799" xr:uid="{00000000-0005-0000-0000-0000170F0000}"/>
    <cellStyle name="ปกติ 8 51" xfId="3800" xr:uid="{00000000-0005-0000-0000-0000180F0000}"/>
    <cellStyle name="ปกติ 8 52" xfId="3801" xr:uid="{00000000-0005-0000-0000-0000190F0000}"/>
    <cellStyle name="ปกติ 8 53" xfId="3802" xr:uid="{00000000-0005-0000-0000-00001A0F0000}"/>
    <cellStyle name="ปกติ 8 54" xfId="3803" xr:uid="{00000000-0005-0000-0000-00001B0F0000}"/>
    <cellStyle name="ปกติ 8 55" xfId="3804" xr:uid="{00000000-0005-0000-0000-00001C0F0000}"/>
    <cellStyle name="ปกติ 8 56" xfId="3805" xr:uid="{00000000-0005-0000-0000-00001D0F0000}"/>
    <cellStyle name="ปกติ 8 57" xfId="3806" xr:uid="{00000000-0005-0000-0000-00001E0F0000}"/>
    <cellStyle name="ปกติ 8 58" xfId="3807" xr:uid="{00000000-0005-0000-0000-00001F0F0000}"/>
    <cellStyle name="ปกติ 8 59" xfId="3808" xr:uid="{00000000-0005-0000-0000-0000200F0000}"/>
    <cellStyle name="ปกติ 8 6" xfId="3809" xr:uid="{00000000-0005-0000-0000-0000210F0000}"/>
    <cellStyle name="ปกติ 8 60" xfId="3810" xr:uid="{00000000-0005-0000-0000-0000220F0000}"/>
    <cellStyle name="ปกติ 8 61" xfId="3811" xr:uid="{00000000-0005-0000-0000-0000230F0000}"/>
    <cellStyle name="ปกติ 8 62" xfId="3812" xr:uid="{00000000-0005-0000-0000-0000240F0000}"/>
    <cellStyle name="ปกติ 8 63" xfId="3813" xr:uid="{00000000-0005-0000-0000-0000250F0000}"/>
    <cellStyle name="ปกติ 8 64" xfId="3814" xr:uid="{00000000-0005-0000-0000-0000260F0000}"/>
    <cellStyle name="ปกติ 8 65" xfId="3815" xr:uid="{00000000-0005-0000-0000-0000270F0000}"/>
    <cellStyle name="ปกติ 8 66" xfId="3816" xr:uid="{00000000-0005-0000-0000-0000280F0000}"/>
    <cellStyle name="ปกติ 8 67" xfId="3817" xr:uid="{00000000-0005-0000-0000-0000290F0000}"/>
    <cellStyle name="ปกติ 8 68" xfId="3818" xr:uid="{00000000-0005-0000-0000-00002A0F0000}"/>
    <cellStyle name="ปกติ 8 69" xfId="3819" xr:uid="{00000000-0005-0000-0000-00002B0F0000}"/>
    <cellStyle name="ปกติ 8 7" xfId="3820" xr:uid="{00000000-0005-0000-0000-00002C0F0000}"/>
    <cellStyle name="ปกติ 8 70" xfId="3821" xr:uid="{00000000-0005-0000-0000-00002D0F0000}"/>
    <cellStyle name="ปกติ 8 71" xfId="3822" xr:uid="{00000000-0005-0000-0000-00002E0F0000}"/>
    <cellStyle name="ปกติ 8 72" xfId="3823" xr:uid="{00000000-0005-0000-0000-00002F0F0000}"/>
    <cellStyle name="ปกติ 8 73" xfId="3824" xr:uid="{00000000-0005-0000-0000-0000300F0000}"/>
    <cellStyle name="ปกติ 8 74" xfId="3825" xr:uid="{00000000-0005-0000-0000-0000310F0000}"/>
    <cellStyle name="ปกติ 8 75" xfId="3826" xr:uid="{00000000-0005-0000-0000-0000320F0000}"/>
    <cellStyle name="ปกติ 8 76" xfId="3827" xr:uid="{00000000-0005-0000-0000-0000330F0000}"/>
    <cellStyle name="ปกติ 8 77" xfId="3828" xr:uid="{00000000-0005-0000-0000-0000340F0000}"/>
    <cellStyle name="ปกติ 8 8" xfId="3829" xr:uid="{00000000-0005-0000-0000-0000350F0000}"/>
    <cellStyle name="ปกติ 8 9" xfId="3830" xr:uid="{00000000-0005-0000-0000-0000360F0000}"/>
    <cellStyle name="ปกติ 8_Asia Metal Y2008" xfId="3831" xr:uid="{00000000-0005-0000-0000-0000370F0000}"/>
    <cellStyle name="ปกติ 9" xfId="3832" xr:uid="{00000000-0005-0000-0000-0000380F0000}"/>
    <cellStyle name="ปกติ 9 10" xfId="3833" xr:uid="{00000000-0005-0000-0000-0000390F0000}"/>
    <cellStyle name="ปกติ 9 11" xfId="3834" xr:uid="{00000000-0005-0000-0000-00003A0F0000}"/>
    <cellStyle name="ปกติ 9 12" xfId="3835" xr:uid="{00000000-0005-0000-0000-00003B0F0000}"/>
    <cellStyle name="ปกติ 9 13" xfId="3836" xr:uid="{00000000-0005-0000-0000-00003C0F0000}"/>
    <cellStyle name="ปกติ 9 14" xfId="3837" xr:uid="{00000000-0005-0000-0000-00003D0F0000}"/>
    <cellStyle name="ปกติ 9 15" xfId="3838" xr:uid="{00000000-0005-0000-0000-00003E0F0000}"/>
    <cellStyle name="ปกติ 9 16" xfId="3839" xr:uid="{00000000-0005-0000-0000-00003F0F0000}"/>
    <cellStyle name="ปกติ 9 17" xfId="3840" xr:uid="{00000000-0005-0000-0000-0000400F0000}"/>
    <cellStyle name="ปกติ 9 18" xfId="3841" xr:uid="{00000000-0005-0000-0000-0000410F0000}"/>
    <cellStyle name="ปกติ 9 19" xfId="3842" xr:uid="{00000000-0005-0000-0000-0000420F0000}"/>
    <cellStyle name="ปกติ 9 2" xfId="3843" xr:uid="{00000000-0005-0000-0000-0000430F0000}"/>
    <cellStyle name="ปกติ 9 20" xfId="3844" xr:uid="{00000000-0005-0000-0000-0000440F0000}"/>
    <cellStyle name="ปกติ 9 21" xfId="3845" xr:uid="{00000000-0005-0000-0000-0000450F0000}"/>
    <cellStyle name="ปกติ 9 22" xfId="3846" xr:uid="{00000000-0005-0000-0000-0000460F0000}"/>
    <cellStyle name="ปกติ 9 23" xfId="3847" xr:uid="{00000000-0005-0000-0000-0000470F0000}"/>
    <cellStyle name="ปกติ 9 24" xfId="3848" xr:uid="{00000000-0005-0000-0000-0000480F0000}"/>
    <cellStyle name="ปกติ 9 25" xfId="3849" xr:uid="{00000000-0005-0000-0000-0000490F0000}"/>
    <cellStyle name="ปกติ 9 26" xfId="3850" xr:uid="{00000000-0005-0000-0000-00004A0F0000}"/>
    <cellStyle name="ปกติ 9 27" xfId="3851" xr:uid="{00000000-0005-0000-0000-00004B0F0000}"/>
    <cellStyle name="ปกติ 9 28" xfId="3852" xr:uid="{00000000-0005-0000-0000-00004C0F0000}"/>
    <cellStyle name="ปกติ 9 29" xfId="3853" xr:uid="{00000000-0005-0000-0000-00004D0F0000}"/>
    <cellStyle name="ปกติ 9 3" xfId="3854" xr:uid="{00000000-0005-0000-0000-00004E0F0000}"/>
    <cellStyle name="ปกติ 9 30" xfId="3855" xr:uid="{00000000-0005-0000-0000-00004F0F0000}"/>
    <cellStyle name="ปกติ 9 31" xfId="3856" xr:uid="{00000000-0005-0000-0000-0000500F0000}"/>
    <cellStyle name="ปกติ 9 32" xfId="3857" xr:uid="{00000000-0005-0000-0000-0000510F0000}"/>
    <cellStyle name="ปกติ 9 33" xfId="3858" xr:uid="{00000000-0005-0000-0000-0000520F0000}"/>
    <cellStyle name="ปกติ 9 34" xfId="3859" xr:uid="{00000000-0005-0000-0000-0000530F0000}"/>
    <cellStyle name="ปกติ 9 35" xfId="3860" xr:uid="{00000000-0005-0000-0000-0000540F0000}"/>
    <cellStyle name="ปกติ 9 36" xfId="3861" xr:uid="{00000000-0005-0000-0000-0000550F0000}"/>
    <cellStyle name="ปกติ 9 37" xfId="3862" xr:uid="{00000000-0005-0000-0000-0000560F0000}"/>
    <cellStyle name="ปกติ 9 38" xfId="3863" xr:uid="{00000000-0005-0000-0000-0000570F0000}"/>
    <cellStyle name="ปกติ 9 39" xfId="3864" xr:uid="{00000000-0005-0000-0000-0000580F0000}"/>
    <cellStyle name="ปกติ 9 4" xfId="3865" xr:uid="{00000000-0005-0000-0000-0000590F0000}"/>
    <cellStyle name="ปกติ 9 40" xfId="3866" xr:uid="{00000000-0005-0000-0000-00005A0F0000}"/>
    <cellStyle name="ปกติ 9 41" xfId="3867" xr:uid="{00000000-0005-0000-0000-00005B0F0000}"/>
    <cellStyle name="ปกติ 9 42" xfId="3868" xr:uid="{00000000-0005-0000-0000-00005C0F0000}"/>
    <cellStyle name="ปกติ 9 43" xfId="3869" xr:uid="{00000000-0005-0000-0000-00005D0F0000}"/>
    <cellStyle name="ปกติ 9 44" xfId="3870" xr:uid="{00000000-0005-0000-0000-00005E0F0000}"/>
    <cellStyle name="ปกติ 9 45" xfId="3871" xr:uid="{00000000-0005-0000-0000-00005F0F0000}"/>
    <cellStyle name="ปกติ 9 46" xfId="3872" xr:uid="{00000000-0005-0000-0000-0000600F0000}"/>
    <cellStyle name="ปกติ 9 47" xfId="3873" xr:uid="{00000000-0005-0000-0000-0000610F0000}"/>
    <cellStyle name="ปกติ 9 48" xfId="3874" xr:uid="{00000000-0005-0000-0000-0000620F0000}"/>
    <cellStyle name="ปกติ 9 49" xfId="3875" xr:uid="{00000000-0005-0000-0000-0000630F0000}"/>
    <cellStyle name="ปกติ 9 5" xfId="3876" xr:uid="{00000000-0005-0000-0000-0000640F0000}"/>
    <cellStyle name="ปกติ 9 50" xfId="3877" xr:uid="{00000000-0005-0000-0000-0000650F0000}"/>
    <cellStyle name="ปกติ 9 51" xfId="3878" xr:uid="{00000000-0005-0000-0000-0000660F0000}"/>
    <cellStyle name="ปกติ 9 52" xfId="3879" xr:uid="{00000000-0005-0000-0000-0000670F0000}"/>
    <cellStyle name="ปกติ 9 53" xfId="3880" xr:uid="{00000000-0005-0000-0000-0000680F0000}"/>
    <cellStyle name="ปกติ 9 54" xfId="3881" xr:uid="{00000000-0005-0000-0000-0000690F0000}"/>
    <cellStyle name="ปกติ 9 55" xfId="3882" xr:uid="{00000000-0005-0000-0000-00006A0F0000}"/>
    <cellStyle name="ปกติ 9 56" xfId="3883" xr:uid="{00000000-0005-0000-0000-00006B0F0000}"/>
    <cellStyle name="ปกติ 9 57" xfId="3884" xr:uid="{00000000-0005-0000-0000-00006C0F0000}"/>
    <cellStyle name="ปกติ 9 58" xfId="3885" xr:uid="{00000000-0005-0000-0000-00006D0F0000}"/>
    <cellStyle name="ปกติ 9 59" xfId="3886" xr:uid="{00000000-0005-0000-0000-00006E0F0000}"/>
    <cellStyle name="ปกติ 9 6" xfId="3887" xr:uid="{00000000-0005-0000-0000-00006F0F0000}"/>
    <cellStyle name="ปกติ 9 60" xfId="3888" xr:uid="{00000000-0005-0000-0000-0000700F0000}"/>
    <cellStyle name="ปกติ 9 61" xfId="3889" xr:uid="{00000000-0005-0000-0000-0000710F0000}"/>
    <cellStyle name="ปกติ 9 62" xfId="3890" xr:uid="{00000000-0005-0000-0000-0000720F0000}"/>
    <cellStyle name="ปกติ 9 63" xfId="3891" xr:uid="{00000000-0005-0000-0000-0000730F0000}"/>
    <cellStyle name="ปกติ 9 64" xfId="3892" xr:uid="{00000000-0005-0000-0000-0000740F0000}"/>
    <cellStyle name="ปกติ 9 65" xfId="3893" xr:uid="{00000000-0005-0000-0000-0000750F0000}"/>
    <cellStyle name="ปกติ 9 66" xfId="3894" xr:uid="{00000000-0005-0000-0000-0000760F0000}"/>
    <cellStyle name="ปกติ 9 67" xfId="3895" xr:uid="{00000000-0005-0000-0000-0000770F0000}"/>
    <cellStyle name="ปกติ 9 68" xfId="3896" xr:uid="{00000000-0005-0000-0000-0000780F0000}"/>
    <cellStyle name="ปกติ 9 69" xfId="3897" xr:uid="{00000000-0005-0000-0000-0000790F0000}"/>
    <cellStyle name="ปกติ 9 7" xfId="3898" xr:uid="{00000000-0005-0000-0000-00007A0F0000}"/>
    <cellStyle name="ปกติ 9 8" xfId="3899" xr:uid="{00000000-0005-0000-0000-00007B0F0000}"/>
    <cellStyle name="ปกติ 9 9" xfId="3900" xr:uid="{00000000-0005-0000-0000-00007C0F0000}"/>
    <cellStyle name="ปกติ_lpnt3" xfId="4481" xr:uid="{00000000-0005-0000-0000-00007D0F0000}"/>
    <cellStyle name="ปกติ_Sheet1" xfId="4408" xr:uid="{00000000-0005-0000-0000-00007E0F0000}"/>
    <cellStyle name="ปกติ_Sheet1 2" xfId="4433" xr:uid="{00000000-0005-0000-0000-00007F0F0000}"/>
    <cellStyle name="ปกติ_Sheet1 2 2" xfId="4439" xr:uid="{00000000-0005-0000-0000-0000800F0000}"/>
    <cellStyle name="ปกติ_Sheet1 3 2" xfId="4465" xr:uid="{00000000-0005-0000-0000-0000810F0000}"/>
    <cellStyle name="ปกติ_Sheet1_W169T-Dec'51 วีพีพี โปรเกรสซิฟ" xfId="4459" xr:uid="{00000000-0005-0000-0000-0000820F0000}"/>
    <cellStyle name="ปกติ_SPC-Dec'50-T3" xfId="4434" xr:uid="{00000000-0005-0000-0000-0000830F0000}"/>
    <cellStyle name="ปกติ_SPC-Dec'50-T3 2" xfId="4478" xr:uid="{00000000-0005-0000-0000-0000840F0000}"/>
    <cellStyle name="ปกติ_Thai Ha-Mar'51-T3 6" xfId="4455" xr:uid="{00000000-0005-0000-0000-0000850F0000}"/>
    <cellStyle name="ฤธถ [0]_95" xfId="3904" xr:uid="{00000000-0005-0000-0000-0000890F0000}"/>
    <cellStyle name="ฤธถ_95" xfId="3905" xr:uid="{00000000-0005-0000-0000-00008A0F0000}"/>
    <cellStyle name="ล๋ศญ [0]_95" xfId="3906" xr:uid="{00000000-0005-0000-0000-00008B0F0000}"/>
    <cellStyle name="ล๋ศญ_95" xfId="3907" xr:uid="{00000000-0005-0000-0000-00008C0F0000}"/>
    <cellStyle name="ลักษณะ 1" xfId="3908" xr:uid="{00000000-0005-0000-0000-00008D0F0000}"/>
    <cellStyle name="ลักษณะ 1 2" xfId="4435" xr:uid="{00000000-0005-0000-0000-00008E0F0000}"/>
    <cellStyle name="วฅมุ_4ฟ๙ฝวภ๛" xfId="3909" xr:uid="{00000000-0005-0000-0000-00008F0F0000}"/>
    <cellStyle name="หมายเหตุ 10" xfId="3910" xr:uid="{00000000-0005-0000-0000-0000900F0000}"/>
    <cellStyle name="หมายเหตุ 10 10" xfId="3911" xr:uid="{00000000-0005-0000-0000-0000910F0000}"/>
    <cellStyle name="หมายเหตุ 10 11" xfId="3912" xr:uid="{00000000-0005-0000-0000-0000920F0000}"/>
    <cellStyle name="หมายเหตุ 10 12" xfId="3913" xr:uid="{00000000-0005-0000-0000-0000930F0000}"/>
    <cellStyle name="หมายเหตุ 10 13" xfId="3914" xr:uid="{00000000-0005-0000-0000-0000940F0000}"/>
    <cellStyle name="หมายเหตุ 10 14" xfId="3915" xr:uid="{00000000-0005-0000-0000-0000950F0000}"/>
    <cellStyle name="หมายเหตุ 10 15" xfId="3916" xr:uid="{00000000-0005-0000-0000-0000960F0000}"/>
    <cellStyle name="หมายเหตุ 10 16" xfId="3917" xr:uid="{00000000-0005-0000-0000-0000970F0000}"/>
    <cellStyle name="หมายเหตุ 10 17" xfId="3918" xr:uid="{00000000-0005-0000-0000-0000980F0000}"/>
    <cellStyle name="หมายเหตุ 10 18" xfId="3919" xr:uid="{00000000-0005-0000-0000-0000990F0000}"/>
    <cellStyle name="หมายเหตุ 10 19" xfId="3920" xr:uid="{00000000-0005-0000-0000-00009A0F0000}"/>
    <cellStyle name="หมายเหตุ 10 2" xfId="3921" xr:uid="{00000000-0005-0000-0000-00009B0F0000}"/>
    <cellStyle name="หมายเหตุ 10 20" xfId="3922" xr:uid="{00000000-0005-0000-0000-00009C0F0000}"/>
    <cellStyle name="หมายเหตุ 10 21" xfId="3923" xr:uid="{00000000-0005-0000-0000-00009D0F0000}"/>
    <cellStyle name="หมายเหตุ 10 22" xfId="3924" xr:uid="{00000000-0005-0000-0000-00009E0F0000}"/>
    <cellStyle name="หมายเหตุ 10 23" xfId="3925" xr:uid="{00000000-0005-0000-0000-00009F0F0000}"/>
    <cellStyle name="หมายเหตุ 10 24" xfId="3926" xr:uid="{00000000-0005-0000-0000-0000A00F0000}"/>
    <cellStyle name="หมายเหตุ 10 25" xfId="3927" xr:uid="{00000000-0005-0000-0000-0000A10F0000}"/>
    <cellStyle name="หมายเหตุ 10 26" xfId="3928" xr:uid="{00000000-0005-0000-0000-0000A20F0000}"/>
    <cellStyle name="หมายเหตุ 10 27" xfId="3929" xr:uid="{00000000-0005-0000-0000-0000A30F0000}"/>
    <cellStyle name="หมายเหตุ 10 28" xfId="3930" xr:uid="{00000000-0005-0000-0000-0000A40F0000}"/>
    <cellStyle name="หมายเหตุ 10 29" xfId="3931" xr:uid="{00000000-0005-0000-0000-0000A50F0000}"/>
    <cellStyle name="หมายเหตุ 10 3" xfId="3932" xr:uid="{00000000-0005-0000-0000-0000A60F0000}"/>
    <cellStyle name="หมายเหตุ 10 30" xfId="3933" xr:uid="{00000000-0005-0000-0000-0000A70F0000}"/>
    <cellStyle name="หมายเหตุ 10 31" xfId="3934" xr:uid="{00000000-0005-0000-0000-0000A80F0000}"/>
    <cellStyle name="หมายเหตุ 10 32" xfId="3935" xr:uid="{00000000-0005-0000-0000-0000A90F0000}"/>
    <cellStyle name="หมายเหตุ 10 33" xfId="3936" xr:uid="{00000000-0005-0000-0000-0000AA0F0000}"/>
    <cellStyle name="หมายเหตุ 10 34" xfId="3937" xr:uid="{00000000-0005-0000-0000-0000AB0F0000}"/>
    <cellStyle name="หมายเหตุ 10 35" xfId="3938" xr:uid="{00000000-0005-0000-0000-0000AC0F0000}"/>
    <cellStyle name="หมายเหตุ 10 36" xfId="3939" xr:uid="{00000000-0005-0000-0000-0000AD0F0000}"/>
    <cellStyle name="หมายเหตุ 10 4" xfId="3940" xr:uid="{00000000-0005-0000-0000-0000AE0F0000}"/>
    <cellStyle name="หมายเหตุ 10 5" xfId="3941" xr:uid="{00000000-0005-0000-0000-0000AF0F0000}"/>
    <cellStyle name="หมายเหตุ 10 6" xfId="3942" xr:uid="{00000000-0005-0000-0000-0000B00F0000}"/>
    <cellStyle name="หมายเหตุ 10 7" xfId="3943" xr:uid="{00000000-0005-0000-0000-0000B10F0000}"/>
    <cellStyle name="หมายเหตุ 10 8" xfId="3944" xr:uid="{00000000-0005-0000-0000-0000B20F0000}"/>
    <cellStyle name="หมายเหตุ 10 9" xfId="3945" xr:uid="{00000000-0005-0000-0000-0000B30F0000}"/>
    <cellStyle name="หมายเหตุ 11" xfId="3946" xr:uid="{00000000-0005-0000-0000-0000B40F0000}"/>
    <cellStyle name="หมายเหตุ 11 10" xfId="3947" xr:uid="{00000000-0005-0000-0000-0000B50F0000}"/>
    <cellStyle name="หมายเหตุ 11 11" xfId="3948" xr:uid="{00000000-0005-0000-0000-0000B60F0000}"/>
    <cellStyle name="หมายเหตุ 11 12" xfId="3949" xr:uid="{00000000-0005-0000-0000-0000B70F0000}"/>
    <cellStyle name="หมายเหตุ 11 13" xfId="3950" xr:uid="{00000000-0005-0000-0000-0000B80F0000}"/>
    <cellStyle name="หมายเหตุ 11 14" xfId="3951" xr:uid="{00000000-0005-0000-0000-0000B90F0000}"/>
    <cellStyle name="หมายเหตุ 11 15" xfId="3952" xr:uid="{00000000-0005-0000-0000-0000BA0F0000}"/>
    <cellStyle name="หมายเหตุ 11 16" xfId="3953" xr:uid="{00000000-0005-0000-0000-0000BB0F0000}"/>
    <cellStyle name="หมายเหตุ 11 17" xfId="3954" xr:uid="{00000000-0005-0000-0000-0000BC0F0000}"/>
    <cellStyle name="หมายเหตุ 11 18" xfId="3955" xr:uid="{00000000-0005-0000-0000-0000BD0F0000}"/>
    <cellStyle name="หมายเหตุ 11 19" xfId="3956" xr:uid="{00000000-0005-0000-0000-0000BE0F0000}"/>
    <cellStyle name="หมายเหตุ 11 2" xfId="3957" xr:uid="{00000000-0005-0000-0000-0000BF0F0000}"/>
    <cellStyle name="หมายเหตุ 11 20" xfId="3958" xr:uid="{00000000-0005-0000-0000-0000C00F0000}"/>
    <cellStyle name="หมายเหตุ 11 21" xfId="3959" xr:uid="{00000000-0005-0000-0000-0000C10F0000}"/>
    <cellStyle name="หมายเหตุ 11 22" xfId="3960" xr:uid="{00000000-0005-0000-0000-0000C20F0000}"/>
    <cellStyle name="หมายเหตุ 11 23" xfId="3961" xr:uid="{00000000-0005-0000-0000-0000C30F0000}"/>
    <cellStyle name="หมายเหตุ 11 24" xfId="3962" xr:uid="{00000000-0005-0000-0000-0000C40F0000}"/>
    <cellStyle name="หมายเหตุ 11 25" xfId="3963" xr:uid="{00000000-0005-0000-0000-0000C50F0000}"/>
    <cellStyle name="หมายเหตุ 11 26" xfId="3964" xr:uid="{00000000-0005-0000-0000-0000C60F0000}"/>
    <cellStyle name="หมายเหตุ 11 27" xfId="3965" xr:uid="{00000000-0005-0000-0000-0000C70F0000}"/>
    <cellStyle name="หมายเหตุ 11 28" xfId="3966" xr:uid="{00000000-0005-0000-0000-0000C80F0000}"/>
    <cellStyle name="หมายเหตุ 11 29" xfId="3967" xr:uid="{00000000-0005-0000-0000-0000C90F0000}"/>
    <cellStyle name="หมายเหตุ 11 3" xfId="3968" xr:uid="{00000000-0005-0000-0000-0000CA0F0000}"/>
    <cellStyle name="หมายเหตุ 11 30" xfId="3969" xr:uid="{00000000-0005-0000-0000-0000CB0F0000}"/>
    <cellStyle name="หมายเหตุ 11 31" xfId="3970" xr:uid="{00000000-0005-0000-0000-0000CC0F0000}"/>
    <cellStyle name="หมายเหตุ 11 32" xfId="3971" xr:uid="{00000000-0005-0000-0000-0000CD0F0000}"/>
    <cellStyle name="หมายเหตุ 11 33" xfId="3972" xr:uid="{00000000-0005-0000-0000-0000CE0F0000}"/>
    <cellStyle name="หมายเหตุ 11 34" xfId="3973" xr:uid="{00000000-0005-0000-0000-0000CF0F0000}"/>
    <cellStyle name="หมายเหตุ 11 35" xfId="3974" xr:uid="{00000000-0005-0000-0000-0000D00F0000}"/>
    <cellStyle name="หมายเหตุ 11 36" xfId="3975" xr:uid="{00000000-0005-0000-0000-0000D10F0000}"/>
    <cellStyle name="หมายเหตุ 11 4" xfId="3976" xr:uid="{00000000-0005-0000-0000-0000D20F0000}"/>
    <cellStyle name="หมายเหตุ 11 5" xfId="3977" xr:uid="{00000000-0005-0000-0000-0000D30F0000}"/>
    <cellStyle name="หมายเหตุ 11 6" xfId="3978" xr:uid="{00000000-0005-0000-0000-0000D40F0000}"/>
    <cellStyle name="หมายเหตุ 11 7" xfId="3979" xr:uid="{00000000-0005-0000-0000-0000D50F0000}"/>
    <cellStyle name="หมายเหตุ 11 8" xfId="3980" xr:uid="{00000000-0005-0000-0000-0000D60F0000}"/>
    <cellStyle name="หมายเหตุ 11 9" xfId="3981" xr:uid="{00000000-0005-0000-0000-0000D70F0000}"/>
    <cellStyle name="หมายเหตุ 12" xfId="3982" xr:uid="{00000000-0005-0000-0000-0000D80F0000}"/>
    <cellStyle name="หมายเหตุ 12 10" xfId="3983" xr:uid="{00000000-0005-0000-0000-0000D90F0000}"/>
    <cellStyle name="หมายเหตุ 12 11" xfId="3984" xr:uid="{00000000-0005-0000-0000-0000DA0F0000}"/>
    <cellStyle name="หมายเหตุ 12 12" xfId="3985" xr:uid="{00000000-0005-0000-0000-0000DB0F0000}"/>
    <cellStyle name="หมายเหตุ 12 13" xfId="3986" xr:uid="{00000000-0005-0000-0000-0000DC0F0000}"/>
    <cellStyle name="หมายเหตุ 12 14" xfId="3987" xr:uid="{00000000-0005-0000-0000-0000DD0F0000}"/>
    <cellStyle name="หมายเหตุ 12 15" xfId="3988" xr:uid="{00000000-0005-0000-0000-0000DE0F0000}"/>
    <cellStyle name="หมายเหตุ 12 16" xfId="3989" xr:uid="{00000000-0005-0000-0000-0000DF0F0000}"/>
    <cellStyle name="หมายเหตุ 12 17" xfId="3990" xr:uid="{00000000-0005-0000-0000-0000E00F0000}"/>
    <cellStyle name="หมายเหตุ 12 18" xfId="3991" xr:uid="{00000000-0005-0000-0000-0000E10F0000}"/>
    <cellStyle name="หมายเหตุ 12 19" xfId="3992" xr:uid="{00000000-0005-0000-0000-0000E20F0000}"/>
    <cellStyle name="หมายเหตุ 12 2" xfId="3993" xr:uid="{00000000-0005-0000-0000-0000E30F0000}"/>
    <cellStyle name="หมายเหตุ 12 20" xfId="3994" xr:uid="{00000000-0005-0000-0000-0000E40F0000}"/>
    <cellStyle name="หมายเหตุ 12 21" xfId="3995" xr:uid="{00000000-0005-0000-0000-0000E50F0000}"/>
    <cellStyle name="หมายเหตุ 12 22" xfId="3996" xr:uid="{00000000-0005-0000-0000-0000E60F0000}"/>
    <cellStyle name="หมายเหตุ 12 23" xfId="3997" xr:uid="{00000000-0005-0000-0000-0000E70F0000}"/>
    <cellStyle name="หมายเหตุ 12 24" xfId="3998" xr:uid="{00000000-0005-0000-0000-0000E80F0000}"/>
    <cellStyle name="หมายเหตุ 12 25" xfId="3999" xr:uid="{00000000-0005-0000-0000-0000E90F0000}"/>
    <cellStyle name="หมายเหตุ 12 26" xfId="4000" xr:uid="{00000000-0005-0000-0000-0000EA0F0000}"/>
    <cellStyle name="หมายเหตุ 12 27" xfId="4001" xr:uid="{00000000-0005-0000-0000-0000EB0F0000}"/>
    <cellStyle name="หมายเหตุ 12 28" xfId="4002" xr:uid="{00000000-0005-0000-0000-0000EC0F0000}"/>
    <cellStyle name="หมายเหตุ 12 29" xfId="4003" xr:uid="{00000000-0005-0000-0000-0000ED0F0000}"/>
    <cellStyle name="หมายเหตุ 12 3" xfId="4004" xr:uid="{00000000-0005-0000-0000-0000EE0F0000}"/>
    <cellStyle name="หมายเหตุ 12 30" xfId="4005" xr:uid="{00000000-0005-0000-0000-0000EF0F0000}"/>
    <cellStyle name="หมายเหตุ 12 31" xfId="4006" xr:uid="{00000000-0005-0000-0000-0000F00F0000}"/>
    <cellStyle name="หมายเหตุ 12 32" xfId="4007" xr:uid="{00000000-0005-0000-0000-0000F10F0000}"/>
    <cellStyle name="หมายเหตุ 12 33" xfId="4008" xr:uid="{00000000-0005-0000-0000-0000F20F0000}"/>
    <cellStyle name="หมายเหตุ 12 34" xfId="4009" xr:uid="{00000000-0005-0000-0000-0000F30F0000}"/>
    <cellStyle name="หมายเหตุ 12 35" xfId="4010" xr:uid="{00000000-0005-0000-0000-0000F40F0000}"/>
    <cellStyle name="หมายเหตุ 12 36" xfId="4011" xr:uid="{00000000-0005-0000-0000-0000F50F0000}"/>
    <cellStyle name="หมายเหตุ 12 4" xfId="4012" xr:uid="{00000000-0005-0000-0000-0000F60F0000}"/>
    <cellStyle name="หมายเหตุ 12 5" xfId="4013" xr:uid="{00000000-0005-0000-0000-0000F70F0000}"/>
    <cellStyle name="หมายเหตุ 12 6" xfId="4014" xr:uid="{00000000-0005-0000-0000-0000F80F0000}"/>
    <cellStyle name="หมายเหตุ 12 7" xfId="4015" xr:uid="{00000000-0005-0000-0000-0000F90F0000}"/>
    <cellStyle name="หมายเหตุ 12 8" xfId="4016" xr:uid="{00000000-0005-0000-0000-0000FA0F0000}"/>
    <cellStyle name="หมายเหตุ 12 9" xfId="4017" xr:uid="{00000000-0005-0000-0000-0000FB0F0000}"/>
    <cellStyle name="หมายเหตุ 13" xfId="4018" xr:uid="{00000000-0005-0000-0000-0000FC0F0000}"/>
    <cellStyle name="หมายเหตุ 13 10" xfId="4019" xr:uid="{00000000-0005-0000-0000-0000FD0F0000}"/>
    <cellStyle name="หมายเหตุ 13 11" xfId="4020" xr:uid="{00000000-0005-0000-0000-0000FE0F0000}"/>
    <cellStyle name="หมายเหตุ 13 12" xfId="4021" xr:uid="{00000000-0005-0000-0000-0000FF0F0000}"/>
    <cellStyle name="หมายเหตุ 13 13" xfId="4022" xr:uid="{00000000-0005-0000-0000-000000100000}"/>
    <cellStyle name="หมายเหตุ 13 14" xfId="4023" xr:uid="{00000000-0005-0000-0000-000001100000}"/>
    <cellStyle name="หมายเหตุ 13 15" xfId="4024" xr:uid="{00000000-0005-0000-0000-000002100000}"/>
    <cellStyle name="หมายเหตุ 13 16" xfId="4025" xr:uid="{00000000-0005-0000-0000-000003100000}"/>
    <cellStyle name="หมายเหตุ 13 17" xfId="4026" xr:uid="{00000000-0005-0000-0000-000004100000}"/>
    <cellStyle name="หมายเหตุ 13 18" xfId="4027" xr:uid="{00000000-0005-0000-0000-000005100000}"/>
    <cellStyle name="หมายเหตุ 13 19" xfId="4028" xr:uid="{00000000-0005-0000-0000-000006100000}"/>
    <cellStyle name="หมายเหตุ 13 2" xfId="4029" xr:uid="{00000000-0005-0000-0000-000007100000}"/>
    <cellStyle name="หมายเหตุ 13 20" xfId="4030" xr:uid="{00000000-0005-0000-0000-000008100000}"/>
    <cellStyle name="หมายเหตุ 13 21" xfId="4031" xr:uid="{00000000-0005-0000-0000-000009100000}"/>
    <cellStyle name="หมายเหตุ 13 22" xfId="4032" xr:uid="{00000000-0005-0000-0000-00000A100000}"/>
    <cellStyle name="หมายเหตุ 13 23" xfId="4033" xr:uid="{00000000-0005-0000-0000-00000B100000}"/>
    <cellStyle name="หมายเหตุ 13 24" xfId="4034" xr:uid="{00000000-0005-0000-0000-00000C100000}"/>
    <cellStyle name="หมายเหตุ 13 25" xfId="4035" xr:uid="{00000000-0005-0000-0000-00000D100000}"/>
    <cellStyle name="หมายเหตุ 13 26" xfId="4036" xr:uid="{00000000-0005-0000-0000-00000E100000}"/>
    <cellStyle name="หมายเหตุ 13 27" xfId="4037" xr:uid="{00000000-0005-0000-0000-00000F100000}"/>
    <cellStyle name="หมายเหตุ 13 28" xfId="4038" xr:uid="{00000000-0005-0000-0000-000010100000}"/>
    <cellStyle name="หมายเหตุ 13 29" xfId="4039" xr:uid="{00000000-0005-0000-0000-000011100000}"/>
    <cellStyle name="หมายเหตุ 13 3" xfId="4040" xr:uid="{00000000-0005-0000-0000-000012100000}"/>
    <cellStyle name="หมายเหตุ 13 30" xfId="4041" xr:uid="{00000000-0005-0000-0000-000013100000}"/>
    <cellStyle name="หมายเหตุ 13 31" xfId="4042" xr:uid="{00000000-0005-0000-0000-000014100000}"/>
    <cellStyle name="หมายเหตุ 13 32" xfId="4043" xr:uid="{00000000-0005-0000-0000-000015100000}"/>
    <cellStyle name="หมายเหตุ 13 33" xfId="4044" xr:uid="{00000000-0005-0000-0000-000016100000}"/>
    <cellStyle name="หมายเหตุ 13 34" xfId="4045" xr:uid="{00000000-0005-0000-0000-000017100000}"/>
    <cellStyle name="หมายเหตุ 13 35" xfId="4046" xr:uid="{00000000-0005-0000-0000-000018100000}"/>
    <cellStyle name="หมายเหตุ 13 36" xfId="4047" xr:uid="{00000000-0005-0000-0000-000019100000}"/>
    <cellStyle name="หมายเหตุ 13 4" xfId="4048" xr:uid="{00000000-0005-0000-0000-00001A100000}"/>
    <cellStyle name="หมายเหตุ 13 5" xfId="4049" xr:uid="{00000000-0005-0000-0000-00001B100000}"/>
    <cellStyle name="หมายเหตุ 13 6" xfId="4050" xr:uid="{00000000-0005-0000-0000-00001C100000}"/>
    <cellStyle name="หมายเหตุ 13 7" xfId="4051" xr:uid="{00000000-0005-0000-0000-00001D100000}"/>
    <cellStyle name="หมายเหตุ 13 8" xfId="4052" xr:uid="{00000000-0005-0000-0000-00001E100000}"/>
    <cellStyle name="หมายเหตุ 13 9" xfId="4053" xr:uid="{00000000-0005-0000-0000-00001F100000}"/>
    <cellStyle name="หมายเหตุ 14" xfId="4054" xr:uid="{00000000-0005-0000-0000-000020100000}"/>
    <cellStyle name="หมายเหตุ 15" xfId="4055" xr:uid="{00000000-0005-0000-0000-000021100000}"/>
    <cellStyle name="หมายเหตุ 16" xfId="4056" xr:uid="{00000000-0005-0000-0000-000022100000}"/>
    <cellStyle name="หมายเหตุ 17" xfId="4057" xr:uid="{00000000-0005-0000-0000-000023100000}"/>
    <cellStyle name="หมายเหตุ 18" xfId="4058" xr:uid="{00000000-0005-0000-0000-000024100000}"/>
    <cellStyle name="หมายเหตุ 19" xfId="4059" xr:uid="{00000000-0005-0000-0000-000025100000}"/>
    <cellStyle name="หมายเหตุ 2" xfId="4060" xr:uid="{00000000-0005-0000-0000-000026100000}"/>
    <cellStyle name="หมายเหตุ 2 10" xfId="4061" xr:uid="{00000000-0005-0000-0000-000027100000}"/>
    <cellStyle name="หมายเหตุ 2 11" xfId="4062" xr:uid="{00000000-0005-0000-0000-000028100000}"/>
    <cellStyle name="หมายเหตุ 2 12" xfId="4063" xr:uid="{00000000-0005-0000-0000-000029100000}"/>
    <cellStyle name="หมายเหตุ 2 13" xfId="4064" xr:uid="{00000000-0005-0000-0000-00002A100000}"/>
    <cellStyle name="หมายเหตุ 2 14" xfId="4065" xr:uid="{00000000-0005-0000-0000-00002B100000}"/>
    <cellStyle name="หมายเหตุ 2 15" xfId="4066" xr:uid="{00000000-0005-0000-0000-00002C100000}"/>
    <cellStyle name="หมายเหตุ 2 16" xfId="4067" xr:uid="{00000000-0005-0000-0000-00002D100000}"/>
    <cellStyle name="หมายเหตุ 2 17" xfId="4068" xr:uid="{00000000-0005-0000-0000-00002E100000}"/>
    <cellStyle name="หมายเหตุ 2 18" xfId="4069" xr:uid="{00000000-0005-0000-0000-00002F100000}"/>
    <cellStyle name="หมายเหตุ 2 19" xfId="4070" xr:uid="{00000000-0005-0000-0000-000030100000}"/>
    <cellStyle name="หมายเหตุ 2 2" xfId="4071" xr:uid="{00000000-0005-0000-0000-000031100000}"/>
    <cellStyle name="หมายเหตุ 2 20" xfId="4072" xr:uid="{00000000-0005-0000-0000-000032100000}"/>
    <cellStyle name="หมายเหตุ 2 21" xfId="4073" xr:uid="{00000000-0005-0000-0000-000033100000}"/>
    <cellStyle name="หมายเหตุ 2 22" xfId="4074" xr:uid="{00000000-0005-0000-0000-000034100000}"/>
    <cellStyle name="หมายเหตุ 2 23" xfId="4075" xr:uid="{00000000-0005-0000-0000-000035100000}"/>
    <cellStyle name="หมายเหตุ 2 24" xfId="4076" xr:uid="{00000000-0005-0000-0000-000036100000}"/>
    <cellStyle name="หมายเหตุ 2 25" xfId="4077" xr:uid="{00000000-0005-0000-0000-000037100000}"/>
    <cellStyle name="หมายเหตุ 2 26" xfId="4078" xr:uid="{00000000-0005-0000-0000-000038100000}"/>
    <cellStyle name="หมายเหตุ 2 27" xfId="4079" xr:uid="{00000000-0005-0000-0000-000039100000}"/>
    <cellStyle name="หมายเหตุ 2 28" xfId="4080" xr:uid="{00000000-0005-0000-0000-00003A100000}"/>
    <cellStyle name="หมายเหตุ 2 29" xfId="4081" xr:uid="{00000000-0005-0000-0000-00003B100000}"/>
    <cellStyle name="หมายเหตุ 2 3" xfId="4082" xr:uid="{00000000-0005-0000-0000-00003C100000}"/>
    <cellStyle name="หมายเหตุ 2 30" xfId="4083" xr:uid="{00000000-0005-0000-0000-00003D100000}"/>
    <cellStyle name="หมายเหตุ 2 31" xfId="4084" xr:uid="{00000000-0005-0000-0000-00003E100000}"/>
    <cellStyle name="หมายเหตุ 2 32" xfId="4085" xr:uid="{00000000-0005-0000-0000-00003F100000}"/>
    <cellStyle name="หมายเหตุ 2 33" xfId="4086" xr:uid="{00000000-0005-0000-0000-000040100000}"/>
    <cellStyle name="หมายเหตุ 2 34" xfId="4087" xr:uid="{00000000-0005-0000-0000-000041100000}"/>
    <cellStyle name="หมายเหตุ 2 35" xfId="4088" xr:uid="{00000000-0005-0000-0000-000042100000}"/>
    <cellStyle name="หมายเหตุ 2 36" xfId="4089" xr:uid="{00000000-0005-0000-0000-000043100000}"/>
    <cellStyle name="หมายเหตุ 2 4" xfId="4090" xr:uid="{00000000-0005-0000-0000-000044100000}"/>
    <cellStyle name="หมายเหตุ 2 5" xfId="4091" xr:uid="{00000000-0005-0000-0000-000045100000}"/>
    <cellStyle name="หมายเหตุ 2 6" xfId="4092" xr:uid="{00000000-0005-0000-0000-000046100000}"/>
    <cellStyle name="หมายเหตุ 2 7" xfId="4093" xr:uid="{00000000-0005-0000-0000-000047100000}"/>
    <cellStyle name="หมายเหตุ 2 8" xfId="4094" xr:uid="{00000000-0005-0000-0000-000048100000}"/>
    <cellStyle name="หมายเหตุ 2 9" xfId="4095" xr:uid="{00000000-0005-0000-0000-000049100000}"/>
    <cellStyle name="หมายเหตุ 20" xfId="4096" xr:uid="{00000000-0005-0000-0000-00004A100000}"/>
    <cellStyle name="หมายเหตุ 21" xfId="4097" xr:uid="{00000000-0005-0000-0000-00004B100000}"/>
    <cellStyle name="หมายเหตุ 22" xfId="4098" xr:uid="{00000000-0005-0000-0000-00004C100000}"/>
    <cellStyle name="หมายเหตุ 23" xfId="4099" xr:uid="{00000000-0005-0000-0000-00004D100000}"/>
    <cellStyle name="หมายเหตุ 24" xfId="4100" xr:uid="{00000000-0005-0000-0000-00004E100000}"/>
    <cellStyle name="หมายเหตุ 25" xfId="4101" xr:uid="{00000000-0005-0000-0000-00004F100000}"/>
    <cellStyle name="หมายเหตุ 26" xfId="4102" xr:uid="{00000000-0005-0000-0000-000050100000}"/>
    <cellStyle name="หมายเหตุ 27" xfId="4103" xr:uid="{00000000-0005-0000-0000-000051100000}"/>
    <cellStyle name="หมายเหตุ 28" xfId="4104" xr:uid="{00000000-0005-0000-0000-000052100000}"/>
    <cellStyle name="หมายเหตุ 29" xfId="4105" xr:uid="{00000000-0005-0000-0000-000053100000}"/>
    <cellStyle name="หมายเหตุ 3" xfId="4106" xr:uid="{00000000-0005-0000-0000-000054100000}"/>
    <cellStyle name="หมายเหตุ 3 10" xfId="4107" xr:uid="{00000000-0005-0000-0000-000055100000}"/>
    <cellStyle name="หมายเหตุ 3 11" xfId="4108" xr:uid="{00000000-0005-0000-0000-000056100000}"/>
    <cellStyle name="หมายเหตุ 3 12" xfId="4109" xr:uid="{00000000-0005-0000-0000-000057100000}"/>
    <cellStyle name="หมายเหตุ 3 13" xfId="4110" xr:uid="{00000000-0005-0000-0000-000058100000}"/>
    <cellStyle name="หมายเหตุ 3 14" xfId="4111" xr:uid="{00000000-0005-0000-0000-000059100000}"/>
    <cellStyle name="หมายเหตุ 3 15" xfId="4112" xr:uid="{00000000-0005-0000-0000-00005A100000}"/>
    <cellStyle name="หมายเหตุ 3 16" xfId="4113" xr:uid="{00000000-0005-0000-0000-00005B100000}"/>
    <cellStyle name="หมายเหตุ 3 17" xfId="4114" xr:uid="{00000000-0005-0000-0000-00005C100000}"/>
    <cellStyle name="หมายเหตุ 3 18" xfId="4115" xr:uid="{00000000-0005-0000-0000-00005D100000}"/>
    <cellStyle name="หมายเหตุ 3 19" xfId="4116" xr:uid="{00000000-0005-0000-0000-00005E100000}"/>
    <cellStyle name="หมายเหตุ 3 2" xfId="4117" xr:uid="{00000000-0005-0000-0000-00005F100000}"/>
    <cellStyle name="หมายเหตุ 3 20" xfId="4118" xr:uid="{00000000-0005-0000-0000-000060100000}"/>
    <cellStyle name="หมายเหตุ 3 21" xfId="4119" xr:uid="{00000000-0005-0000-0000-000061100000}"/>
    <cellStyle name="หมายเหตุ 3 22" xfId="4120" xr:uid="{00000000-0005-0000-0000-000062100000}"/>
    <cellStyle name="หมายเหตุ 3 23" xfId="4121" xr:uid="{00000000-0005-0000-0000-000063100000}"/>
    <cellStyle name="หมายเหตุ 3 24" xfId="4122" xr:uid="{00000000-0005-0000-0000-000064100000}"/>
    <cellStyle name="หมายเหตุ 3 25" xfId="4123" xr:uid="{00000000-0005-0000-0000-000065100000}"/>
    <cellStyle name="หมายเหตุ 3 26" xfId="4124" xr:uid="{00000000-0005-0000-0000-000066100000}"/>
    <cellStyle name="หมายเหตุ 3 27" xfId="4125" xr:uid="{00000000-0005-0000-0000-000067100000}"/>
    <cellStyle name="หมายเหตุ 3 28" xfId="4126" xr:uid="{00000000-0005-0000-0000-000068100000}"/>
    <cellStyle name="หมายเหตุ 3 29" xfId="4127" xr:uid="{00000000-0005-0000-0000-000069100000}"/>
    <cellStyle name="หมายเหตุ 3 3" xfId="4128" xr:uid="{00000000-0005-0000-0000-00006A100000}"/>
    <cellStyle name="หมายเหตุ 3 30" xfId="4129" xr:uid="{00000000-0005-0000-0000-00006B100000}"/>
    <cellStyle name="หมายเหตุ 3 31" xfId="4130" xr:uid="{00000000-0005-0000-0000-00006C100000}"/>
    <cellStyle name="หมายเหตุ 3 32" xfId="4131" xr:uid="{00000000-0005-0000-0000-00006D100000}"/>
    <cellStyle name="หมายเหตุ 3 33" xfId="4132" xr:uid="{00000000-0005-0000-0000-00006E100000}"/>
    <cellStyle name="หมายเหตุ 3 34" xfId="4133" xr:uid="{00000000-0005-0000-0000-00006F100000}"/>
    <cellStyle name="หมายเหตุ 3 35" xfId="4134" xr:uid="{00000000-0005-0000-0000-000070100000}"/>
    <cellStyle name="หมายเหตุ 3 36" xfId="4135" xr:uid="{00000000-0005-0000-0000-000071100000}"/>
    <cellStyle name="หมายเหตุ 3 4" xfId="4136" xr:uid="{00000000-0005-0000-0000-000072100000}"/>
    <cellStyle name="หมายเหตุ 3 5" xfId="4137" xr:uid="{00000000-0005-0000-0000-000073100000}"/>
    <cellStyle name="หมายเหตุ 3 6" xfId="4138" xr:uid="{00000000-0005-0000-0000-000074100000}"/>
    <cellStyle name="หมายเหตุ 3 7" xfId="4139" xr:uid="{00000000-0005-0000-0000-000075100000}"/>
    <cellStyle name="หมายเหตุ 3 8" xfId="4140" xr:uid="{00000000-0005-0000-0000-000076100000}"/>
    <cellStyle name="หมายเหตุ 3 9" xfId="4141" xr:uid="{00000000-0005-0000-0000-000077100000}"/>
    <cellStyle name="หมายเหตุ 30" xfId="4142" xr:uid="{00000000-0005-0000-0000-000078100000}"/>
    <cellStyle name="หมายเหตุ 31" xfId="4143" xr:uid="{00000000-0005-0000-0000-000079100000}"/>
    <cellStyle name="หมายเหตุ 32" xfId="4144" xr:uid="{00000000-0005-0000-0000-00007A100000}"/>
    <cellStyle name="หมายเหตุ 33" xfId="4145" xr:uid="{00000000-0005-0000-0000-00007B100000}"/>
    <cellStyle name="หมายเหตุ 34" xfId="4146" xr:uid="{00000000-0005-0000-0000-00007C100000}"/>
    <cellStyle name="หมายเหตุ 35" xfId="4147" xr:uid="{00000000-0005-0000-0000-00007D100000}"/>
    <cellStyle name="หมายเหตุ 36" xfId="4148" xr:uid="{00000000-0005-0000-0000-00007E100000}"/>
    <cellStyle name="หมายเหตุ 37" xfId="4149" xr:uid="{00000000-0005-0000-0000-00007F100000}"/>
    <cellStyle name="หมายเหตุ 38" xfId="4150" xr:uid="{00000000-0005-0000-0000-000080100000}"/>
    <cellStyle name="หมายเหตุ 39" xfId="4151" xr:uid="{00000000-0005-0000-0000-000081100000}"/>
    <cellStyle name="หมายเหตุ 4" xfId="4152" xr:uid="{00000000-0005-0000-0000-000082100000}"/>
    <cellStyle name="หมายเหตุ 4 10" xfId="4153" xr:uid="{00000000-0005-0000-0000-000083100000}"/>
    <cellStyle name="หมายเหตุ 4 11" xfId="4154" xr:uid="{00000000-0005-0000-0000-000084100000}"/>
    <cellStyle name="หมายเหตุ 4 12" xfId="4155" xr:uid="{00000000-0005-0000-0000-000085100000}"/>
    <cellStyle name="หมายเหตุ 4 13" xfId="4156" xr:uid="{00000000-0005-0000-0000-000086100000}"/>
    <cellStyle name="หมายเหตุ 4 14" xfId="4157" xr:uid="{00000000-0005-0000-0000-000087100000}"/>
    <cellStyle name="หมายเหตุ 4 15" xfId="4158" xr:uid="{00000000-0005-0000-0000-000088100000}"/>
    <cellStyle name="หมายเหตุ 4 16" xfId="4159" xr:uid="{00000000-0005-0000-0000-000089100000}"/>
    <cellStyle name="หมายเหตุ 4 17" xfId="4160" xr:uid="{00000000-0005-0000-0000-00008A100000}"/>
    <cellStyle name="หมายเหตุ 4 18" xfId="4161" xr:uid="{00000000-0005-0000-0000-00008B100000}"/>
    <cellStyle name="หมายเหตุ 4 19" xfId="4162" xr:uid="{00000000-0005-0000-0000-00008C100000}"/>
    <cellStyle name="หมายเหตุ 4 2" xfId="4163" xr:uid="{00000000-0005-0000-0000-00008D100000}"/>
    <cellStyle name="หมายเหตุ 4 20" xfId="4164" xr:uid="{00000000-0005-0000-0000-00008E100000}"/>
    <cellStyle name="หมายเหตุ 4 21" xfId="4165" xr:uid="{00000000-0005-0000-0000-00008F100000}"/>
    <cellStyle name="หมายเหตุ 4 22" xfId="4166" xr:uid="{00000000-0005-0000-0000-000090100000}"/>
    <cellStyle name="หมายเหตุ 4 23" xfId="4167" xr:uid="{00000000-0005-0000-0000-000091100000}"/>
    <cellStyle name="หมายเหตุ 4 24" xfId="4168" xr:uid="{00000000-0005-0000-0000-000092100000}"/>
    <cellStyle name="หมายเหตุ 4 25" xfId="4169" xr:uid="{00000000-0005-0000-0000-000093100000}"/>
    <cellStyle name="หมายเหตุ 4 26" xfId="4170" xr:uid="{00000000-0005-0000-0000-000094100000}"/>
    <cellStyle name="หมายเหตุ 4 27" xfId="4171" xr:uid="{00000000-0005-0000-0000-000095100000}"/>
    <cellStyle name="หมายเหตุ 4 28" xfId="4172" xr:uid="{00000000-0005-0000-0000-000096100000}"/>
    <cellStyle name="หมายเหตุ 4 29" xfId="4173" xr:uid="{00000000-0005-0000-0000-000097100000}"/>
    <cellStyle name="หมายเหตุ 4 3" xfId="4174" xr:uid="{00000000-0005-0000-0000-000098100000}"/>
    <cellStyle name="หมายเหตุ 4 30" xfId="4175" xr:uid="{00000000-0005-0000-0000-000099100000}"/>
    <cellStyle name="หมายเหตุ 4 31" xfId="4176" xr:uid="{00000000-0005-0000-0000-00009A100000}"/>
    <cellStyle name="หมายเหตุ 4 32" xfId="4177" xr:uid="{00000000-0005-0000-0000-00009B100000}"/>
    <cellStyle name="หมายเหตุ 4 33" xfId="4178" xr:uid="{00000000-0005-0000-0000-00009C100000}"/>
    <cellStyle name="หมายเหตุ 4 34" xfId="4179" xr:uid="{00000000-0005-0000-0000-00009D100000}"/>
    <cellStyle name="หมายเหตุ 4 35" xfId="4180" xr:uid="{00000000-0005-0000-0000-00009E100000}"/>
    <cellStyle name="หมายเหตุ 4 36" xfId="4181" xr:uid="{00000000-0005-0000-0000-00009F100000}"/>
    <cellStyle name="หมายเหตุ 4 4" xfId="4182" xr:uid="{00000000-0005-0000-0000-0000A0100000}"/>
    <cellStyle name="หมายเหตุ 4 5" xfId="4183" xr:uid="{00000000-0005-0000-0000-0000A1100000}"/>
    <cellStyle name="หมายเหตุ 4 6" xfId="4184" xr:uid="{00000000-0005-0000-0000-0000A2100000}"/>
    <cellStyle name="หมายเหตุ 4 7" xfId="4185" xr:uid="{00000000-0005-0000-0000-0000A3100000}"/>
    <cellStyle name="หมายเหตุ 4 8" xfId="4186" xr:uid="{00000000-0005-0000-0000-0000A4100000}"/>
    <cellStyle name="หมายเหตุ 4 9" xfId="4187" xr:uid="{00000000-0005-0000-0000-0000A5100000}"/>
    <cellStyle name="หมายเหตุ 40" xfId="4188" xr:uid="{00000000-0005-0000-0000-0000A6100000}"/>
    <cellStyle name="หมายเหตุ 41" xfId="4189" xr:uid="{00000000-0005-0000-0000-0000A7100000}"/>
    <cellStyle name="หมายเหตุ 42" xfId="4190" xr:uid="{00000000-0005-0000-0000-0000A8100000}"/>
    <cellStyle name="หมายเหตุ 43" xfId="4191" xr:uid="{00000000-0005-0000-0000-0000A9100000}"/>
    <cellStyle name="หมายเหตุ 44" xfId="4192" xr:uid="{00000000-0005-0000-0000-0000AA100000}"/>
    <cellStyle name="หมายเหตุ 45" xfId="4193" xr:uid="{00000000-0005-0000-0000-0000AB100000}"/>
    <cellStyle name="หมายเหตุ 46" xfId="4194" xr:uid="{00000000-0005-0000-0000-0000AC100000}"/>
    <cellStyle name="หมายเหตุ 47" xfId="4195" xr:uid="{00000000-0005-0000-0000-0000AD100000}"/>
    <cellStyle name="หมายเหตุ 48" xfId="4196" xr:uid="{00000000-0005-0000-0000-0000AE100000}"/>
    <cellStyle name="หมายเหตุ 49" xfId="4197" xr:uid="{00000000-0005-0000-0000-0000AF100000}"/>
    <cellStyle name="หมายเหตุ 5" xfId="4198" xr:uid="{00000000-0005-0000-0000-0000B0100000}"/>
    <cellStyle name="หมายเหตุ 5 10" xfId="4199" xr:uid="{00000000-0005-0000-0000-0000B1100000}"/>
    <cellStyle name="หมายเหตุ 5 11" xfId="4200" xr:uid="{00000000-0005-0000-0000-0000B2100000}"/>
    <cellStyle name="หมายเหตุ 5 12" xfId="4201" xr:uid="{00000000-0005-0000-0000-0000B3100000}"/>
    <cellStyle name="หมายเหตุ 5 13" xfId="4202" xr:uid="{00000000-0005-0000-0000-0000B4100000}"/>
    <cellStyle name="หมายเหตุ 5 14" xfId="4203" xr:uid="{00000000-0005-0000-0000-0000B5100000}"/>
    <cellStyle name="หมายเหตุ 5 15" xfId="4204" xr:uid="{00000000-0005-0000-0000-0000B6100000}"/>
    <cellStyle name="หมายเหตุ 5 16" xfId="4205" xr:uid="{00000000-0005-0000-0000-0000B7100000}"/>
    <cellStyle name="หมายเหตุ 5 17" xfId="4206" xr:uid="{00000000-0005-0000-0000-0000B8100000}"/>
    <cellStyle name="หมายเหตุ 5 18" xfId="4207" xr:uid="{00000000-0005-0000-0000-0000B9100000}"/>
    <cellStyle name="หมายเหตุ 5 19" xfId="4208" xr:uid="{00000000-0005-0000-0000-0000BA100000}"/>
    <cellStyle name="หมายเหตุ 5 2" xfId="4209" xr:uid="{00000000-0005-0000-0000-0000BB100000}"/>
    <cellStyle name="หมายเหตุ 5 20" xfId="4210" xr:uid="{00000000-0005-0000-0000-0000BC100000}"/>
    <cellStyle name="หมายเหตุ 5 21" xfId="4211" xr:uid="{00000000-0005-0000-0000-0000BD100000}"/>
    <cellStyle name="หมายเหตุ 5 22" xfId="4212" xr:uid="{00000000-0005-0000-0000-0000BE100000}"/>
    <cellStyle name="หมายเหตุ 5 23" xfId="4213" xr:uid="{00000000-0005-0000-0000-0000BF100000}"/>
    <cellStyle name="หมายเหตุ 5 24" xfId="4214" xr:uid="{00000000-0005-0000-0000-0000C0100000}"/>
    <cellStyle name="หมายเหตุ 5 25" xfId="4215" xr:uid="{00000000-0005-0000-0000-0000C1100000}"/>
    <cellStyle name="หมายเหตุ 5 26" xfId="4216" xr:uid="{00000000-0005-0000-0000-0000C2100000}"/>
    <cellStyle name="หมายเหตุ 5 27" xfId="4217" xr:uid="{00000000-0005-0000-0000-0000C3100000}"/>
    <cellStyle name="หมายเหตุ 5 28" xfId="4218" xr:uid="{00000000-0005-0000-0000-0000C4100000}"/>
    <cellStyle name="หมายเหตุ 5 29" xfId="4219" xr:uid="{00000000-0005-0000-0000-0000C5100000}"/>
    <cellStyle name="หมายเหตุ 5 3" xfId="4220" xr:uid="{00000000-0005-0000-0000-0000C6100000}"/>
    <cellStyle name="หมายเหตุ 5 30" xfId="4221" xr:uid="{00000000-0005-0000-0000-0000C7100000}"/>
    <cellStyle name="หมายเหตุ 5 31" xfId="4222" xr:uid="{00000000-0005-0000-0000-0000C8100000}"/>
    <cellStyle name="หมายเหตุ 5 32" xfId="4223" xr:uid="{00000000-0005-0000-0000-0000C9100000}"/>
    <cellStyle name="หมายเหตุ 5 33" xfId="4224" xr:uid="{00000000-0005-0000-0000-0000CA100000}"/>
    <cellStyle name="หมายเหตุ 5 34" xfId="4225" xr:uid="{00000000-0005-0000-0000-0000CB100000}"/>
    <cellStyle name="หมายเหตุ 5 35" xfId="4226" xr:uid="{00000000-0005-0000-0000-0000CC100000}"/>
    <cellStyle name="หมายเหตุ 5 36" xfId="4227" xr:uid="{00000000-0005-0000-0000-0000CD100000}"/>
    <cellStyle name="หมายเหตุ 5 4" xfId="4228" xr:uid="{00000000-0005-0000-0000-0000CE100000}"/>
    <cellStyle name="หมายเหตุ 5 5" xfId="4229" xr:uid="{00000000-0005-0000-0000-0000CF100000}"/>
    <cellStyle name="หมายเหตุ 5 6" xfId="4230" xr:uid="{00000000-0005-0000-0000-0000D0100000}"/>
    <cellStyle name="หมายเหตุ 5 7" xfId="4231" xr:uid="{00000000-0005-0000-0000-0000D1100000}"/>
    <cellStyle name="หมายเหตุ 5 8" xfId="4232" xr:uid="{00000000-0005-0000-0000-0000D2100000}"/>
    <cellStyle name="หมายเหตุ 5 9" xfId="4233" xr:uid="{00000000-0005-0000-0000-0000D3100000}"/>
    <cellStyle name="หมายเหตุ 50" xfId="4234" xr:uid="{00000000-0005-0000-0000-0000D4100000}"/>
    <cellStyle name="หมายเหตุ 51" xfId="4235" xr:uid="{00000000-0005-0000-0000-0000D5100000}"/>
    <cellStyle name="หมายเหตุ 52" xfId="4236" xr:uid="{00000000-0005-0000-0000-0000D6100000}"/>
    <cellStyle name="หมายเหตุ 53" xfId="4237" xr:uid="{00000000-0005-0000-0000-0000D7100000}"/>
    <cellStyle name="หมายเหตุ 54" xfId="4238" xr:uid="{00000000-0005-0000-0000-0000D8100000}"/>
    <cellStyle name="หมายเหตุ 55" xfId="4239" xr:uid="{00000000-0005-0000-0000-0000D9100000}"/>
    <cellStyle name="หมายเหตุ 56" xfId="4240" xr:uid="{00000000-0005-0000-0000-0000DA100000}"/>
    <cellStyle name="หมายเหตุ 57" xfId="4241" xr:uid="{00000000-0005-0000-0000-0000DB100000}"/>
    <cellStyle name="หมายเหตุ 58" xfId="4242" xr:uid="{00000000-0005-0000-0000-0000DC100000}"/>
    <cellStyle name="หมายเหตุ 59" xfId="4243" xr:uid="{00000000-0005-0000-0000-0000DD100000}"/>
    <cellStyle name="หมายเหตุ 6" xfId="4244" xr:uid="{00000000-0005-0000-0000-0000DE100000}"/>
    <cellStyle name="หมายเหตุ 6 10" xfId="4245" xr:uid="{00000000-0005-0000-0000-0000DF100000}"/>
    <cellStyle name="หมายเหตุ 6 11" xfId="4246" xr:uid="{00000000-0005-0000-0000-0000E0100000}"/>
    <cellStyle name="หมายเหตุ 6 12" xfId="4247" xr:uid="{00000000-0005-0000-0000-0000E1100000}"/>
    <cellStyle name="หมายเหตุ 6 13" xfId="4248" xr:uid="{00000000-0005-0000-0000-0000E2100000}"/>
    <cellStyle name="หมายเหตุ 6 14" xfId="4249" xr:uid="{00000000-0005-0000-0000-0000E3100000}"/>
    <cellStyle name="หมายเหตุ 6 15" xfId="4250" xr:uid="{00000000-0005-0000-0000-0000E4100000}"/>
    <cellStyle name="หมายเหตุ 6 16" xfId="4251" xr:uid="{00000000-0005-0000-0000-0000E5100000}"/>
    <cellStyle name="หมายเหตุ 6 17" xfId="4252" xr:uid="{00000000-0005-0000-0000-0000E6100000}"/>
    <cellStyle name="หมายเหตุ 6 18" xfId="4253" xr:uid="{00000000-0005-0000-0000-0000E7100000}"/>
    <cellStyle name="หมายเหตุ 6 19" xfId="4254" xr:uid="{00000000-0005-0000-0000-0000E8100000}"/>
    <cellStyle name="หมายเหตุ 6 2" xfId="4255" xr:uid="{00000000-0005-0000-0000-0000E9100000}"/>
    <cellStyle name="หมายเหตุ 6 20" xfId="4256" xr:uid="{00000000-0005-0000-0000-0000EA100000}"/>
    <cellStyle name="หมายเหตุ 6 21" xfId="4257" xr:uid="{00000000-0005-0000-0000-0000EB100000}"/>
    <cellStyle name="หมายเหตุ 6 22" xfId="4258" xr:uid="{00000000-0005-0000-0000-0000EC100000}"/>
    <cellStyle name="หมายเหตุ 6 23" xfId="4259" xr:uid="{00000000-0005-0000-0000-0000ED100000}"/>
    <cellStyle name="หมายเหตุ 6 24" xfId="4260" xr:uid="{00000000-0005-0000-0000-0000EE100000}"/>
    <cellStyle name="หมายเหตุ 6 25" xfId="4261" xr:uid="{00000000-0005-0000-0000-0000EF100000}"/>
    <cellStyle name="หมายเหตุ 6 26" xfId="4262" xr:uid="{00000000-0005-0000-0000-0000F0100000}"/>
    <cellStyle name="หมายเหตุ 6 27" xfId="4263" xr:uid="{00000000-0005-0000-0000-0000F1100000}"/>
    <cellStyle name="หมายเหตุ 6 28" xfId="4264" xr:uid="{00000000-0005-0000-0000-0000F2100000}"/>
    <cellStyle name="หมายเหตุ 6 29" xfId="4265" xr:uid="{00000000-0005-0000-0000-0000F3100000}"/>
    <cellStyle name="หมายเหตุ 6 3" xfId="4266" xr:uid="{00000000-0005-0000-0000-0000F4100000}"/>
    <cellStyle name="หมายเหตุ 6 30" xfId="4267" xr:uid="{00000000-0005-0000-0000-0000F5100000}"/>
    <cellStyle name="หมายเหตุ 6 31" xfId="4268" xr:uid="{00000000-0005-0000-0000-0000F6100000}"/>
    <cellStyle name="หมายเหตุ 6 32" xfId="4269" xr:uid="{00000000-0005-0000-0000-0000F7100000}"/>
    <cellStyle name="หมายเหตุ 6 33" xfId="4270" xr:uid="{00000000-0005-0000-0000-0000F8100000}"/>
    <cellStyle name="หมายเหตุ 6 34" xfId="4271" xr:uid="{00000000-0005-0000-0000-0000F9100000}"/>
    <cellStyle name="หมายเหตุ 6 35" xfId="4272" xr:uid="{00000000-0005-0000-0000-0000FA100000}"/>
    <cellStyle name="หมายเหตุ 6 36" xfId="4273" xr:uid="{00000000-0005-0000-0000-0000FB100000}"/>
    <cellStyle name="หมายเหตุ 6 4" xfId="4274" xr:uid="{00000000-0005-0000-0000-0000FC100000}"/>
    <cellStyle name="หมายเหตุ 6 5" xfId="4275" xr:uid="{00000000-0005-0000-0000-0000FD100000}"/>
    <cellStyle name="หมายเหตุ 6 6" xfId="4276" xr:uid="{00000000-0005-0000-0000-0000FE100000}"/>
    <cellStyle name="หมายเหตุ 6 7" xfId="4277" xr:uid="{00000000-0005-0000-0000-0000FF100000}"/>
    <cellStyle name="หมายเหตุ 6 8" xfId="4278" xr:uid="{00000000-0005-0000-0000-000000110000}"/>
    <cellStyle name="หมายเหตุ 6 9" xfId="4279" xr:uid="{00000000-0005-0000-0000-000001110000}"/>
    <cellStyle name="หมายเหตุ 60" xfId="4280" xr:uid="{00000000-0005-0000-0000-000002110000}"/>
    <cellStyle name="หมายเหตุ 61" xfId="4281" xr:uid="{00000000-0005-0000-0000-000003110000}"/>
    <cellStyle name="หมายเหตุ 62" xfId="4282" xr:uid="{00000000-0005-0000-0000-000004110000}"/>
    <cellStyle name="หมายเหตุ 63" xfId="4283" xr:uid="{00000000-0005-0000-0000-000005110000}"/>
    <cellStyle name="หมายเหตุ 64" xfId="4284" xr:uid="{00000000-0005-0000-0000-000006110000}"/>
    <cellStyle name="หมายเหตุ 65" xfId="4285" xr:uid="{00000000-0005-0000-0000-000007110000}"/>
    <cellStyle name="หมายเหตุ 66" xfId="4286" xr:uid="{00000000-0005-0000-0000-000008110000}"/>
    <cellStyle name="หมายเหตุ 67" xfId="4287" xr:uid="{00000000-0005-0000-0000-000009110000}"/>
    <cellStyle name="หมายเหตุ 68" xfId="4288" xr:uid="{00000000-0005-0000-0000-00000A110000}"/>
    <cellStyle name="หมายเหตุ 69" xfId="4289" xr:uid="{00000000-0005-0000-0000-00000B110000}"/>
    <cellStyle name="หมายเหตุ 7" xfId="4290" xr:uid="{00000000-0005-0000-0000-00000C110000}"/>
    <cellStyle name="หมายเหตุ 7 10" xfId="4291" xr:uid="{00000000-0005-0000-0000-00000D110000}"/>
    <cellStyle name="หมายเหตุ 7 11" xfId="4292" xr:uid="{00000000-0005-0000-0000-00000E110000}"/>
    <cellStyle name="หมายเหตุ 7 12" xfId="4293" xr:uid="{00000000-0005-0000-0000-00000F110000}"/>
    <cellStyle name="หมายเหตุ 7 13" xfId="4294" xr:uid="{00000000-0005-0000-0000-000010110000}"/>
    <cellStyle name="หมายเหตุ 7 14" xfId="4295" xr:uid="{00000000-0005-0000-0000-000011110000}"/>
    <cellStyle name="หมายเหตุ 7 15" xfId="4296" xr:uid="{00000000-0005-0000-0000-000012110000}"/>
    <cellStyle name="หมายเหตุ 7 16" xfId="4297" xr:uid="{00000000-0005-0000-0000-000013110000}"/>
    <cellStyle name="หมายเหตุ 7 17" xfId="4298" xr:uid="{00000000-0005-0000-0000-000014110000}"/>
    <cellStyle name="หมายเหตุ 7 18" xfId="4299" xr:uid="{00000000-0005-0000-0000-000015110000}"/>
    <cellStyle name="หมายเหตุ 7 19" xfId="4300" xr:uid="{00000000-0005-0000-0000-000016110000}"/>
    <cellStyle name="หมายเหตุ 7 2" xfId="4301" xr:uid="{00000000-0005-0000-0000-000017110000}"/>
    <cellStyle name="หมายเหตุ 7 20" xfId="4302" xr:uid="{00000000-0005-0000-0000-000018110000}"/>
    <cellStyle name="หมายเหตุ 7 21" xfId="4303" xr:uid="{00000000-0005-0000-0000-000019110000}"/>
    <cellStyle name="หมายเหตุ 7 22" xfId="4304" xr:uid="{00000000-0005-0000-0000-00001A110000}"/>
    <cellStyle name="หมายเหตุ 7 23" xfId="4305" xr:uid="{00000000-0005-0000-0000-00001B110000}"/>
    <cellStyle name="หมายเหตุ 7 24" xfId="4306" xr:uid="{00000000-0005-0000-0000-00001C110000}"/>
    <cellStyle name="หมายเหตุ 7 25" xfId="4307" xr:uid="{00000000-0005-0000-0000-00001D110000}"/>
    <cellStyle name="หมายเหตุ 7 26" xfId="4308" xr:uid="{00000000-0005-0000-0000-00001E110000}"/>
    <cellStyle name="หมายเหตุ 7 27" xfId="4309" xr:uid="{00000000-0005-0000-0000-00001F110000}"/>
    <cellStyle name="หมายเหตุ 7 28" xfId="4310" xr:uid="{00000000-0005-0000-0000-000020110000}"/>
    <cellStyle name="หมายเหตุ 7 29" xfId="4311" xr:uid="{00000000-0005-0000-0000-000021110000}"/>
    <cellStyle name="หมายเหตุ 7 3" xfId="4312" xr:uid="{00000000-0005-0000-0000-000022110000}"/>
    <cellStyle name="หมายเหตุ 7 30" xfId="4313" xr:uid="{00000000-0005-0000-0000-000023110000}"/>
    <cellStyle name="หมายเหตุ 7 31" xfId="4314" xr:uid="{00000000-0005-0000-0000-000024110000}"/>
    <cellStyle name="หมายเหตุ 7 32" xfId="4315" xr:uid="{00000000-0005-0000-0000-000025110000}"/>
    <cellStyle name="หมายเหตุ 7 33" xfId="4316" xr:uid="{00000000-0005-0000-0000-000026110000}"/>
    <cellStyle name="หมายเหตุ 7 34" xfId="4317" xr:uid="{00000000-0005-0000-0000-000027110000}"/>
    <cellStyle name="หมายเหตุ 7 35" xfId="4318" xr:uid="{00000000-0005-0000-0000-000028110000}"/>
    <cellStyle name="หมายเหตุ 7 36" xfId="4319" xr:uid="{00000000-0005-0000-0000-000029110000}"/>
    <cellStyle name="หมายเหตุ 7 4" xfId="4320" xr:uid="{00000000-0005-0000-0000-00002A110000}"/>
    <cellStyle name="หมายเหตุ 7 5" xfId="4321" xr:uid="{00000000-0005-0000-0000-00002B110000}"/>
    <cellStyle name="หมายเหตุ 7 6" xfId="4322" xr:uid="{00000000-0005-0000-0000-00002C110000}"/>
    <cellStyle name="หมายเหตุ 7 7" xfId="4323" xr:uid="{00000000-0005-0000-0000-00002D110000}"/>
    <cellStyle name="หมายเหตุ 7 8" xfId="4324" xr:uid="{00000000-0005-0000-0000-00002E110000}"/>
    <cellStyle name="หมายเหตุ 7 9" xfId="4325" xr:uid="{00000000-0005-0000-0000-00002F110000}"/>
    <cellStyle name="หมายเหตุ 70" xfId="4326" xr:uid="{00000000-0005-0000-0000-000030110000}"/>
    <cellStyle name="หมายเหตุ 71" xfId="4327" xr:uid="{00000000-0005-0000-0000-000031110000}"/>
    <cellStyle name="หมายเหตุ 72" xfId="4328" xr:uid="{00000000-0005-0000-0000-000032110000}"/>
    <cellStyle name="หมายเหตุ 73" xfId="4329" xr:uid="{00000000-0005-0000-0000-000033110000}"/>
    <cellStyle name="หมายเหตุ 74" xfId="4330" xr:uid="{00000000-0005-0000-0000-000034110000}"/>
    <cellStyle name="หมายเหตุ 75" xfId="4331" xr:uid="{00000000-0005-0000-0000-000035110000}"/>
    <cellStyle name="หมายเหตุ 76" xfId="4332" xr:uid="{00000000-0005-0000-0000-000036110000}"/>
    <cellStyle name="หมายเหตุ 77" xfId="4333" xr:uid="{00000000-0005-0000-0000-000037110000}"/>
    <cellStyle name="หมายเหตุ 8" xfId="4334" xr:uid="{00000000-0005-0000-0000-000038110000}"/>
    <cellStyle name="หมายเหตุ 8 10" xfId="4335" xr:uid="{00000000-0005-0000-0000-000039110000}"/>
    <cellStyle name="หมายเหตุ 8 11" xfId="4336" xr:uid="{00000000-0005-0000-0000-00003A110000}"/>
    <cellStyle name="หมายเหตุ 8 12" xfId="4337" xr:uid="{00000000-0005-0000-0000-00003B110000}"/>
    <cellStyle name="หมายเหตุ 8 13" xfId="4338" xr:uid="{00000000-0005-0000-0000-00003C110000}"/>
    <cellStyle name="หมายเหตุ 8 14" xfId="4339" xr:uid="{00000000-0005-0000-0000-00003D110000}"/>
    <cellStyle name="หมายเหตุ 8 15" xfId="4340" xr:uid="{00000000-0005-0000-0000-00003E110000}"/>
    <cellStyle name="หมายเหตุ 8 16" xfId="4341" xr:uid="{00000000-0005-0000-0000-00003F110000}"/>
    <cellStyle name="หมายเหตุ 8 17" xfId="4342" xr:uid="{00000000-0005-0000-0000-000040110000}"/>
    <cellStyle name="หมายเหตุ 8 18" xfId="4343" xr:uid="{00000000-0005-0000-0000-000041110000}"/>
    <cellStyle name="หมายเหตุ 8 19" xfId="4344" xr:uid="{00000000-0005-0000-0000-000042110000}"/>
    <cellStyle name="หมายเหตุ 8 2" xfId="4345" xr:uid="{00000000-0005-0000-0000-000043110000}"/>
    <cellStyle name="หมายเหตุ 8 20" xfId="4346" xr:uid="{00000000-0005-0000-0000-000044110000}"/>
    <cellStyle name="หมายเหตุ 8 21" xfId="4347" xr:uid="{00000000-0005-0000-0000-000045110000}"/>
    <cellStyle name="หมายเหตุ 8 22" xfId="4348" xr:uid="{00000000-0005-0000-0000-000046110000}"/>
    <cellStyle name="หมายเหตุ 8 23" xfId="4349" xr:uid="{00000000-0005-0000-0000-000047110000}"/>
    <cellStyle name="หมายเหตุ 8 24" xfId="4350" xr:uid="{00000000-0005-0000-0000-000048110000}"/>
    <cellStyle name="หมายเหตุ 8 25" xfId="4351" xr:uid="{00000000-0005-0000-0000-000049110000}"/>
    <cellStyle name="หมายเหตุ 8 26" xfId="4352" xr:uid="{00000000-0005-0000-0000-00004A110000}"/>
    <cellStyle name="หมายเหตุ 8 27" xfId="4353" xr:uid="{00000000-0005-0000-0000-00004B110000}"/>
    <cellStyle name="หมายเหตุ 8 28" xfId="4354" xr:uid="{00000000-0005-0000-0000-00004C110000}"/>
    <cellStyle name="หมายเหตุ 8 29" xfId="4355" xr:uid="{00000000-0005-0000-0000-00004D110000}"/>
    <cellStyle name="หมายเหตุ 8 3" xfId="4356" xr:uid="{00000000-0005-0000-0000-00004E110000}"/>
    <cellStyle name="หมายเหตุ 8 30" xfId="4357" xr:uid="{00000000-0005-0000-0000-00004F110000}"/>
    <cellStyle name="หมายเหตุ 8 31" xfId="4358" xr:uid="{00000000-0005-0000-0000-000050110000}"/>
    <cellStyle name="หมายเหตุ 8 32" xfId="4359" xr:uid="{00000000-0005-0000-0000-000051110000}"/>
    <cellStyle name="หมายเหตุ 8 33" xfId="4360" xr:uid="{00000000-0005-0000-0000-000052110000}"/>
    <cellStyle name="หมายเหตุ 8 34" xfId="4361" xr:uid="{00000000-0005-0000-0000-000053110000}"/>
    <cellStyle name="หมายเหตุ 8 35" xfId="4362" xr:uid="{00000000-0005-0000-0000-000054110000}"/>
    <cellStyle name="หมายเหตุ 8 36" xfId="4363" xr:uid="{00000000-0005-0000-0000-000055110000}"/>
    <cellStyle name="หมายเหตุ 8 4" xfId="4364" xr:uid="{00000000-0005-0000-0000-000056110000}"/>
    <cellStyle name="หมายเหตุ 8 5" xfId="4365" xr:uid="{00000000-0005-0000-0000-000057110000}"/>
    <cellStyle name="หมายเหตุ 8 6" xfId="4366" xr:uid="{00000000-0005-0000-0000-000058110000}"/>
    <cellStyle name="หมายเหตุ 8 7" xfId="4367" xr:uid="{00000000-0005-0000-0000-000059110000}"/>
    <cellStyle name="หมายเหตุ 8 8" xfId="4368" xr:uid="{00000000-0005-0000-0000-00005A110000}"/>
    <cellStyle name="หมายเหตุ 8 9" xfId="4369" xr:uid="{00000000-0005-0000-0000-00005B110000}"/>
    <cellStyle name="หมายเหตุ 9" xfId="4370" xr:uid="{00000000-0005-0000-0000-00005C110000}"/>
    <cellStyle name="หมายเหตุ 9 10" xfId="4371" xr:uid="{00000000-0005-0000-0000-00005D110000}"/>
    <cellStyle name="หมายเหตุ 9 11" xfId="4372" xr:uid="{00000000-0005-0000-0000-00005E110000}"/>
    <cellStyle name="หมายเหตุ 9 12" xfId="4373" xr:uid="{00000000-0005-0000-0000-00005F110000}"/>
    <cellStyle name="หมายเหตุ 9 13" xfId="4374" xr:uid="{00000000-0005-0000-0000-000060110000}"/>
    <cellStyle name="หมายเหตุ 9 14" xfId="4375" xr:uid="{00000000-0005-0000-0000-000061110000}"/>
    <cellStyle name="หมายเหตุ 9 15" xfId="4376" xr:uid="{00000000-0005-0000-0000-000062110000}"/>
    <cellStyle name="หมายเหตุ 9 16" xfId="4377" xr:uid="{00000000-0005-0000-0000-000063110000}"/>
    <cellStyle name="หมายเหตุ 9 17" xfId="4378" xr:uid="{00000000-0005-0000-0000-000064110000}"/>
    <cellStyle name="หมายเหตุ 9 18" xfId="4379" xr:uid="{00000000-0005-0000-0000-000065110000}"/>
    <cellStyle name="หมายเหตุ 9 19" xfId="4380" xr:uid="{00000000-0005-0000-0000-000066110000}"/>
    <cellStyle name="หมายเหตุ 9 2" xfId="4381" xr:uid="{00000000-0005-0000-0000-000067110000}"/>
    <cellStyle name="หมายเหตุ 9 20" xfId="4382" xr:uid="{00000000-0005-0000-0000-000068110000}"/>
    <cellStyle name="หมายเหตุ 9 21" xfId="4383" xr:uid="{00000000-0005-0000-0000-000069110000}"/>
    <cellStyle name="หมายเหตุ 9 22" xfId="4384" xr:uid="{00000000-0005-0000-0000-00006A110000}"/>
    <cellStyle name="หมายเหตุ 9 23" xfId="4385" xr:uid="{00000000-0005-0000-0000-00006B110000}"/>
    <cellStyle name="หมายเหตุ 9 24" xfId="4386" xr:uid="{00000000-0005-0000-0000-00006C110000}"/>
    <cellStyle name="หมายเหตุ 9 25" xfId="4387" xr:uid="{00000000-0005-0000-0000-00006D110000}"/>
    <cellStyle name="หมายเหตุ 9 26" xfId="4388" xr:uid="{00000000-0005-0000-0000-00006E110000}"/>
    <cellStyle name="หมายเหตุ 9 27" xfId="4389" xr:uid="{00000000-0005-0000-0000-00006F110000}"/>
    <cellStyle name="หมายเหตุ 9 28" xfId="4390" xr:uid="{00000000-0005-0000-0000-000070110000}"/>
    <cellStyle name="หมายเหตุ 9 29" xfId="4391" xr:uid="{00000000-0005-0000-0000-000071110000}"/>
    <cellStyle name="หมายเหตุ 9 3" xfId="4392" xr:uid="{00000000-0005-0000-0000-000072110000}"/>
    <cellStyle name="หมายเหตุ 9 30" xfId="4393" xr:uid="{00000000-0005-0000-0000-000073110000}"/>
    <cellStyle name="หมายเหตุ 9 31" xfId="4394" xr:uid="{00000000-0005-0000-0000-000074110000}"/>
    <cellStyle name="หมายเหตุ 9 32" xfId="4395" xr:uid="{00000000-0005-0000-0000-000075110000}"/>
    <cellStyle name="หมายเหตุ 9 33" xfId="4396" xr:uid="{00000000-0005-0000-0000-000076110000}"/>
    <cellStyle name="หมายเหตุ 9 34" xfId="4397" xr:uid="{00000000-0005-0000-0000-000077110000}"/>
    <cellStyle name="หมายเหตุ 9 35" xfId="4398" xr:uid="{00000000-0005-0000-0000-000078110000}"/>
    <cellStyle name="หมายเหตุ 9 36" xfId="4399" xr:uid="{00000000-0005-0000-0000-000079110000}"/>
    <cellStyle name="หมายเหตุ 9 4" xfId="4400" xr:uid="{00000000-0005-0000-0000-00007A110000}"/>
    <cellStyle name="หมายเหตุ 9 5" xfId="4401" xr:uid="{00000000-0005-0000-0000-00007B110000}"/>
    <cellStyle name="หมายเหตุ 9 6" xfId="4402" xr:uid="{00000000-0005-0000-0000-00007C110000}"/>
    <cellStyle name="หมายเหตุ 9 7" xfId="4403" xr:uid="{00000000-0005-0000-0000-00007D110000}"/>
    <cellStyle name="หมายเหตุ 9 8" xfId="4404" xr:uid="{00000000-0005-0000-0000-00007E110000}"/>
    <cellStyle name="หมายเหตุ 9 9" xfId="4405" xr:uid="{00000000-0005-0000-0000-00007F110000}"/>
    <cellStyle name="常规_สต๊อกเดือน 12" xfId="4406" xr:uid="{00000000-0005-0000-0000-000080110000}"/>
    <cellStyle name="標準_FIXED ASSET" xfId="4407" xr:uid="{00000000-0005-0000-0000-000081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customXml" Target="../customXml/item3.xml"/><Relationship Id="rId61" Type="http://schemas.openxmlformats.org/officeDocument/2006/relationships/externalLink" Target="externalLinks/externalLink40.xml"/><Relationship Id="rId8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 val="BGT97STAFF"/>
      <sheetName val="description"/>
      <sheetName val="Standing Data"/>
      <sheetName val="Asset &amp; Liability"/>
      <sheetName val="Net asset value"/>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b&amp;s 1999"/>
      <sheetName val="ชื่อหุ้น"/>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Sale 0411"/>
      <sheetName val="Trial Balance"/>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อัตราค่าบรรทุก"/>
      <sheetName val="Maste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ธนชาติ"/>
      <sheetName val="Stock Aging"/>
      <sheetName val="ตั๋วเงินรับ"/>
      <sheetName val="ฝ่ายบัญชี"/>
      <sheetName val="Country"/>
      <sheetName val="Customer"/>
      <sheetName val="Products"/>
      <sheetName val="Package"/>
      <sheetName val="Sheet2"/>
      <sheetName val="G"/>
      <sheetName val="9"/>
      <sheetName val="Sales - Report First"/>
      <sheetName val="Journal"/>
      <sheetName val="PopCache_Sheet1"/>
      <sheetName val="Two Step Revenue Testing Master"/>
      <sheetName val="PI229H"/>
      <sheetName val="n-4.4"/>
      <sheetName val="F041"/>
      <sheetName val="Basic_Information"/>
      <sheetName val="Header"/>
      <sheetName val="MFA"/>
      <sheetName val="発注書"/>
      <sheetName val="SOPSG"/>
      <sheetName val="????"/>
      <sheetName val="Cash Flow"/>
      <sheetName val="Financial Summary"/>
      <sheetName val="accumdeprn"/>
      <sheetName val="Co info"/>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SCB 1 - Current"/>
      <sheetName val="SCB 2 - Current"/>
      <sheetName val="All"/>
      <sheetName val="Account"/>
      <sheetName val="Rv"/>
      <sheetName val="Assumptions"/>
      <sheetName val="J-1"/>
      <sheetName val="TB"/>
      <sheetName val="ADJ"/>
      <sheetName val="JUL 11 BIZ"/>
      <sheetName val="test_2"/>
      <sheetName val="JUL_11_BIZ"/>
      <sheetName val="addl_cost"/>
      <sheetName val="addl_cost1"/>
      <sheetName val="COA"/>
      <sheetName val="PARAMETERS"/>
      <sheetName val="J2"/>
      <sheetName val="10-1 Media"/>
      <sheetName val="10-cut"/>
      <sheetName val="เงินกู้ธนชาติ"/>
      <sheetName val="Trial Balance"/>
      <sheetName val="PL_A05 APA Input"/>
      <sheetName val="PS-1995"/>
      <sheetName val="Standing Data"/>
      <sheetName val="Asset &amp; Liability"/>
      <sheetName val="Net asset value"/>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row r="1">
          <cell r="A1" t="str">
            <v>CODE A/R</v>
          </cell>
        </row>
      </sheetData>
      <sheetData sheetId="92">
        <row r="1">
          <cell r="A1" t="str">
            <v>CODE A/R</v>
          </cell>
        </row>
      </sheetData>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 val="bmct20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2</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6</v>
          </cell>
        </row>
        <row r="34">
          <cell r="A34" t="str">
            <v>P9706</v>
          </cell>
          <cell r="B34">
            <v>6</v>
          </cell>
          <cell r="C34" t="e">
            <v>#VALUE!</v>
          </cell>
          <cell r="D34">
            <v>6</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3</v>
          </cell>
        </row>
        <row r="38">
          <cell r="A38" t="str">
            <v>P9710</v>
          </cell>
          <cell r="B38">
            <v>3</v>
          </cell>
          <cell r="C38" t="e">
            <v>#VALUE!</v>
          </cell>
          <cell r="D38">
            <v>3</v>
          </cell>
        </row>
        <row r="39">
          <cell r="A39" t="str">
            <v>P9711</v>
          </cell>
          <cell r="B39">
            <v>1</v>
          </cell>
          <cell r="C39" t="e">
            <v>#VALUE!</v>
          </cell>
          <cell r="D39">
            <v>1</v>
          </cell>
        </row>
        <row r="40">
          <cell r="A40" t="str">
            <v>P9712</v>
          </cell>
          <cell r="B40">
            <v>1</v>
          </cell>
          <cell r="C40" t="e">
            <v>#VALUE!</v>
          </cell>
          <cell r="D40">
            <v>1</v>
          </cell>
        </row>
        <row r="41">
          <cell r="A41" t="str">
            <v>P9801</v>
          </cell>
          <cell r="B41">
            <v>4</v>
          </cell>
          <cell r="C41">
            <v>70</v>
          </cell>
          <cell r="D41">
            <v>1234.2857142857142</v>
          </cell>
        </row>
        <row r="42">
          <cell r="A42" t="str">
            <v>P9802</v>
          </cell>
          <cell r="B42">
            <v>4</v>
          </cell>
          <cell r="C42" t="e">
            <v>#VALUE!</v>
          </cell>
          <cell r="D42">
            <v>4</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1016.47021484375</v>
          </cell>
          <cell r="C48" t="e">
            <v>#VALUE!</v>
          </cell>
          <cell r="D48">
            <v>1016.47021484375</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1</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32</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250</v>
          </cell>
          <cell r="C64" t="e">
            <v>#VALUE!</v>
          </cell>
          <cell r="D64">
            <v>250</v>
          </cell>
        </row>
        <row r="65">
          <cell r="A65" t="str">
            <v>R0101-b</v>
          </cell>
          <cell r="B65">
            <v>32</v>
          </cell>
          <cell r="C65">
            <v>370</v>
          </cell>
          <cell r="D65">
            <v>104</v>
          </cell>
        </row>
        <row r="66">
          <cell r="A66" t="str">
            <v>R0101-g</v>
          </cell>
          <cell r="B66">
            <v>104</v>
          </cell>
          <cell r="C66" t="e">
            <v>#VALUE!</v>
          </cell>
          <cell r="D66">
            <v>104</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227</v>
          </cell>
          <cell r="C78" t="e">
            <v>#VALUE!</v>
          </cell>
          <cell r="D78">
            <v>227</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 val="Exp"/>
      <sheetName val="TrialBalance Q3-200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GLTRIAL_D09M05Y15"/>
      <sheetName val="TB"/>
      <sheetName val="PS-1995"/>
      <sheetName val="PL G1"/>
      <sheetName val="PL G10"/>
      <sheetName val="PL G2"/>
      <sheetName val="PL G3"/>
      <sheetName val="PL G4"/>
      <sheetName val="PL G5"/>
      <sheetName val="PL G6"/>
      <sheetName val="PLG7"/>
      <sheetName val="PL G8"/>
      <sheetName val="PLG9"/>
      <sheetName val="content"/>
      <sheetName val="????"/>
      <sheetName val="1214 Kartu"/>
      <sheetName val="Tran0104"/>
      <sheetName val="#Lookup"/>
      <sheetName val="Library Procedures"/>
      <sheetName val="TO - SP"/>
      <sheetName val="CODE,NAME"/>
      <sheetName val="เครื่องตกแต่ง"/>
      <sheetName val="เครื่องมือ"/>
      <sheetName val="อาคาร"/>
      <sheetName val="ยานพาหนะ"/>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row r="44">
          <cell r="L44">
            <v>181491.03000000003</v>
          </cell>
        </row>
      </sheetData>
      <sheetData sheetId="67"/>
      <sheetData sheetId="68"/>
      <sheetData sheetId="69"/>
      <sheetData sheetId="70"/>
      <sheetData sheetId="71"/>
      <sheetData sheetId="72">
        <row r="385">
          <cell r="L385">
            <v>9130115.2500000037</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 val="data"/>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1">
          <cell r="A1" t="str">
            <v>CLIENT</v>
          </cell>
        </row>
      </sheetData>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เงินกู้ธนชาติ"/>
      <sheetName val="เงินกู้ MGC"/>
      <sheetName val="PHSB-GL-TB"/>
      <sheetName val="Control"/>
      <sheetName val="All"/>
      <sheetName val="Asset_Class"/>
      <sheetName val="Depre__Key"/>
      <sheetName val="เงินกู้_MGC"/>
      <sheetName val="Fagor04-A3112e"/>
      <sheetName val="ELIM"/>
      <sheetName val="10-1 Media"/>
      <sheetName val="10-cut"/>
      <sheetName val="Lead"/>
      <sheetName val="U4-Recruitment"/>
      <sheetName val="Ref"/>
      <sheetName val="FSA"/>
      <sheetName val="H-110"/>
      <sheetName val="H-1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ex 1"/>
      <sheetName val="5_2547"/>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
          <cell r="A1" t="str">
            <v>CLIENT</v>
          </cell>
        </row>
      </sheetData>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BGT97STAFF"/>
      <sheetName val="ใบสรุปมูลค่าสินค้า_(2)1"/>
      <sheetName val="โอน_str-สาขา1"/>
      <sheetName val="โอน_str-สาขาTS1"/>
      <sheetName val="GL_CB1"/>
      <sheetName val="GL_M1"/>
      <sheetName val="ELIM_"/>
      <sheetName val="STA-SK-AC-TRF.STR-0512"/>
      <sheetName val="adj - rate"/>
      <sheetName val="IA Data"/>
      <sheetName val="FSA"/>
      <sheetName val="ﾍﾞﾀﾘｽﾄ"/>
      <sheetName val="CODE"/>
      <sheetName val="J2"/>
      <sheetName val="J1"/>
      <sheetName val="Aug09"/>
      <sheetName val="Dec09"/>
      <sheetName val="Feb10"/>
      <sheetName val="Jul09"/>
      <sheetName val="Mar09(3years)"/>
      <sheetName val="Nov09"/>
      <sheetName val="Oct09"/>
      <sheetName val="Sep09"/>
      <sheetName val="Mar09(vehicle)"/>
      <sheetName val="Mar10"/>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CLIENT</v>
          </cell>
        </row>
      </sheetData>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EQ4NTV"/>
      <sheetName val="BS"/>
      <sheetName val="IS"/>
      <sheetName val="生データ"/>
      <sheetName val="OreType"/>
      <sheetName val="name"/>
      <sheetName val="Annex 2"/>
      <sheetName val="Order_Nov_w45"/>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ow r="1">
          <cell r="A1" t="str">
            <v>CLIENT</v>
          </cell>
        </row>
      </sheetData>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refreshError="1"/>
      <sheetData sheetId="14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อัตราค่าบรรทุก"/>
      <sheetName val="Employee"/>
      <sheetName val="JobOrder"/>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ADVANCE-STAFF"/>
      <sheetName val="BS(old format)"/>
      <sheetName val="P&amp;L"/>
      <sheetName val="事務所"/>
      <sheetName val="BUILD95"/>
      <sheetName val="EQ4NTV"/>
      <sheetName val="Sampanny"/>
      <sheetName val="Donuts"/>
      <sheetName val="ศัพท์"/>
      <sheetName val="Puu Pud pong"/>
      <sheetName val="Teriyaki"/>
      <sheetName val="Clientes"/>
      <sheetName val="Ref"/>
      <sheetName val="Statement"/>
      <sheetName val="ErrorUser"/>
      <sheetName val="List"/>
      <sheetName val="เครื่องตกแต่ง"/>
      <sheetName val="M_Maincomp"/>
      <sheetName val="อาคาร"/>
      <sheetName val="Master_Data"/>
      <sheetName val="TB Worksheet"/>
      <sheetName val="Header"/>
      <sheetName val="Q3-46"/>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
          <cell r="A1" t="str">
            <v>CLIENT</v>
          </cell>
        </row>
      </sheetData>
      <sheetData sheetId="33"/>
      <sheetData sheetId="34"/>
      <sheetData sheetId="35">
        <row r="1">
          <cell r="A1" t="str">
            <v>CLIENT</v>
          </cell>
        </row>
      </sheetData>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1">
          <cell r="A1" t="str">
            <v>SAMPANNY CO., LTD.</v>
          </cell>
        </row>
      </sheetData>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 val="5 months (Interim)"/>
      <sheetName val="STA HQ CESS 0307"/>
      <sheetName val="Sale0309"/>
      <sheetName val="rm list"/>
      <sheetName val="supplier"/>
      <sheetName val="KHC tax computation -05"/>
      <sheetName val="EQ4NTV"/>
      <sheetName val="rm_list"/>
      <sheetName val="KHC_tax_computation_-05"/>
      <sheetName val="GL CB"/>
      <sheetName val="GL M"/>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BAL"/>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ELEC45-01"/>
      <sheetName val="43"/>
      <sheetName val="CST1198"/>
      <sheetName val="Input1"/>
      <sheetName val="TB-2001-Apr'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37803</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37804</v>
          </cell>
          <cell r="E9" t="str">
            <v>STR</v>
          </cell>
          <cell r="F9">
            <v>141.12</v>
          </cell>
          <cell r="G9">
            <v>7</v>
          </cell>
        </row>
        <row r="10">
          <cell r="A10" t="str">
            <v>T032255</v>
          </cell>
          <cell r="B10" t="str">
            <v>Export</v>
          </cell>
          <cell r="C10">
            <v>37805</v>
          </cell>
          <cell r="D10">
            <v>37805</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37804</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37806</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37808</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37811</v>
          </cell>
          <cell r="E28" t="str">
            <v>STR</v>
          </cell>
          <cell r="F28">
            <v>141.12</v>
          </cell>
          <cell r="G28">
            <v>7</v>
          </cell>
        </row>
        <row r="29">
          <cell r="A29" t="str">
            <v>T032289</v>
          </cell>
          <cell r="B29" t="str">
            <v>Export</v>
          </cell>
          <cell r="C29">
            <v>37808</v>
          </cell>
          <cell r="D29">
            <v>37808</v>
          </cell>
          <cell r="E29" t="str">
            <v>SKI</v>
          </cell>
          <cell r="F29">
            <v>19.2</v>
          </cell>
          <cell r="G29">
            <v>1</v>
          </cell>
        </row>
        <row r="30">
          <cell r="A30" t="str">
            <v>T032200</v>
          </cell>
          <cell r="B30" t="str">
            <v>Export</v>
          </cell>
          <cell r="C30">
            <v>37807</v>
          </cell>
          <cell r="D30">
            <v>37807</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37808</v>
          </cell>
          <cell r="E32" t="str">
            <v>LTX</v>
          </cell>
          <cell r="F32">
            <v>16.399999999999999</v>
          </cell>
          <cell r="G32">
            <v>1</v>
          </cell>
        </row>
        <row r="33">
          <cell r="A33" t="str">
            <v>T032066</v>
          </cell>
          <cell r="B33" t="str">
            <v>Export</v>
          </cell>
          <cell r="C33">
            <v>37808</v>
          </cell>
          <cell r="D33">
            <v>37808</v>
          </cell>
          <cell r="E33" t="str">
            <v>LTX</v>
          </cell>
          <cell r="F33">
            <v>104.99</v>
          </cell>
          <cell r="G33">
            <v>5</v>
          </cell>
        </row>
        <row r="34">
          <cell r="A34" t="str">
            <v>T032188</v>
          </cell>
          <cell r="B34" t="str">
            <v>Export</v>
          </cell>
          <cell r="C34">
            <v>37811</v>
          </cell>
          <cell r="D34">
            <v>37811</v>
          </cell>
          <cell r="E34" t="str">
            <v>LTX</v>
          </cell>
          <cell r="F34">
            <v>49.2</v>
          </cell>
          <cell r="G34">
            <v>3</v>
          </cell>
        </row>
        <row r="35">
          <cell r="A35" t="str">
            <v>T032219</v>
          </cell>
          <cell r="B35" t="str">
            <v>Export</v>
          </cell>
          <cell r="C35">
            <v>37806</v>
          </cell>
          <cell r="D35">
            <v>37806</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37807</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37808</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37808</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37809</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37810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37813</v>
          </cell>
          <cell r="E70" t="str">
            <v>RSS</v>
          </cell>
          <cell r="F70">
            <v>57.6</v>
          </cell>
          <cell r="G70">
            <v>3</v>
          </cell>
        </row>
        <row r="71">
          <cell r="A71" t="str">
            <v>T032237</v>
          </cell>
          <cell r="B71" t="str">
            <v>Export</v>
          </cell>
          <cell r="C71">
            <v>37813</v>
          </cell>
          <cell r="D71">
            <v>37813</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37812</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37813</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37813</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37814</v>
          </cell>
          <cell r="E100" t="str">
            <v>STR</v>
          </cell>
          <cell r="F100">
            <v>141.12</v>
          </cell>
          <cell r="G100">
            <v>7</v>
          </cell>
        </row>
        <row r="101">
          <cell r="A101" t="str">
            <v>T032318</v>
          </cell>
          <cell r="B101" t="str">
            <v>Local</v>
          </cell>
          <cell r="C101">
            <v>37824</v>
          </cell>
          <cell r="D101">
            <v>37824</v>
          </cell>
          <cell r="E101" t="str">
            <v>RSS</v>
          </cell>
          <cell r="F101">
            <v>15</v>
          </cell>
        </row>
        <row r="102">
          <cell r="A102" t="str">
            <v>T032320</v>
          </cell>
          <cell r="B102" t="str">
            <v>Local</v>
          </cell>
          <cell r="C102">
            <v>37806</v>
          </cell>
          <cell r="D102">
            <v>37806</v>
          </cell>
          <cell r="E102" t="str">
            <v>RSS</v>
          </cell>
          <cell r="F102">
            <v>15</v>
          </cell>
        </row>
        <row r="103">
          <cell r="A103" t="str">
            <v>T032321</v>
          </cell>
          <cell r="B103" t="str">
            <v>Local</v>
          </cell>
          <cell r="C103">
            <v>37811</v>
          </cell>
          <cell r="D103">
            <v>37811</v>
          </cell>
          <cell r="E103" t="str">
            <v>RSS</v>
          </cell>
          <cell r="F103">
            <v>15</v>
          </cell>
        </row>
        <row r="104">
          <cell r="A104" t="str">
            <v>T032322</v>
          </cell>
          <cell r="B104" t="str">
            <v>Local</v>
          </cell>
          <cell r="C104">
            <v>37817</v>
          </cell>
          <cell r="D104">
            <v>37817</v>
          </cell>
          <cell r="E104" t="str">
            <v>RSS</v>
          </cell>
          <cell r="F104">
            <v>15</v>
          </cell>
        </row>
        <row r="105">
          <cell r="A105" t="str">
            <v>T032323</v>
          </cell>
          <cell r="B105" t="str">
            <v>Local</v>
          </cell>
          <cell r="C105">
            <v>37809</v>
          </cell>
          <cell r="D105">
            <v>37809</v>
          </cell>
          <cell r="E105" t="str">
            <v>RSS</v>
          </cell>
          <cell r="F105">
            <v>15</v>
          </cell>
        </row>
        <row r="106">
          <cell r="A106" t="str">
            <v>T032304</v>
          </cell>
          <cell r="B106" t="str">
            <v>Local</v>
          </cell>
          <cell r="C106">
            <v>37803</v>
          </cell>
          <cell r="D106">
            <v>37803</v>
          </cell>
          <cell r="E106" t="str">
            <v>STR</v>
          </cell>
          <cell r="F106">
            <v>15.015000000000001</v>
          </cell>
        </row>
        <row r="107">
          <cell r="A107" t="str">
            <v>T032305</v>
          </cell>
          <cell r="B107" t="str">
            <v>Local</v>
          </cell>
          <cell r="C107">
            <v>37809</v>
          </cell>
          <cell r="D107">
            <v>37809</v>
          </cell>
          <cell r="E107" t="str">
            <v>STR</v>
          </cell>
          <cell r="F107">
            <v>15.015000000000001</v>
          </cell>
        </row>
        <row r="108">
          <cell r="A108" t="str">
            <v>T032306</v>
          </cell>
          <cell r="B108" t="str">
            <v>Local</v>
          </cell>
          <cell r="C108">
            <v>37811</v>
          </cell>
          <cell r="D108">
            <v>37811</v>
          </cell>
          <cell r="E108" t="str">
            <v>STR</v>
          </cell>
          <cell r="F108">
            <v>15.015000000000001</v>
          </cell>
        </row>
        <row r="109">
          <cell r="A109" t="str">
            <v>T032307</v>
          </cell>
          <cell r="B109" t="str">
            <v>Local</v>
          </cell>
          <cell r="C109">
            <v>37813</v>
          </cell>
          <cell r="D109">
            <v>37813</v>
          </cell>
          <cell r="E109" t="str">
            <v>STR</v>
          </cell>
          <cell r="F109">
            <v>15.015000000000001</v>
          </cell>
        </row>
        <row r="110">
          <cell r="A110" t="str">
            <v>T032308</v>
          </cell>
          <cell r="B110" t="str">
            <v>Local</v>
          </cell>
          <cell r="C110">
            <v>37818</v>
          </cell>
          <cell r="D110">
            <v>37818</v>
          </cell>
          <cell r="E110" t="str">
            <v>STR</v>
          </cell>
          <cell r="F110">
            <v>15.015000000000001</v>
          </cell>
        </row>
        <row r="111">
          <cell r="A111" t="str">
            <v>T032309</v>
          </cell>
          <cell r="B111" t="str">
            <v>Local</v>
          </cell>
          <cell r="C111">
            <v>37820</v>
          </cell>
          <cell r="D111">
            <v>37820</v>
          </cell>
          <cell r="E111" t="str">
            <v>STR</v>
          </cell>
          <cell r="F111">
            <v>15.015000000000001</v>
          </cell>
        </row>
        <row r="112">
          <cell r="A112" t="str">
            <v>T032296</v>
          </cell>
          <cell r="B112" t="str">
            <v>Local</v>
          </cell>
          <cell r="C112">
            <v>37823</v>
          </cell>
          <cell r="D112">
            <v>37823</v>
          </cell>
          <cell r="E112" t="str">
            <v>RSS</v>
          </cell>
          <cell r="F112">
            <v>15</v>
          </cell>
        </row>
        <row r="113">
          <cell r="A113" t="str">
            <v>T032285</v>
          </cell>
          <cell r="B113" t="str">
            <v>Local</v>
          </cell>
          <cell r="C113">
            <v>37825</v>
          </cell>
          <cell r="D113">
            <v>37825</v>
          </cell>
          <cell r="E113" t="str">
            <v>STR</v>
          </cell>
          <cell r="F113">
            <v>15.015000000000001</v>
          </cell>
        </row>
        <row r="114">
          <cell r="A114" t="str">
            <v>T032286</v>
          </cell>
          <cell r="B114" t="str">
            <v>Local</v>
          </cell>
          <cell r="C114">
            <v>37830</v>
          </cell>
          <cell r="D114">
            <v>37830</v>
          </cell>
          <cell r="E114" t="str">
            <v>STR</v>
          </cell>
          <cell r="F114">
            <v>15.015000000000001</v>
          </cell>
        </row>
        <row r="115">
          <cell r="A115" t="str">
            <v>T032324</v>
          </cell>
          <cell r="B115" t="str">
            <v>Local</v>
          </cell>
          <cell r="C115">
            <v>37810</v>
          </cell>
          <cell r="D115">
            <v>37810</v>
          </cell>
          <cell r="E115" t="str">
            <v>RSS</v>
          </cell>
          <cell r="F115">
            <v>15</v>
          </cell>
        </row>
        <row r="116">
          <cell r="A116" t="str">
            <v>T032316</v>
          </cell>
          <cell r="B116" t="str">
            <v>Local</v>
          </cell>
          <cell r="C116">
            <v>37831</v>
          </cell>
          <cell r="D116">
            <v>37831</v>
          </cell>
          <cell r="E116" t="str">
            <v>STR</v>
          </cell>
          <cell r="F116">
            <v>15.015000000000001</v>
          </cell>
        </row>
        <row r="117">
          <cell r="A117" t="str">
            <v>T032315</v>
          </cell>
          <cell r="B117" t="str">
            <v>Local</v>
          </cell>
          <cell r="C117">
            <v>37824</v>
          </cell>
          <cell r="D117">
            <v>37824</v>
          </cell>
          <cell r="E117" t="str">
            <v>STR</v>
          </cell>
          <cell r="F117">
            <v>15.015000000000001</v>
          </cell>
        </row>
        <row r="118">
          <cell r="A118" t="str">
            <v>T032314</v>
          </cell>
          <cell r="B118" t="str">
            <v>Local</v>
          </cell>
          <cell r="C118">
            <v>37824</v>
          </cell>
          <cell r="D118">
            <v>37824</v>
          </cell>
          <cell r="E118" t="str">
            <v>STR</v>
          </cell>
          <cell r="F118">
            <v>15.015000000000001</v>
          </cell>
        </row>
        <row r="119">
          <cell r="A119" t="str">
            <v>T032303</v>
          </cell>
          <cell r="B119" t="str">
            <v>Local</v>
          </cell>
          <cell r="C119">
            <v>37811</v>
          </cell>
          <cell r="D119">
            <v>37811</v>
          </cell>
          <cell r="E119" t="str">
            <v>STR</v>
          </cell>
          <cell r="F119">
            <v>15.015000000000001</v>
          </cell>
        </row>
        <row r="120">
          <cell r="A120" t="str">
            <v>T032302</v>
          </cell>
          <cell r="B120" t="str">
            <v>Local</v>
          </cell>
          <cell r="C120">
            <v>37811</v>
          </cell>
          <cell r="D120">
            <v>37811</v>
          </cell>
          <cell r="E120" t="str">
            <v>STR</v>
          </cell>
          <cell r="F120">
            <v>15.015000000000001</v>
          </cell>
        </row>
        <row r="121">
          <cell r="A121" t="str">
            <v>T032300</v>
          </cell>
          <cell r="B121" t="str">
            <v>Local</v>
          </cell>
          <cell r="C121">
            <v>37809</v>
          </cell>
          <cell r="D121">
            <v>37809</v>
          </cell>
          <cell r="E121" t="str">
            <v>STR</v>
          </cell>
          <cell r="F121">
            <v>15.015000000000001</v>
          </cell>
        </row>
        <row r="122">
          <cell r="A122" t="str">
            <v>T032301</v>
          </cell>
          <cell r="B122" t="str">
            <v>Local</v>
          </cell>
          <cell r="C122">
            <v>37809</v>
          </cell>
          <cell r="D122">
            <v>37809</v>
          </cell>
          <cell r="E122" t="str">
            <v>STR</v>
          </cell>
          <cell r="F122">
            <v>15.015000000000001</v>
          </cell>
        </row>
        <row r="123">
          <cell r="A123" t="str">
            <v>T032282</v>
          </cell>
          <cell r="B123" t="str">
            <v>Local</v>
          </cell>
          <cell r="C123">
            <v>37803</v>
          </cell>
          <cell r="D123">
            <v>37803</v>
          </cell>
          <cell r="E123" t="str">
            <v>STR</v>
          </cell>
          <cell r="F123">
            <v>15.015000000000001</v>
          </cell>
        </row>
        <row r="124">
          <cell r="A124" t="str">
            <v>T032272</v>
          </cell>
          <cell r="B124" t="str">
            <v>Local</v>
          </cell>
          <cell r="C124">
            <v>37804</v>
          </cell>
          <cell r="D124">
            <v>37804</v>
          </cell>
          <cell r="E124" t="str">
            <v>STR</v>
          </cell>
          <cell r="F124">
            <v>15.015000000000001</v>
          </cell>
        </row>
        <row r="125">
          <cell r="A125" t="str">
            <v>T032273</v>
          </cell>
          <cell r="B125" t="str">
            <v>Local</v>
          </cell>
          <cell r="C125">
            <v>37804</v>
          </cell>
          <cell r="D125">
            <v>37804</v>
          </cell>
          <cell r="E125" t="str">
            <v>STR</v>
          </cell>
          <cell r="F125">
            <v>15.015000000000001</v>
          </cell>
        </row>
        <row r="126">
          <cell r="A126" t="str">
            <v>T032274</v>
          </cell>
          <cell r="B126" t="str">
            <v>Local</v>
          </cell>
          <cell r="C126">
            <v>37810</v>
          </cell>
          <cell r="D126">
            <v>37810</v>
          </cell>
          <cell r="E126" t="str">
            <v>STR</v>
          </cell>
          <cell r="F126">
            <v>15.015000000000001</v>
          </cell>
        </row>
        <row r="127">
          <cell r="A127" t="str">
            <v>T032275</v>
          </cell>
          <cell r="B127" t="str">
            <v>Local</v>
          </cell>
          <cell r="C127">
            <v>37811</v>
          </cell>
          <cell r="D127">
            <v>37811</v>
          </cell>
          <cell r="E127" t="str">
            <v>STR</v>
          </cell>
          <cell r="F127">
            <v>15.015000000000001</v>
          </cell>
        </row>
        <row r="128">
          <cell r="A128" t="str">
            <v>T032276</v>
          </cell>
          <cell r="B128" t="str">
            <v>Local</v>
          </cell>
          <cell r="C128">
            <v>37813</v>
          </cell>
          <cell r="D128">
            <v>37813</v>
          </cell>
          <cell r="E128" t="str">
            <v>STR</v>
          </cell>
          <cell r="F128">
            <v>15.015000000000001</v>
          </cell>
        </row>
        <row r="129">
          <cell r="A129" t="str">
            <v>T032277</v>
          </cell>
          <cell r="B129" t="str">
            <v>Local</v>
          </cell>
          <cell r="C129">
            <v>37817</v>
          </cell>
          <cell r="D129">
            <v>37817</v>
          </cell>
          <cell r="E129" t="str">
            <v>STR</v>
          </cell>
          <cell r="F129">
            <v>15.015000000000001</v>
          </cell>
        </row>
        <row r="130">
          <cell r="A130" t="str">
            <v>T032280</v>
          </cell>
          <cell r="B130" t="str">
            <v>Local</v>
          </cell>
          <cell r="C130">
            <v>37819</v>
          </cell>
          <cell r="D130">
            <v>37819</v>
          </cell>
          <cell r="E130" t="str">
            <v>STR</v>
          </cell>
          <cell r="F130">
            <v>15.015000000000001</v>
          </cell>
        </row>
        <row r="131">
          <cell r="A131" t="str">
            <v>T032281</v>
          </cell>
          <cell r="B131" t="str">
            <v>Local</v>
          </cell>
          <cell r="C131">
            <v>37823</v>
          </cell>
          <cell r="D131">
            <v>37823</v>
          </cell>
          <cell r="E131" t="str">
            <v>STR</v>
          </cell>
          <cell r="F131">
            <v>15.015000000000001</v>
          </cell>
        </row>
        <row r="132">
          <cell r="A132" t="str">
            <v>T032283</v>
          </cell>
          <cell r="B132" t="str">
            <v>Local</v>
          </cell>
          <cell r="C132">
            <v>37824</v>
          </cell>
          <cell r="D132">
            <v>37824</v>
          </cell>
          <cell r="E132" t="str">
            <v>RSS</v>
          </cell>
          <cell r="F132">
            <v>15</v>
          </cell>
        </row>
        <row r="133">
          <cell r="A133" t="str">
            <v>T032284</v>
          </cell>
          <cell r="B133" t="str">
            <v>Local</v>
          </cell>
          <cell r="C133">
            <v>37827</v>
          </cell>
          <cell r="D133">
            <v>37827</v>
          </cell>
          <cell r="E133" t="str">
            <v>RSS</v>
          </cell>
          <cell r="F133">
            <v>15</v>
          </cell>
        </row>
        <row r="134">
          <cell r="A134" t="str">
            <v>T032310</v>
          </cell>
          <cell r="B134" t="str">
            <v>Local</v>
          </cell>
          <cell r="C134">
            <v>37826</v>
          </cell>
          <cell r="D134">
            <v>37826</v>
          </cell>
          <cell r="E134" t="str">
            <v>STR</v>
          </cell>
          <cell r="F134">
            <v>15.015000000000001</v>
          </cell>
        </row>
        <row r="135">
          <cell r="A135" t="str">
            <v>T032311</v>
          </cell>
          <cell r="B135" t="str">
            <v>Local</v>
          </cell>
          <cell r="C135">
            <v>37830</v>
          </cell>
          <cell r="D135">
            <v>37830</v>
          </cell>
          <cell r="E135" t="str">
            <v>STR</v>
          </cell>
          <cell r="F135">
            <v>15.015000000000001</v>
          </cell>
        </row>
        <row r="136">
          <cell r="A136" t="str">
            <v>T032312</v>
          </cell>
          <cell r="B136" t="str">
            <v>Local</v>
          </cell>
          <cell r="C136">
            <v>37830</v>
          </cell>
          <cell r="D136">
            <v>37830</v>
          </cell>
          <cell r="E136" t="str">
            <v>STR</v>
          </cell>
          <cell r="F136">
            <v>15.015000000000001</v>
          </cell>
        </row>
        <row r="137">
          <cell r="A137" t="str">
            <v>T032313</v>
          </cell>
          <cell r="B137" t="str">
            <v>Local</v>
          </cell>
          <cell r="C137">
            <v>37831</v>
          </cell>
          <cell r="D137">
            <v>37831</v>
          </cell>
          <cell r="E137" t="str">
            <v>STR</v>
          </cell>
          <cell r="F137">
            <v>15.015000000000001</v>
          </cell>
        </row>
        <row r="138">
          <cell r="A138" t="str">
            <v>T032317</v>
          </cell>
          <cell r="B138" t="str">
            <v>Local</v>
          </cell>
          <cell r="C138">
            <v>37820</v>
          </cell>
          <cell r="D138">
            <v>37820</v>
          </cell>
          <cell r="E138" t="str">
            <v>RSS</v>
          </cell>
          <cell r="F138">
            <v>15</v>
          </cell>
        </row>
        <row r="139">
          <cell r="A139" t="str">
            <v>T032343</v>
          </cell>
          <cell r="B139" t="str">
            <v>Export</v>
          </cell>
          <cell r="C139">
            <v>37813</v>
          </cell>
          <cell r="D139">
            <v>37813</v>
          </cell>
          <cell r="E139" t="str">
            <v>RSS</v>
          </cell>
          <cell r="F139">
            <v>114</v>
          </cell>
          <cell r="G139">
            <v>6</v>
          </cell>
        </row>
        <row r="140">
          <cell r="A140" t="str">
            <v>T032261</v>
          </cell>
          <cell r="B140" t="str">
            <v>Export</v>
          </cell>
          <cell r="C140">
            <v>37814</v>
          </cell>
          <cell r="D140">
            <v>37814</v>
          </cell>
          <cell r="E140" t="str">
            <v>STR</v>
          </cell>
          <cell r="F140">
            <v>120.96</v>
          </cell>
          <cell r="G140">
            <v>6</v>
          </cell>
        </row>
        <row r="141">
          <cell r="A141" t="str">
            <v>T032236</v>
          </cell>
          <cell r="B141" t="str">
            <v>Export</v>
          </cell>
          <cell r="C141">
            <v>37815</v>
          </cell>
          <cell r="D141">
            <v>37815</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37815</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37815</v>
          </cell>
          <cell r="E148" t="str">
            <v>LTX</v>
          </cell>
          <cell r="F148">
            <v>20.12</v>
          </cell>
          <cell r="G148">
            <v>1</v>
          </cell>
        </row>
        <row r="149">
          <cell r="A149" t="str">
            <v>T032340</v>
          </cell>
          <cell r="B149" t="str">
            <v>Export</v>
          </cell>
          <cell r="C149">
            <v>37813</v>
          </cell>
          <cell r="D149">
            <v>37813</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37813</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37814</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37813</v>
          </cell>
          <cell r="E162" t="str">
            <v>STR</v>
          </cell>
          <cell r="F162">
            <v>42.84</v>
          </cell>
          <cell r="G162">
            <v>2</v>
          </cell>
        </row>
        <row r="163">
          <cell r="A163" t="str">
            <v>T032095</v>
          </cell>
          <cell r="B163" t="str">
            <v>Export</v>
          </cell>
          <cell r="C163">
            <v>37818</v>
          </cell>
          <cell r="D163">
            <v>37818</v>
          </cell>
          <cell r="E163" t="str">
            <v>RSS</v>
          </cell>
          <cell r="F163">
            <v>16</v>
          </cell>
          <cell r="G163">
            <v>1</v>
          </cell>
        </row>
        <row r="164">
          <cell r="A164" t="str">
            <v>T032235</v>
          </cell>
          <cell r="B164" t="str">
            <v>Export</v>
          </cell>
          <cell r="C164">
            <v>37814</v>
          </cell>
          <cell r="D164">
            <v>37814</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37815</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37813</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37815</v>
          </cell>
          <cell r="E174" t="str">
            <v>RSS</v>
          </cell>
          <cell r="F174">
            <v>19</v>
          </cell>
          <cell r="G174">
            <v>1</v>
          </cell>
        </row>
        <row r="175">
          <cell r="A175" t="str">
            <v>T032141</v>
          </cell>
          <cell r="B175" t="str">
            <v>Export</v>
          </cell>
          <cell r="C175">
            <v>37816</v>
          </cell>
          <cell r="D175">
            <v>37816</v>
          </cell>
          <cell r="E175" t="str">
            <v>STR</v>
          </cell>
          <cell r="F175">
            <v>60.48</v>
          </cell>
          <cell r="G175">
            <v>3</v>
          </cell>
        </row>
        <row r="176">
          <cell r="A176" t="str">
            <v>T032125</v>
          </cell>
          <cell r="B176" t="str">
            <v>Export</v>
          </cell>
          <cell r="C176">
            <v>37818</v>
          </cell>
          <cell r="D176">
            <v>37818</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37818</v>
          </cell>
          <cell r="E179" t="str">
            <v>RSS</v>
          </cell>
          <cell r="F179">
            <v>96</v>
          </cell>
          <cell r="G179">
            <v>5</v>
          </cell>
        </row>
        <row r="180">
          <cell r="A180" t="str">
            <v>T032326</v>
          </cell>
          <cell r="B180" t="str">
            <v>Export</v>
          </cell>
          <cell r="C180">
            <v>37818</v>
          </cell>
          <cell r="D180">
            <v>37818</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37818</v>
          </cell>
          <cell r="E189" t="str">
            <v>LTX</v>
          </cell>
          <cell r="F189">
            <v>49.2</v>
          </cell>
          <cell r="G189">
            <v>3</v>
          </cell>
        </row>
        <row r="190">
          <cell r="A190" t="str">
            <v>T032399</v>
          </cell>
          <cell r="B190" t="str">
            <v>Export</v>
          </cell>
          <cell r="C190">
            <v>37819</v>
          </cell>
          <cell r="D190">
            <v>37819</v>
          </cell>
          <cell r="E190" t="str">
            <v>RSS</v>
          </cell>
          <cell r="F190">
            <v>114</v>
          </cell>
          <cell r="G190">
            <v>6</v>
          </cell>
        </row>
        <row r="191">
          <cell r="A191" t="str">
            <v>T032325</v>
          </cell>
          <cell r="B191" t="str">
            <v>Export</v>
          </cell>
          <cell r="C191">
            <v>37818</v>
          </cell>
          <cell r="D191">
            <v>37818</v>
          </cell>
          <cell r="E191" t="str">
            <v>STR</v>
          </cell>
          <cell r="F191">
            <v>161.28</v>
          </cell>
          <cell r="G191">
            <v>8</v>
          </cell>
        </row>
        <row r="192">
          <cell r="A192" t="str">
            <v>T032238</v>
          </cell>
          <cell r="B192" t="str">
            <v>Export</v>
          </cell>
          <cell r="C192">
            <v>37821</v>
          </cell>
          <cell r="D192">
            <v>37821</v>
          </cell>
          <cell r="E192" t="str">
            <v>LTX</v>
          </cell>
          <cell r="F192">
            <v>16.399999999999999</v>
          </cell>
          <cell r="G192">
            <v>1</v>
          </cell>
        </row>
        <row r="193">
          <cell r="A193" t="str">
            <v>T032327</v>
          </cell>
          <cell r="B193" t="str">
            <v>Export</v>
          </cell>
          <cell r="C193">
            <v>37813</v>
          </cell>
          <cell r="D193">
            <v>37813</v>
          </cell>
          <cell r="E193" t="str">
            <v>RSS</v>
          </cell>
          <cell r="F193">
            <v>96</v>
          </cell>
          <cell r="G193">
            <v>5</v>
          </cell>
        </row>
        <row r="194">
          <cell r="A194" t="str">
            <v>T032393</v>
          </cell>
          <cell r="B194" t="str">
            <v>Export</v>
          </cell>
          <cell r="C194">
            <v>37820</v>
          </cell>
          <cell r="D194">
            <v>37820</v>
          </cell>
          <cell r="E194" t="str">
            <v>RSS</v>
          </cell>
          <cell r="F194">
            <v>64.8</v>
          </cell>
          <cell r="G194">
            <v>4</v>
          </cell>
        </row>
        <row r="195">
          <cell r="A195" t="str">
            <v>T032392</v>
          </cell>
          <cell r="B195" t="str">
            <v>Export</v>
          </cell>
          <cell r="C195">
            <v>37820</v>
          </cell>
          <cell r="D195">
            <v>37820</v>
          </cell>
          <cell r="E195" t="str">
            <v>RSS</v>
          </cell>
          <cell r="F195">
            <v>113.4</v>
          </cell>
          <cell r="G195">
            <v>7</v>
          </cell>
        </row>
        <row r="196">
          <cell r="A196" t="str">
            <v>T032391</v>
          </cell>
          <cell r="B196" t="str">
            <v>Export</v>
          </cell>
          <cell r="C196">
            <v>37820</v>
          </cell>
          <cell r="D196">
            <v>37820</v>
          </cell>
          <cell r="E196" t="str">
            <v>RSS</v>
          </cell>
          <cell r="F196">
            <v>113.4</v>
          </cell>
          <cell r="G196">
            <v>7</v>
          </cell>
        </row>
        <row r="197">
          <cell r="A197" t="str">
            <v>T032432</v>
          </cell>
          <cell r="B197" t="str">
            <v>Export</v>
          </cell>
          <cell r="C197">
            <v>37819</v>
          </cell>
          <cell r="D197">
            <v>37819</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37822</v>
          </cell>
          <cell r="E199" t="str">
            <v>RSS</v>
          </cell>
          <cell r="F199">
            <v>120</v>
          </cell>
          <cell r="G199">
            <v>6</v>
          </cell>
        </row>
        <row r="200">
          <cell r="A200" t="str">
            <v>T032139</v>
          </cell>
          <cell r="B200" t="str">
            <v>Export</v>
          </cell>
          <cell r="C200">
            <v>37821</v>
          </cell>
          <cell r="D200">
            <v>37821</v>
          </cell>
          <cell r="E200" t="str">
            <v>STR</v>
          </cell>
          <cell r="F200">
            <v>161.28</v>
          </cell>
          <cell r="G200">
            <v>8</v>
          </cell>
        </row>
        <row r="201">
          <cell r="A201" t="str">
            <v>T032358</v>
          </cell>
          <cell r="B201" t="str">
            <v>Export</v>
          </cell>
          <cell r="C201">
            <v>37823</v>
          </cell>
          <cell r="D201">
            <v>37823</v>
          </cell>
          <cell r="E201" t="str">
            <v>RSS</v>
          </cell>
          <cell r="F201">
            <v>40</v>
          </cell>
          <cell r="G201">
            <v>2</v>
          </cell>
        </row>
        <row r="202">
          <cell r="A202" t="str">
            <v>T032239</v>
          </cell>
          <cell r="B202" t="str">
            <v>Export</v>
          </cell>
          <cell r="C202">
            <v>37820</v>
          </cell>
          <cell r="D202">
            <v>37820</v>
          </cell>
          <cell r="E202" t="str">
            <v>RSS</v>
          </cell>
          <cell r="F202">
            <v>40</v>
          </cell>
          <cell r="G202">
            <v>2</v>
          </cell>
        </row>
        <row r="203">
          <cell r="A203" t="str">
            <v>T032117</v>
          </cell>
          <cell r="B203" t="str">
            <v>Export</v>
          </cell>
          <cell r="C203">
            <v>37820</v>
          </cell>
          <cell r="D203">
            <v>37820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37821</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37819</v>
          </cell>
          <cell r="E215" t="str">
            <v>STR</v>
          </cell>
          <cell r="F215">
            <v>15.015000000000001</v>
          </cell>
        </row>
        <row r="216">
          <cell r="A216" t="str">
            <v>T032424</v>
          </cell>
          <cell r="B216" t="str">
            <v>Export</v>
          </cell>
          <cell r="C216">
            <v>37822</v>
          </cell>
          <cell r="D216">
            <v>37822</v>
          </cell>
          <cell r="E216" t="str">
            <v>STR</v>
          </cell>
          <cell r="F216">
            <v>20.16</v>
          </cell>
          <cell r="G216">
            <v>1</v>
          </cell>
        </row>
        <row r="217">
          <cell r="A217" t="str">
            <v>T032357</v>
          </cell>
          <cell r="B217" t="str">
            <v>Export</v>
          </cell>
          <cell r="C217">
            <v>37820</v>
          </cell>
          <cell r="D217">
            <v>37820</v>
          </cell>
          <cell r="E217" t="str">
            <v>RSS</v>
          </cell>
          <cell r="F217">
            <v>96</v>
          </cell>
          <cell r="G217">
            <v>5</v>
          </cell>
        </row>
        <row r="218">
          <cell r="A218" t="str">
            <v>T032109</v>
          </cell>
          <cell r="B218" t="str">
            <v>Export</v>
          </cell>
          <cell r="C218">
            <v>37820</v>
          </cell>
          <cell r="D218">
            <v>37820</v>
          </cell>
          <cell r="E218" t="str">
            <v>LTX</v>
          </cell>
          <cell r="F218">
            <v>16.399999999999999</v>
          </cell>
          <cell r="G218">
            <v>1</v>
          </cell>
        </row>
        <row r="219">
          <cell r="A219" t="str">
            <v>T032398</v>
          </cell>
          <cell r="B219" t="str">
            <v>Export</v>
          </cell>
          <cell r="C219">
            <v>37820</v>
          </cell>
          <cell r="D219">
            <v>37820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37823</v>
          </cell>
          <cell r="E222" t="str">
            <v>STR</v>
          </cell>
          <cell r="F222">
            <v>60.48</v>
          </cell>
          <cell r="G222">
            <v>3</v>
          </cell>
        </row>
        <row r="223">
          <cell r="A223" t="str">
            <v>T032397</v>
          </cell>
          <cell r="B223" t="str">
            <v>Export</v>
          </cell>
          <cell r="C223">
            <v>37822</v>
          </cell>
          <cell r="D223">
            <v>37822</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37822</v>
          </cell>
          <cell r="E225" t="str">
            <v>RSS</v>
          </cell>
          <cell r="F225">
            <v>120</v>
          </cell>
          <cell r="G225">
            <v>6</v>
          </cell>
        </row>
        <row r="226">
          <cell r="A226" t="str">
            <v>T032342</v>
          </cell>
          <cell r="B226" t="str">
            <v>Export</v>
          </cell>
          <cell r="C226">
            <v>37820</v>
          </cell>
          <cell r="D226">
            <v>37820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37825</v>
          </cell>
          <cell r="E229" t="str">
            <v>STR</v>
          </cell>
          <cell r="F229">
            <v>100.8</v>
          </cell>
          <cell r="G229">
            <v>5</v>
          </cell>
        </row>
        <row r="230">
          <cell r="A230" t="str">
            <v>T032165</v>
          </cell>
          <cell r="B230" t="str">
            <v>Export</v>
          </cell>
          <cell r="C230">
            <v>37822</v>
          </cell>
          <cell r="D230">
            <v>37822</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37825</v>
          </cell>
          <cell r="E238" t="str">
            <v>STR</v>
          </cell>
          <cell r="F238">
            <v>20.16</v>
          </cell>
          <cell r="G238">
            <v>1</v>
          </cell>
        </row>
        <row r="239">
          <cell r="A239" t="str">
            <v>0000764</v>
          </cell>
          <cell r="B239" t="str">
            <v>Local</v>
          </cell>
          <cell r="C239">
            <v>37821</v>
          </cell>
          <cell r="D239">
            <v>37821</v>
          </cell>
          <cell r="E239" t="str">
            <v>USS</v>
          </cell>
          <cell r="F239">
            <v>18.78</v>
          </cell>
        </row>
        <row r="240">
          <cell r="A240" t="str">
            <v>0000765</v>
          </cell>
          <cell r="B240" t="str">
            <v>Local</v>
          </cell>
          <cell r="C240">
            <v>37820</v>
          </cell>
          <cell r="D240">
            <v>37820</v>
          </cell>
          <cell r="E240" t="str">
            <v>USS</v>
          </cell>
          <cell r="F240">
            <v>3.7440000000000002</v>
          </cell>
        </row>
        <row r="241">
          <cell r="A241" t="str">
            <v>0000765</v>
          </cell>
          <cell r="B241" t="str">
            <v>Local</v>
          </cell>
          <cell r="C241">
            <v>37820</v>
          </cell>
          <cell r="D241">
            <v>37820</v>
          </cell>
          <cell r="E241" t="str">
            <v>USS</v>
          </cell>
          <cell r="F241">
            <v>14.429</v>
          </cell>
        </row>
        <row r="242">
          <cell r="A242" t="str">
            <v>T032537</v>
          </cell>
          <cell r="B242" t="str">
            <v>Local</v>
          </cell>
          <cell r="C242">
            <v>37821</v>
          </cell>
          <cell r="D242">
            <v>37821</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37825</v>
          </cell>
          <cell r="E254" t="str">
            <v>STR</v>
          </cell>
          <cell r="F254">
            <v>161.28</v>
          </cell>
          <cell r="G254">
            <v>8</v>
          </cell>
        </row>
        <row r="255">
          <cell r="A255" t="str">
            <v>T032370</v>
          </cell>
          <cell r="B255" t="str">
            <v>Export</v>
          </cell>
          <cell r="C255">
            <v>37822</v>
          </cell>
          <cell r="D255">
            <v>37822</v>
          </cell>
          <cell r="E255" t="str">
            <v>STR</v>
          </cell>
          <cell r="F255">
            <v>327.60000000000002</v>
          </cell>
          <cell r="G255">
            <v>20</v>
          </cell>
        </row>
        <row r="256">
          <cell r="A256" t="str">
            <v>T032373</v>
          </cell>
          <cell r="B256" t="str">
            <v>Export</v>
          </cell>
          <cell r="C256">
            <v>37822</v>
          </cell>
          <cell r="D256">
            <v>37822</v>
          </cell>
          <cell r="E256" t="str">
            <v>STR</v>
          </cell>
          <cell r="F256">
            <v>327.60000000000002</v>
          </cell>
          <cell r="G256">
            <v>20</v>
          </cell>
        </row>
        <row r="257">
          <cell r="A257" t="str">
            <v>T032348</v>
          </cell>
          <cell r="B257" t="str">
            <v>Export</v>
          </cell>
          <cell r="C257">
            <v>37822</v>
          </cell>
          <cell r="D257">
            <v>37822</v>
          </cell>
          <cell r="E257" t="str">
            <v>LTX</v>
          </cell>
          <cell r="F257">
            <v>22.05</v>
          </cell>
          <cell r="G257">
            <v>1</v>
          </cell>
        </row>
        <row r="258">
          <cell r="A258" t="str">
            <v>T032138</v>
          </cell>
          <cell r="B258" t="str">
            <v>Export</v>
          </cell>
          <cell r="C258">
            <v>37821</v>
          </cell>
          <cell r="D258">
            <v>37821</v>
          </cell>
          <cell r="E258" t="str">
            <v>STR</v>
          </cell>
          <cell r="F258">
            <v>141.12</v>
          </cell>
          <cell r="G258">
            <v>7</v>
          </cell>
        </row>
        <row r="259">
          <cell r="A259" t="str">
            <v>T032355</v>
          </cell>
          <cell r="B259" t="str">
            <v>Export</v>
          </cell>
          <cell r="C259">
            <v>37820</v>
          </cell>
          <cell r="D259">
            <v>37820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37825</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37826</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37826</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37822</v>
          </cell>
          <cell r="E280" t="str">
            <v>LTX</v>
          </cell>
          <cell r="F280">
            <v>49.2</v>
          </cell>
          <cell r="G280">
            <v>3</v>
          </cell>
        </row>
        <row r="281">
          <cell r="A281" t="str">
            <v>T032411</v>
          </cell>
          <cell r="B281" t="str">
            <v>Export</v>
          </cell>
          <cell r="C281">
            <v>37826</v>
          </cell>
          <cell r="D281">
            <v>37826</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37826</v>
          </cell>
          <cell r="E284" t="str">
            <v>USS</v>
          </cell>
          <cell r="F284">
            <v>9.3699999999999992</v>
          </cell>
        </row>
        <row r="285">
          <cell r="A285" t="str">
            <v>T032558</v>
          </cell>
          <cell r="B285" t="str">
            <v>Local</v>
          </cell>
          <cell r="C285">
            <v>37818</v>
          </cell>
          <cell r="D285">
            <v>37818</v>
          </cell>
          <cell r="E285" t="str">
            <v>STR</v>
          </cell>
          <cell r="F285">
            <v>26</v>
          </cell>
        </row>
        <row r="286">
          <cell r="A286" t="str">
            <v>T032557</v>
          </cell>
          <cell r="B286" t="str">
            <v>Local</v>
          </cell>
          <cell r="C286">
            <v>37817</v>
          </cell>
          <cell r="D286">
            <v>37817</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37827</v>
          </cell>
          <cell r="E289" t="str">
            <v>STR</v>
          </cell>
          <cell r="F289">
            <v>100.8</v>
          </cell>
          <cell r="G289">
            <v>5</v>
          </cell>
        </row>
        <row r="290">
          <cell r="A290" t="str">
            <v>T032382</v>
          </cell>
          <cell r="B290" t="str">
            <v>Export</v>
          </cell>
          <cell r="C290">
            <v>37828</v>
          </cell>
          <cell r="D290">
            <v>37828</v>
          </cell>
          <cell r="E290" t="str">
            <v>STR</v>
          </cell>
          <cell r="F290">
            <v>114.66</v>
          </cell>
          <cell r="G290">
            <v>7</v>
          </cell>
        </row>
        <row r="291">
          <cell r="A291" t="str">
            <v>T032381</v>
          </cell>
          <cell r="B291" t="str">
            <v>Export</v>
          </cell>
          <cell r="C291">
            <v>37827</v>
          </cell>
          <cell r="D291">
            <v>37827</v>
          </cell>
          <cell r="E291" t="str">
            <v>STR</v>
          </cell>
          <cell r="F291">
            <v>180.18</v>
          </cell>
          <cell r="G291">
            <v>11</v>
          </cell>
        </row>
        <row r="292">
          <cell r="A292" t="str">
            <v>T032380</v>
          </cell>
          <cell r="B292" t="str">
            <v>Export</v>
          </cell>
          <cell r="C292">
            <v>37827</v>
          </cell>
          <cell r="D292">
            <v>37827</v>
          </cell>
          <cell r="E292" t="str">
            <v>STR</v>
          </cell>
          <cell r="F292">
            <v>311.22000000000003</v>
          </cell>
          <cell r="G292">
            <v>19</v>
          </cell>
        </row>
        <row r="293">
          <cell r="A293" t="str">
            <v>T032562</v>
          </cell>
          <cell r="B293" t="str">
            <v>Local</v>
          </cell>
          <cell r="C293">
            <v>37827</v>
          </cell>
          <cell r="D293">
            <v>37827</v>
          </cell>
          <cell r="E293" t="str">
            <v>USS</v>
          </cell>
          <cell r="F293">
            <v>15.91</v>
          </cell>
        </row>
        <row r="294">
          <cell r="A294" t="str">
            <v>T032216</v>
          </cell>
          <cell r="B294" t="str">
            <v>Export</v>
          </cell>
          <cell r="C294">
            <v>37827</v>
          </cell>
          <cell r="D294">
            <v>37827</v>
          </cell>
          <cell r="E294" t="str">
            <v>STR</v>
          </cell>
          <cell r="F294">
            <v>60.48</v>
          </cell>
          <cell r="G294">
            <v>3</v>
          </cell>
        </row>
        <row r="295">
          <cell r="A295" t="str">
            <v>T032116</v>
          </cell>
          <cell r="B295" t="str">
            <v>Export</v>
          </cell>
          <cell r="C295">
            <v>37827</v>
          </cell>
          <cell r="D295">
            <v>37827</v>
          </cell>
          <cell r="E295" t="str">
            <v>STR</v>
          </cell>
          <cell r="F295">
            <v>40.32</v>
          </cell>
          <cell r="G295">
            <v>2</v>
          </cell>
        </row>
        <row r="296">
          <cell r="A296" t="str">
            <v>T032279</v>
          </cell>
          <cell r="B296" t="str">
            <v>Export</v>
          </cell>
          <cell r="C296">
            <v>37826</v>
          </cell>
          <cell r="D296">
            <v>37826</v>
          </cell>
          <cell r="E296" t="str">
            <v>STR</v>
          </cell>
          <cell r="F296">
            <v>100.8</v>
          </cell>
          <cell r="G296">
            <v>5</v>
          </cell>
        </row>
        <row r="297">
          <cell r="A297" t="str">
            <v>T032488</v>
          </cell>
          <cell r="B297" t="str">
            <v>Export</v>
          </cell>
          <cell r="C297">
            <v>37827</v>
          </cell>
          <cell r="D297">
            <v>37827</v>
          </cell>
          <cell r="E297" t="str">
            <v>LTX</v>
          </cell>
          <cell r="F297">
            <v>32.799999999999997</v>
          </cell>
          <cell r="G297">
            <v>2</v>
          </cell>
        </row>
        <row r="298">
          <cell r="A298" t="str">
            <v>T032428</v>
          </cell>
          <cell r="B298" t="str">
            <v>Export</v>
          </cell>
          <cell r="C298">
            <v>37828</v>
          </cell>
          <cell r="D298">
            <v>37828</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37829</v>
          </cell>
          <cell r="E304" t="str">
            <v>RSS</v>
          </cell>
          <cell r="F304">
            <v>120</v>
          </cell>
          <cell r="G304">
            <v>6</v>
          </cell>
        </row>
        <row r="305">
          <cell r="A305" t="str">
            <v>T032224</v>
          </cell>
          <cell r="B305" t="str">
            <v>Export</v>
          </cell>
          <cell r="C305">
            <v>37829</v>
          </cell>
          <cell r="D305">
            <v>37829</v>
          </cell>
          <cell r="E305" t="str">
            <v>RSS</v>
          </cell>
          <cell r="F305">
            <v>120</v>
          </cell>
          <cell r="G305">
            <v>6</v>
          </cell>
        </row>
        <row r="306">
          <cell r="A306" t="str">
            <v>T032164</v>
          </cell>
          <cell r="B306" t="str">
            <v>Export</v>
          </cell>
          <cell r="C306">
            <v>37829</v>
          </cell>
          <cell r="D306">
            <v>37829</v>
          </cell>
          <cell r="E306" t="str">
            <v>RSS</v>
          </cell>
          <cell r="F306">
            <v>120</v>
          </cell>
          <cell r="G306">
            <v>6</v>
          </cell>
        </row>
        <row r="307">
          <cell r="A307" t="str">
            <v>T032223</v>
          </cell>
          <cell r="B307" t="str">
            <v>Export</v>
          </cell>
          <cell r="C307">
            <v>37829</v>
          </cell>
          <cell r="D307">
            <v>37829</v>
          </cell>
          <cell r="E307" t="str">
            <v>RSS</v>
          </cell>
          <cell r="F307">
            <v>120</v>
          </cell>
          <cell r="G307">
            <v>6</v>
          </cell>
        </row>
        <row r="308">
          <cell r="A308" t="str">
            <v>T032230</v>
          </cell>
          <cell r="B308" t="str">
            <v>Export</v>
          </cell>
          <cell r="C308">
            <v>37829</v>
          </cell>
          <cell r="D308">
            <v>37829</v>
          </cell>
          <cell r="E308" t="str">
            <v>RSS</v>
          </cell>
          <cell r="F308">
            <v>120</v>
          </cell>
          <cell r="G308">
            <v>6</v>
          </cell>
        </row>
        <row r="309">
          <cell r="A309" t="str">
            <v>T032115</v>
          </cell>
          <cell r="B309" t="str">
            <v>Export</v>
          </cell>
          <cell r="C309">
            <v>37829</v>
          </cell>
          <cell r="D309">
            <v>37829</v>
          </cell>
          <cell r="E309" t="str">
            <v>RSS</v>
          </cell>
          <cell r="F309">
            <v>120</v>
          </cell>
          <cell r="G309">
            <v>6</v>
          </cell>
        </row>
        <row r="310">
          <cell r="A310" t="str">
            <v>T032413</v>
          </cell>
          <cell r="B310" t="str">
            <v>Export</v>
          </cell>
          <cell r="C310">
            <v>37829</v>
          </cell>
          <cell r="D310">
            <v>37829</v>
          </cell>
          <cell r="E310" t="str">
            <v>RSS</v>
          </cell>
          <cell r="F310">
            <v>120</v>
          </cell>
          <cell r="G310">
            <v>6</v>
          </cell>
        </row>
        <row r="311">
          <cell r="A311" t="str">
            <v>T032416</v>
          </cell>
          <cell r="B311" t="str">
            <v>Export</v>
          </cell>
          <cell r="C311">
            <v>37829</v>
          </cell>
          <cell r="D311">
            <v>37829</v>
          </cell>
          <cell r="E311" t="str">
            <v>RSS</v>
          </cell>
          <cell r="F311">
            <v>120</v>
          </cell>
          <cell r="G311">
            <v>6</v>
          </cell>
        </row>
        <row r="312">
          <cell r="A312" t="str">
            <v>T032434</v>
          </cell>
          <cell r="B312" t="str">
            <v>Export</v>
          </cell>
          <cell r="C312">
            <v>37828</v>
          </cell>
          <cell r="D312">
            <v>37828</v>
          </cell>
          <cell r="E312" t="str">
            <v>SKI</v>
          </cell>
          <cell r="F312">
            <v>19.2</v>
          </cell>
          <cell r="G312">
            <v>1</v>
          </cell>
        </row>
        <row r="313">
          <cell r="A313" t="str">
            <v>T032394</v>
          </cell>
          <cell r="B313" t="str">
            <v>Export</v>
          </cell>
          <cell r="C313">
            <v>37828</v>
          </cell>
          <cell r="D313">
            <v>37828</v>
          </cell>
          <cell r="E313" t="str">
            <v>STR</v>
          </cell>
          <cell r="F313">
            <v>241.92</v>
          </cell>
          <cell r="G313">
            <v>12</v>
          </cell>
        </row>
        <row r="314">
          <cell r="A314" t="str">
            <v>T032278</v>
          </cell>
          <cell r="B314" t="str">
            <v>Export</v>
          </cell>
          <cell r="C314">
            <v>37828</v>
          </cell>
          <cell r="D314">
            <v>37828</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37828</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37827</v>
          </cell>
          <cell r="E320" t="str">
            <v>LTX</v>
          </cell>
          <cell r="F320">
            <v>65.599999999999994</v>
          </cell>
          <cell r="G320">
            <v>4</v>
          </cell>
        </row>
        <row r="321">
          <cell r="A321" t="str">
            <v>T032414</v>
          </cell>
          <cell r="B321" t="str">
            <v>Export</v>
          </cell>
          <cell r="C321">
            <v>37828</v>
          </cell>
          <cell r="D321">
            <v>37828</v>
          </cell>
          <cell r="E321" t="str">
            <v>RSS</v>
          </cell>
          <cell r="F321">
            <v>120</v>
          </cell>
          <cell r="G321">
            <v>6</v>
          </cell>
        </row>
        <row r="322">
          <cell r="A322" t="str">
            <v>T032404</v>
          </cell>
          <cell r="B322" t="str">
            <v>Export</v>
          </cell>
          <cell r="C322">
            <v>37829</v>
          </cell>
          <cell r="D322">
            <v>37829</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37803</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37828</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37832</v>
          </cell>
          <cell r="E341" t="str">
            <v>LTX</v>
          </cell>
          <cell r="F341">
            <v>49.2</v>
          </cell>
          <cell r="G341">
            <v>3</v>
          </cell>
        </row>
        <row r="342">
          <cell r="A342" t="str">
            <v>T032422</v>
          </cell>
          <cell r="B342" t="str">
            <v>Export</v>
          </cell>
          <cell r="C342">
            <v>37828</v>
          </cell>
          <cell r="D342">
            <v>37828</v>
          </cell>
          <cell r="E342" t="str">
            <v>STR</v>
          </cell>
          <cell r="F342">
            <v>100.8</v>
          </cell>
          <cell r="G342">
            <v>5</v>
          </cell>
        </row>
        <row r="343">
          <cell r="A343" t="str">
            <v>T032407</v>
          </cell>
          <cell r="B343" t="str">
            <v>Export</v>
          </cell>
          <cell r="C343">
            <v>37828</v>
          </cell>
          <cell r="D343">
            <v>37828</v>
          </cell>
          <cell r="E343" t="str">
            <v>RSS</v>
          </cell>
          <cell r="F343">
            <v>200</v>
          </cell>
          <cell r="G343">
            <v>10</v>
          </cell>
        </row>
        <row r="344">
          <cell r="A344" t="str">
            <v>T032423</v>
          </cell>
          <cell r="B344" t="str">
            <v>Export</v>
          </cell>
          <cell r="C344">
            <v>37830</v>
          </cell>
          <cell r="D344">
            <v>37830</v>
          </cell>
          <cell r="E344" t="str">
            <v>STR</v>
          </cell>
          <cell r="F344">
            <v>60.48</v>
          </cell>
          <cell r="G344">
            <v>3</v>
          </cell>
        </row>
        <row r="345">
          <cell r="A345" t="str">
            <v>T032598</v>
          </cell>
          <cell r="B345" t="str">
            <v>Local</v>
          </cell>
          <cell r="C345">
            <v>37832</v>
          </cell>
          <cell r="D345">
            <v>37832</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37829</v>
          </cell>
          <cell r="E350" t="str">
            <v>STR</v>
          </cell>
          <cell r="F350">
            <v>100.8</v>
          </cell>
          <cell r="G350">
            <v>15</v>
          </cell>
        </row>
        <row r="351">
          <cell r="A351" t="str">
            <v>T032464</v>
          </cell>
          <cell r="B351" t="str">
            <v>Export</v>
          </cell>
          <cell r="C351">
            <v>37829</v>
          </cell>
          <cell r="D351">
            <v>37829</v>
          </cell>
          <cell r="E351" t="str">
            <v>STR</v>
          </cell>
          <cell r="F351">
            <v>100.8</v>
          </cell>
        </row>
        <row r="352">
          <cell r="A352" t="str">
            <v>T032465</v>
          </cell>
          <cell r="B352" t="str">
            <v>Export</v>
          </cell>
          <cell r="C352">
            <v>37829</v>
          </cell>
          <cell r="D352">
            <v>37829</v>
          </cell>
          <cell r="E352" t="str">
            <v>STR</v>
          </cell>
          <cell r="F352">
            <v>100.8</v>
          </cell>
        </row>
        <row r="353">
          <cell r="A353" t="str">
            <v>T032499</v>
          </cell>
          <cell r="B353" t="str">
            <v>Export</v>
          </cell>
          <cell r="C353">
            <v>37832</v>
          </cell>
          <cell r="D353">
            <v>37832</v>
          </cell>
          <cell r="E353" t="str">
            <v>RSS</v>
          </cell>
          <cell r="F353">
            <v>100</v>
          </cell>
          <cell r="G353">
            <v>5</v>
          </cell>
        </row>
        <row r="354">
          <cell r="A354" t="str">
            <v>T032099</v>
          </cell>
          <cell r="B354" t="str">
            <v>Export</v>
          </cell>
          <cell r="C354">
            <v>37832</v>
          </cell>
          <cell r="D354">
            <v>37832</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37828</v>
          </cell>
          <cell r="E359" t="str">
            <v>RSS</v>
          </cell>
          <cell r="F359">
            <v>120</v>
          </cell>
          <cell r="G359">
            <v>6</v>
          </cell>
        </row>
        <row r="360">
          <cell r="A360" t="str">
            <v>T031828</v>
          </cell>
          <cell r="B360" t="str">
            <v>Local</v>
          </cell>
          <cell r="C360">
            <v>37803</v>
          </cell>
          <cell r="D360">
            <v>37803</v>
          </cell>
          <cell r="E360" t="str">
            <v>STR</v>
          </cell>
        </row>
        <row r="361">
          <cell r="A361" t="str">
            <v>T031829</v>
          </cell>
          <cell r="B361" t="str">
            <v>Local</v>
          </cell>
          <cell r="C361">
            <v>37803</v>
          </cell>
          <cell r="D361">
            <v>37803</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37832</v>
          </cell>
          <cell r="E365" t="str">
            <v>STR</v>
          </cell>
          <cell r="F365">
            <v>100.8</v>
          </cell>
          <cell r="G365">
            <v>5</v>
          </cell>
        </row>
        <row r="366">
          <cell r="A366" t="str">
            <v>T032158</v>
          </cell>
          <cell r="B366" t="str">
            <v>Export</v>
          </cell>
          <cell r="C366">
            <v>37833</v>
          </cell>
          <cell r="D366">
            <v>37833</v>
          </cell>
          <cell r="E366" t="str">
            <v>RSS</v>
          </cell>
          <cell r="F366">
            <v>96</v>
          </cell>
          <cell r="G366">
            <v>5</v>
          </cell>
        </row>
        <row r="367">
          <cell r="A367" t="str">
            <v>T032584</v>
          </cell>
          <cell r="B367" t="str">
            <v>Export</v>
          </cell>
          <cell r="C367">
            <v>37833</v>
          </cell>
          <cell r="D367">
            <v>37833</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37833</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37831</v>
          </cell>
          <cell r="E375" t="str">
            <v>RSS</v>
          </cell>
          <cell r="F375">
            <v>172.8</v>
          </cell>
          <cell r="G375">
            <v>144</v>
          </cell>
        </row>
        <row r="376">
          <cell r="A376" t="str">
            <v>T032136</v>
          </cell>
          <cell r="B376" t="str">
            <v>Export</v>
          </cell>
          <cell r="C376">
            <v>37831</v>
          </cell>
          <cell r="D376">
            <v>37831</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37821</v>
          </cell>
          <cell r="E385" t="str">
            <v>STR</v>
          </cell>
          <cell r="F385">
            <v>181.44</v>
          </cell>
          <cell r="G385">
            <v>9</v>
          </cell>
        </row>
        <row r="386">
          <cell r="A386" t="str">
            <v>T032096</v>
          </cell>
          <cell r="B386" t="str">
            <v>Export</v>
          </cell>
          <cell r="C386">
            <v>37828</v>
          </cell>
          <cell r="D386">
            <v>37828</v>
          </cell>
          <cell r="E386" t="str">
            <v>RSS</v>
          </cell>
          <cell r="F386">
            <v>120</v>
          </cell>
          <cell r="G386">
            <v>6</v>
          </cell>
        </row>
        <row r="387">
          <cell r="A387" t="str">
            <v>T032123</v>
          </cell>
          <cell r="B387" t="str">
            <v>Export</v>
          </cell>
          <cell r="C387">
            <v>37832</v>
          </cell>
          <cell r="D387">
            <v>37832</v>
          </cell>
          <cell r="E387" t="str">
            <v>STR</v>
          </cell>
          <cell r="F387">
            <v>141.12</v>
          </cell>
          <cell r="G387">
            <v>7</v>
          </cell>
        </row>
        <row r="388">
          <cell r="A388" t="str">
            <v>T032385</v>
          </cell>
          <cell r="B388" t="str">
            <v>Export</v>
          </cell>
          <cell r="C388">
            <v>37830</v>
          </cell>
          <cell r="D388">
            <v>37830</v>
          </cell>
          <cell r="E388" t="str">
            <v>STR</v>
          </cell>
          <cell r="F388">
            <v>60.48</v>
          </cell>
          <cell r="G388">
            <v>3</v>
          </cell>
        </row>
        <row r="389">
          <cell r="A389" t="str">
            <v>T032356</v>
          </cell>
          <cell r="B389" t="str">
            <v>Export</v>
          </cell>
          <cell r="C389">
            <v>37829</v>
          </cell>
          <cell r="D389">
            <v>37829</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37802</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row r="1">
          <cell r="A1" t="str">
            <v>CLIENT</v>
          </cell>
        </row>
      </sheetData>
      <sheetData sheetId="56"/>
      <sheetData sheetId="57"/>
      <sheetData sheetId="58">
        <row r="1">
          <cell r="A1" t="str">
            <v>CLIENT</v>
          </cell>
        </row>
      </sheetData>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 list"/>
      <sheetName val="supplier"/>
      <sheetName val="EQ4NTV"/>
      <sheetName val="rm_list"/>
      <sheetName val="CODE,NAME"/>
      <sheetName val="GLTRIAL_D09M05Y15"/>
      <sheetName val="VariableII  period"/>
      <sheetName val="Sheet2"/>
      <sheetName val="TB04-Final"/>
      <sheetName val="Asset3years"/>
      <sheetName val="rm_list1"/>
      <sheetName val="Selection Criteria"/>
      <sheetName val="Sale0311"/>
      <sheetName val="DEP12"/>
      <sheetName val="HH"/>
      <sheetName val="5 months (Interim)"/>
      <sheetName val="Safire AOP"/>
      <sheetName val="TB Worksheet"/>
      <sheetName val="List"/>
      <sheetName val="Adj&amp;Rje(Z820) "/>
      <sheetName val="Q3-46"/>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37867</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37881</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37871</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37883</v>
          </cell>
          <cell r="E118" t="str">
            <v>RSS</v>
          </cell>
          <cell r="F118">
            <v>120</v>
          </cell>
          <cell r="G118">
            <v>6</v>
          </cell>
        </row>
        <row r="119">
          <cell r="A119" t="str">
            <v>T032688</v>
          </cell>
          <cell r="B119" t="str">
            <v>Export</v>
          </cell>
          <cell r="C119">
            <v>37866</v>
          </cell>
          <cell r="D119">
            <v>37866</v>
          </cell>
          <cell r="E119" t="str">
            <v>LTX</v>
          </cell>
          <cell r="F119">
            <v>104.89</v>
          </cell>
          <cell r="G119">
            <v>5</v>
          </cell>
        </row>
        <row r="120">
          <cell r="A120" t="str">
            <v>T032690</v>
          </cell>
          <cell r="B120" t="str">
            <v>Export</v>
          </cell>
          <cell r="C120">
            <v>37866</v>
          </cell>
          <cell r="D120">
            <v>37866</v>
          </cell>
          <cell r="E120" t="str">
            <v>LTX</v>
          </cell>
          <cell r="F120">
            <v>126.09</v>
          </cell>
          <cell r="G120">
            <v>6</v>
          </cell>
        </row>
        <row r="121">
          <cell r="A121" t="str">
            <v>T032691</v>
          </cell>
          <cell r="B121" t="str">
            <v>Local</v>
          </cell>
          <cell r="C121">
            <v>37874</v>
          </cell>
          <cell r="D121">
            <v>37874</v>
          </cell>
          <cell r="E121" t="str">
            <v>STR</v>
          </cell>
          <cell r="F121">
            <v>15.015000000000001</v>
          </cell>
        </row>
        <row r="122">
          <cell r="A122" t="str">
            <v>T032713</v>
          </cell>
          <cell r="B122" t="str">
            <v>Local</v>
          </cell>
          <cell r="C122">
            <v>37865</v>
          </cell>
          <cell r="D122">
            <v>37865</v>
          </cell>
          <cell r="E122" t="str">
            <v>RSS</v>
          </cell>
          <cell r="F122">
            <v>15</v>
          </cell>
        </row>
        <row r="123">
          <cell r="A123" t="str">
            <v>T032714</v>
          </cell>
          <cell r="B123" t="str">
            <v>Local</v>
          </cell>
          <cell r="C123">
            <v>37865</v>
          </cell>
          <cell r="D123">
            <v>37865</v>
          </cell>
          <cell r="E123" t="str">
            <v>RSS</v>
          </cell>
          <cell r="F123">
            <v>15</v>
          </cell>
        </row>
        <row r="124">
          <cell r="A124" t="str">
            <v>T032715</v>
          </cell>
          <cell r="B124" t="str">
            <v>Local</v>
          </cell>
          <cell r="C124">
            <v>37866</v>
          </cell>
          <cell r="D124">
            <v>37866</v>
          </cell>
          <cell r="E124" t="str">
            <v>RSS</v>
          </cell>
          <cell r="F124">
            <v>15</v>
          </cell>
        </row>
        <row r="125">
          <cell r="A125" t="str">
            <v>T032718</v>
          </cell>
          <cell r="B125" t="str">
            <v>Local</v>
          </cell>
          <cell r="C125">
            <v>37872</v>
          </cell>
          <cell r="D125">
            <v>37872</v>
          </cell>
          <cell r="E125" t="str">
            <v>STR</v>
          </cell>
          <cell r="F125">
            <v>15.015000000000001</v>
          </cell>
        </row>
        <row r="126">
          <cell r="A126" t="str">
            <v>T032726</v>
          </cell>
          <cell r="B126" t="str">
            <v>Local</v>
          </cell>
          <cell r="C126">
            <v>37869</v>
          </cell>
          <cell r="D126">
            <v>37869</v>
          </cell>
          <cell r="E126" t="str">
            <v>RSS</v>
          </cell>
          <cell r="F126">
            <v>15</v>
          </cell>
        </row>
        <row r="127">
          <cell r="A127" t="str">
            <v>T032728</v>
          </cell>
          <cell r="B127" t="str">
            <v>Local</v>
          </cell>
          <cell r="C127">
            <v>37869</v>
          </cell>
          <cell r="D127">
            <v>37869</v>
          </cell>
          <cell r="E127" t="str">
            <v>RSS</v>
          </cell>
          <cell r="F127">
            <v>15</v>
          </cell>
        </row>
        <row r="128">
          <cell r="A128" t="str">
            <v>T032729</v>
          </cell>
          <cell r="B128" t="str">
            <v>Local</v>
          </cell>
          <cell r="C128">
            <v>37869</v>
          </cell>
          <cell r="D128">
            <v>37869</v>
          </cell>
          <cell r="E128" t="str">
            <v>RSS</v>
          </cell>
          <cell r="F128">
            <v>15</v>
          </cell>
        </row>
        <row r="129">
          <cell r="A129" t="str">
            <v>T032730</v>
          </cell>
          <cell r="B129" t="str">
            <v>Local</v>
          </cell>
          <cell r="C129">
            <v>37869</v>
          </cell>
          <cell r="D129">
            <v>37869</v>
          </cell>
          <cell r="E129" t="str">
            <v>RSS</v>
          </cell>
          <cell r="F129">
            <v>15</v>
          </cell>
        </row>
        <row r="130">
          <cell r="A130" t="str">
            <v>T032746</v>
          </cell>
          <cell r="B130" t="str">
            <v>Export</v>
          </cell>
          <cell r="C130">
            <v>37870</v>
          </cell>
          <cell r="D130">
            <v>37870</v>
          </cell>
          <cell r="E130" t="str">
            <v>STR</v>
          </cell>
          <cell r="F130">
            <v>100.8</v>
          </cell>
          <cell r="G130">
            <v>5</v>
          </cell>
        </row>
        <row r="131">
          <cell r="A131" t="str">
            <v>T032747</v>
          </cell>
          <cell r="B131" t="str">
            <v>Export</v>
          </cell>
          <cell r="C131">
            <v>37881</v>
          </cell>
          <cell r="D131">
            <v>37881</v>
          </cell>
          <cell r="E131" t="str">
            <v>STR</v>
          </cell>
          <cell r="F131">
            <v>100.8</v>
          </cell>
          <cell r="G131">
            <v>5</v>
          </cell>
        </row>
        <row r="132">
          <cell r="A132" t="str">
            <v>T032770</v>
          </cell>
          <cell r="B132" t="str">
            <v>Export</v>
          </cell>
          <cell r="C132">
            <v>37878</v>
          </cell>
          <cell r="D132">
            <v>37878</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37872</v>
          </cell>
          <cell r="E134" t="str">
            <v>STR</v>
          </cell>
          <cell r="F134">
            <v>504</v>
          </cell>
          <cell r="G134">
            <v>25</v>
          </cell>
        </row>
        <row r="135">
          <cell r="A135" t="str">
            <v>T032795</v>
          </cell>
          <cell r="B135" t="str">
            <v>Export</v>
          </cell>
          <cell r="C135">
            <v>37886</v>
          </cell>
          <cell r="D135">
            <v>37886</v>
          </cell>
          <cell r="E135" t="str">
            <v>STR</v>
          </cell>
          <cell r="F135">
            <v>201.6</v>
          </cell>
          <cell r="G135">
            <v>10</v>
          </cell>
        </row>
        <row r="136">
          <cell r="A136" t="str">
            <v>T032801</v>
          </cell>
          <cell r="B136" t="str">
            <v>Export</v>
          </cell>
          <cell r="C136">
            <v>37876</v>
          </cell>
          <cell r="D136">
            <v>37876</v>
          </cell>
          <cell r="E136" t="str">
            <v>STR</v>
          </cell>
          <cell r="F136">
            <v>42.84</v>
          </cell>
          <cell r="G136">
            <v>2</v>
          </cell>
        </row>
        <row r="137">
          <cell r="A137" t="str">
            <v>T032807</v>
          </cell>
          <cell r="B137" t="str">
            <v>Export</v>
          </cell>
          <cell r="C137">
            <v>37865</v>
          </cell>
          <cell r="D137">
            <v>37865</v>
          </cell>
          <cell r="E137" t="str">
            <v>LTX</v>
          </cell>
          <cell r="G137">
            <v>2</v>
          </cell>
        </row>
        <row r="138">
          <cell r="A138" t="str">
            <v>T032810</v>
          </cell>
          <cell r="B138" t="str">
            <v>Export</v>
          </cell>
          <cell r="C138">
            <v>37888</v>
          </cell>
          <cell r="D138">
            <v>37888</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37874</v>
          </cell>
          <cell r="E140" t="str">
            <v>STR</v>
          </cell>
          <cell r="F140">
            <v>100.8</v>
          </cell>
          <cell r="G140">
            <v>5</v>
          </cell>
        </row>
        <row r="141">
          <cell r="A141" t="str">
            <v>T032825</v>
          </cell>
          <cell r="B141" t="str">
            <v>Export</v>
          </cell>
          <cell r="C141">
            <v>37869</v>
          </cell>
          <cell r="D141">
            <v>37869</v>
          </cell>
          <cell r="E141" t="str">
            <v>LTX</v>
          </cell>
          <cell r="F141">
            <v>16.399999999999999</v>
          </cell>
          <cell r="G141">
            <v>1</v>
          </cell>
        </row>
        <row r="142">
          <cell r="A142" t="str">
            <v>T032826</v>
          </cell>
          <cell r="B142" t="str">
            <v>Export</v>
          </cell>
          <cell r="C142">
            <v>37869</v>
          </cell>
          <cell r="D142">
            <v>37869</v>
          </cell>
          <cell r="E142" t="str">
            <v>LTX</v>
          </cell>
          <cell r="F142">
            <v>32.799999999999997</v>
          </cell>
          <cell r="G142">
            <v>2</v>
          </cell>
        </row>
        <row r="143">
          <cell r="A143" t="str">
            <v>T032827</v>
          </cell>
          <cell r="B143" t="str">
            <v>Export</v>
          </cell>
          <cell r="C143">
            <v>37876</v>
          </cell>
          <cell r="D143">
            <v>37876</v>
          </cell>
          <cell r="E143" t="str">
            <v>LTX</v>
          </cell>
          <cell r="F143">
            <v>16.399999999999999</v>
          </cell>
          <cell r="G143">
            <v>1</v>
          </cell>
        </row>
        <row r="144">
          <cell r="A144" t="str">
            <v>T032828</v>
          </cell>
          <cell r="B144" t="str">
            <v>Export</v>
          </cell>
          <cell r="C144">
            <v>37883</v>
          </cell>
          <cell r="D144">
            <v>37883</v>
          </cell>
          <cell r="E144" t="str">
            <v>LTX</v>
          </cell>
          <cell r="F144">
            <v>16.399999999999999</v>
          </cell>
          <cell r="G144">
            <v>1</v>
          </cell>
        </row>
        <row r="145">
          <cell r="A145" t="str">
            <v>T032829</v>
          </cell>
          <cell r="B145" t="str">
            <v>Export</v>
          </cell>
          <cell r="C145">
            <v>37890</v>
          </cell>
          <cell r="D145">
            <v>37890</v>
          </cell>
          <cell r="E145" t="str">
            <v>LTX</v>
          </cell>
          <cell r="F145">
            <v>16.399999999999999</v>
          </cell>
          <cell r="G145">
            <v>1</v>
          </cell>
        </row>
        <row r="146">
          <cell r="A146" t="str">
            <v>T032831</v>
          </cell>
          <cell r="B146" t="str">
            <v>Export</v>
          </cell>
          <cell r="C146">
            <v>37865</v>
          </cell>
          <cell r="D146">
            <v>37865</v>
          </cell>
          <cell r="E146" t="str">
            <v>STR</v>
          </cell>
          <cell r="F146">
            <v>181.44</v>
          </cell>
          <cell r="G146">
            <v>9</v>
          </cell>
        </row>
        <row r="147">
          <cell r="A147" t="str">
            <v>T032840</v>
          </cell>
          <cell r="B147" t="str">
            <v>Local</v>
          </cell>
          <cell r="C147">
            <v>37867</v>
          </cell>
          <cell r="D147">
            <v>37867</v>
          </cell>
          <cell r="E147" t="str">
            <v>STR</v>
          </cell>
          <cell r="F147">
            <v>15.015000000000001</v>
          </cell>
        </row>
        <row r="148">
          <cell r="A148" t="str">
            <v>T032841</v>
          </cell>
          <cell r="B148" t="str">
            <v>Local</v>
          </cell>
          <cell r="C148">
            <v>37870</v>
          </cell>
          <cell r="D148">
            <v>37870</v>
          </cell>
          <cell r="E148" t="str">
            <v>STR</v>
          </cell>
          <cell r="F148">
            <v>15.015000000000001</v>
          </cell>
        </row>
        <row r="149">
          <cell r="A149" t="str">
            <v>T032843</v>
          </cell>
          <cell r="B149" t="str">
            <v>Export</v>
          </cell>
          <cell r="C149">
            <v>37874</v>
          </cell>
          <cell r="D149">
            <v>37874</v>
          </cell>
          <cell r="E149" t="str">
            <v>STR</v>
          </cell>
          <cell r="F149">
            <v>302.39999999999998</v>
          </cell>
          <cell r="G149">
            <v>30</v>
          </cell>
        </row>
        <row r="150">
          <cell r="A150" t="str">
            <v>T032844</v>
          </cell>
          <cell r="B150" t="str">
            <v>Export</v>
          </cell>
          <cell r="C150">
            <v>37874</v>
          </cell>
          <cell r="D150">
            <v>37874</v>
          </cell>
          <cell r="E150" t="str">
            <v>STR</v>
          </cell>
          <cell r="F150">
            <v>302.39999999999998</v>
          </cell>
        </row>
        <row r="151">
          <cell r="A151" t="str">
            <v>T032845</v>
          </cell>
          <cell r="B151" t="str">
            <v>Export</v>
          </cell>
          <cell r="C151">
            <v>37867</v>
          </cell>
          <cell r="D151">
            <v>37867</v>
          </cell>
          <cell r="E151" t="str">
            <v>RSS</v>
          </cell>
          <cell r="F151">
            <v>100</v>
          </cell>
          <cell r="G151">
            <v>5</v>
          </cell>
        </row>
        <row r="152">
          <cell r="A152" t="str">
            <v>T032846</v>
          </cell>
          <cell r="B152" t="str">
            <v>Export</v>
          </cell>
          <cell r="C152">
            <v>37891</v>
          </cell>
          <cell r="D152">
            <v>37891</v>
          </cell>
          <cell r="E152" t="str">
            <v>RSS</v>
          </cell>
          <cell r="F152">
            <v>97.777000000000001</v>
          </cell>
          <cell r="G152">
            <v>4</v>
          </cell>
        </row>
        <row r="153">
          <cell r="A153" t="str">
            <v>T032847</v>
          </cell>
          <cell r="B153" t="str">
            <v>Export</v>
          </cell>
          <cell r="C153">
            <v>37869</v>
          </cell>
          <cell r="D153">
            <v>37869</v>
          </cell>
          <cell r="E153" t="str">
            <v>RSS</v>
          </cell>
          <cell r="F153">
            <v>19.2</v>
          </cell>
          <cell r="G153">
            <v>1</v>
          </cell>
        </row>
        <row r="154">
          <cell r="A154" t="str">
            <v>T032848</v>
          </cell>
          <cell r="B154" t="str">
            <v>Export</v>
          </cell>
          <cell r="C154">
            <v>37867</v>
          </cell>
          <cell r="D154">
            <v>37867</v>
          </cell>
          <cell r="E154" t="str">
            <v>STR</v>
          </cell>
          <cell r="F154">
            <v>201.6</v>
          </cell>
          <cell r="G154">
            <v>10</v>
          </cell>
        </row>
        <row r="155">
          <cell r="A155" t="str">
            <v>T032857</v>
          </cell>
          <cell r="B155" t="str">
            <v>Export</v>
          </cell>
          <cell r="C155">
            <v>37876</v>
          </cell>
          <cell r="D155">
            <v>37876</v>
          </cell>
          <cell r="E155" t="str">
            <v>RSS</v>
          </cell>
          <cell r="F155">
            <v>100</v>
          </cell>
          <cell r="G155">
            <v>5</v>
          </cell>
        </row>
        <row r="156">
          <cell r="A156" t="str">
            <v>T032864</v>
          </cell>
          <cell r="B156" t="str">
            <v>Export</v>
          </cell>
          <cell r="C156">
            <v>37889</v>
          </cell>
          <cell r="D156">
            <v>37889</v>
          </cell>
          <cell r="E156" t="str">
            <v>RSS</v>
          </cell>
          <cell r="F156">
            <v>96</v>
          </cell>
          <cell r="G156">
            <v>5</v>
          </cell>
        </row>
        <row r="157">
          <cell r="A157" t="str">
            <v>T032867</v>
          </cell>
          <cell r="B157" t="str">
            <v>Export</v>
          </cell>
          <cell r="C157">
            <v>37869</v>
          </cell>
          <cell r="D157">
            <v>37869</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37875</v>
          </cell>
          <cell r="E160" t="str">
            <v>RSS</v>
          </cell>
          <cell r="F160">
            <v>96</v>
          </cell>
          <cell r="G160">
            <v>5</v>
          </cell>
        </row>
        <row r="161">
          <cell r="A161" t="str">
            <v>T032875</v>
          </cell>
          <cell r="B161" t="str">
            <v>Export</v>
          </cell>
          <cell r="C161">
            <v>37869</v>
          </cell>
          <cell r="D161">
            <v>37869</v>
          </cell>
          <cell r="E161" t="str">
            <v>RSS</v>
          </cell>
          <cell r="F161">
            <v>26.443999999999999</v>
          </cell>
          <cell r="G161">
            <v>1</v>
          </cell>
        </row>
        <row r="162">
          <cell r="A162" t="str">
            <v>T032876</v>
          </cell>
          <cell r="B162" t="str">
            <v>Export</v>
          </cell>
          <cell r="C162">
            <v>37872</v>
          </cell>
          <cell r="D162">
            <v>37872</v>
          </cell>
          <cell r="E162" t="str">
            <v>RSS</v>
          </cell>
          <cell r="F162">
            <v>80</v>
          </cell>
          <cell r="G162">
            <v>4</v>
          </cell>
        </row>
        <row r="163">
          <cell r="A163" t="str">
            <v>T032881</v>
          </cell>
          <cell r="B163" t="str">
            <v>Export</v>
          </cell>
          <cell r="C163">
            <v>37865</v>
          </cell>
          <cell r="D163">
            <v>37865</v>
          </cell>
          <cell r="E163" t="str">
            <v>RSS</v>
          </cell>
          <cell r="F163">
            <v>40</v>
          </cell>
          <cell r="G163">
            <v>2</v>
          </cell>
        </row>
        <row r="164">
          <cell r="A164" t="str">
            <v>T032882</v>
          </cell>
          <cell r="B164" t="str">
            <v>Export</v>
          </cell>
          <cell r="C164">
            <v>37876</v>
          </cell>
          <cell r="D164">
            <v>37876</v>
          </cell>
          <cell r="E164" t="str">
            <v>RSS</v>
          </cell>
          <cell r="F164">
            <v>60</v>
          </cell>
          <cell r="G164">
            <v>3</v>
          </cell>
        </row>
        <row r="165">
          <cell r="A165" t="str">
            <v>T032883</v>
          </cell>
          <cell r="B165" t="str">
            <v>Export</v>
          </cell>
          <cell r="C165">
            <v>37876</v>
          </cell>
          <cell r="D165">
            <v>37876</v>
          </cell>
          <cell r="E165" t="str">
            <v>RSS</v>
          </cell>
          <cell r="F165">
            <v>80</v>
          </cell>
          <cell r="G165">
            <v>4</v>
          </cell>
        </row>
        <row r="166">
          <cell r="A166" t="str">
            <v>T032891</v>
          </cell>
          <cell r="B166" t="str">
            <v>Export</v>
          </cell>
          <cell r="C166">
            <v>37869</v>
          </cell>
          <cell r="D166">
            <v>37869</v>
          </cell>
          <cell r="E166" t="str">
            <v>LTX</v>
          </cell>
          <cell r="F166">
            <v>114.8</v>
          </cell>
          <cell r="G166">
            <v>7</v>
          </cell>
        </row>
        <row r="167">
          <cell r="A167" t="str">
            <v>T032893</v>
          </cell>
          <cell r="B167" t="str">
            <v>Export</v>
          </cell>
          <cell r="C167">
            <v>37873</v>
          </cell>
          <cell r="D167">
            <v>37873</v>
          </cell>
          <cell r="E167" t="str">
            <v>STR</v>
          </cell>
          <cell r="F167">
            <v>100.8</v>
          </cell>
          <cell r="G167">
            <v>5</v>
          </cell>
        </row>
        <row r="168">
          <cell r="A168" t="str">
            <v>T032895</v>
          </cell>
          <cell r="B168" t="str">
            <v>Export</v>
          </cell>
          <cell r="C168">
            <v>37865</v>
          </cell>
          <cell r="D168">
            <v>37865</v>
          </cell>
          <cell r="E168" t="str">
            <v>STR</v>
          </cell>
          <cell r="F168">
            <v>60.48</v>
          </cell>
          <cell r="G168">
            <v>3</v>
          </cell>
        </row>
        <row r="169">
          <cell r="A169" t="str">
            <v>T032896</v>
          </cell>
          <cell r="B169" t="str">
            <v>Export</v>
          </cell>
          <cell r="C169">
            <v>37865</v>
          </cell>
          <cell r="D169">
            <v>37865</v>
          </cell>
          <cell r="E169" t="str">
            <v>STR</v>
          </cell>
          <cell r="F169">
            <v>120.96</v>
          </cell>
          <cell r="G169">
            <v>6</v>
          </cell>
        </row>
        <row r="170">
          <cell r="A170" t="str">
            <v>T032897</v>
          </cell>
          <cell r="B170" t="str">
            <v>Export</v>
          </cell>
          <cell r="C170">
            <v>37872</v>
          </cell>
          <cell r="D170">
            <v>37872</v>
          </cell>
          <cell r="E170" t="str">
            <v>STR</v>
          </cell>
          <cell r="F170">
            <v>100.8</v>
          </cell>
          <cell r="G170">
            <v>5</v>
          </cell>
        </row>
        <row r="171">
          <cell r="A171" t="str">
            <v>T032898</v>
          </cell>
          <cell r="B171" t="str">
            <v>Export</v>
          </cell>
          <cell r="C171">
            <v>37880</v>
          </cell>
          <cell r="D171">
            <v>37880</v>
          </cell>
          <cell r="E171" t="str">
            <v>STR</v>
          </cell>
          <cell r="F171">
            <v>201.6</v>
          </cell>
          <cell r="G171">
            <v>10</v>
          </cell>
        </row>
        <row r="172">
          <cell r="A172" t="str">
            <v>T032899</v>
          </cell>
          <cell r="B172" t="str">
            <v>Export</v>
          </cell>
          <cell r="C172">
            <v>37893</v>
          </cell>
          <cell r="D172">
            <v>37893</v>
          </cell>
          <cell r="E172" t="str">
            <v>STR</v>
          </cell>
          <cell r="F172">
            <v>141.12</v>
          </cell>
          <cell r="G172">
            <v>7</v>
          </cell>
        </row>
        <row r="173">
          <cell r="A173" t="str">
            <v>T032902</v>
          </cell>
          <cell r="B173" t="str">
            <v>Export</v>
          </cell>
          <cell r="C173">
            <v>37865</v>
          </cell>
          <cell r="D173">
            <v>37865</v>
          </cell>
          <cell r="E173" t="str">
            <v>LTX</v>
          </cell>
          <cell r="G173">
            <v>2</v>
          </cell>
        </row>
        <row r="174">
          <cell r="A174" t="str">
            <v>T032904</v>
          </cell>
          <cell r="B174" t="str">
            <v>Export</v>
          </cell>
          <cell r="C174">
            <v>37883</v>
          </cell>
          <cell r="D174">
            <v>37883</v>
          </cell>
          <cell r="E174" t="str">
            <v>STR</v>
          </cell>
          <cell r="F174">
            <v>201.6</v>
          </cell>
          <cell r="G174">
            <v>10</v>
          </cell>
        </row>
        <row r="175">
          <cell r="A175" t="str">
            <v>T032905</v>
          </cell>
          <cell r="B175" t="str">
            <v>Export</v>
          </cell>
          <cell r="C175">
            <v>37872</v>
          </cell>
          <cell r="D175">
            <v>37872</v>
          </cell>
          <cell r="E175" t="str">
            <v>STR</v>
          </cell>
          <cell r="F175">
            <v>60.48</v>
          </cell>
          <cell r="G175">
            <v>3</v>
          </cell>
        </row>
        <row r="176">
          <cell r="A176" t="str">
            <v>T032906</v>
          </cell>
          <cell r="B176" t="str">
            <v>Export</v>
          </cell>
          <cell r="C176">
            <v>37866</v>
          </cell>
          <cell r="D176">
            <v>37866</v>
          </cell>
          <cell r="E176" t="str">
            <v>STR</v>
          </cell>
          <cell r="F176">
            <v>40.32</v>
          </cell>
          <cell r="G176">
            <v>2</v>
          </cell>
        </row>
        <row r="177">
          <cell r="A177" t="str">
            <v>T032908</v>
          </cell>
          <cell r="B177" t="str">
            <v>Export</v>
          </cell>
          <cell r="C177">
            <v>37871</v>
          </cell>
          <cell r="D177">
            <v>37871</v>
          </cell>
          <cell r="E177" t="str">
            <v>LTX</v>
          </cell>
          <cell r="F177">
            <v>32.799999999999997</v>
          </cell>
          <cell r="G177">
            <v>2</v>
          </cell>
        </row>
        <row r="178">
          <cell r="A178" t="str">
            <v>T032909</v>
          </cell>
          <cell r="B178" t="str">
            <v>Export</v>
          </cell>
          <cell r="C178">
            <v>37871</v>
          </cell>
          <cell r="D178">
            <v>37871</v>
          </cell>
          <cell r="E178" t="str">
            <v>LTX</v>
          </cell>
          <cell r="F178">
            <v>32.799999999999997</v>
          </cell>
          <cell r="G178">
            <v>2</v>
          </cell>
        </row>
        <row r="179">
          <cell r="A179" t="str">
            <v>T032911</v>
          </cell>
          <cell r="B179" t="str">
            <v>Export</v>
          </cell>
          <cell r="C179">
            <v>37874</v>
          </cell>
          <cell r="D179">
            <v>37874</v>
          </cell>
          <cell r="E179" t="str">
            <v>LTX</v>
          </cell>
          <cell r="F179">
            <v>49.2</v>
          </cell>
          <cell r="G179">
            <v>3</v>
          </cell>
        </row>
        <row r="180">
          <cell r="A180" t="str">
            <v>T032912</v>
          </cell>
          <cell r="B180" t="str">
            <v>Export</v>
          </cell>
          <cell r="C180">
            <v>37879</v>
          </cell>
          <cell r="D180">
            <v>37879</v>
          </cell>
          <cell r="E180" t="str">
            <v>LTX</v>
          </cell>
          <cell r="F180">
            <v>32.799999999999997</v>
          </cell>
          <cell r="G180">
            <v>2</v>
          </cell>
        </row>
        <row r="181">
          <cell r="A181" t="str">
            <v>T032913</v>
          </cell>
          <cell r="B181" t="str">
            <v>Export</v>
          </cell>
          <cell r="C181">
            <v>37886</v>
          </cell>
          <cell r="D181">
            <v>37886</v>
          </cell>
          <cell r="E181" t="str">
            <v>LTX</v>
          </cell>
          <cell r="F181">
            <v>32.799999999999997</v>
          </cell>
          <cell r="G181">
            <v>2</v>
          </cell>
        </row>
        <row r="182">
          <cell r="A182" t="str">
            <v>T032914</v>
          </cell>
          <cell r="B182" t="str">
            <v>Export</v>
          </cell>
          <cell r="C182">
            <v>37893</v>
          </cell>
          <cell r="D182">
            <v>37893</v>
          </cell>
          <cell r="E182" t="str">
            <v>LTX</v>
          </cell>
          <cell r="F182">
            <v>49.2</v>
          </cell>
          <cell r="G182">
            <v>3</v>
          </cell>
        </row>
        <row r="183">
          <cell r="A183" t="str">
            <v>T032917</v>
          </cell>
          <cell r="B183" t="str">
            <v>Export</v>
          </cell>
          <cell r="C183">
            <v>37869</v>
          </cell>
          <cell r="D183">
            <v>37869</v>
          </cell>
          <cell r="E183" t="str">
            <v>LTX</v>
          </cell>
          <cell r="F183">
            <v>65.599999999999994</v>
          </cell>
          <cell r="G183">
            <v>4</v>
          </cell>
        </row>
        <row r="184">
          <cell r="A184" t="str">
            <v>T032918</v>
          </cell>
          <cell r="B184" t="str">
            <v>Export</v>
          </cell>
          <cell r="C184">
            <v>37870</v>
          </cell>
          <cell r="D184">
            <v>37870</v>
          </cell>
          <cell r="E184" t="str">
            <v>LTX</v>
          </cell>
          <cell r="F184">
            <v>164</v>
          </cell>
          <cell r="G184">
            <v>10</v>
          </cell>
        </row>
        <row r="185">
          <cell r="A185" t="str">
            <v>T032919</v>
          </cell>
          <cell r="B185" t="str">
            <v>Export</v>
          </cell>
          <cell r="C185">
            <v>37871</v>
          </cell>
          <cell r="D185">
            <v>37871</v>
          </cell>
          <cell r="E185" t="str">
            <v>SKI</v>
          </cell>
          <cell r="F185">
            <v>19.2</v>
          </cell>
          <cell r="G185">
            <v>1</v>
          </cell>
        </row>
        <row r="186">
          <cell r="A186" t="str">
            <v>T032921</v>
          </cell>
          <cell r="B186" t="str">
            <v>Export</v>
          </cell>
          <cell r="C186">
            <v>37871</v>
          </cell>
          <cell r="D186">
            <v>37871</v>
          </cell>
          <cell r="E186" t="str">
            <v>RSS</v>
          </cell>
          <cell r="F186">
            <v>19.2</v>
          </cell>
          <cell r="G186">
            <v>1</v>
          </cell>
        </row>
        <row r="187">
          <cell r="A187" t="str">
            <v>T032922</v>
          </cell>
          <cell r="B187" t="str">
            <v>Export</v>
          </cell>
          <cell r="C187">
            <v>37870</v>
          </cell>
          <cell r="D187">
            <v>37870</v>
          </cell>
          <cell r="E187" t="str">
            <v>RSS</v>
          </cell>
          <cell r="F187">
            <v>40</v>
          </cell>
          <cell r="G187">
            <v>2</v>
          </cell>
        </row>
        <row r="188">
          <cell r="A188" t="str">
            <v>T032923</v>
          </cell>
          <cell r="B188" t="str">
            <v>Export</v>
          </cell>
          <cell r="C188">
            <v>37881</v>
          </cell>
          <cell r="D188">
            <v>37881</v>
          </cell>
          <cell r="E188" t="str">
            <v>RSS</v>
          </cell>
          <cell r="F188">
            <v>115.2</v>
          </cell>
          <cell r="G188">
            <v>6</v>
          </cell>
        </row>
        <row r="189">
          <cell r="A189" t="str">
            <v>T032924</v>
          </cell>
          <cell r="B189" t="str">
            <v>Export</v>
          </cell>
          <cell r="C189">
            <v>37888</v>
          </cell>
          <cell r="D189">
            <v>37888</v>
          </cell>
          <cell r="E189" t="str">
            <v>RSS</v>
          </cell>
          <cell r="F189">
            <v>96</v>
          </cell>
          <cell r="G189">
            <v>5</v>
          </cell>
        </row>
        <row r="190">
          <cell r="A190" t="str">
            <v>T032928</v>
          </cell>
          <cell r="B190" t="str">
            <v>Export</v>
          </cell>
          <cell r="C190">
            <v>37891</v>
          </cell>
          <cell r="D190">
            <v>37891</v>
          </cell>
          <cell r="E190" t="str">
            <v>RSS</v>
          </cell>
          <cell r="F190">
            <v>97.777000000000001</v>
          </cell>
          <cell r="G190">
            <v>4</v>
          </cell>
        </row>
        <row r="191">
          <cell r="A191" t="str">
            <v>T032929</v>
          </cell>
          <cell r="B191" t="str">
            <v>Export</v>
          </cell>
          <cell r="C191">
            <v>37876</v>
          </cell>
          <cell r="D191">
            <v>37876</v>
          </cell>
          <cell r="E191" t="str">
            <v>RSS</v>
          </cell>
          <cell r="F191">
            <v>113.4</v>
          </cell>
          <cell r="G191">
            <v>7</v>
          </cell>
        </row>
        <row r="192">
          <cell r="A192" t="str">
            <v>T032930</v>
          </cell>
          <cell r="B192" t="str">
            <v>Export</v>
          </cell>
          <cell r="C192">
            <v>37876</v>
          </cell>
          <cell r="D192">
            <v>37876</v>
          </cell>
          <cell r="E192" t="str">
            <v>RSS</v>
          </cell>
          <cell r="F192">
            <v>113.4</v>
          </cell>
          <cell r="G192">
            <v>7</v>
          </cell>
        </row>
        <row r="193">
          <cell r="A193" t="str">
            <v>T032931</v>
          </cell>
          <cell r="B193" t="str">
            <v>Export</v>
          </cell>
          <cell r="C193">
            <v>37876</v>
          </cell>
          <cell r="D193">
            <v>37876</v>
          </cell>
          <cell r="E193" t="str">
            <v>RSS</v>
          </cell>
          <cell r="F193">
            <v>113.4</v>
          </cell>
          <cell r="G193">
            <v>7</v>
          </cell>
        </row>
        <row r="194">
          <cell r="A194" t="str">
            <v>T032932</v>
          </cell>
          <cell r="B194" t="str">
            <v>Export</v>
          </cell>
          <cell r="C194">
            <v>37870</v>
          </cell>
          <cell r="D194">
            <v>37870</v>
          </cell>
          <cell r="E194" t="str">
            <v>RSS</v>
          </cell>
          <cell r="F194">
            <v>97.777000000000001</v>
          </cell>
          <cell r="G194">
            <v>2</v>
          </cell>
        </row>
        <row r="195">
          <cell r="A195" t="str">
            <v>T032934</v>
          </cell>
          <cell r="B195" t="str">
            <v>Export</v>
          </cell>
          <cell r="C195">
            <v>37874</v>
          </cell>
          <cell r="D195">
            <v>37874</v>
          </cell>
          <cell r="E195" t="str">
            <v>RSS</v>
          </cell>
          <cell r="F195">
            <v>57.6</v>
          </cell>
          <cell r="G195">
            <v>3</v>
          </cell>
        </row>
        <row r="196">
          <cell r="A196" t="str">
            <v>T032935</v>
          </cell>
          <cell r="B196" t="str">
            <v>Export</v>
          </cell>
          <cell r="C196">
            <v>37876</v>
          </cell>
          <cell r="D196">
            <v>37876</v>
          </cell>
          <cell r="E196" t="str">
            <v>RSS</v>
          </cell>
          <cell r="F196">
            <v>57.6</v>
          </cell>
          <cell r="G196">
            <v>3</v>
          </cell>
        </row>
        <row r="197">
          <cell r="A197" t="str">
            <v>T032938</v>
          </cell>
          <cell r="B197" t="str">
            <v>Export</v>
          </cell>
          <cell r="C197">
            <v>37870</v>
          </cell>
          <cell r="D197">
            <v>37870</v>
          </cell>
          <cell r="E197" t="str">
            <v>RSS</v>
          </cell>
          <cell r="F197">
            <v>192</v>
          </cell>
          <cell r="G197">
            <v>1</v>
          </cell>
        </row>
        <row r="198">
          <cell r="A198" t="str">
            <v>T032939</v>
          </cell>
          <cell r="B198" t="str">
            <v>Export</v>
          </cell>
          <cell r="C198">
            <v>37876</v>
          </cell>
          <cell r="D198">
            <v>37876</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37871</v>
          </cell>
          <cell r="E203" t="str">
            <v>RSS</v>
          </cell>
          <cell r="F203">
            <v>100</v>
          </cell>
          <cell r="G203">
            <v>5</v>
          </cell>
        </row>
        <row r="204">
          <cell r="A204" t="str">
            <v>T032946</v>
          </cell>
          <cell r="B204" t="str">
            <v>Export</v>
          </cell>
          <cell r="C204">
            <v>37870</v>
          </cell>
          <cell r="D204">
            <v>37870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37886</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37891</v>
          </cell>
          <cell r="E209" t="str">
            <v>STR</v>
          </cell>
          <cell r="F209">
            <v>360.36</v>
          </cell>
          <cell r="G209">
            <v>22</v>
          </cell>
        </row>
        <row r="210">
          <cell r="A210" t="str">
            <v>T032967</v>
          </cell>
          <cell r="B210" t="str">
            <v>Export</v>
          </cell>
          <cell r="C210">
            <v>37885</v>
          </cell>
          <cell r="D210">
            <v>37885</v>
          </cell>
          <cell r="E210" t="str">
            <v>STR</v>
          </cell>
          <cell r="F210">
            <v>393.12</v>
          </cell>
          <cell r="G210">
            <v>24</v>
          </cell>
        </row>
        <row r="211">
          <cell r="A211" t="str">
            <v>T032968</v>
          </cell>
          <cell r="B211" t="str">
            <v>Export</v>
          </cell>
          <cell r="C211">
            <v>37869</v>
          </cell>
          <cell r="D211">
            <v>37869</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37874</v>
          </cell>
          <cell r="E214" t="str">
            <v>RSS</v>
          </cell>
          <cell r="F214">
            <v>18.143999999999998</v>
          </cell>
          <cell r="G214">
            <v>1</v>
          </cell>
        </row>
        <row r="215">
          <cell r="A215" t="str">
            <v>T032972</v>
          </cell>
          <cell r="B215" t="str">
            <v>Export</v>
          </cell>
          <cell r="C215">
            <v>37881</v>
          </cell>
          <cell r="D215">
            <v>37881</v>
          </cell>
          <cell r="E215" t="str">
            <v>RSS</v>
          </cell>
          <cell r="F215">
            <v>18.143999999999998</v>
          </cell>
          <cell r="G215">
            <v>1</v>
          </cell>
        </row>
        <row r="216">
          <cell r="A216" t="str">
            <v>T032973</v>
          </cell>
          <cell r="B216" t="str">
            <v>Export</v>
          </cell>
          <cell r="C216">
            <v>37876</v>
          </cell>
          <cell r="D216">
            <v>37876</v>
          </cell>
          <cell r="E216" t="str">
            <v>RSS</v>
          </cell>
          <cell r="F216">
            <v>100</v>
          </cell>
          <cell r="G216">
            <v>5</v>
          </cell>
        </row>
        <row r="217">
          <cell r="A217" t="str">
            <v>T032974</v>
          </cell>
          <cell r="B217" t="str">
            <v>Export</v>
          </cell>
          <cell r="C217">
            <v>37876</v>
          </cell>
          <cell r="D217">
            <v>37876</v>
          </cell>
          <cell r="E217" t="str">
            <v>STR</v>
          </cell>
          <cell r="F217">
            <v>100.8</v>
          </cell>
          <cell r="G217">
            <v>5</v>
          </cell>
        </row>
        <row r="218">
          <cell r="A218" t="str">
            <v>T032975</v>
          </cell>
          <cell r="B218" t="str">
            <v>Export</v>
          </cell>
          <cell r="C218">
            <v>37881</v>
          </cell>
          <cell r="D218">
            <v>37881</v>
          </cell>
          <cell r="E218" t="str">
            <v>STR</v>
          </cell>
          <cell r="F218">
            <v>100.8</v>
          </cell>
          <cell r="G218">
            <v>5</v>
          </cell>
        </row>
        <row r="219">
          <cell r="A219" t="str">
            <v>T032976</v>
          </cell>
          <cell r="B219" t="str">
            <v>Export</v>
          </cell>
          <cell r="C219">
            <v>37888</v>
          </cell>
          <cell r="D219">
            <v>37888</v>
          </cell>
          <cell r="E219" t="str">
            <v>STR</v>
          </cell>
          <cell r="F219">
            <v>100.8</v>
          </cell>
          <cell r="G219">
            <v>5</v>
          </cell>
        </row>
        <row r="220">
          <cell r="A220" t="str">
            <v>T032979</v>
          </cell>
          <cell r="B220" t="str">
            <v>Local</v>
          </cell>
          <cell r="C220">
            <v>37866</v>
          </cell>
          <cell r="D220">
            <v>37866</v>
          </cell>
          <cell r="E220" t="str">
            <v>STR</v>
          </cell>
          <cell r="F220">
            <v>15.015000000000001</v>
          </cell>
        </row>
        <row r="221">
          <cell r="A221" t="str">
            <v>T032980</v>
          </cell>
          <cell r="B221" t="str">
            <v>Local</v>
          </cell>
          <cell r="C221">
            <v>37866</v>
          </cell>
          <cell r="D221">
            <v>37866</v>
          </cell>
          <cell r="E221" t="str">
            <v>STR</v>
          </cell>
          <cell r="F221">
            <v>15.015000000000001</v>
          </cell>
        </row>
        <row r="222">
          <cell r="A222" t="str">
            <v>T032981</v>
          </cell>
          <cell r="B222" t="str">
            <v>Local</v>
          </cell>
          <cell r="C222">
            <v>37868</v>
          </cell>
          <cell r="D222">
            <v>37868</v>
          </cell>
          <cell r="E222" t="str">
            <v>STR</v>
          </cell>
          <cell r="F222">
            <v>15.015000000000001</v>
          </cell>
        </row>
        <row r="223">
          <cell r="A223" t="str">
            <v>T032982</v>
          </cell>
          <cell r="B223" t="str">
            <v>Local</v>
          </cell>
          <cell r="C223">
            <v>37869</v>
          </cell>
          <cell r="D223">
            <v>37869</v>
          </cell>
          <cell r="E223" t="str">
            <v>STR</v>
          </cell>
          <cell r="F223">
            <v>15.015000000000001</v>
          </cell>
        </row>
        <row r="224">
          <cell r="A224" t="str">
            <v>T032983</v>
          </cell>
          <cell r="B224" t="str">
            <v>Local</v>
          </cell>
          <cell r="C224">
            <v>37869</v>
          </cell>
          <cell r="D224">
            <v>37869</v>
          </cell>
          <cell r="E224" t="str">
            <v>STR</v>
          </cell>
          <cell r="F224">
            <v>15.015000000000001</v>
          </cell>
        </row>
        <row r="225">
          <cell r="A225" t="str">
            <v>T032985</v>
          </cell>
          <cell r="B225" t="str">
            <v>Local</v>
          </cell>
          <cell r="C225">
            <v>37875</v>
          </cell>
          <cell r="D225">
            <v>37875</v>
          </cell>
          <cell r="E225" t="str">
            <v>STR</v>
          </cell>
          <cell r="F225">
            <v>15.015000000000001</v>
          </cell>
        </row>
        <row r="226">
          <cell r="A226" t="str">
            <v>T032987</v>
          </cell>
          <cell r="B226" t="str">
            <v>Local</v>
          </cell>
          <cell r="C226">
            <v>37865</v>
          </cell>
          <cell r="D226">
            <v>37865</v>
          </cell>
          <cell r="E226" t="str">
            <v>STR</v>
          </cell>
          <cell r="F226">
            <v>15.015000000000001</v>
          </cell>
        </row>
        <row r="227">
          <cell r="A227" t="str">
            <v>T032988</v>
          </cell>
          <cell r="B227" t="str">
            <v>Local</v>
          </cell>
          <cell r="C227">
            <v>37870</v>
          </cell>
          <cell r="D227">
            <v>37870</v>
          </cell>
          <cell r="E227" t="str">
            <v>STR</v>
          </cell>
          <cell r="F227">
            <v>15.015000000000001</v>
          </cell>
        </row>
        <row r="228">
          <cell r="A228" t="str">
            <v>T032989</v>
          </cell>
          <cell r="B228" t="str">
            <v>Local</v>
          </cell>
          <cell r="C228">
            <v>37872</v>
          </cell>
          <cell r="D228">
            <v>37872</v>
          </cell>
          <cell r="E228" t="str">
            <v>STR</v>
          </cell>
          <cell r="F228">
            <v>15.015000000000001</v>
          </cell>
        </row>
        <row r="229">
          <cell r="A229" t="str">
            <v>T032990</v>
          </cell>
          <cell r="B229" t="str">
            <v>Local</v>
          </cell>
          <cell r="C229">
            <v>37877</v>
          </cell>
          <cell r="D229">
            <v>37877</v>
          </cell>
          <cell r="E229" t="str">
            <v>STR</v>
          </cell>
          <cell r="F229">
            <v>15.015000000000001</v>
          </cell>
        </row>
        <row r="230">
          <cell r="A230" t="str">
            <v>T032993</v>
          </cell>
          <cell r="B230" t="str">
            <v>Local</v>
          </cell>
          <cell r="C230">
            <v>37884</v>
          </cell>
          <cell r="D230">
            <v>37884</v>
          </cell>
          <cell r="E230" t="str">
            <v>STR</v>
          </cell>
          <cell r="F230">
            <v>15.015000000000001</v>
          </cell>
        </row>
        <row r="231">
          <cell r="A231" t="str">
            <v>T032994</v>
          </cell>
          <cell r="B231" t="str">
            <v>Local</v>
          </cell>
          <cell r="C231">
            <v>37886</v>
          </cell>
          <cell r="D231">
            <v>37886</v>
          </cell>
          <cell r="E231" t="str">
            <v>STR</v>
          </cell>
          <cell r="F231">
            <v>15.015000000000001</v>
          </cell>
        </row>
        <row r="232">
          <cell r="A232" t="str">
            <v>T032997</v>
          </cell>
          <cell r="B232" t="str">
            <v>Local</v>
          </cell>
          <cell r="C232">
            <v>37873</v>
          </cell>
          <cell r="D232">
            <v>37873</v>
          </cell>
          <cell r="E232" t="str">
            <v>RSS</v>
          </cell>
          <cell r="F232">
            <v>15</v>
          </cell>
        </row>
        <row r="233">
          <cell r="A233" t="str">
            <v>T032998</v>
          </cell>
          <cell r="B233" t="str">
            <v>Local</v>
          </cell>
          <cell r="C233">
            <v>37886</v>
          </cell>
          <cell r="D233">
            <v>37886</v>
          </cell>
          <cell r="E233" t="str">
            <v>RSS</v>
          </cell>
          <cell r="F233">
            <v>15</v>
          </cell>
        </row>
        <row r="234">
          <cell r="A234" t="str">
            <v>T032999</v>
          </cell>
          <cell r="B234" t="str">
            <v>Local</v>
          </cell>
          <cell r="C234">
            <v>37893</v>
          </cell>
          <cell r="D234">
            <v>37893</v>
          </cell>
          <cell r="E234" t="str">
            <v>RSS</v>
          </cell>
          <cell r="F234">
            <v>15</v>
          </cell>
        </row>
        <row r="235">
          <cell r="A235" t="str">
            <v>T033000</v>
          </cell>
          <cell r="B235" t="str">
            <v>Local</v>
          </cell>
          <cell r="C235">
            <v>37888</v>
          </cell>
          <cell r="D235">
            <v>37888</v>
          </cell>
          <cell r="E235" t="str">
            <v>RSS</v>
          </cell>
          <cell r="F235">
            <v>15</v>
          </cell>
        </row>
        <row r="236">
          <cell r="A236" t="str">
            <v>T033001</v>
          </cell>
          <cell r="B236" t="str">
            <v>Local</v>
          </cell>
          <cell r="C236">
            <v>37881</v>
          </cell>
          <cell r="D236">
            <v>37881</v>
          </cell>
          <cell r="E236" t="str">
            <v>RSS</v>
          </cell>
          <cell r="F236">
            <v>15</v>
          </cell>
        </row>
        <row r="237">
          <cell r="A237" t="str">
            <v>T033002</v>
          </cell>
          <cell r="B237" t="str">
            <v>Local</v>
          </cell>
          <cell r="C237">
            <v>37865</v>
          </cell>
          <cell r="D237">
            <v>37865</v>
          </cell>
          <cell r="E237" t="str">
            <v>RSS</v>
          </cell>
          <cell r="F237">
            <v>15</v>
          </cell>
        </row>
        <row r="238">
          <cell r="A238" t="str">
            <v>T033006</v>
          </cell>
          <cell r="B238" t="str">
            <v>Export</v>
          </cell>
          <cell r="C238">
            <v>37879</v>
          </cell>
          <cell r="D238">
            <v>37879</v>
          </cell>
          <cell r="E238" t="str">
            <v>RSS</v>
          </cell>
          <cell r="F238">
            <v>16.8</v>
          </cell>
          <cell r="G238">
            <v>1</v>
          </cell>
        </row>
        <row r="239">
          <cell r="A239" t="str">
            <v>T033007</v>
          </cell>
          <cell r="B239" t="str">
            <v>Local</v>
          </cell>
          <cell r="C239">
            <v>37888</v>
          </cell>
          <cell r="D239">
            <v>37888</v>
          </cell>
          <cell r="E239" t="str">
            <v>RSS</v>
          </cell>
          <cell r="F239">
            <v>15</v>
          </cell>
        </row>
        <row r="240">
          <cell r="A240" t="str">
            <v>T033010</v>
          </cell>
          <cell r="B240" t="str">
            <v>Local</v>
          </cell>
          <cell r="C240">
            <v>37886</v>
          </cell>
          <cell r="D240">
            <v>37886</v>
          </cell>
          <cell r="E240" t="str">
            <v>RSS</v>
          </cell>
          <cell r="F240">
            <v>15</v>
          </cell>
        </row>
        <row r="241">
          <cell r="A241" t="str">
            <v>T033013</v>
          </cell>
          <cell r="B241" t="str">
            <v>Local</v>
          </cell>
          <cell r="C241">
            <v>37872</v>
          </cell>
          <cell r="D241">
            <v>37872</v>
          </cell>
          <cell r="E241" t="str">
            <v>RSS</v>
          </cell>
          <cell r="F241">
            <v>15</v>
          </cell>
        </row>
        <row r="242">
          <cell r="A242" t="str">
            <v>T033014</v>
          </cell>
          <cell r="B242" t="str">
            <v>Local</v>
          </cell>
          <cell r="C242">
            <v>37873</v>
          </cell>
          <cell r="D242">
            <v>37873</v>
          </cell>
          <cell r="E242" t="str">
            <v>RSS</v>
          </cell>
          <cell r="F242">
            <v>15</v>
          </cell>
        </row>
        <row r="243">
          <cell r="A243" t="str">
            <v>T033016</v>
          </cell>
          <cell r="B243" t="str">
            <v>Local</v>
          </cell>
          <cell r="C243">
            <v>37875</v>
          </cell>
          <cell r="D243">
            <v>37875</v>
          </cell>
          <cell r="E243" t="str">
            <v>RSS</v>
          </cell>
          <cell r="F243">
            <v>15</v>
          </cell>
        </row>
        <row r="244">
          <cell r="A244" t="str">
            <v>T033017</v>
          </cell>
          <cell r="B244" t="str">
            <v>Local</v>
          </cell>
          <cell r="C244">
            <v>37877</v>
          </cell>
          <cell r="D244">
            <v>37877</v>
          </cell>
          <cell r="E244" t="str">
            <v>RSS</v>
          </cell>
          <cell r="F244">
            <v>15</v>
          </cell>
        </row>
        <row r="245">
          <cell r="A245" t="str">
            <v>T033018</v>
          </cell>
          <cell r="B245" t="str">
            <v>Local</v>
          </cell>
          <cell r="C245">
            <v>37879</v>
          </cell>
          <cell r="D245">
            <v>37879</v>
          </cell>
          <cell r="E245" t="str">
            <v>RSS</v>
          </cell>
          <cell r="F245">
            <v>15</v>
          </cell>
        </row>
        <row r="246">
          <cell r="A246" t="str">
            <v>T033020</v>
          </cell>
          <cell r="B246" t="str">
            <v>Local</v>
          </cell>
          <cell r="C246">
            <v>37879</v>
          </cell>
          <cell r="D246">
            <v>37879</v>
          </cell>
          <cell r="E246" t="str">
            <v>RSS</v>
          </cell>
          <cell r="F246">
            <v>15</v>
          </cell>
        </row>
        <row r="247">
          <cell r="A247" t="str">
            <v>T033021</v>
          </cell>
          <cell r="B247" t="str">
            <v>Local</v>
          </cell>
          <cell r="C247">
            <v>37881</v>
          </cell>
          <cell r="D247">
            <v>37881</v>
          </cell>
          <cell r="E247" t="str">
            <v>RSS</v>
          </cell>
          <cell r="F247">
            <v>15</v>
          </cell>
        </row>
        <row r="248">
          <cell r="A248" t="str">
            <v>T033023</v>
          </cell>
          <cell r="B248" t="str">
            <v>Local</v>
          </cell>
          <cell r="C248">
            <v>37882</v>
          </cell>
          <cell r="D248">
            <v>37882</v>
          </cell>
          <cell r="E248" t="str">
            <v>RSS</v>
          </cell>
          <cell r="F248">
            <v>15</v>
          </cell>
        </row>
        <row r="249">
          <cell r="A249" t="str">
            <v>T033024</v>
          </cell>
          <cell r="B249" t="str">
            <v>Local</v>
          </cell>
          <cell r="C249">
            <v>37884</v>
          </cell>
          <cell r="D249">
            <v>37884</v>
          </cell>
          <cell r="E249" t="str">
            <v>RSS</v>
          </cell>
          <cell r="F249">
            <v>15</v>
          </cell>
        </row>
        <row r="250">
          <cell r="A250" t="str">
            <v>T033025</v>
          </cell>
          <cell r="B250" t="str">
            <v>Export</v>
          </cell>
          <cell r="C250">
            <v>37883</v>
          </cell>
          <cell r="D250">
            <v>37883</v>
          </cell>
          <cell r="E250" t="str">
            <v>RSS</v>
          </cell>
          <cell r="F250">
            <v>16.8</v>
          </cell>
          <cell r="G250">
            <v>1</v>
          </cell>
        </row>
        <row r="251">
          <cell r="A251" t="str">
            <v>T033026</v>
          </cell>
          <cell r="B251" t="str">
            <v>Export</v>
          </cell>
          <cell r="C251">
            <v>37893</v>
          </cell>
          <cell r="D251">
            <v>37893</v>
          </cell>
          <cell r="E251" t="str">
            <v>RSS</v>
          </cell>
          <cell r="F251">
            <v>97.777000000000001</v>
          </cell>
          <cell r="G251">
            <v>4</v>
          </cell>
        </row>
        <row r="252">
          <cell r="A252" t="str">
            <v>T033029</v>
          </cell>
          <cell r="B252" t="str">
            <v>Local</v>
          </cell>
          <cell r="C252">
            <v>37886</v>
          </cell>
          <cell r="D252">
            <v>37886</v>
          </cell>
          <cell r="E252" t="str">
            <v>RSS</v>
          </cell>
          <cell r="F252">
            <v>15</v>
          </cell>
        </row>
        <row r="253">
          <cell r="A253" t="str">
            <v>T033030</v>
          </cell>
          <cell r="B253" t="str">
            <v>Local</v>
          </cell>
          <cell r="C253">
            <v>37874</v>
          </cell>
          <cell r="D253">
            <v>37874</v>
          </cell>
          <cell r="E253" t="str">
            <v>STR</v>
          </cell>
          <cell r="F253">
            <v>15.015000000000001</v>
          </cell>
        </row>
        <row r="254">
          <cell r="A254" t="str">
            <v>T033031</v>
          </cell>
          <cell r="B254" t="str">
            <v>Local</v>
          </cell>
          <cell r="C254">
            <v>37879</v>
          </cell>
          <cell r="D254">
            <v>37879</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37894</v>
          </cell>
          <cell r="E256" t="str">
            <v>STR</v>
          </cell>
          <cell r="F256">
            <v>15.015000000000001</v>
          </cell>
        </row>
        <row r="257">
          <cell r="A257" t="str">
            <v>T033036</v>
          </cell>
          <cell r="B257" t="str">
            <v>Export</v>
          </cell>
          <cell r="C257">
            <v>37892</v>
          </cell>
          <cell r="D257">
            <v>37892</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37880</v>
          </cell>
          <cell r="E259" t="str">
            <v>RSS</v>
          </cell>
          <cell r="F259">
            <v>100</v>
          </cell>
          <cell r="G259">
            <v>5</v>
          </cell>
        </row>
        <row r="260">
          <cell r="A260" t="str">
            <v>T033041</v>
          </cell>
          <cell r="B260" t="str">
            <v>Export</v>
          </cell>
          <cell r="C260">
            <v>37888</v>
          </cell>
          <cell r="D260">
            <v>37888</v>
          </cell>
          <cell r="E260" t="str">
            <v>RSS</v>
          </cell>
          <cell r="F260">
            <v>100</v>
          </cell>
          <cell r="G260">
            <v>5</v>
          </cell>
        </row>
        <row r="261">
          <cell r="A261" t="str">
            <v>T033044</v>
          </cell>
          <cell r="B261" t="str">
            <v>Export</v>
          </cell>
          <cell r="C261">
            <v>37893</v>
          </cell>
          <cell r="D261">
            <v>37893</v>
          </cell>
          <cell r="E261" t="str">
            <v>RSS</v>
          </cell>
          <cell r="F261">
            <v>57.6</v>
          </cell>
          <cell r="G261">
            <v>3</v>
          </cell>
        </row>
        <row r="262">
          <cell r="A262" t="str">
            <v>T033045</v>
          </cell>
          <cell r="B262" t="str">
            <v>Export</v>
          </cell>
          <cell r="C262">
            <v>37874</v>
          </cell>
          <cell r="D262">
            <v>37874</v>
          </cell>
          <cell r="E262" t="str">
            <v>RSS</v>
          </cell>
          <cell r="F262">
            <v>60</v>
          </cell>
          <cell r="G262">
            <v>3</v>
          </cell>
        </row>
        <row r="263">
          <cell r="A263" t="str">
            <v>T033046</v>
          </cell>
          <cell r="B263" t="str">
            <v>Export</v>
          </cell>
          <cell r="C263">
            <v>37884</v>
          </cell>
          <cell r="D263">
            <v>37884</v>
          </cell>
          <cell r="E263" t="str">
            <v>STR</v>
          </cell>
          <cell r="F263">
            <v>120.96</v>
          </cell>
          <cell r="G263">
            <v>6</v>
          </cell>
        </row>
        <row r="264">
          <cell r="A264" t="str">
            <v>T033047</v>
          </cell>
          <cell r="B264" t="str">
            <v>Export</v>
          </cell>
          <cell r="C264">
            <v>37884</v>
          </cell>
          <cell r="D264">
            <v>37884</v>
          </cell>
          <cell r="E264" t="str">
            <v>STR</v>
          </cell>
          <cell r="F264">
            <v>100.8</v>
          </cell>
          <cell r="G264">
            <v>5</v>
          </cell>
        </row>
        <row r="265">
          <cell r="A265" t="str">
            <v>T033048</v>
          </cell>
          <cell r="B265" t="str">
            <v>Export</v>
          </cell>
          <cell r="C265">
            <v>37881</v>
          </cell>
          <cell r="D265">
            <v>37881</v>
          </cell>
          <cell r="E265" t="str">
            <v>STR</v>
          </cell>
          <cell r="F265">
            <v>100.8</v>
          </cell>
          <cell r="G265">
            <v>5</v>
          </cell>
        </row>
        <row r="266">
          <cell r="A266" t="str">
            <v>T033049</v>
          </cell>
          <cell r="B266" t="str">
            <v>Export</v>
          </cell>
          <cell r="C266">
            <v>37880</v>
          </cell>
          <cell r="D266">
            <v>37880</v>
          </cell>
          <cell r="E266" t="str">
            <v>STR</v>
          </cell>
          <cell r="F266">
            <v>100.8</v>
          </cell>
          <cell r="G266">
            <v>5</v>
          </cell>
        </row>
        <row r="267">
          <cell r="A267" t="str">
            <v>T033050</v>
          </cell>
          <cell r="B267" t="str">
            <v>Export</v>
          </cell>
          <cell r="C267">
            <v>37890</v>
          </cell>
          <cell r="D267">
            <v>37890</v>
          </cell>
          <cell r="E267" t="str">
            <v>STR</v>
          </cell>
          <cell r="F267">
            <v>100.8</v>
          </cell>
          <cell r="G267">
            <v>5</v>
          </cell>
        </row>
        <row r="268">
          <cell r="A268" t="str">
            <v>T033051</v>
          </cell>
          <cell r="B268" t="str">
            <v>Export</v>
          </cell>
          <cell r="C268">
            <v>37876</v>
          </cell>
          <cell r="D268">
            <v>37876</v>
          </cell>
          <cell r="E268" t="str">
            <v>STR</v>
          </cell>
          <cell r="F268">
            <v>100.8</v>
          </cell>
          <cell r="G268">
            <v>5</v>
          </cell>
        </row>
        <row r="269">
          <cell r="A269" t="str">
            <v>T033052</v>
          </cell>
          <cell r="B269" t="str">
            <v>Export</v>
          </cell>
          <cell r="C269">
            <v>37877</v>
          </cell>
          <cell r="D269">
            <v>37877</v>
          </cell>
          <cell r="E269" t="str">
            <v>STR</v>
          </cell>
          <cell r="F269">
            <v>120.96</v>
          </cell>
          <cell r="G269">
            <v>6</v>
          </cell>
        </row>
        <row r="270">
          <cell r="A270" t="str">
            <v>T033053</v>
          </cell>
          <cell r="B270" t="str">
            <v>Export</v>
          </cell>
          <cell r="C270">
            <v>37883</v>
          </cell>
          <cell r="D270">
            <v>37883</v>
          </cell>
          <cell r="E270" t="str">
            <v>LTX</v>
          </cell>
          <cell r="F270">
            <v>32.799999999999997</v>
          </cell>
          <cell r="G270">
            <v>2</v>
          </cell>
        </row>
        <row r="271">
          <cell r="A271" t="str">
            <v>T033059</v>
          </cell>
          <cell r="B271" t="str">
            <v>Export</v>
          </cell>
          <cell r="C271">
            <v>37888</v>
          </cell>
          <cell r="D271">
            <v>37888</v>
          </cell>
          <cell r="E271" t="str">
            <v>STR</v>
          </cell>
          <cell r="F271">
            <v>504</v>
          </cell>
          <cell r="G271">
            <v>25</v>
          </cell>
        </row>
        <row r="272">
          <cell r="A272" t="str">
            <v>T033061</v>
          </cell>
          <cell r="B272" t="str">
            <v>Export</v>
          </cell>
          <cell r="C272">
            <v>37888</v>
          </cell>
          <cell r="D272">
            <v>37888</v>
          </cell>
          <cell r="E272" t="str">
            <v>STR</v>
          </cell>
          <cell r="F272">
            <v>201.6</v>
          </cell>
          <cell r="G272">
            <v>10</v>
          </cell>
        </row>
        <row r="273">
          <cell r="A273" t="str">
            <v>T033065</v>
          </cell>
          <cell r="B273" t="str">
            <v>Export</v>
          </cell>
          <cell r="C273">
            <v>37877</v>
          </cell>
          <cell r="D273">
            <v>37877</v>
          </cell>
          <cell r="E273" t="str">
            <v>LTX</v>
          </cell>
          <cell r="F273">
            <v>98.4</v>
          </cell>
          <cell r="G273">
            <v>6</v>
          </cell>
        </row>
        <row r="274">
          <cell r="A274" t="str">
            <v>T033066</v>
          </cell>
          <cell r="B274" t="str">
            <v>Export</v>
          </cell>
          <cell r="C274">
            <v>37884</v>
          </cell>
          <cell r="D274">
            <v>37884</v>
          </cell>
          <cell r="E274" t="str">
            <v>STR</v>
          </cell>
          <cell r="F274">
            <v>100.8</v>
          </cell>
          <cell r="G274">
            <v>5</v>
          </cell>
        </row>
        <row r="275">
          <cell r="A275" t="str">
            <v>T033067</v>
          </cell>
          <cell r="B275" t="str">
            <v>Export</v>
          </cell>
          <cell r="C275">
            <v>37890</v>
          </cell>
          <cell r="D275">
            <v>37890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37886</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37876</v>
          </cell>
          <cell r="E279" t="str">
            <v>LTX</v>
          </cell>
          <cell r="F279">
            <v>32.799999999999997</v>
          </cell>
          <cell r="G279">
            <v>2</v>
          </cell>
        </row>
        <row r="280">
          <cell r="A280" t="str">
            <v>T033084</v>
          </cell>
          <cell r="B280" t="str">
            <v>Export</v>
          </cell>
          <cell r="C280">
            <v>37876</v>
          </cell>
          <cell r="D280">
            <v>37876</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37886</v>
          </cell>
          <cell r="E283" t="str">
            <v>RSS</v>
          </cell>
          <cell r="F283">
            <v>192</v>
          </cell>
          <cell r="G283">
            <v>10</v>
          </cell>
        </row>
        <row r="284">
          <cell r="A284" t="str">
            <v>T033088</v>
          </cell>
          <cell r="B284" t="str">
            <v>Local</v>
          </cell>
          <cell r="C284">
            <v>37866</v>
          </cell>
          <cell r="D284">
            <v>37866</v>
          </cell>
          <cell r="E284" t="str">
            <v>STR</v>
          </cell>
          <cell r="F284">
            <v>15</v>
          </cell>
        </row>
        <row r="285">
          <cell r="A285" t="str">
            <v>T033089</v>
          </cell>
          <cell r="B285" t="str">
            <v>Local</v>
          </cell>
          <cell r="C285">
            <v>37867</v>
          </cell>
          <cell r="D285">
            <v>37867</v>
          </cell>
          <cell r="E285" t="str">
            <v>STR</v>
          </cell>
          <cell r="F285">
            <v>15</v>
          </cell>
        </row>
        <row r="286">
          <cell r="A286" t="str">
            <v>T033090</v>
          </cell>
          <cell r="B286" t="str">
            <v>Local</v>
          </cell>
          <cell r="C286">
            <v>37870</v>
          </cell>
          <cell r="D286">
            <v>37870</v>
          </cell>
          <cell r="E286" t="str">
            <v>STR</v>
          </cell>
          <cell r="F286">
            <v>15</v>
          </cell>
        </row>
        <row r="287">
          <cell r="A287" t="str">
            <v>T033091</v>
          </cell>
          <cell r="B287" t="str">
            <v>Local</v>
          </cell>
          <cell r="C287">
            <v>37873</v>
          </cell>
          <cell r="D287">
            <v>37873</v>
          </cell>
          <cell r="E287" t="str">
            <v>STR</v>
          </cell>
          <cell r="F287">
            <v>14.967000000000001</v>
          </cell>
        </row>
        <row r="288">
          <cell r="A288" t="str">
            <v>T033092</v>
          </cell>
          <cell r="B288" t="str">
            <v>Local</v>
          </cell>
          <cell r="C288">
            <v>37872</v>
          </cell>
          <cell r="D288">
            <v>37872</v>
          </cell>
          <cell r="E288" t="str">
            <v>STR</v>
          </cell>
          <cell r="F288">
            <v>30</v>
          </cell>
        </row>
        <row r="289">
          <cell r="A289" t="str">
            <v>T033093</v>
          </cell>
          <cell r="B289" t="str">
            <v>Local</v>
          </cell>
          <cell r="C289">
            <v>37874</v>
          </cell>
          <cell r="D289">
            <v>37874</v>
          </cell>
          <cell r="E289" t="str">
            <v>STR</v>
          </cell>
          <cell r="F289">
            <v>14.9</v>
          </cell>
        </row>
        <row r="290">
          <cell r="A290" t="str">
            <v>T033094</v>
          </cell>
          <cell r="B290" t="str">
            <v>Local</v>
          </cell>
          <cell r="C290">
            <v>37877</v>
          </cell>
          <cell r="D290">
            <v>37877</v>
          </cell>
          <cell r="E290" t="str">
            <v>STR</v>
          </cell>
          <cell r="F290">
            <v>15</v>
          </cell>
        </row>
        <row r="291">
          <cell r="A291" t="str">
            <v>T033095</v>
          </cell>
          <cell r="B291" t="str">
            <v>Local</v>
          </cell>
          <cell r="C291">
            <v>37877</v>
          </cell>
          <cell r="D291">
            <v>37877</v>
          </cell>
          <cell r="E291" t="str">
            <v>STR</v>
          </cell>
          <cell r="F291">
            <v>15</v>
          </cell>
        </row>
        <row r="292">
          <cell r="A292" t="str">
            <v>T033096</v>
          </cell>
          <cell r="B292" t="str">
            <v>Local</v>
          </cell>
          <cell r="C292">
            <v>37879</v>
          </cell>
          <cell r="D292">
            <v>37879</v>
          </cell>
          <cell r="E292" t="str">
            <v>STR</v>
          </cell>
          <cell r="F292">
            <v>15</v>
          </cell>
        </row>
        <row r="293">
          <cell r="A293" t="str">
            <v>T033097</v>
          </cell>
          <cell r="B293" t="str">
            <v>Local</v>
          </cell>
          <cell r="C293">
            <v>37880</v>
          </cell>
          <cell r="D293">
            <v>37880</v>
          </cell>
          <cell r="E293" t="str">
            <v>STR</v>
          </cell>
          <cell r="F293">
            <v>15</v>
          </cell>
        </row>
        <row r="294">
          <cell r="A294" t="str">
            <v>T033098</v>
          </cell>
          <cell r="B294" t="str">
            <v>Local</v>
          </cell>
          <cell r="C294">
            <v>37881</v>
          </cell>
          <cell r="D294">
            <v>37881</v>
          </cell>
          <cell r="E294" t="str">
            <v>STR</v>
          </cell>
          <cell r="F294">
            <v>15</v>
          </cell>
        </row>
        <row r="295">
          <cell r="A295" t="str">
            <v>T033099</v>
          </cell>
          <cell r="B295" t="str">
            <v>Local</v>
          </cell>
          <cell r="C295">
            <v>37884</v>
          </cell>
          <cell r="D295">
            <v>37884</v>
          </cell>
          <cell r="E295" t="str">
            <v>STR</v>
          </cell>
          <cell r="F295">
            <v>15</v>
          </cell>
        </row>
        <row r="296">
          <cell r="A296" t="str">
            <v>T033100</v>
          </cell>
          <cell r="B296" t="str">
            <v>Local</v>
          </cell>
          <cell r="C296">
            <v>37884</v>
          </cell>
          <cell r="D296">
            <v>37884</v>
          </cell>
          <cell r="E296" t="str">
            <v>STR</v>
          </cell>
          <cell r="F296">
            <v>15</v>
          </cell>
        </row>
        <row r="297">
          <cell r="A297" t="str">
            <v>T033101</v>
          </cell>
          <cell r="B297" t="str">
            <v>Local</v>
          </cell>
          <cell r="C297">
            <v>37886</v>
          </cell>
          <cell r="D297">
            <v>37886</v>
          </cell>
          <cell r="E297" t="str">
            <v>STR</v>
          </cell>
          <cell r="F297">
            <v>15</v>
          </cell>
        </row>
        <row r="298">
          <cell r="A298" t="str">
            <v>T033102</v>
          </cell>
          <cell r="B298" t="str">
            <v>Local</v>
          </cell>
          <cell r="C298">
            <v>37887</v>
          </cell>
          <cell r="D298">
            <v>37887</v>
          </cell>
          <cell r="E298" t="str">
            <v>STR</v>
          </cell>
          <cell r="F298">
            <v>15</v>
          </cell>
        </row>
        <row r="299">
          <cell r="A299" t="str">
            <v>T033103</v>
          </cell>
          <cell r="B299" t="str">
            <v>Local</v>
          </cell>
          <cell r="C299">
            <v>37888</v>
          </cell>
          <cell r="D299">
            <v>37888</v>
          </cell>
          <cell r="E299" t="str">
            <v>STR</v>
          </cell>
          <cell r="F299">
            <v>15</v>
          </cell>
        </row>
        <row r="300">
          <cell r="A300" t="str">
            <v>T033104</v>
          </cell>
          <cell r="B300" t="str">
            <v>Local</v>
          </cell>
          <cell r="C300">
            <v>37891</v>
          </cell>
          <cell r="D300">
            <v>37891</v>
          </cell>
          <cell r="E300" t="str">
            <v>STR</v>
          </cell>
          <cell r="F300">
            <v>15</v>
          </cell>
        </row>
        <row r="301">
          <cell r="A301" t="str">
            <v>T033105</v>
          </cell>
          <cell r="B301" t="str">
            <v>Local</v>
          </cell>
          <cell r="C301">
            <v>37891</v>
          </cell>
          <cell r="D301">
            <v>37891</v>
          </cell>
          <cell r="E301" t="str">
            <v>STR</v>
          </cell>
          <cell r="F301">
            <v>15</v>
          </cell>
        </row>
        <row r="302">
          <cell r="A302" t="str">
            <v>T033106</v>
          </cell>
          <cell r="B302" t="str">
            <v>Local</v>
          </cell>
          <cell r="C302">
            <v>37893</v>
          </cell>
          <cell r="D302">
            <v>37893</v>
          </cell>
          <cell r="E302" t="str">
            <v>STR</v>
          </cell>
          <cell r="F302">
            <v>15</v>
          </cell>
        </row>
        <row r="303">
          <cell r="A303" t="str">
            <v>T033107</v>
          </cell>
          <cell r="B303" t="str">
            <v>Local</v>
          </cell>
          <cell r="C303">
            <v>37894</v>
          </cell>
          <cell r="D303">
            <v>37894</v>
          </cell>
          <cell r="E303" t="str">
            <v>STR</v>
          </cell>
          <cell r="F303">
            <v>15</v>
          </cell>
        </row>
        <row r="304">
          <cell r="A304" t="str">
            <v>T033109</v>
          </cell>
          <cell r="B304" t="str">
            <v>Local</v>
          </cell>
          <cell r="C304">
            <v>37874</v>
          </cell>
          <cell r="D304">
            <v>37874</v>
          </cell>
          <cell r="E304" t="str">
            <v>RSS</v>
          </cell>
          <cell r="F304">
            <v>15</v>
          </cell>
        </row>
        <row r="305">
          <cell r="A305" t="str">
            <v>T033110</v>
          </cell>
          <cell r="B305" t="str">
            <v>Local</v>
          </cell>
          <cell r="C305">
            <v>37888</v>
          </cell>
          <cell r="D305">
            <v>37888</v>
          </cell>
          <cell r="E305" t="str">
            <v>RSS</v>
          </cell>
          <cell r="F305">
            <v>15</v>
          </cell>
        </row>
        <row r="306">
          <cell r="A306" t="str">
            <v>T033111</v>
          </cell>
          <cell r="B306" t="str">
            <v>Local</v>
          </cell>
          <cell r="C306">
            <v>37876</v>
          </cell>
          <cell r="D306">
            <v>37876</v>
          </cell>
          <cell r="E306" t="str">
            <v>RSS</v>
          </cell>
          <cell r="F306">
            <v>15</v>
          </cell>
        </row>
        <row r="307">
          <cell r="A307" t="str">
            <v>T033112</v>
          </cell>
          <cell r="B307" t="str">
            <v>Local</v>
          </cell>
          <cell r="C307">
            <v>37891</v>
          </cell>
          <cell r="D307">
            <v>37891</v>
          </cell>
          <cell r="E307" t="str">
            <v>RSS</v>
          </cell>
          <cell r="F307">
            <v>15</v>
          </cell>
        </row>
        <row r="308">
          <cell r="A308" t="str">
            <v>T033115</v>
          </cell>
          <cell r="B308" t="str">
            <v>Export</v>
          </cell>
          <cell r="C308">
            <v>37883</v>
          </cell>
          <cell r="D308">
            <v>37883</v>
          </cell>
          <cell r="E308" t="str">
            <v>LTX</v>
          </cell>
          <cell r="F308">
            <v>16.399999999999999</v>
          </cell>
          <cell r="G308">
            <v>1</v>
          </cell>
        </row>
        <row r="309">
          <cell r="A309" t="str">
            <v>T033116</v>
          </cell>
          <cell r="B309" t="str">
            <v>Local</v>
          </cell>
          <cell r="C309">
            <v>37888</v>
          </cell>
          <cell r="D309">
            <v>37888</v>
          </cell>
          <cell r="E309" t="str">
            <v>STR</v>
          </cell>
          <cell r="F309">
            <v>15.015000000000001</v>
          </cell>
        </row>
        <row r="310">
          <cell r="A310" t="str">
            <v>T033121</v>
          </cell>
          <cell r="B310" t="str">
            <v>Export</v>
          </cell>
          <cell r="C310">
            <v>37883</v>
          </cell>
          <cell r="D310">
            <v>37883</v>
          </cell>
          <cell r="E310" t="str">
            <v>LTX</v>
          </cell>
          <cell r="F310">
            <v>32.799999999999997</v>
          </cell>
          <cell r="G310">
            <v>2</v>
          </cell>
        </row>
        <row r="311">
          <cell r="A311" t="str">
            <v>T033122</v>
          </cell>
          <cell r="B311" t="str">
            <v>Export</v>
          </cell>
          <cell r="C311">
            <v>37883</v>
          </cell>
          <cell r="D311">
            <v>37883</v>
          </cell>
          <cell r="E311" t="str">
            <v>LTX</v>
          </cell>
          <cell r="F311">
            <v>59.97</v>
          </cell>
          <cell r="G311">
            <v>3</v>
          </cell>
        </row>
        <row r="312">
          <cell r="A312" t="str">
            <v>T033125</v>
          </cell>
          <cell r="B312" t="str">
            <v>Export</v>
          </cell>
          <cell r="C312">
            <v>37890</v>
          </cell>
          <cell r="D312">
            <v>37890</v>
          </cell>
          <cell r="E312" t="str">
            <v>LTX</v>
          </cell>
          <cell r="F312">
            <v>60</v>
          </cell>
          <cell r="G312">
            <v>3</v>
          </cell>
        </row>
        <row r="313">
          <cell r="A313" t="str">
            <v>T033126</v>
          </cell>
          <cell r="B313" t="str">
            <v>Export</v>
          </cell>
          <cell r="C313">
            <v>37881</v>
          </cell>
          <cell r="D313">
            <v>37881</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37888</v>
          </cell>
          <cell r="E315" t="str">
            <v>STR</v>
          </cell>
          <cell r="F315">
            <v>100.8</v>
          </cell>
          <cell r="G315">
            <v>5</v>
          </cell>
        </row>
        <row r="316">
          <cell r="A316" t="str">
            <v>T033133</v>
          </cell>
          <cell r="B316" t="str">
            <v>Export</v>
          </cell>
          <cell r="C316">
            <v>37892</v>
          </cell>
          <cell r="D316">
            <v>37892</v>
          </cell>
          <cell r="E316" t="str">
            <v>LTX</v>
          </cell>
          <cell r="F316">
            <v>32.799999999999997</v>
          </cell>
          <cell r="G316">
            <v>2</v>
          </cell>
        </row>
        <row r="317">
          <cell r="A317" t="str">
            <v>T033134</v>
          </cell>
          <cell r="B317" t="str">
            <v>Export</v>
          </cell>
          <cell r="C317">
            <v>37885</v>
          </cell>
          <cell r="D317">
            <v>37885</v>
          </cell>
          <cell r="E317" t="str">
            <v>LTX</v>
          </cell>
          <cell r="F317">
            <v>16.399999999999999</v>
          </cell>
          <cell r="G317">
            <v>1</v>
          </cell>
        </row>
        <row r="318">
          <cell r="A318" t="str">
            <v>T033135</v>
          </cell>
          <cell r="B318" t="str">
            <v>Local</v>
          </cell>
          <cell r="C318">
            <v>37870</v>
          </cell>
          <cell r="D318">
            <v>37870</v>
          </cell>
          <cell r="E318" t="str">
            <v>STR</v>
          </cell>
          <cell r="F318">
            <v>15.015000000000001</v>
          </cell>
        </row>
        <row r="319">
          <cell r="A319" t="str">
            <v>T033136</v>
          </cell>
          <cell r="B319" t="str">
            <v>Local</v>
          </cell>
          <cell r="C319">
            <v>37872</v>
          </cell>
          <cell r="D319">
            <v>37872</v>
          </cell>
          <cell r="E319" t="str">
            <v>STR</v>
          </cell>
          <cell r="F319">
            <v>15.015000000000001</v>
          </cell>
        </row>
        <row r="320">
          <cell r="A320" t="str">
            <v>T033137</v>
          </cell>
          <cell r="B320" t="str">
            <v>Local</v>
          </cell>
          <cell r="C320">
            <v>37873</v>
          </cell>
          <cell r="D320">
            <v>37873</v>
          </cell>
          <cell r="E320" t="str">
            <v>STR</v>
          </cell>
          <cell r="F320">
            <v>15.015000000000001</v>
          </cell>
        </row>
        <row r="321">
          <cell r="A321" t="str">
            <v>T033138</v>
          </cell>
          <cell r="B321" t="str">
            <v>Local</v>
          </cell>
          <cell r="C321">
            <v>37873</v>
          </cell>
          <cell r="D321">
            <v>37873</v>
          </cell>
          <cell r="E321" t="str">
            <v>STR</v>
          </cell>
          <cell r="F321">
            <v>15.015000000000001</v>
          </cell>
        </row>
        <row r="322">
          <cell r="A322" t="str">
            <v>T033139</v>
          </cell>
          <cell r="B322" t="str">
            <v>Local</v>
          </cell>
          <cell r="C322">
            <v>37875</v>
          </cell>
          <cell r="D322">
            <v>37875</v>
          </cell>
          <cell r="E322" t="str">
            <v>STR</v>
          </cell>
          <cell r="F322">
            <v>15.015000000000001</v>
          </cell>
        </row>
        <row r="323">
          <cell r="A323" t="str">
            <v>T033142</v>
          </cell>
          <cell r="B323" t="str">
            <v>Local</v>
          </cell>
          <cell r="C323">
            <v>37891</v>
          </cell>
          <cell r="D323">
            <v>37891</v>
          </cell>
          <cell r="E323" t="str">
            <v>STR</v>
          </cell>
          <cell r="F323">
            <v>15.015000000000001</v>
          </cell>
        </row>
        <row r="324">
          <cell r="A324" t="str">
            <v>T033143</v>
          </cell>
          <cell r="B324" t="str">
            <v>Local</v>
          </cell>
          <cell r="C324">
            <v>37891</v>
          </cell>
          <cell r="D324">
            <v>37891</v>
          </cell>
          <cell r="E324" t="str">
            <v>STR</v>
          </cell>
          <cell r="F324">
            <v>15.015000000000001</v>
          </cell>
        </row>
        <row r="325">
          <cell r="A325" t="str">
            <v>T033144</v>
          </cell>
          <cell r="B325" t="str">
            <v>Local</v>
          </cell>
          <cell r="C325">
            <v>37876</v>
          </cell>
          <cell r="D325">
            <v>37876</v>
          </cell>
          <cell r="E325" t="str">
            <v>RSS</v>
          </cell>
          <cell r="F325">
            <v>15</v>
          </cell>
        </row>
        <row r="326">
          <cell r="A326" t="str">
            <v>T033145</v>
          </cell>
          <cell r="B326" t="str">
            <v>Local</v>
          </cell>
          <cell r="C326">
            <v>37880</v>
          </cell>
          <cell r="D326">
            <v>37880</v>
          </cell>
          <cell r="E326" t="str">
            <v>RSS</v>
          </cell>
          <cell r="F326">
            <v>15</v>
          </cell>
        </row>
        <row r="327">
          <cell r="A327" t="str">
            <v>T033146</v>
          </cell>
          <cell r="B327" t="str">
            <v>Local</v>
          </cell>
          <cell r="C327">
            <v>37882</v>
          </cell>
          <cell r="D327">
            <v>37882</v>
          </cell>
          <cell r="E327" t="str">
            <v>RSS</v>
          </cell>
          <cell r="F327">
            <v>15</v>
          </cell>
        </row>
        <row r="328">
          <cell r="A328" t="str">
            <v>T033147</v>
          </cell>
          <cell r="B328" t="str">
            <v>Local</v>
          </cell>
          <cell r="C328">
            <v>37882</v>
          </cell>
          <cell r="D328">
            <v>37882</v>
          </cell>
          <cell r="E328" t="str">
            <v>RSS</v>
          </cell>
          <cell r="F328">
            <v>15</v>
          </cell>
        </row>
        <row r="329">
          <cell r="A329" t="str">
            <v>T033148</v>
          </cell>
          <cell r="B329" t="str">
            <v>Local</v>
          </cell>
          <cell r="C329">
            <v>37883</v>
          </cell>
          <cell r="D329">
            <v>37883</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37885</v>
          </cell>
          <cell r="E331" t="str">
            <v>STR</v>
          </cell>
          <cell r="F331">
            <v>40.32</v>
          </cell>
          <cell r="G331">
            <v>2</v>
          </cell>
        </row>
        <row r="332">
          <cell r="A332" t="str">
            <v>T033151</v>
          </cell>
          <cell r="B332" t="str">
            <v>Export</v>
          </cell>
          <cell r="C332">
            <v>37889</v>
          </cell>
          <cell r="D332">
            <v>37889</v>
          </cell>
          <cell r="E332" t="str">
            <v>STR</v>
          </cell>
          <cell r="F332">
            <v>40.32</v>
          </cell>
          <cell r="G332">
            <v>2</v>
          </cell>
        </row>
        <row r="333">
          <cell r="A333" t="str">
            <v>T033152</v>
          </cell>
          <cell r="B333" t="str">
            <v>Export</v>
          </cell>
          <cell r="C333">
            <v>37885</v>
          </cell>
          <cell r="D333">
            <v>37885</v>
          </cell>
          <cell r="E333" t="str">
            <v>LTX</v>
          </cell>
          <cell r="F333">
            <v>32.799999999999997</v>
          </cell>
          <cell r="G333">
            <v>2</v>
          </cell>
        </row>
        <row r="334">
          <cell r="A334" t="str">
            <v>T033153</v>
          </cell>
          <cell r="B334" t="str">
            <v>Export</v>
          </cell>
          <cell r="C334">
            <v>37885</v>
          </cell>
          <cell r="D334">
            <v>37885</v>
          </cell>
          <cell r="E334" t="str">
            <v>LTX</v>
          </cell>
          <cell r="F334">
            <v>16.399999999999999</v>
          </cell>
          <cell r="G334">
            <v>1</v>
          </cell>
        </row>
        <row r="335">
          <cell r="A335" t="str">
            <v>T033154</v>
          </cell>
          <cell r="B335" t="str">
            <v>Export</v>
          </cell>
          <cell r="C335">
            <v>37885</v>
          </cell>
          <cell r="D335">
            <v>37885</v>
          </cell>
          <cell r="E335" t="str">
            <v>LTX</v>
          </cell>
          <cell r="F335">
            <v>32.799999999999997</v>
          </cell>
          <cell r="G335">
            <v>2</v>
          </cell>
        </row>
        <row r="336">
          <cell r="A336" t="str">
            <v>T033155</v>
          </cell>
          <cell r="B336" t="str">
            <v>Export</v>
          </cell>
          <cell r="C336">
            <v>37885</v>
          </cell>
          <cell r="D336">
            <v>37885</v>
          </cell>
          <cell r="E336" t="str">
            <v>LTX</v>
          </cell>
          <cell r="F336">
            <v>16.399999999999999</v>
          </cell>
          <cell r="G336">
            <v>1</v>
          </cell>
        </row>
        <row r="337">
          <cell r="A337" t="str">
            <v>T033156</v>
          </cell>
          <cell r="B337" t="str">
            <v>Export</v>
          </cell>
          <cell r="C337">
            <v>37883</v>
          </cell>
          <cell r="D337">
            <v>37883</v>
          </cell>
          <cell r="E337" t="str">
            <v>RSS</v>
          </cell>
          <cell r="F337">
            <v>80</v>
          </cell>
          <cell r="G337">
            <v>4</v>
          </cell>
        </row>
        <row r="338">
          <cell r="A338" t="str">
            <v>T033160</v>
          </cell>
          <cell r="B338" t="str">
            <v>Export</v>
          </cell>
          <cell r="C338">
            <v>37890</v>
          </cell>
          <cell r="D338">
            <v>37890</v>
          </cell>
          <cell r="E338" t="str">
            <v>LTX</v>
          </cell>
          <cell r="F338">
            <v>59.81</v>
          </cell>
          <cell r="G338">
            <v>3</v>
          </cell>
        </row>
        <row r="339">
          <cell r="A339" t="str">
            <v>T033164</v>
          </cell>
          <cell r="B339" t="str">
            <v>Export</v>
          </cell>
          <cell r="C339">
            <v>37891</v>
          </cell>
          <cell r="D339">
            <v>37891</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37892</v>
          </cell>
          <cell r="E341" t="str">
            <v>RSS</v>
          </cell>
          <cell r="F341">
            <v>16.8</v>
          </cell>
          <cell r="G341">
            <v>1</v>
          </cell>
        </row>
        <row r="342">
          <cell r="A342" t="str">
            <v>T033167</v>
          </cell>
          <cell r="B342" t="str">
            <v>Export</v>
          </cell>
          <cell r="C342">
            <v>37885</v>
          </cell>
          <cell r="D342">
            <v>37885</v>
          </cell>
          <cell r="E342" t="str">
            <v>STR</v>
          </cell>
          <cell r="F342">
            <v>201.6</v>
          </cell>
          <cell r="G342">
            <v>10</v>
          </cell>
        </row>
        <row r="343">
          <cell r="A343" t="str">
            <v>T033168</v>
          </cell>
          <cell r="B343" t="str">
            <v>Export</v>
          </cell>
          <cell r="C343">
            <v>37893</v>
          </cell>
          <cell r="D343">
            <v>37893</v>
          </cell>
          <cell r="E343" t="str">
            <v>STR</v>
          </cell>
          <cell r="F343">
            <v>342.72</v>
          </cell>
          <cell r="G343">
            <v>25</v>
          </cell>
        </row>
        <row r="344">
          <cell r="A344" t="str">
            <v>T033169</v>
          </cell>
          <cell r="B344" t="str">
            <v>Export</v>
          </cell>
          <cell r="C344">
            <v>37893</v>
          </cell>
          <cell r="D344">
            <v>37893</v>
          </cell>
          <cell r="E344" t="str">
            <v>STR</v>
          </cell>
          <cell r="F344">
            <v>161.28</v>
          </cell>
        </row>
        <row r="345">
          <cell r="A345" t="str">
            <v>T033170</v>
          </cell>
          <cell r="B345" t="str">
            <v>Export</v>
          </cell>
          <cell r="C345">
            <v>37890</v>
          </cell>
          <cell r="D345">
            <v>37890</v>
          </cell>
          <cell r="E345" t="str">
            <v>RSS</v>
          </cell>
          <cell r="F345">
            <v>114</v>
          </cell>
          <cell r="G345">
            <v>6</v>
          </cell>
        </row>
        <row r="346">
          <cell r="A346" t="str">
            <v>T033174</v>
          </cell>
          <cell r="B346" t="str">
            <v>Export</v>
          </cell>
          <cell r="C346">
            <v>37886</v>
          </cell>
          <cell r="D346">
            <v>37886</v>
          </cell>
          <cell r="E346" t="str">
            <v>RSS</v>
          </cell>
          <cell r="F346">
            <v>26.443999999999999</v>
          </cell>
          <cell r="G346">
            <v>1</v>
          </cell>
        </row>
        <row r="347">
          <cell r="A347" t="str">
            <v>T033177</v>
          </cell>
          <cell r="B347" t="str">
            <v>Local</v>
          </cell>
          <cell r="C347">
            <v>37881</v>
          </cell>
          <cell r="D347">
            <v>37881</v>
          </cell>
          <cell r="E347" t="str">
            <v>STR</v>
          </cell>
          <cell r="F347">
            <v>15.015000000000001</v>
          </cell>
        </row>
        <row r="348">
          <cell r="A348" t="str">
            <v>T033178</v>
          </cell>
          <cell r="B348" t="str">
            <v>Export</v>
          </cell>
          <cell r="C348">
            <v>37889</v>
          </cell>
          <cell r="D348">
            <v>37889</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37882</v>
          </cell>
          <cell r="E350" t="str">
            <v>CUT</v>
          </cell>
          <cell r="F350">
            <v>26.95</v>
          </cell>
        </row>
        <row r="351">
          <cell r="A351" t="str">
            <v>T033183</v>
          </cell>
          <cell r="B351" t="str">
            <v>Export</v>
          </cell>
          <cell r="C351">
            <v>37890</v>
          </cell>
          <cell r="D351">
            <v>37890</v>
          </cell>
          <cell r="E351" t="str">
            <v>RSS</v>
          </cell>
          <cell r="F351">
            <v>80</v>
          </cell>
          <cell r="G351">
            <v>4</v>
          </cell>
        </row>
        <row r="352">
          <cell r="A352" t="str">
            <v>T033197</v>
          </cell>
          <cell r="B352" t="str">
            <v>Local</v>
          </cell>
          <cell r="C352">
            <v>37883</v>
          </cell>
          <cell r="D352">
            <v>37883</v>
          </cell>
          <cell r="E352" t="str">
            <v>CUT</v>
          </cell>
          <cell r="F352">
            <v>26.95</v>
          </cell>
        </row>
        <row r="353">
          <cell r="A353" t="str">
            <v>T033198</v>
          </cell>
          <cell r="B353" t="str">
            <v>Export</v>
          </cell>
          <cell r="C353">
            <v>37893</v>
          </cell>
          <cell r="D353">
            <v>37893</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37893</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37894</v>
          </cell>
          <cell r="E357" t="str">
            <v>RSS</v>
          </cell>
          <cell r="F357">
            <v>15.01</v>
          </cell>
        </row>
        <row r="358">
          <cell r="A358" t="str">
            <v>T033242</v>
          </cell>
          <cell r="B358" t="str">
            <v>Local</v>
          </cell>
          <cell r="C358">
            <v>37893</v>
          </cell>
          <cell r="D358">
            <v>37893</v>
          </cell>
          <cell r="E358" t="str">
            <v>STR</v>
          </cell>
          <cell r="F358">
            <v>30</v>
          </cell>
        </row>
        <row r="359">
          <cell r="A359" t="str">
            <v>T033243</v>
          </cell>
          <cell r="B359" t="str">
            <v>Local</v>
          </cell>
          <cell r="C359">
            <v>37894</v>
          </cell>
          <cell r="D359">
            <v>37894</v>
          </cell>
          <cell r="E359" t="str">
            <v>STR</v>
          </cell>
          <cell r="F359">
            <v>30</v>
          </cell>
        </row>
        <row r="360">
          <cell r="A360" t="str">
            <v>T033265</v>
          </cell>
          <cell r="B360" t="str">
            <v>Local</v>
          </cell>
          <cell r="C360">
            <v>37890</v>
          </cell>
          <cell r="D360">
            <v>37890</v>
          </cell>
          <cell r="E360" t="str">
            <v>RSS</v>
          </cell>
          <cell r="F360">
            <v>15</v>
          </cell>
        </row>
        <row r="361">
          <cell r="A361" t="str">
            <v>T033302</v>
          </cell>
          <cell r="B361" t="str">
            <v>Local</v>
          </cell>
          <cell r="C361">
            <v>37870</v>
          </cell>
          <cell r="D361">
            <v>37870</v>
          </cell>
          <cell r="E361" t="str">
            <v>STR</v>
          </cell>
          <cell r="F361">
            <v>15.015000000000001</v>
          </cell>
        </row>
        <row r="362">
          <cell r="A362" t="str">
            <v>T033303</v>
          </cell>
          <cell r="B362" t="str">
            <v>Local</v>
          </cell>
          <cell r="C362">
            <v>37873</v>
          </cell>
          <cell r="D362">
            <v>37873</v>
          </cell>
          <cell r="E362" t="str">
            <v>STR</v>
          </cell>
          <cell r="F362">
            <v>15.015000000000001</v>
          </cell>
        </row>
        <row r="363">
          <cell r="A363" t="str">
            <v>T033304</v>
          </cell>
          <cell r="B363" t="str">
            <v>Local</v>
          </cell>
          <cell r="C363">
            <v>37880</v>
          </cell>
          <cell r="D363">
            <v>37880</v>
          </cell>
          <cell r="E363" t="str">
            <v>STR</v>
          </cell>
          <cell r="F363">
            <v>15.015000000000001</v>
          </cell>
        </row>
        <row r="364">
          <cell r="A364" t="str">
            <v>T033305</v>
          </cell>
          <cell r="B364" t="str">
            <v>Local</v>
          </cell>
          <cell r="C364">
            <v>37888</v>
          </cell>
          <cell r="D364">
            <v>37888</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refreshError="1"/>
      <sheetData sheetId="42"/>
      <sheetData sheetId="43" refreshError="1"/>
      <sheetData sheetId="44"/>
      <sheetData sheetId="45"/>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RATE"/>
      <sheetName val="Machine2,3'04"/>
      <sheetName val="Input1"/>
      <sheetName val="Stock_Aging3"/>
      <sheetName val="STA HQ CESS 0311"/>
      <sheetName val="ตั๋วเงินรับ"/>
      <sheetName val="2549"/>
      <sheetName val="Sheet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37931</v>
          </cell>
          <cell r="E38" t="str">
            <v>LTX</v>
          </cell>
          <cell r="F38">
            <v>98.4</v>
          </cell>
          <cell r="G38">
            <v>6</v>
          </cell>
        </row>
        <row r="39">
          <cell r="A39" t="str">
            <v>T033644A</v>
          </cell>
          <cell r="B39" t="str">
            <v>LOCAL</v>
          </cell>
          <cell r="C39">
            <v>37931</v>
          </cell>
          <cell r="D39">
            <v>37931</v>
          </cell>
          <cell r="E39" t="str">
            <v>LTX</v>
          </cell>
          <cell r="F39">
            <v>147.6</v>
          </cell>
          <cell r="G39">
            <v>9</v>
          </cell>
        </row>
        <row r="40">
          <cell r="A40" t="str">
            <v>T033741</v>
          </cell>
          <cell r="B40" t="str">
            <v>LOCAL</v>
          </cell>
          <cell r="C40">
            <v>37938</v>
          </cell>
          <cell r="D40">
            <v>37938</v>
          </cell>
          <cell r="E40" t="str">
            <v>LTX</v>
          </cell>
          <cell r="F40">
            <v>199.95</v>
          </cell>
          <cell r="G40">
            <v>10</v>
          </cell>
        </row>
        <row r="41">
          <cell r="A41" t="str">
            <v>T033754</v>
          </cell>
          <cell r="B41" t="str">
            <v>LOCAL</v>
          </cell>
          <cell r="C41">
            <v>37931</v>
          </cell>
          <cell r="D41">
            <v>37931</v>
          </cell>
          <cell r="E41" t="str">
            <v>RSS</v>
          </cell>
          <cell r="F41">
            <v>15</v>
          </cell>
        </row>
        <row r="42">
          <cell r="A42" t="str">
            <v>T033596</v>
          </cell>
          <cell r="B42" t="str">
            <v>LOCAL</v>
          </cell>
          <cell r="C42">
            <v>37930</v>
          </cell>
          <cell r="D42">
            <v>37930</v>
          </cell>
          <cell r="E42" t="str">
            <v>STR</v>
          </cell>
          <cell r="F42">
            <v>15.015000000000001</v>
          </cell>
        </row>
        <row r="43">
          <cell r="A43" t="str">
            <v>T033598</v>
          </cell>
          <cell r="B43" t="str">
            <v>LOCAL</v>
          </cell>
          <cell r="C43">
            <v>37937</v>
          </cell>
          <cell r="D43">
            <v>37937</v>
          </cell>
          <cell r="E43" t="str">
            <v>STR</v>
          </cell>
          <cell r="F43">
            <v>15.015000000000001</v>
          </cell>
        </row>
        <row r="44">
          <cell r="A44" t="str">
            <v>T033597</v>
          </cell>
          <cell r="B44" t="str">
            <v>LOCAL</v>
          </cell>
          <cell r="C44">
            <v>37930</v>
          </cell>
          <cell r="D44">
            <v>37930</v>
          </cell>
          <cell r="E44" t="str">
            <v>STR</v>
          </cell>
          <cell r="F44">
            <v>15.015000000000001</v>
          </cell>
        </row>
        <row r="45">
          <cell r="A45" t="str">
            <v>T033420</v>
          </cell>
          <cell r="B45" t="str">
            <v>LOCAL</v>
          </cell>
          <cell r="C45">
            <v>37933</v>
          </cell>
          <cell r="D45">
            <v>37933</v>
          </cell>
          <cell r="E45" t="str">
            <v>RSS</v>
          </cell>
          <cell r="F45">
            <v>15</v>
          </cell>
        </row>
        <row r="46">
          <cell r="A46" t="str">
            <v>T033402</v>
          </cell>
          <cell r="B46" t="str">
            <v>LOCAL</v>
          </cell>
          <cell r="C46">
            <v>37930</v>
          </cell>
          <cell r="D46">
            <v>37930</v>
          </cell>
          <cell r="E46" t="str">
            <v>STR</v>
          </cell>
          <cell r="F46">
            <v>15.015000000000001</v>
          </cell>
        </row>
        <row r="47">
          <cell r="A47" t="str">
            <v>T033401</v>
          </cell>
          <cell r="B47" t="str">
            <v>LOCAL</v>
          </cell>
          <cell r="C47">
            <v>37928</v>
          </cell>
          <cell r="D47">
            <v>37928</v>
          </cell>
          <cell r="E47" t="str">
            <v>STR</v>
          </cell>
          <cell r="F47">
            <v>15.015000000000001</v>
          </cell>
        </row>
        <row r="48">
          <cell r="A48" t="str">
            <v>T033400</v>
          </cell>
          <cell r="B48" t="str">
            <v>LOCAL</v>
          </cell>
          <cell r="C48">
            <v>37926</v>
          </cell>
          <cell r="D48">
            <v>37926</v>
          </cell>
          <cell r="E48" t="str">
            <v>STR</v>
          </cell>
          <cell r="F48">
            <v>15.015000000000001</v>
          </cell>
        </row>
        <row r="49">
          <cell r="A49" t="str">
            <v>T033752</v>
          </cell>
          <cell r="B49" t="str">
            <v>LOCAL</v>
          </cell>
          <cell r="C49">
            <v>37935</v>
          </cell>
          <cell r="D49">
            <v>37935</v>
          </cell>
          <cell r="E49" t="str">
            <v>STR</v>
          </cell>
          <cell r="F49">
            <v>15.015000000000001</v>
          </cell>
        </row>
        <row r="50">
          <cell r="A50" t="str">
            <v>T033426</v>
          </cell>
          <cell r="B50" t="str">
            <v>LOCAL</v>
          </cell>
          <cell r="C50">
            <v>37931</v>
          </cell>
          <cell r="D50">
            <v>37931</v>
          </cell>
          <cell r="E50" t="str">
            <v>RSS</v>
          </cell>
          <cell r="F50">
            <v>15</v>
          </cell>
        </row>
        <row r="51">
          <cell r="A51" t="str">
            <v>T033425</v>
          </cell>
          <cell r="B51" t="str">
            <v>LOCAL</v>
          </cell>
          <cell r="C51">
            <v>37928</v>
          </cell>
          <cell r="D51">
            <v>37928</v>
          </cell>
          <cell r="E51" t="str">
            <v>RSS</v>
          </cell>
          <cell r="F51">
            <v>15</v>
          </cell>
        </row>
        <row r="52">
          <cell r="A52" t="str">
            <v>T033417</v>
          </cell>
          <cell r="B52" t="str">
            <v>LOCAL</v>
          </cell>
          <cell r="C52">
            <v>37930</v>
          </cell>
          <cell r="D52">
            <v>37930</v>
          </cell>
          <cell r="E52" t="str">
            <v>RSS</v>
          </cell>
          <cell r="F52">
            <v>15</v>
          </cell>
        </row>
        <row r="53">
          <cell r="A53" t="str">
            <v>T033568</v>
          </cell>
          <cell r="B53" t="str">
            <v>LOCAL</v>
          </cell>
          <cell r="C53">
            <v>37936</v>
          </cell>
          <cell r="D53">
            <v>37936</v>
          </cell>
          <cell r="E53" t="str">
            <v>STR</v>
          </cell>
          <cell r="F53">
            <v>15.015000000000001</v>
          </cell>
        </row>
        <row r="54">
          <cell r="A54" t="str">
            <v>T033562</v>
          </cell>
          <cell r="B54" t="str">
            <v>LOCAL</v>
          </cell>
          <cell r="C54">
            <v>37936</v>
          </cell>
          <cell r="D54">
            <v>37936</v>
          </cell>
          <cell r="E54" t="str">
            <v>STR</v>
          </cell>
          <cell r="F54">
            <v>15.015000000000001</v>
          </cell>
        </row>
        <row r="55">
          <cell r="A55" t="str">
            <v>T033756</v>
          </cell>
          <cell r="B55" t="str">
            <v>LOCAL</v>
          </cell>
          <cell r="C55">
            <v>37936</v>
          </cell>
          <cell r="D55">
            <v>37936</v>
          </cell>
          <cell r="E55" t="str">
            <v>RSS</v>
          </cell>
          <cell r="F55">
            <v>15</v>
          </cell>
        </row>
        <row r="56">
          <cell r="A56" t="str">
            <v>T033748</v>
          </cell>
          <cell r="B56" t="str">
            <v>LOCAL</v>
          </cell>
          <cell r="C56">
            <v>37926</v>
          </cell>
          <cell r="D56">
            <v>37926</v>
          </cell>
          <cell r="E56" t="str">
            <v>RSS</v>
          </cell>
          <cell r="F56">
            <v>15</v>
          </cell>
        </row>
        <row r="57">
          <cell r="A57" t="str">
            <v>T033755</v>
          </cell>
          <cell r="B57" t="str">
            <v>LOCAL</v>
          </cell>
          <cell r="C57">
            <v>37933</v>
          </cell>
          <cell r="D57">
            <v>37933</v>
          </cell>
          <cell r="E57" t="str">
            <v>RSS</v>
          </cell>
          <cell r="F57">
            <v>15</v>
          </cell>
        </row>
        <row r="58">
          <cell r="A58" t="str">
            <v>T033582</v>
          </cell>
          <cell r="B58" t="str">
            <v>LOCAL</v>
          </cell>
          <cell r="C58">
            <v>37937</v>
          </cell>
          <cell r="D58">
            <v>37937</v>
          </cell>
          <cell r="E58" t="str">
            <v>STR</v>
          </cell>
          <cell r="F58">
            <v>15.015000000000001</v>
          </cell>
        </row>
        <row r="59">
          <cell r="A59" t="str">
            <v>T033580</v>
          </cell>
          <cell r="B59" t="str">
            <v>LOCAL</v>
          </cell>
          <cell r="C59">
            <v>37931</v>
          </cell>
          <cell r="D59">
            <v>37931</v>
          </cell>
          <cell r="E59" t="str">
            <v>STR</v>
          </cell>
          <cell r="F59">
            <v>15.015000000000001</v>
          </cell>
        </row>
        <row r="60">
          <cell r="A60" t="str">
            <v>T033579</v>
          </cell>
          <cell r="B60" t="str">
            <v>LOCAL</v>
          </cell>
          <cell r="C60">
            <v>37928</v>
          </cell>
          <cell r="D60">
            <v>37928</v>
          </cell>
          <cell r="E60" t="str">
            <v>STR</v>
          </cell>
          <cell r="F60">
            <v>15.015000000000001</v>
          </cell>
        </row>
        <row r="61">
          <cell r="A61" t="str">
            <v>T033757</v>
          </cell>
          <cell r="B61" t="str">
            <v>LOCAL</v>
          </cell>
          <cell r="C61">
            <v>37938</v>
          </cell>
          <cell r="D61">
            <v>37938</v>
          </cell>
          <cell r="E61" t="str">
            <v>RSS</v>
          </cell>
          <cell r="F61">
            <v>15</v>
          </cell>
        </row>
        <row r="62">
          <cell r="A62" t="str">
            <v>T033750</v>
          </cell>
          <cell r="B62" t="str">
            <v>LOCAL</v>
          </cell>
          <cell r="C62">
            <v>37930</v>
          </cell>
          <cell r="D62">
            <v>37930</v>
          </cell>
          <cell r="E62" t="str">
            <v>RSS</v>
          </cell>
          <cell r="F62">
            <v>15</v>
          </cell>
        </row>
        <row r="63">
          <cell r="A63" t="str">
            <v>T033749</v>
          </cell>
          <cell r="B63" t="str">
            <v>LOCAL</v>
          </cell>
          <cell r="C63">
            <v>37928</v>
          </cell>
          <cell r="D63">
            <v>37928</v>
          </cell>
          <cell r="E63" t="str">
            <v>RSS</v>
          </cell>
          <cell r="F63">
            <v>15</v>
          </cell>
        </row>
        <row r="64">
          <cell r="A64" t="str">
            <v>T033600</v>
          </cell>
          <cell r="B64" t="str">
            <v>LOCAL</v>
          </cell>
          <cell r="C64">
            <v>37931</v>
          </cell>
          <cell r="D64">
            <v>37931</v>
          </cell>
          <cell r="E64" t="str">
            <v>STR</v>
          </cell>
          <cell r="F64">
            <v>15.015000000000001</v>
          </cell>
        </row>
        <row r="65">
          <cell r="A65" t="str">
            <v>T033599</v>
          </cell>
          <cell r="B65" t="str">
            <v>LOCAL</v>
          </cell>
          <cell r="C65">
            <v>37937</v>
          </cell>
          <cell r="D65">
            <v>37937</v>
          </cell>
          <cell r="E65" t="str">
            <v>STR</v>
          </cell>
          <cell r="F65">
            <v>15.015000000000001</v>
          </cell>
        </row>
        <row r="66">
          <cell r="A66" t="str">
            <v>T033719</v>
          </cell>
          <cell r="B66" t="str">
            <v>LOCAL</v>
          </cell>
          <cell r="C66">
            <v>37931</v>
          </cell>
          <cell r="D66">
            <v>37931</v>
          </cell>
          <cell r="E66" t="str">
            <v>STR</v>
          </cell>
          <cell r="F66">
            <v>15.015000000000001</v>
          </cell>
        </row>
        <row r="67">
          <cell r="A67" t="str">
            <v>T033823</v>
          </cell>
          <cell r="B67" t="str">
            <v>LOCAL</v>
          </cell>
          <cell r="C67">
            <v>37935</v>
          </cell>
          <cell r="D67">
            <v>37935</v>
          </cell>
          <cell r="E67" t="str">
            <v>RSS</v>
          </cell>
          <cell r="F67">
            <v>15</v>
          </cell>
        </row>
        <row r="68">
          <cell r="A68" t="str">
            <v>T033459</v>
          </cell>
          <cell r="B68" t="str">
            <v>LOCAL</v>
          </cell>
          <cell r="C68">
            <v>37926</v>
          </cell>
          <cell r="D68">
            <v>37926</v>
          </cell>
          <cell r="E68" t="str">
            <v>RSS</v>
          </cell>
          <cell r="F68">
            <v>15.01</v>
          </cell>
        </row>
        <row r="69">
          <cell r="A69" t="str">
            <v>T033575</v>
          </cell>
          <cell r="B69" t="str">
            <v>LOCAL</v>
          </cell>
          <cell r="C69">
            <v>37926</v>
          </cell>
          <cell r="D69">
            <v>37926</v>
          </cell>
          <cell r="E69" t="str">
            <v>STR</v>
          </cell>
          <cell r="F69">
            <v>15.015000000000001</v>
          </cell>
        </row>
        <row r="70">
          <cell r="A70" t="str">
            <v>T033613</v>
          </cell>
          <cell r="B70" t="str">
            <v>LOCAL</v>
          </cell>
          <cell r="C70">
            <v>37926</v>
          </cell>
          <cell r="D70">
            <v>37926</v>
          </cell>
          <cell r="E70" t="str">
            <v>RSS</v>
          </cell>
          <cell r="F70">
            <v>15.01</v>
          </cell>
        </row>
        <row r="71">
          <cell r="A71" t="str">
            <v>T033238</v>
          </cell>
          <cell r="B71" t="str">
            <v>LOCAL</v>
          </cell>
          <cell r="C71">
            <v>37926</v>
          </cell>
          <cell r="D71">
            <v>37926</v>
          </cell>
          <cell r="E71" t="str">
            <v>RSS</v>
          </cell>
          <cell r="F71">
            <v>15.01</v>
          </cell>
        </row>
        <row r="72">
          <cell r="A72" t="str">
            <v>T033239</v>
          </cell>
          <cell r="B72" t="str">
            <v>LOCAL</v>
          </cell>
          <cell r="C72">
            <v>37926</v>
          </cell>
          <cell r="D72">
            <v>37926</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37926</v>
          </cell>
          <cell r="E74" t="str">
            <v>LTX</v>
          </cell>
          <cell r="F74">
            <v>32.799999999999997</v>
          </cell>
          <cell r="G74">
            <v>2</v>
          </cell>
        </row>
        <row r="75">
          <cell r="A75" t="str">
            <v>T033522</v>
          </cell>
          <cell r="B75" t="str">
            <v>EXPORT</v>
          </cell>
          <cell r="C75">
            <v>37926</v>
          </cell>
          <cell r="D75">
            <v>37926</v>
          </cell>
          <cell r="E75" t="str">
            <v>LTX</v>
          </cell>
          <cell r="F75">
            <v>32.799999999999997</v>
          </cell>
          <cell r="G75">
            <v>2</v>
          </cell>
        </row>
        <row r="76">
          <cell r="A76" t="str">
            <v>T033524</v>
          </cell>
          <cell r="B76" t="str">
            <v>EXPORT</v>
          </cell>
          <cell r="C76">
            <v>37926</v>
          </cell>
          <cell r="D76">
            <v>37926</v>
          </cell>
          <cell r="E76" t="str">
            <v>LTX</v>
          </cell>
          <cell r="F76">
            <v>32.799999999999997</v>
          </cell>
          <cell r="G76">
            <v>2</v>
          </cell>
        </row>
        <row r="77">
          <cell r="A77" t="str">
            <v>T033513</v>
          </cell>
          <cell r="B77" t="str">
            <v>EXPORT</v>
          </cell>
          <cell r="C77">
            <v>37927</v>
          </cell>
          <cell r="D77">
            <v>37927</v>
          </cell>
          <cell r="E77" t="str">
            <v>RSS</v>
          </cell>
          <cell r="F77">
            <v>34.56</v>
          </cell>
          <cell r="G77">
            <v>2</v>
          </cell>
        </row>
        <row r="78">
          <cell r="A78" t="str">
            <v>T033602</v>
          </cell>
          <cell r="B78" t="str">
            <v>EXPORT</v>
          </cell>
          <cell r="C78">
            <v>37927</v>
          </cell>
          <cell r="D78">
            <v>37927</v>
          </cell>
          <cell r="E78" t="str">
            <v>RSS</v>
          </cell>
          <cell r="F78">
            <v>200</v>
          </cell>
          <cell r="G78">
            <v>10</v>
          </cell>
        </row>
        <row r="79">
          <cell r="A79" t="str">
            <v>T033483</v>
          </cell>
          <cell r="B79" t="str">
            <v>EXPORT</v>
          </cell>
          <cell r="C79">
            <v>37926</v>
          </cell>
          <cell r="D79">
            <v>37926</v>
          </cell>
          <cell r="E79" t="str">
            <v>LTX</v>
          </cell>
          <cell r="F79">
            <v>98.4</v>
          </cell>
          <cell r="G79">
            <v>6</v>
          </cell>
        </row>
        <row r="80">
          <cell r="A80" t="str">
            <v>T033515</v>
          </cell>
          <cell r="B80" t="str">
            <v>EXPORT</v>
          </cell>
          <cell r="C80">
            <v>37928</v>
          </cell>
          <cell r="D80">
            <v>37928</v>
          </cell>
          <cell r="E80" t="str">
            <v>RSS</v>
          </cell>
          <cell r="F80">
            <v>80</v>
          </cell>
          <cell r="G80">
            <v>4</v>
          </cell>
        </row>
        <row r="81">
          <cell r="A81" t="str">
            <v>T033633</v>
          </cell>
          <cell r="B81" t="str">
            <v>EXPORT</v>
          </cell>
          <cell r="C81">
            <v>37928</v>
          </cell>
          <cell r="D81">
            <v>37928</v>
          </cell>
          <cell r="E81" t="str">
            <v>RSS</v>
          </cell>
          <cell r="F81">
            <v>300</v>
          </cell>
          <cell r="G81">
            <v>15</v>
          </cell>
        </row>
        <row r="82">
          <cell r="A82" t="str">
            <v>T033652</v>
          </cell>
          <cell r="B82" t="str">
            <v>EXPORT</v>
          </cell>
          <cell r="C82">
            <v>37930</v>
          </cell>
          <cell r="D82">
            <v>37930</v>
          </cell>
          <cell r="E82" t="str">
            <v>RSS</v>
          </cell>
          <cell r="F82">
            <v>114</v>
          </cell>
          <cell r="G82">
            <v>6</v>
          </cell>
        </row>
        <row r="83">
          <cell r="A83" t="str">
            <v>T033659</v>
          </cell>
          <cell r="B83" t="str">
            <v>EXPORT</v>
          </cell>
          <cell r="C83">
            <v>37930</v>
          </cell>
          <cell r="D83">
            <v>37930</v>
          </cell>
          <cell r="E83" t="str">
            <v>RSS</v>
          </cell>
          <cell r="F83">
            <v>8</v>
          </cell>
          <cell r="G83">
            <v>1</v>
          </cell>
        </row>
        <row r="84">
          <cell r="A84" t="str">
            <v>T033523</v>
          </cell>
          <cell r="B84" t="str">
            <v>EXPORT</v>
          </cell>
          <cell r="C84">
            <v>37933</v>
          </cell>
          <cell r="D84">
            <v>37933</v>
          </cell>
          <cell r="E84" t="str">
            <v>LTX</v>
          </cell>
          <cell r="F84">
            <v>32.799999999999997</v>
          </cell>
          <cell r="G84">
            <v>2</v>
          </cell>
        </row>
        <row r="85">
          <cell r="A85" t="str">
            <v>T033623</v>
          </cell>
          <cell r="B85" t="str">
            <v>EXPORT</v>
          </cell>
          <cell r="C85">
            <v>37931</v>
          </cell>
          <cell r="D85">
            <v>37931</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37934</v>
          </cell>
          <cell r="E103" t="str">
            <v>RSS</v>
          </cell>
          <cell r="F103">
            <v>200</v>
          </cell>
          <cell r="G103">
            <v>10</v>
          </cell>
        </row>
        <row r="104">
          <cell r="A104" t="str">
            <v>T033655</v>
          </cell>
          <cell r="B104" t="str">
            <v>EXPORT</v>
          </cell>
          <cell r="C104">
            <v>37932</v>
          </cell>
          <cell r="D104">
            <v>37932</v>
          </cell>
          <cell r="E104" t="str">
            <v>RSS</v>
          </cell>
          <cell r="F104">
            <v>16.8</v>
          </cell>
          <cell r="G104">
            <v>1</v>
          </cell>
        </row>
        <row r="105">
          <cell r="A105" t="str">
            <v>T033658</v>
          </cell>
          <cell r="B105" t="str">
            <v>EXPORT</v>
          </cell>
          <cell r="C105">
            <v>37932</v>
          </cell>
          <cell r="D105">
            <v>37932</v>
          </cell>
          <cell r="E105" t="str">
            <v>RSS</v>
          </cell>
          <cell r="F105">
            <v>19</v>
          </cell>
          <cell r="G105">
            <v>1</v>
          </cell>
        </row>
        <row r="106">
          <cell r="A106" t="str">
            <v>T033548</v>
          </cell>
          <cell r="B106" t="str">
            <v>EXPORT</v>
          </cell>
          <cell r="C106">
            <v>37932</v>
          </cell>
          <cell r="D106">
            <v>37932</v>
          </cell>
          <cell r="E106" t="str">
            <v>RSS</v>
          </cell>
          <cell r="F106">
            <v>38</v>
          </cell>
          <cell r="G106">
            <v>2</v>
          </cell>
        </row>
        <row r="107">
          <cell r="A107" t="str">
            <v>T033512</v>
          </cell>
          <cell r="B107" t="str">
            <v>EXPORT</v>
          </cell>
          <cell r="C107">
            <v>37932</v>
          </cell>
          <cell r="D107">
            <v>37932</v>
          </cell>
          <cell r="E107" t="str">
            <v>RSS</v>
          </cell>
          <cell r="F107">
            <v>97.777000000000001</v>
          </cell>
          <cell r="G107">
            <v>4</v>
          </cell>
        </row>
        <row r="108">
          <cell r="A108" t="str">
            <v>T033518</v>
          </cell>
          <cell r="B108" t="str">
            <v>EXPORT</v>
          </cell>
          <cell r="C108">
            <v>37933</v>
          </cell>
          <cell r="D108">
            <v>37933</v>
          </cell>
          <cell r="E108" t="str">
            <v>RSS</v>
          </cell>
          <cell r="F108">
            <v>80</v>
          </cell>
          <cell r="G108">
            <v>4</v>
          </cell>
        </row>
        <row r="109">
          <cell r="A109" t="str">
            <v>T033547</v>
          </cell>
          <cell r="B109" t="str">
            <v>EXPORT</v>
          </cell>
          <cell r="C109">
            <v>37933</v>
          </cell>
          <cell r="D109">
            <v>37933</v>
          </cell>
          <cell r="E109" t="str">
            <v>RSS</v>
          </cell>
          <cell r="F109">
            <v>80</v>
          </cell>
          <cell r="G109">
            <v>4</v>
          </cell>
        </row>
        <row r="110">
          <cell r="A110" t="str">
            <v>T033634</v>
          </cell>
          <cell r="B110" t="str">
            <v>EXPORT</v>
          </cell>
          <cell r="C110">
            <v>37932</v>
          </cell>
          <cell r="D110">
            <v>37932</v>
          </cell>
          <cell r="E110" t="str">
            <v>LTX</v>
          </cell>
          <cell r="F110">
            <v>16.399999999999999</v>
          </cell>
          <cell r="G110">
            <v>1</v>
          </cell>
        </row>
        <row r="111">
          <cell r="A111" t="str">
            <v>T033657</v>
          </cell>
          <cell r="B111" t="str">
            <v>EXPORT</v>
          </cell>
          <cell r="C111">
            <v>37932</v>
          </cell>
          <cell r="D111">
            <v>37932</v>
          </cell>
          <cell r="E111" t="str">
            <v>LTX</v>
          </cell>
          <cell r="F111">
            <v>32.799999999999997</v>
          </cell>
          <cell r="G111">
            <v>2</v>
          </cell>
        </row>
        <row r="112">
          <cell r="A112" t="str">
            <v>T033635</v>
          </cell>
          <cell r="B112" t="str">
            <v>EXPORT</v>
          </cell>
          <cell r="C112">
            <v>37932</v>
          </cell>
          <cell r="D112">
            <v>37932</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37929</v>
          </cell>
          <cell r="E114" t="str">
            <v>STR</v>
          </cell>
          <cell r="F114">
            <v>100.8</v>
          </cell>
          <cell r="G114">
            <v>5</v>
          </cell>
        </row>
        <row r="115">
          <cell r="A115" t="str">
            <v>T033355</v>
          </cell>
          <cell r="B115" t="str">
            <v>EXPORT</v>
          </cell>
          <cell r="C115">
            <v>37928</v>
          </cell>
          <cell r="D115">
            <v>37928</v>
          </cell>
          <cell r="E115" t="str">
            <v>STR</v>
          </cell>
          <cell r="F115">
            <v>120.96</v>
          </cell>
          <cell r="G115">
            <v>6</v>
          </cell>
        </row>
        <row r="116">
          <cell r="A116" t="str">
            <v>T033601</v>
          </cell>
          <cell r="B116" t="str">
            <v>EXPORT</v>
          </cell>
          <cell r="C116">
            <v>37928</v>
          </cell>
          <cell r="D116">
            <v>37928</v>
          </cell>
          <cell r="E116" t="str">
            <v>STR</v>
          </cell>
          <cell r="F116">
            <v>100.8</v>
          </cell>
          <cell r="G116">
            <v>5</v>
          </cell>
        </row>
        <row r="117">
          <cell r="A117" t="str">
            <v>T033574</v>
          </cell>
          <cell r="B117" t="str">
            <v>EXPORT</v>
          </cell>
          <cell r="C117">
            <v>37928</v>
          </cell>
          <cell r="D117">
            <v>37928</v>
          </cell>
          <cell r="E117" t="str">
            <v>STR</v>
          </cell>
          <cell r="F117">
            <v>100.8</v>
          </cell>
          <cell r="G117">
            <v>5</v>
          </cell>
        </row>
        <row r="118">
          <cell r="A118" t="str">
            <v>T033069</v>
          </cell>
          <cell r="B118" t="str">
            <v>EXPORT</v>
          </cell>
          <cell r="C118">
            <v>37926</v>
          </cell>
          <cell r="D118">
            <v>37926</v>
          </cell>
          <cell r="E118" t="str">
            <v>STR</v>
          </cell>
          <cell r="F118">
            <v>100.8</v>
          </cell>
          <cell r="G118">
            <v>5</v>
          </cell>
        </row>
        <row r="119">
          <cell r="A119" t="str">
            <v>T033615</v>
          </cell>
          <cell r="B119" t="str">
            <v>EXPORT</v>
          </cell>
          <cell r="C119">
            <v>37934</v>
          </cell>
          <cell r="D119">
            <v>37934</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37926</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37932</v>
          </cell>
          <cell r="E134" t="str">
            <v>STR</v>
          </cell>
          <cell r="F134">
            <v>573.29999999999995</v>
          </cell>
          <cell r="G134">
            <v>35</v>
          </cell>
        </row>
        <row r="135">
          <cell r="A135" t="str">
            <v>T033503</v>
          </cell>
          <cell r="B135" t="str">
            <v>EXPORT</v>
          </cell>
          <cell r="C135">
            <v>37933</v>
          </cell>
          <cell r="D135">
            <v>37933</v>
          </cell>
          <cell r="E135" t="str">
            <v>RSS</v>
          </cell>
          <cell r="F135">
            <v>100</v>
          </cell>
          <cell r="G135">
            <v>5</v>
          </cell>
        </row>
        <row r="136">
          <cell r="A136" t="str">
            <v>T033520</v>
          </cell>
          <cell r="B136" t="str">
            <v>EXPORT</v>
          </cell>
          <cell r="C136">
            <v>37930</v>
          </cell>
          <cell r="D136">
            <v>37930</v>
          </cell>
          <cell r="E136" t="str">
            <v>STR</v>
          </cell>
          <cell r="F136">
            <v>100.8</v>
          </cell>
          <cell r="G136">
            <v>5</v>
          </cell>
        </row>
        <row r="137">
          <cell r="A137" t="str">
            <v>T033535</v>
          </cell>
          <cell r="B137" t="str">
            <v>EXPORT</v>
          </cell>
          <cell r="C137">
            <v>37933</v>
          </cell>
          <cell r="D137">
            <v>37933</v>
          </cell>
          <cell r="E137" t="str">
            <v>STR</v>
          </cell>
          <cell r="F137">
            <v>100.8</v>
          </cell>
          <cell r="G137">
            <v>5</v>
          </cell>
        </row>
        <row r="138">
          <cell r="A138" t="str">
            <v>T033532</v>
          </cell>
          <cell r="B138" t="str">
            <v>EXPORT</v>
          </cell>
          <cell r="C138">
            <v>37932</v>
          </cell>
          <cell r="D138">
            <v>37932</v>
          </cell>
          <cell r="E138" t="str">
            <v>STR</v>
          </cell>
          <cell r="F138">
            <v>100.8</v>
          </cell>
          <cell r="G138">
            <v>5</v>
          </cell>
        </row>
        <row r="139">
          <cell r="A139" t="str">
            <v>T033716</v>
          </cell>
          <cell r="B139" t="str">
            <v>EXPORT</v>
          </cell>
          <cell r="C139">
            <v>37935</v>
          </cell>
          <cell r="D139">
            <v>37935</v>
          </cell>
          <cell r="E139" t="str">
            <v>SKI</v>
          </cell>
          <cell r="F139">
            <v>75</v>
          </cell>
          <cell r="G139">
            <v>4</v>
          </cell>
        </row>
        <row r="140">
          <cell r="A140" t="str">
            <v>T033653</v>
          </cell>
          <cell r="B140" t="str">
            <v>EXPORT</v>
          </cell>
          <cell r="C140">
            <v>37934</v>
          </cell>
          <cell r="D140">
            <v>37934</v>
          </cell>
          <cell r="E140" t="str">
            <v>RSS</v>
          </cell>
          <cell r="F140">
            <v>40</v>
          </cell>
          <cell r="G140">
            <v>2</v>
          </cell>
        </row>
        <row r="141">
          <cell r="A141" t="str">
            <v>T033526</v>
          </cell>
          <cell r="B141" t="str">
            <v>EXPORT</v>
          </cell>
          <cell r="C141">
            <v>37928</v>
          </cell>
          <cell r="D141">
            <v>37928</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37935</v>
          </cell>
          <cell r="E143" t="str">
            <v>RSS</v>
          </cell>
          <cell r="F143">
            <v>120</v>
          </cell>
          <cell r="G143">
            <v>6</v>
          </cell>
        </row>
        <row r="144">
          <cell r="A144" t="str">
            <v>T033662</v>
          </cell>
          <cell r="B144" t="str">
            <v>EXPORT</v>
          </cell>
          <cell r="C144">
            <v>37933</v>
          </cell>
          <cell r="D144">
            <v>37933</v>
          </cell>
          <cell r="E144" t="str">
            <v>RSS</v>
          </cell>
          <cell r="F144">
            <v>100</v>
          </cell>
          <cell r="G144">
            <v>5</v>
          </cell>
        </row>
        <row r="145">
          <cell r="A145" t="str">
            <v>T033651</v>
          </cell>
          <cell r="B145" t="str">
            <v>EXPORT</v>
          </cell>
          <cell r="C145">
            <v>37935</v>
          </cell>
          <cell r="D145">
            <v>37935</v>
          </cell>
          <cell r="E145" t="str">
            <v>STR</v>
          </cell>
          <cell r="F145">
            <v>100.8</v>
          </cell>
          <cell r="G145">
            <v>5</v>
          </cell>
        </row>
        <row r="146">
          <cell r="A146" t="str">
            <v>T033358</v>
          </cell>
          <cell r="B146" t="str">
            <v>EXPORT</v>
          </cell>
          <cell r="C146">
            <v>37935</v>
          </cell>
          <cell r="D146">
            <v>37935</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37931</v>
          </cell>
          <cell r="E149" t="str">
            <v>STR</v>
          </cell>
          <cell r="F149">
            <v>60.48</v>
          </cell>
          <cell r="G149">
            <v>3</v>
          </cell>
        </row>
        <row r="150">
          <cell r="A150" t="str">
            <v>T033739</v>
          </cell>
          <cell r="B150" t="str">
            <v>EXPORT</v>
          </cell>
          <cell r="C150">
            <v>37937</v>
          </cell>
          <cell r="D150">
            <v>37937</v>
          </cell>
          <cell r="E150" t="str">
            <v>RSS</v>
          </cell>
          <cell r="F150">
            <v>19.2</v>
          </cell>
          <cell r="G150">
            <v>1</v>
          </cell>
        </row>
        <row r="151">
          <cell r="A151" t="str">
            <v>T033740</v>
          </cell>
          <cell r="B151" t="str">
            <v>EXPORT</v>
          </cell>
          <cell r="C151">
            <v>37938</v>
          </cell>
          <cell r="D151">
            <v>37938</v>
          </cell>
          <cell r="E151" t="str">
            <v>LTX</v>
          </cell>
          <cell r="F151">
            <v>79.98</v>
          </cell>
          <cell r="G151">
            <v>4</v>
          </cell>
        </row>
        <row r="152">
          <cell r="A152" t="str">
            <v>T033624</v>
          </cell>
          <cell r="B152" t="str">
            <v>EXPORT</v>
          </cell>
          <cell r="C152">
            <v>37938</v>
          </cell>
          <cell r="D152">
            <v>37938</v>
          </cell>
          <cell r="E152" t="str">
            <v>STR</v>
          </cell>
          <cell r="F152">
            <v>504</v>
          </cell>
          <cell r="G152">
            <v>25</v>
          </cell>
        </row>
        <row r="153">
          <cell r="A153" t="str">
            <v>T033666</v>
          </cell>
          <cell r="B153" t="str">
            <v>EXPORT</v>
          </cell>
          <cell r="C153">
            <v>37938</v>
          </cell>
          <cell r="D153">
            <v>37938</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37939</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37940</v>
          </cell>
          <cell r="E166" t="str">
            <v>RSS</v>
          </cell>
          <cell r="F166">
            <v>80</v>
          </cell>
          <cell r="G166">
            <v>4</v>
          </cell>
        </row>
        <row r="167">
          <cell r="A167" t="str">
            <v>T033438</v>
          </cell>
          <cell r="B167" t="str">
            <v>TRADING</v>
          </cell>
          <cell r="C167">
            <v>37936</v>
          </cell>
          <cell r="D167">
            <v>37936</v>
          </cell>
          <cell r="E167" t="str">
            <v>STR</v>
          </cell>
          <cell r="F167">
            <v>60.48</v>
          </cell>
          <cell r="G167">
            <v>3</v>
          </cell>
        </row>
        <row r="168">
          <cell r="A168" t="str">
            <v>T033438</v>
          </cell>
          <cell r="B168" t="str">
            <v>TRADING</v>
          </cell>
          <cell r="C168">
            <v>37955</v>
          </cell>
          <cell r="D168">
            <v>37955</v>
          </cell>
          <cell r="E168" t="str">
            <v>STR</v>
          </cell>
          <cell r="G168">
            <v>3</v>
          </cell>
        </row>
        <row r="169">
          <cell r="A169" t="str">
            <v>T033637</v>
          </cell>
          <cell r="B169" t="str">
            <v>EXPORT</v>
          </cell>
          <cell r="C169">
            <v>37938</v>
          </cell>
          <cell r="D169">
            <v>37938</v>
          </cell>
          <cell r="E169" t="str">
            <v>LTX</v>
          </cell>
          <cell r="F169">
            <v>32.799999999999997</v>
          </cell>
          <cell r="G169">
            <v>2</v>
          </cell>
        </row>
        <row r="170">
          <cell r="A170" t="str">
            <v>T033636</v>
          </cell>
          <cell r="B170" t="str">
            <v>EXPORT</v>
          </cell>
          <cell r="C170">
            <v>37938</v>
          </cell>
          <cell r="D170">
            <v>37938</v>
          </cell>
          <cell r="E170" t="str">
            <v>LTX</v>
          </cell>
          <cell r="F170">
            <v>16.399999999999999</v>
          </cell>
          <cell r="G170">
            <v>1</v>
          </cell>
        </row>
        <row r="171">
          <cell r="A171" t="str">
            <v>T033791</v>
          </cell>
          <cell r="B171" t="str">
            <v>EXPORT</v>
          </cell>
          <cell r="C171">
            <v>37941</v>
          </cell>
          <cell r="D171">
            <v>37941</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37939</v>
          </cell>
          <cell r="E182" t="str">
            <v>RSS</v>
          </cell>
          <cell r="F182">
            <v>60</v>
          </cell>
          <cell r="G182">
            <v>3</v>
          </cell>
        </row>
        <row r="183">
          <cell r="A183" t="str">
            <v>T033553</v>
          </cell>
          <cell r="B183" t="str">
            <v>EXPORT</v>
          </cell>
          <cell r="C183">
            <v>37941</v>
          </cell>
          <cell r="D183">
            <v>37941</v>
          </cell>
          <cell r="E183" t="str">
            <v>RSS</v>
          </cell>
          <cell r="F183">
            <v>60</v>
          </cell>
          <cell r="G183">
            <v>3</v>
          </cell>
        </row>
        <row r="184">
          <cell r="A184" t="str">
            <v>T033788</v>
          </cell>
          <cell r="B184" t="str">
            <v>EXPORT</v>
          </cell>
          <cell r="C184">
            <v>37940</v>
          </cell>
          <cell r="D184">
            <v>37940</v>
          </cell>
          <cell r="E184" t="str">
            <v>RSS</v>
          </cell>
          <cell r="F184">
            <v>120</v>
          </cell>
          <cell r="G184">
            <v>6</v>
          </cell>
        </row>
        <row r="185">
          <cell r="A185" t="str">
            <v>T033803</v>
          </cell>
          <cell r="B185" t="str">
            <v>EXPORT</v>
          </cell>
          <cell r="C185">
            <v>37940</v>
          </cell>
          <cell r="D185">
            <v>37940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37942</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37940</v>
          </cell>
          <cell r="E190" t="str">
            <v>STR</v>
          </cell>
          <cell r="F190">
            <v>100.8</v>
          </cell>
          <cell r="G190">
            <v>5</v>
          </cell>
        </row>
        <row r="191">
          <cell r="A191" t="str">
            <v>T033668</v>
          </cell>
          <cell r="B191" t="str">
            <v>EXPORT</v>
          </cell>
          <cell r="C191">
            <v>37940</v>
          </cell>
          <cell r="D191">
            <v>37940</v>
          </cell>
          <cell r="E191" t="str">
            <v>STR</v>
          </cell>
          <cell r="F191">
            <v>100.8</v>
          </cell>
          <cell r="G191">
            <v>5</v>
          </cell>
        </row>
        <row r="192">
          <cell r="A192" t="str">
            <v>T033804</v>
          </cell>
          <cell r="B192" t="str">
            <v>EXPORT</v>
          </cell>
          <cell r="C192">
            <v>37941</v>
          </cell>
          <cell r="D192">
            <v>37941</v>
          </cell>
          <cell r="E192" t="str">
            <v>LTX</v>
          </cell>
          <cell r="F192">
            <v>16.399999999999999</v>
          </cell>
          <cell r="G192">
            <v>1</v>
          </cell>
        </row>
        <row r="193">
          <cell r="A193" t="str">
            <v>T033745</v>
          </cell>
          <cell r="B193" t="str">
            <v>EXPORT</v>
          </cell>
          <cell r="C193">
            <v>37941</v>
          </cell>
          <cell r="D193">
            <v>37941</v>
          </cell>
          <cell r="E193" t="str">
            <v>LTX</v>
          </cell>
          <cell r="F193">
            <v>32.799999999999997</v>
          </cell>
          <cell r="G193">
            <v>2</v>
          </cell>
        </row>
        <row r="194">
          <cell r="A194" t="str">
            <v>T033813</v>
          </cell>
          <cell r="B194" t="str">
            <v>EXPORT</v>
          </cell>
          <cell r="C194">
            <v>37941</v>
          </cell>
          <cell r="D194">
            <v>37941</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37936</v>
          </cell>
          <cell r="E196" t="str">
            <v>STR</v>
          </cell>
          <cell r="F196">
            <v>15.015000000000001</v>
          </cell>
        </row>
        <row r="197">
          <cell r="A197" t="str">
            <v>T033867</v>
          </cell>
          <cell r="B197" t="str">
            <v>LOCAL</v>
          </cell>
          <cell r="C197">
            <v>37932</v>
          </cell>
          <cell r="D197">
            <v>37932</v>
          </cell>
          <cell r="E197" t="str">
            <v>STR</v>
          </cell>
          <cell r="F197">
            <v>15.015000000000001</v>
          </cell>
        </row>
        <row r="198">
          <cell r="A198" t="str">
            <v>T033753</v>
          </cell>
          <cell r="B198" t="str">
            <v>LOCAL</v>
          </cell>
          <cell r="C198">
            <v>37941</v>
          </cell>
          <cell r="D198">
            <v>37941</v>
          </cell>
          <cell r="E198" t="str">
            <v>RSS</v>
          </cell>
          <cell r="F198">
            <v>15</v>
          </cell>
        </row>
        <row r="199">
          <cell r="A199" t="str">
            <v>T033869</v>
          </cell>
          <cell r="B199" t="str">
            <v>LOCAL</v>
          </cell>
          <cell r="C199">
            <v>37940</v>
          </cell>
          <cell r="D199">
            <v>37940</v>
          </cell>
          <cell r="E199" t="str">
            <v>RSS</v>
          </cell>
          <cell r="F199">
            <v>15</v>
          </cell>
        </row>
        <row r="200">
          <cell r="A200" t="str">
            <v>T033870</v>
          </cell>
          <cell r="B200" t="str">
            <v>LOCAL</v>
          </cell>
          <cell r="C200">
            <v>37943</v>
          </cell>
          <cell r="D200">
            <v>37943</v>
          </cell>
          <cell r="E200" t="str">
            <v>RSS</v>
          </cell>
          <cell r="F200">
            <v>15</v>
          </cell>
        </row>
        <row r="201">
          <cell r="A201" t="str">
            <v>T033859</v>
          </cell>
          <cell r="B201" t="str">
            <v>LOCAL</v>
          </cell>
          <cell r="C201">
            <v>37936</v>
          </cell>
          <cell r="D201">
            <v>37936</v>
          </cell>
          <cell r="E201" t="str">
            <v>STR</v>
          </cell>
          <cell r="F201">
            <v>15.015000000000001</v>
          </cell>
        </row>
        <row r="202">
          <cell r="A202" t="str">
            <v>T033860</v>
          </cell>
          <cell r="B202" t="str">
            <v>LOCAL</v>
          </cell>
          <cell r="C202">
            <v>37938</v>
          </cell>
          <cell r="D202">
            <v>37938</v>
          </cell>
          <cell r="E202" t="str">
            <v>STR</v>
          </cell>
          <cell r="F202">
            <v>15.015000000000001</v>
          </cell>
        </row>
        <row r="203">
          <cell r="A203" t="str">
            <v>T033861</v>
          </cell>
          <cell r="B203" t="str">
            <v>LOCAL</v>
          </cell>
          <cell r="C203">
            <v>37944</v>
          </cell>
          <cell r="D203">
            <v>37944</v>
          </cell>
          <cell r="E203" t="str">
            <v>STR</v>
          </cell>
          <cell r="F203">
            <v>15.015000000000001</v>
          </cell>
        </row>
        <row r="204">
          <cell r="A204" t="str">
            <v>T033868</v>
          </cell>
          <cell r="B204" t="str">
            <v>LOCAL</v>
          </cell>
          <cell r="C204">
            <v>37932</v>
          </cell>
          <cell r="D204">
            <v>37932</v>
          </cell>
          <cell r="E204" t="str">
            <v>STR</v>
          </cell>
          <cell r="F204">
            <v>15.015000000000001</v>
          </cell>
        </row>
        <row r="205">
          <cell r="A205" t="str">
            <v>T033608</v>
          </cell>
          <cell r="B205" t="str">
            <v>LOCAL</v>
          </cell>
          <cell r="C205">
            <v>37942</v>
          </cell>
          <cell r="D205">
            <v>37942</v>
          </cell>
          <cell r="E205" t="str">
            <v>STR</v>
          </cell>
          <cell r="F205">
            <v>15.015000000000001</v>
          </cell>
        </row>
        <row r="206">
          <cell r="A206" t="str">
            <v>T033607</v>
          </cell>
          <cell r="B206" t="str">
            <v>LOCAL</v>
          </cell>
          <cell r="C206">
            <v>37942</v>
          </cell>
          <cell r="D206">
            <v>37942</v>
          </cell>
          <cell r="E206" t="str">
            <v>STR</v>
          </cell>
          <cell r="F206">
            <v>15.015000000000001</v>
          </cell>
        </row>
        <row r="207">
          <cell r="A207" t="str">
            <v>T033591</v>
          </cell>
          <cell r="B207" t="str">
            <v>LOCAL</v>
          </cell>
          <cell r="C207">
            <v>37944</v>
          </cell>
          <cell r="D207">
            <v>37944</v>
          </cell>
          <cell r="E207" t="str">
            <v>STR</v>
          </cell>
          <cell r="F207">
            <v>15.015000000000001</v>
          </cell>
        </row>
        <row r="208">
          <cell r="A208" t="str">
            <v>T033592</v>
          </cell>
          <cell r="B208" t="str">
            <v>LOCAL</v>
          </cell>
          <cell r="C208">
            <v>37945</v>
          </cell>
          <cell r="D208">
            <v>37945</v>
          </cell>
          <cell r="E208" t="str">
            <v>STR</v>
          </cell>
          <cell r="F208">
            <v>15.015000000000001</v>
          </cell>
        </row>
        <row r="209">
          <cell r="A209" t="str">
            <v>T033593</v>
          </cell>
          <cell r="B209" t="str">
            <v>LOCAL</v>
          </cell>
          <cell r="C209">
            <v>37947</v>
          </cell>
          <cell r="D209">
            <v>37947</v>
          </cell>
          <cell r="E209" t="str">
            <v>STR</v>
          </cell>
          <cell r="F209">
            <v>15.015000000000001</v>
          </cell>
        </row>
        <row r="210">
          <cell r="A210" t="str">
            <v>T033588</v>
          </cell>
          <cell r="B210" t="str">
            <v>LOCAL</v>
          </cell>
          <cell r="C210">
            <v>37940</v>
          </cell>
          <cell r="D210">
            <v>37940</v>
          </cell>
          <cell r="E210" t="str">
            <v>STR</v>
          </cell>
          <cell r="F210">
            <v>15.015000000000001</v>
          </cell>
        </row>
        <row r="211">
          <cell r="A211" t="str">
            <v>T033589</v>
          </cell>
          <cell r="B211" t="str">
            <v>LOCAL</v>
          </cell>
          <cell r="C211">
            <v>37942</v>
          </cell>
          <cell r="D211">
            <v>37942</v>
          </cell>
          <cell r="E211" t="str">
            <v>STR</v>
          </cell>
          <cell r="F211">
            <v>15.015000000000001</v>
          </cell>
        </row>
        <row r="212">
          <cell r="A212" t="str">
            <v>T033590</v>
          </cell>
          <cell r="B212" t="str">
            <v>LOCAL</v>
          </cell>
          <cell r="C212">
            <v>37943</v>
          </cell>
          <cell r="D212">
            <v>37943</v>
          </cell>
          <cell r="E212" t="str">
            <v>STR</v>
          </cell>
          <cell r="F212">
            <v>15.015000000000001</v>
          </cell>
        </row>
        <row r="213">
          <cell r="A213" t="str">
            <v>T033877</v>
          </cell>
          <cell r="B213" t="str">
            <v>LOCAL</v>
          </cell>
          <cell r="C213">
            <v>37942</v>
          </cell>
          <cell r="D213">
            <v>37942</v>
          </cell>
          <cell r="E213" t="str">
            <v>STR</v>
          </cell>
          <cell r="F213">
            <v>15.015000000000001</v>
          </cell>
        </row>
        <row r="214">
          <cell r="A214" t="str">
            <v>T033876</v>
          </cell>
          <cell r="B214" t="str">
            <v>LOCAL</v>
          </cell>
          <cell r="C214">
            <v>37940</v>
          </cell>
          <cell r="D214">
            <v>37940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37942</v>
          </cell>
          <cell r="E220" t="str">
            <v>RSS</v>
          </cell>
          <cell r="F220">
            <v>52.887999999999998</v>
          </cell>
          <cell r="G220">
            <v>2</v>
          </cell>
        </row>
        <row r="221">
          <cell r="A221" t="str">
            <v>T033665</v>
          </cell>
          <cell r="B221" t="str">
            <v>EXPORT</v>
          </cell>
          <cell r="C221">
            <v>37941</v>
          </cell>
          <cell r="D221">
            <v>37941</v>
          </cell>
          <cell r="E221" t="str">
            <v>STR</v>
          </cell>
          <cell r="F221">
            <v>573.29999999999995</v>
          </cell>
          <cell r="G221">
            <v>35</v>
          </cell>
        </row>
        <row r="222">
          <cell r="A222" t="str">
            <v>T033714</v>
          </cell>
          <cell r="B222" t="str">
            <v>EXPORT</v>
          </cell>
          <cell r="C222">
            <v>37941</v>
          </cell>
          <cell r="D222">
            <v>37941</v>
          </cell>
          <cell r="E222" t="str">
            <v>STR</v>
          </cell>
          <cell r="F222">
            <v>393.12</v>
          </cell>
          <cell r="G222">
            <v>24</v>
          </cell>
        </row>
        <row r="223">
          <cell r="A223" t="str">
            <v>T033489</v>
          </cell>
          <cell r="B223" t="str">
            <v>EXPORT</v>
          </cell>
          <cell r="C223">
            <v>37940</v>
          </cell>
          <cell r="D223">
            <v>37940</v>
          </cell>
          <cell r="E223" t="str">
            <v>STR</v>
          </cell>
          <cell r="F223">
            <v>100.8</v>
          </cell>
          <cell r="G223">
            <v>5</v>
          </cell>
        </row>
        <row r="224">
          <cell r="A224" t="str">
            <v>T033440</v>
          </cell>
          <cell r="B224" t="str">
            <v>TRADING</v>
          </cell>
          <cell r="C224">
            <v>37939</v>
          </cell>
          <cell r="D224">
            <v>37939</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37942</v>
          </cell>
          <cell r="E229" t="str">
            <v>RSS</v>
          </cell>
          <cell r="F229">
            <v>36.287999999999997</v>
          </cell>
          <cell r="G229">
            <v>2</v>
          </cell>
        </row>
        <row r="230">
          <cell r="A230" t="str">
            <v>T033715</v>
          </cell>
          <cell r="B230" t="str">
            <v>EXPORT</v>
          </cell>
          <cell r="C230">
            <v>37941</v>
          </cell>
          <cell r="D230">
            <v>37941</v>
          </cell>
          <cell r="E230" t="str">
            <v>STR</v>
          </cell>
          <cell r="F230">
            <v>393.12</v>
          </cell>
          <cell r="G230">
            <v>24</v>
          </cell>
        </row>
        <row r="231">
          <cell r="A231" t="str">
            <v>T033724</v>
          </cell>
          <cell r="B231" t="str">
            <v>EXPORT</v>
          </cell>
          <cell r="C231">
            <v>37941</v>
          </cell>
          <cell r="D231">
            <v>37941</v>
          </cell>
          <cell r="E231" t="str">
            <v>RSS</v>
          </cell>
          <cell r="F231">
            <v>113.4</v>
          </cell>
          <cell r="G231">
            <v>7</v>
          </cell>
        </row>
        <row r="232">
          <cell r="A232" t="str">
            <v>T033726</v>
          </cell>
          <cell r="B232" t="str">
            <v>EXPORT</v>
          </cell>
          <cell r="C232">
            <v>37941</v>
          </cell>
          <cell r="D232">
            <v>37941</v>
          </cell>
          <cell r="E232" t="str">
            <v>RSS</v>
          </cell>
          <cell r="F232">
            <v>113.4</v>
          </cell>
          <cell r="G232">
            <v>7</v>
          </cell>
        </row>
        <row r="233">
          <cell r="A233" t="str">
            <v>T033799</v>
          </cell>
          <cell r="B233" t="str">
            <v>EXPORT</v>
          </cell>
          <cell r="C233">
            <v>37944</v>
          </cell>
          <cell r="D233">
            <v>37944</v>
          </cell>
          <cell r="E233" t="str">
            <v>RSS</v>
          </cell>
          <cell r="F233">
            <v>19.2</v>
          </cell>
          <cell r="G233">
            <v>1</v>
          </cell>
        </row>
        <row r="234">
          <cell r="A234" t="str">
            <v>T033798</v>
          </cell>
          <cell r="B234" t="str">
            <v>EXPORT</v>
          </cell>
          <cell r="C234">
            <v>37944</v>
          </cell>
          <cell r="D234">
            <v>37944</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37929</v>
          </cell>
          <cell r="E237" t="str">
            <v>STR</v>
          </cell>
          <cell r="F237">
            <v>15.015000000000001</v>
          </cell>
        </row>
        <row r="238">
          <cell r="A238" t="str">
            <v>T033841</v>
          </cell>
          <cell r="B238" t="str">
            <v>LOCAL</v>
          </cell>
          <cell r="C238">
            <v>37944</v>
          </cell>
          <cell r="D238">
            <v>37944</v>
          </cell>
          <cell r="E238" t="str">
            <v>LTX</v>
          </cell>
          <cell r="F238">
            <v>295.2</v>
          </cell>
          <cell r="G238">
            <v>18</v>
          </cell>
        </row>
        <row r="239">
          <cell r="A239" t="str">
            <v>T033783</v>
          </cell>
          <cell r="B239" t="str">
            <v>EXPORT</v>
          </cell>
          <cell r="C239">
            <v>37944</v>
          </cell>
          <cell r="D239">
            <v>37944</v>
          </cell>
          <cell r="E239" t="str">
            <v>RSS</v>
          </cell>
          <cell r="F239">
            <v>288</v>
          </cell>
          <cell r="G239">
            <v>16</v>
          </cell>
        </row>
        <row r="240">
          <cell r="A240" t="str">
            <v>T033786</v>
          </cell>
          <cell r="B240" t="str">
            <v>EXPORT</v>
          </cell>
          <cell r="C240">
            <v>37944</v>
          </cell>
          <cell r="D240">
            <v>37944</v>
          </cell>
          <cell r="E240" t="str">
            <v>RSS</v>
          </cell>
          <cell r="F240">
            <v>96</v>
          </cell>
          <cell r="G240">
            <v>16</v>
          </cell>
        </row>
        <row r="241">
          <cell r="A241" t="str">
            <v>T033697</v>
          </cell>
          <cell r="B241" t="str">
            <v>EXPORT</v>
          </cell>
          <cell r="C241">
            <v>37944</v>
          </cell>
          <cell r="D241">
            <v>37944</v>
          </cell>
          <cell r="E241" t="str">
            <v>STR</v>
          </cell>
          <cell r="F241">
            <v>201.6</v>
          </cell>
          <cell r="G241">
            <v>16</v>
          </cell>
        </row>
        <row r="242">
          <cell r="A242" t="str">
            <v>T033794</v>
          </cell>
          <cell r="B242" t="str">
            <v>EXPORT</v>
          </cell>
          <cell r="C242">
            <v>37944</v>
          </cell>
          <cell r="D242">
            <v>37944</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37946</v>
          </cell>
          <cell r="E247" t="str">
            <v>LTX</v>
          </cell>
          <cell r="F247">
            <v>16.399999999999999</v>
          </cell>
          <cell r="G247">
            <v>1</v>
          </cell>
        </row>
        <row r="248">
          <cell r="A248" t="str">
            <v>T033849</v>
          </cell>
          <cell r="B248" t="str">
            <v>EXPORT</v>
          </cell>
          <cell r="C248">
            <v>37947</v>
          </cell>
          <cell r="D248">
            <v>37947</v>
          </cell>
          <cell r="E248" t="str">
            <v>LTX</v>
          </cell>
          <cell r="F248">
            <v>82</v>
          </cell>
          <cell r="G248">
            <v>5</v>
          </cell>
        </row>
        <row r="249">
          <cell r="A249" t="str">
            <v>T033525</v>
          </cell>
          <cell r="B249" t="str">
            <v>EXPORT</v>
          </cell>
          <cell r="C249">
            <v>37947</v>
          </cell>
          <cell r="D249">
            <v>37947</v>
          </cell>
          <cell r="E249" t="str">
            <v>LTX</v>
          </cell>
          <cell r="F249">
            <v>32.799999999999997</v>
          </cell>
          <cell r="G249">
            <v>2</v>
          </cell>
        </row>
        <row r="250">
          <cell r="A250" t="str">
            <v>T033836</v>
          </cell>
          <cell r="B250" t="str">
            <v>EXPORT</v>
          </cell>
          <cell r="C250">
            <v>37949</v>
          </cell>
          <cell r="D250">
            <v>37949</v>
          </cell>
          <cell r="E250" t="str">
            <v>LTX</v>
          </cell>
          <cell r="F250">
            <v>16.399999999999999</v>
          </cell>
          <cell r="G250">
            <v>1</v>
          </cell>
        </row>
        <row r="251">
          <cell r="A251" t="str">
            <v>T033793</v>
          </cell>
          <cell r="B251" t="str">
            <v>EXPORT</v>
          </cell>
          <cell r="C251">
            <v>37946</v>
          </cell>
          <cell r="D251">
            <v>37946</v>
          </cell>
          <cell r="E251" t="str">
            <v>LTX</v>
          </cell>
          <cell r="F251">
            <v>16.399999999999999</v>
          </cell>
          <cell r="G251">
            <v>1</v>
          </cell>
        </row>
        <row r="252">
          <cell r="A252" t="str">
            <v>T033663</v>
          </cell>
          <cell r="B252" t="str">
            <v>EXPORT</v>
          </cell>
          <cell r="C252">
            <v>37946</v>
          </cell>
          <cell r="D252">
            <v>37946</v>
          </cell>
          <cell r="E252" t="str">
            <v>RSS</v>
          </cell>
          <cell r="F252">
            <v>100</v>
          </cell>
          <cell r="G252">
            <v>5</v>
          </cell>
        </row>
        <row r="253">
          <cell r="A253" t="str">
            <v>T033550</v>
          </cell>
          <cell r="B253" t="str">
            <v>EXPORT</v>
          </cell>
          <cell r="C253">
            <v>37946</v>
          </cell>
          <cell r="D253">
            <v>37946</v>
          </cell>
          <cell r="E253" t="str">
            <v>RSS</v>
          </cell>
          <cell r="F253">
            <v>60</v>
          </cell>
          <cell r="G253">
            <v>3</v>
          </cell>
        </row>
        <row r="254">
          <cell r="A254" t="str">
            <v>T033842</v>
          </cell>
          <cell r="B254" t="str">
            <v>TRADING</v>
          </cell>
          <cell r="C254">
            <v>37938</v>
          </cell>
          <cell r="D254">
            <v>37938</v>
          </cell>
          <cell r="E254" t="str">
            <v>RSS</v>
          </cell>
          <cell r="F254">
            <v>200</v>
          </cell>
          <cell r="G254">
            <v>10</v>
          </cell>
        </row>
        <row r="255">
          <cell r="A255" t="str">
            <v>T033551</v>
          </cell>
          <cell r="B255" t="str">
            <v>EXPORT</v>
          </cell>
          <cell r="C255">
            <v>37946</v>
          </cell>
          <cell r="D255">
            <v>37946</v>
          </cell>
          <cell r="E255" t="str">
            <v>RSS</v>
          </cell>
          <cell r="F255">
            <v>100</v>
          </cell>
          <cell r="G255">
            <v>5</v>
          </cell>
        </row>
        <row r="256">
          <cell r="A256" t="str">
            <v>T033789</v>
          </cell>
          <cell r="B256" t="str">
            <v>EXPORT</v>
          </cell>
          <cell r="C256">
            <v>37940</v>
          </cell>
          <cell r="D256">
            <v>37940</v>
          </cell>
          <cell r="E256" t="str">
            <v>STR</v>
          </cell>
          <cell r="F256">
            <v>120.96</v>
          </cell>
          <cell r="G256">
            <v>6</v>
          </cell>
        </row>
        <row r="257">
          <cell r="A257" t="str">
            <v>T033790</v>
          </cell>
          <cell r="B257" t="str">
            <v>EXPORT</v>
          </cell>
          <cell r="C257">
            <v>37948</v>
          </cell>
          <cell r="D257">
            <v>37948</v>
          </cell>
          <cell r="E257" t="str">
            <v>STR</v>
          </cell>
          <cell r="F257">
            <v>120.96</v>
          </cell>
          <cell r="G257">
            <v>6</v>
          </cell>
        </row>
        <row r="258">
          <cell r="A258" t="str">
            <v>T033616</v>
          </cell>
          <cell r="B258" t="str">
            <v>EXPORT</v>
          </cell>
          <cell r="C258">
            <v>37947</v>
          </cell>
          <cell r="D258">
            <v>37947</v>
          </cell>
          <cell r="E258" t="str">
            <v>STR</v>
          </cell>
          <cell r="F258">
            <v>20.16</v>
          </cell>
          <cell r="G258">
            <v>1</v>
          </cell>
        </row>
        <row r="259">
          <cell r="A259" t="str">
            <v>T033725</v>
          </cell>
          <cell r="B259" t="str">
            <v>EXPORT</v>
          </cell>
          <cell r="C259">
            <v>37944</v>
          </cell>
          <cell r="D259">
            <v>37944</v>
          </cell>
          <cell r="E259" t="str">
            <v>STR</v>
          </cell>
          <cell r="F259">
            <v>504</v>
          </cell>
          <cell r="G259">
            <v>25</v>
          </cell>
        </row>
        <row r="260">
          <cell r="A260" t="str">
            <v>T033759</v>
          </cell>
          <cell r="B260" t="str">
            <v>LOCAL</v>
          </cell>
          <cell r="C260">
            <v>37930</v>
          </cell>
          <cell r="D260">
            <v>37930</v>
          </cell>
          <cell r="E260" t="str">
            <v>STR</v>
          </cell>
          <cell r="F260">
            <v>30</v>
          </cell>
        </row>
        <row r="261">
          <cell r="A261" t="str">
            <v>T033760</v>
          </cell>
          <cell r="B261" t="str">
            <v>LOCAL</v>
          </cell>
          <cell r="C261">
            <v>37926</v>
          </cell>
          <cell r="D261">
            <v>37926</v>
          </cell>
          <cell r="E261" t="str">
            <v>STR</v>
          </cell>
          <cell r="F261">
            <v>30</v>
          </cell>
        </row>
        <row r="262">
          <cell r="A262" t="str">
            <v>T033761</v>
          </cell>
          <cell r="B262" t="str">
            <v>LOCAL</v>
          </cell>
          <cell r="C262">
            <v>37926</v>
          </cell>
          <cell r="D262">
            <v>37926</v>
          </cell>
          <cell r="E262" t="str">
            <v>STR</v>
          </cell>
          <cell r="F262">
            <v>30</v>
          </cell>
        </row>
        <row r="263">
          <cell r="A263" t="str">
            <v>T033762</v>
          </cell>
          <cell r="B263" t="str">
            <v>LOCAL</v>
          </cell>
          <cell r="C263">
            <v>37928</v>
          </cell>
          <cell r="D263">
            <v>37928</v>
          </cell>
          <cell r="E263" t="str">
            <v>STR</v>
          </cell>
          <cell r="F263">
            <v>30</v>
          </cell>
        </row>
        <row r="264">
          <cell r="A264" t="str">
            <v>T033915</v>
          </cell>
          <cell r="B264" t="str">
            <v>LOCAL</v>
          </cell>
          <cell r="C264">
            <v>37933</v>
          </cell>
          <cell r="D264">
            <v>37933</v>
          </cell>
          <cell r="E264" t="str">
            <v>STR</v>
          </cell>
          <cell r="F264">
            <v>29.933</v>
          </cell>
        </row>
        <row r="265">
          <cell r="A265" t="str">
            <v>T033916</v>
          </cell>
          <cell r="B265" t="str">
            <v>LOCAL</v>
          </cell>
          <cell r="C265">
            <v>37936</v>
          </cell>
          <cell r="D265">
            <v>37936</v>
          </cell>
          <cell r="E265" t="str">
            <v>STR</v>
          </cell>
          <cell r="F265">
            <v>30</v>
          </cell>
        </row>
        <row r="266">
          <cell r="A266" t="str">
            <v>T033917</v>
          </cell>
          <cell r="B266" t="str">
            <v>LOCAL</v>
          </cell>
          <cell r="C266">
            <v>37937</v>
          </cell>
          <cell r="D266">
            <v>37937</v>
          </cell>
          <cell r="E266" t="str">
            <v>STR</v>
          </cell>
          <cell r="F266">
            <v>30</v>
          </cell>
        </row>
        <row r="267">
          <cell r="A267" t="str">
            <v>T033923</v>
          </cell>
          <cell r="B267" t="str">
            <v>LOCAL</v>
          </cell>
          <cell r="C267">
            <v>37933</v>
          </cell>
          <cell r="D267">
            <v>37933</v>
          </cell>
          <cell r="E267" t="str">
            <v>STR</v>
          </cell>
          <cell r="F267">
            <v>30</v>
          </cell>
        </row>
        <row r="268">
          <cell r="A268" t="str">
            <v>T033924</v>
          </cell>
          <cell r="B268" t="str">
            <v>LOCAL</v>
          </cell>
          <cell r="C268">
            <v>37935</v>
          </cell>
          <cell r="D268">
            <v>37935</v>
          </cell>
          <cell r="E268" t="str">
            <v>STR</v>
          </cell>
          <cell r="F268">
            <v>30</v>
          </cell>
        </row>
        <row r="269">
          <cell r="A269" t="str">
            <v>T033925</v>
          </cell>
          <cell r="B269" t="str">
            <v>LOCAL</v>
          </cell>
          <cell r="C269">
            <v>37937</v>
          </cell>
          <cell r="D269">
            <v>37937</v>
          </cell>
          <cell r="E269" t="str">
            <v>STR</v>
          </cell>
          <cell r="F269">
            <v>30</v>
          </cell>
        </row>
        <row r="270">
          <cell r="A270" t="str">
            <v>T033926</v>
          </cell>
          <cell r="B270" t="str">
            <v>LOCAL</v>
          </cell>
          <cell r="C270">
            <v>37940</v>
          </cell>
          <cell r="D270">
            <v>37940</v>
          </cell>
          <cell r="E270" t="str">
            <v>STR</v>
          </cell>
          <cell r="F270">
            <v>30</v>
          </cell>
        </row>
        <row r="271">
          <cell r="A271" t="str">
            <v>T033943</v>
          </cell>
          <cell r="B271" t="str">
            <v>LOCAL</v>
          </cell>
          <cell r="C271">
            <v>37945</v>
          </cell>
          <cell r="D271">
            <v>37945</v>
          </cell>
          <cell r="E271" t="str">
            <v>STR</v>
          </cell>
          <cell r="F271">
            <v>15.015000000000001</v>
          </cell>
        </row>
        <row r="272">
          <cell r="A272" t="str">
            <v>T033944</v>
          </cell>
          <cell r="B272" t="str">
            <v>LOCAL</v>
          </cell>
          <cell r="C272">
            <v>37944</v>
          </cell>
          <cell r="D272">
            <v>37944</v>
          </cell>
          <cell r="E272" t="str">
            <v>STR</v>
          </cell>
          <cell r="F272">
            <v>15.015000000000001</v>
          </cell>
        </row>
        <row r="273">
          <cell r="A273" t="str">
            <v>T033945</v>
          </cell>
          <cell r="B273" t="str">
            <v>LOCAL</v>
          </cell>
          <cell r="C273">
            <v>37945</v>
          </cell>
          <cell r="D273">
            <v>37945</v>
          </cell>
          <cell r="E273" t="str">
            <v>STR</v>
          </cell>
          <cell r="F273">
            <v>15.015000000000001</v>
          </cell>
        </row>
        <row r="274">
          <cell r="A274" t="str">
            <v>T033604</v>
          </cell>
          <cell r="B274" t="str">
            <v>LOCAL</v>
          </cell>
          <cell r="C274">
            <v>37947</v>
          </cell>
          <cell r="D274">
            <v>37947</v>
          </cell>
          <cell r="E274" t="str">
            <v>STR</v>
          </cell>
          <cell r="F274">
            <v>15.015000000000001</v>
          </cell>
        </row>
        <row r="275">
          <cell r="A275" t="str">
            <v>T033605</v>
          </cell>
          <cell r="B275" t="str">
            <v>LOCAL</v>
          </cell>
          <cell r="C275">
            <v>37949</v>
          </cell>
          <cell r="D275">
            <v>37949</v>
          </cell>
          <cell r="E275" t="str">
            <v>STR</v>
          </cell>
          <cell r="F275">
            <v>15.015000000000001</v>
          </cell>
        </row>
        <row r="276">
          <cell r="A276" t="str">
            <v>T033862</v>
          </cell>
          <cell r="B276" t="str">
            <v>LOCAL</v>
          </cell>
          <cell r="C276">
            <v>37949</v>
          </cell>
          <cell r="D276">
            <v>37949</v>
          </cell>
          <cell r="E276" t="str">
            <v>STR</v>
          </cell>
          <cell r="F276">
            <v>15.015000000000001</v>
          </cell>
        </row>
        <row r="277">
          <cell r="A277" t="str">
            <v>T033773</v>
          </cell>
          <cell r="B277" t="str">
            <v>LOCAL</v>
          </cell>
          <cell r="C277">
            <v>37926</v>
          </cell>
          <cell r="D277">
            <v>37926</v>
          </cell>
          <cell r="E277" t="str">
            <v>RSS</v>
          </cell>
          <cell r="F277">
            <v>15.01</v>
          </cell>
        </row>
        <row r="278">
          <cell r="A278" t="str">
            <v>T033774</v>
          </cell>
          <cell r="B278" t="str">
            <v>LOCAL</v>
          </cell>
          <cell r="C278">
            <v>37929</v>
          </cell>
          <cell r="D278">
            <v>37929</v>
          </cell>
          <cell r="E278" t="str">
            <v>RSS</v>
          </cell>
          <cell r="F278">
            <v>15.01</v>
          </cell>
        </row>
        <row r="279">
          <cell r="A279" t="str">
            <v>T033775</v>
          </cell>
          <cell r="B279" t="str">
            <v>LOCAL</v>
          </cell>
          <cell r="C279">
            <v>37933</v>
          </cell>
          <cell r="D279">
            <v>37933</v>
          </cell>
          <cell r="E279" t="str">
            <v>RSS</v>
          </cell>
          <cell r="F279">
            <v>15.01</v>
          </cell>
        </row>
        <row r="280">
          <cell r="A280" t="str">
            <v>T033776</v>
          </cell>
          <cell r="B280" t="str">
            <v>LOCAL</v>
          </cell>
          <cell r="C280">
            <v>37937</v>
          </cell>
          <cell r="D280">
            <v>37937</v>
          </cell>
          <cell r="E280" t="str">
            <v>RSS</v>
          </cell>
          <cell r="F280">
            <v>15.01</v>
          </cell>
        </row>
        <row r="281">
          <cell r="A281" t="str">
            <v>T033777</v>
          </cell>
          <cell r="B281" t="str">
            <v>LOCAL</v>
          </cell>
          <cell r="C281">
            <v>37940</v>
          </cell>
          <cell r="D281">
            <v>37940</v>
          </cell>
          <cell r="E281" t="str">
            <v>RSS</v>
          </cell>
          <cell r="F281">
            <v>15.01</v>
          </cell>
        </row>
        <row r="282">
          <cell r="A282" t="str">
            <v>T033778</v>
          </cell>
          <cell r="B282" t="str">
            <v>LOCAL</v>
          </cell>
          <cell r="C282">
            <v>37943</v>
          </cell>
          <cell r="D282">
            <v>37943</v>
          </cell>
          <cell r="E282" t="str">
            <v>RSS</v>
          </cell>
          <cell r="F282">
            <v>15.01</v>
          </cell>
        </row>
        <row r="283">
          <cell r="A283" t="str">
            <v>T033763</v>
          </cell>
          <cell r="B283" t="str">
            <v>LOCAL</v>
          </cell>
          <cell r="C283">
            <v>37926</v>
          </cell>
          <cell r="D283">
            <v>37926</v>
          </cell>
          <cell r="E283" t="str">
            <v>RSS</v>
          </cell>
          <cell r="F283">
            <v>15.01</v>
          </cell>
        </row>
        <row r="284">
          <cell r="A284" t="str">
            <v>T033764</v>
          </cell>
          <cell r="B284" t="str">
            <v>LOCAL</v>
          </cell>
          <cell r="C284">
            <v>37928</v>
          </cell>
          <cell r="D284">
            <v>37928</v>
          </cell>
          <cell r="E284" t="str">
            <v>RSS</v>
          </cell>
          <cell r="F284">
            <v>30.02</v>
          </cell>
        </row>
        <row r="285">
          <cell r="A285" t="str">
            <v>T033765</v>
          </cell>
          <cell r="B285" t="str">
            <v>LOCAL</v>
          </cell>
          <cell r="C285">
            <v>37933</v>
          </cell>
          <cell r="D285">
            <v>37933</v>
          </cell>
          <cell r="E285" t="str">
            <v>RSS</v>
          </cell>
          <cell r="F285">
            <v>15.01</v>
          </cell>
        </row>
        <row r="286">
          <cell r="A286" t="str">
            <v>T033766</v>
          </cell>
          <cell r="B286" t="str">
            <v>LOCAL</v>
          </cell>
          <cell r="C286">
            <v>37936</v>
          </cell>
          <cell r="D286">
            <v>37936</v>
          </cell>
          <cell r="E286" t="str">
            <v>RSS</v>
          </cell>
          <cell r="F286">
            <v>15.01</v>
          </cell>
        </row>
        <row r="287">
          <cell r="A287" t="str">
            <v>T033767</v>
          </cell>
          <cell r="B287" t="str">
            <v>LOCAL</v>
          </cell>
          <cell r="C287">
            <v>37940</v>
          </cell>
          <cell r="D287">
            <v>37940</v>
          </cell>
          <cell r="E287" t="str">
            <v>RSS</v>
          </cell>
          <cell r="F287">
            <v>15.01</v>
          </cell>
        </row>
        <row r="288">
          <cell r="A288" t="str">
            <v>T033768</v>
          </cell>
          <cell r="B288" t="str">
            <v>LOCAL</v>
          </cell>
          <cell r="C288">
            <v>37942</v>
          </cell>
          <cell r="D288">
            <v>37942</v>
          </cell>
          <cell r="E288" t="str">
            <v>RSS</v>
          </cell>
          <cell r="F288">
            <v>15.01</v>
          </cell>
        </row>
        <row r="289">
          <cell r="A289" t="str">
            <v>T033769</v>
          </cell>
          <cell r="B289" t="str">
            <v>LOCAL</v>
          </cell>
          <cell r="C289">
            <v>37944</v>
          </cell>
          <cell r="D289">
            <v>37944</v>
          </cell>
          <cell r="E289" t="str">
            <v>RSS</v>
          </cell>
          <cell r="F289">
            <v>15.01</v>
          </cell>
        </row>
        <row r="290">
          <cell r="A290" t="str">
            <v>T033469</v>
          </cell>
          <cell r="B290" t="str">
            <v>LOCAL</v>
          </cell>
          <cell r="C290">
            <v>37930</v>
          </cell>
          <cell r="D290">
            <v>37930</v>
          </cell>
          <cell r="E290" t="str">
            <v>RSS</v>
          </cell>
          <cell r="F290">
            <v>15.01</v>
          </cell>
        </row>
        <row r="291">
          <cell r="A291" t="str">
            <v>T033614</v>
          </cell>
          <cell r="B291" t="str">
            <v>LOCAL</v>
          </cell>
          <cell r="C291">
            <v>37926</v>
          </cell>
          <cell r="D291">
            <v>37926</v>
          </cell>
          <cell r="E291" t="str">
            <v>RSS</v>
          </cell>
          <cell r="F291">
            <v>15.01</v>
          </cell>
        </row>
        <row r="292">
          <cell r="A292" t="str">
            <v>T033240</v>
          </cell>
          <cell r="B292" t="str">
            <v>LOCAL</v>
          </cell>
          <cell r="C292">
            <v>37928</v>
          </cell>
          <cell r="D292">
            <v>37928</v>
          </cell>
          <cell r="E292" t="str">
            <v>RSS</v>
          </cell>
          <cell r="F292">
            <v>15.01</v>
          </cell>
        </row>
        <row r="293">
          <cell r="A293" t="str">
            <v>T033792</v>
          </cell>
          <cell r="B293" t="str">
            <v>EXPORT</v>
          </cell>
          <cell r="C293">
            <v>37946</v>
          </cell>
          <cell r="D293">
            <v>37946</v>
          </cell>
          <cell r="E293" t="str">
            <v>SKI</v>
          </cell>
          <cell r="F293">
            <v>19.2</v>
          </cell>
          <cell r="G293">
            <v>1</v>
          </cell>
        </row>
        <row r="294">
          <cell r="A294" t="str">
            <v>T033742</v>
          </cell>
          <cell r="B294" t="str">
            <v>EXPORT</v>
          </cell>
          <cell r="C294">
            <v>37948</v>
          </cell>
          <cell r="D294">
            <v>37948</v>
          </cell>
          <cell r="E294" t="str">
            <v>RSS</v>
          </cell>
          <cell r="F294">
            <v>19</v>
          </cell>
          <cell r="G294">
            <v>1</v>
          </cell>
        </row>
        <row r="295">
          <cell r="A295" t="str">
            <v>T033729</v>
          </cell>
          <cell r="B295" t="str">
            <v>EXPORT</v>
          </cell>
          <cell r="C295">
            <v>37946</v>
          </cell>
          <cell r="D295">
            <v>37946</v>
          </cell>
          <cell r="E295" t="str">
            <v>STR</v>
          </cell>
          <cell r="F295">
            <v>212.94</v>
          </cell>
          <cell r="G295">
            <v>13</v>
          </cell>
        </row>
        <row r="296">
          <cell r="A296" t="str">
            <v>T033728</v>
          </cell>
          <cell r="B296" t="str">
            <v>EXPORT</v>
          </cell>
          <cell r="C296">
            <v>37948</v>
          </cell>
          <cell r="D296">
            <v>37948</v>
          </cell>
          <cell r="E296" t="str">
            <v>RSS</v>
          </cell>
          <cell r="F296">
            <v>113.4</v>
          </cell>
          <cell r="G296">
            <v>7</v>
          </cell>
        </row>
        <row r="297">
          <cell r="A297" t="str">
            <v>T033497</v>
          </cell>
          <cell r="B297" t="str">
            <v>EXPORT</v>
          </cell>
          <cell r="C297">
            <v>37948</v>
          </cell>
          <cell r="D297">
            <v>37948</v>
          </cell>
          <cell r="E297" t="str">
            <v>STR</v>
          </cell>
          <cell r="F297">
            <v>100.8</v>
          </cell>
          <cell r="G297">
            <v>5</v>
          </cell>
        </row>
        <row r="298">
          <cell r="A298" t="str">
            <v>T033846</v>
          </cell>
          <cell r="B298" t="str">
            <v>EXPORT</v>
          </cell>
          <cell r="C298">
            <v>37947</v>
          </cell>
          <cell r="D298">
            <v>37947</v>
          </cell>
          <cell r="E298" t="str">
            <v>RSS</v>
          </cell>
          <cell r="F298">
            <v>120</v>
          </cell>
          <cell r="G298">
            <v>6</v>
          </cell>
        </row>
        <row r="299">
          <cell r="A299" t="str">
            <v>0000898</v>
          </cell>
          <cell r="B299" t="str">
            <v>EXPORT</v>
          </cell>
          <cell r="C299">
            <v>37949</v>
          </cell>
          <cell r="D299">
            <v>37949</v>
          </cell>
          <cell r="E299" t="str">
            <v>RSS</v>
          </cell>
          <cell r="F299">
            <v>20</v>
          </cell>
          <cell r="G299">
            <v>6</v>
          </cell>
        </row>
        <row r="300">
          <cell r="A300" t="str">
            <v>0000898</v>
          </cell>
          <cell r="B300" t="str">
            <v>EXPORT</v>
          </cell>
          <cell r="C300">
            <v>37949</v>
          </cell>
          <cell r="D300">
            <v>37949</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37951</v>
          </cell>
          <cell r="E302" t="str">
            <v>STR</v>
          </cell>
          <cell r="F302">
            <v>100.8</v>
          </cell>
          <cell r="G302">
            <v>5</v>
          </cell>
        </row>
        <row r="303">
          <cell r="A303" t="str">
            <v>T033475</v>
          </cell>
          <cell r="B303" t="str">
            <v>EXPORT</v>
          </cell>
          <cell r="C303">
            <v>37951</v>
          </cell>
          <cell r="D303">
            <v>37951</v>
          </cell>
          <cell r="E303" t="str">
            <v>STR</v>
          </cell>
          <cell r="F303">
            <v>100.8</v>
          </cell>
          <cell r="G303">
            <v>5</v>
          </cell>
        </row>
        <row r="304">
          <cell r="A304" t="str">
            <v>T033536</v>
          </cell>
          <cell r="B304" t="str">
            <v>EXPORT</v>
          </cell>
          <cell r="C304">
            <v>37946</v>
          </cell>
          <cell r="D304">
            <v>37946</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37949</v>
          </cell>
          <cell r="E314" t="str">
            <v>RSS</v>
          </cell>
          <cell r="F314">
            <v>15</v>
          </cell>
        </row>
        <row r="315">
          <cell r="A315" t="str">
            <v>T033871</v>
          </cell>
          <cell r="B315" t="str">
            <v>LOCAL</v>
          </cell>
          <cell r="C315">
            <v>37947</v>
          </cell>
          <cell r="D315">
            <v>37947</v>
          </cell>
          <cell r="E315" t="str">
            <v>RSS</v>
          </cell>
          <cell r="F315">
            <v>15</v>
          </cell>
        </row>
        <row r="316">
          <cell r="A316" t="str">
            <v>T033606</v>
          </cell>
          <cell r="B316" t="str">
            <v>LOCAL</v>
          </cell>
          <cell r="C316">
            <v>37949</v>
          </cell>
          <cell r="D316">
            <v>37949</v>
          </cell>
          <cell r="E316" t="str">
            <v>STR</v>
          </cell>
          <cell r="F316">
            <v>15.015000000000001</v>
          </cell>
        </row>
        <row r="317">
          <cell r="A317" t="str">
            <v>T033928</v>
          </cell>
          <cell r="B317" t="str">
            <v>LOCAL</v>
          </cell>
          <cell r="C317">
            <v>37944</v>
          </cell>
          <cell r="D317">
            <v>37944</v>
          </cell>
          <cell r="E317" t="str">
            <v>STR</v>
          </cell>
          <cell r="F317">
            <v>30</v>
          </cell>
        </row>
        <row r="318">
          <cell r="A318" t="str">
            <v>T033927</v>
          </cell>
          <cell r="B318" t="str">
            <v>LOCAL</v>
          </cell>
          <cell r="C318">
            <v>37942</v>
          </cell>
          <cell r="D318">
            <v>37942</v>
          </cell>
          <cell r="E318" t="str">
            <v>STR</v>
          </cell>
          <cell r="F318">
            <v>30</v>
          </cell>
        </row>
        <row r="319">
          <cell r="A319" t="str">
            <v>T033919</v>
          </cell>
          <cell r="B319" t="str">
            <v>LOCAL</v>
          </cell>
          <cell r="C319">
            <v>37943</v>
          </cell>
          <cell r="D319">
            <v>37943</v>
          </cell>
          <cell r="E319" t="str">
            <v>STR</v>
          </cell>
          <cell r="F319">
            <v>30</v>
          </cell>
        </row>
        <row r="320">
          <cell r="A320" t="str">
            <v>T033918</v>
          </cell>
          <cell r="B320" t="str">
            <v>LOCAL</v>
          </cell>
          <cell r="C320">
            <v>37942</v>
          </cell>
          <cell r="D320">
            <v>37942</v>
          </cell>
          <cell r="E320" t="str">
            <v>STR</v>
          </cell>
          <cell r="F320">
            <v>30</v>
          </cell>
        </row>
        <row r="321">
          <cell r="A321" t="str">
            <v>T033595</v>
          </cell>
          <cell r="B321" t="str">
            <v>LOCAL</v>
          </cell>
          <cell r="C321">
            <v>37951</v>
          </cell>
          <cell r="D321">
            <v>37951</v>
          </cell>
          <cell r="E321" t="str">
            <v>STR</v>
          </cell>
          <cell r="F321">
            <v>15.015000000000001</v>
          </cell>
        </row>
        <row r="322">
          <cell r="A322" t="str">
            <v>T033929</v>
          </cell>
          <cell r="B322" t="str">
            <v>LOCAL</v>
          </cell>
          <cell r="C322">
            <v>37947</v>
          </cell>
          <cell r="D322">
            <v>37947</v>
          </cell>
          <cell r="E322" t="str">
            <v>STR</v>
          </cell>
          <cell r="F322">
            <v>30</v>
          </cell>
        </row>
        <row r="323">
          <cell r="A323" t="str">
            <v>T033930</v>
          </cell>
          <cell r="B323" t="str">
            <v>LOCAL</v>
          </cell>
          <cell r="C323">
            <v>37949</v>
          </cell>
          <cell r="D323">
            <v>37949</v>
          </cell>
          <cell r="E323" t="str">
            <v>STR</v>
          </cell>
          <cell r="F323">
            <v>30</v>
          </cell>
        </row>
        <row r="324">
          <cell r="A324" t="str">
            <v>T033920</v>
          </cell>
          <cell r="B324" t="str">
            <v>LOCAL</v>
          </cell>
          <cell r="C324">
            <v>37945</v>
          </cell>
          <cell r="D324">
            <v>37945</v>
          </cell>
          <cell r="E324" t="str">
            <v>STR</v>
          </cell>
          <cell r="F324">
            <v>30</v>
          </cell>
        </row>
        <row r="325">
          <cell r="A325" t="str">
            <v>T033779</v>
          </cell>
          <cell r="B325" t="str">
            <v>LOCAL</v>
          </cell>
          <cell r="C325">
            <v>37947</v>
          </cell>
          <cell r="D325">
            <v>37947</v>
          </cell>
          <cell r="E325" t="str">
            <v>RSS</v>
          </cell>
          <cell r="F325">
            <v>15.01</v>
          </cell>
        </row>
        <row r="326">
          <cell r="A326" t="str">
            <v>T033770</v>
          </cell>
          <cell r="B326" t="str">
            <v>LOCAL</v>
          </cell>
          <cell r="C326">
            <v>37947</v>
          </cell>
          <cell r="D326">
            <v>37947</v>
          </cell>
          <cell r="E326" t="str">
            <v>RSS</v>
          </cell>
          <cell r="F326">
            <v>15.01</v>
          </cell>
        </row>
        <row r="327">
          <cell r="A327" t="str">
            <v>T033549</v>
          </cell>
          <cell r="B327" t="str">
            <v>EXPORT</v>
          </cell>
          <cell r="C327">
            <v>37946</v>
          </cell>
          <cell r="D327">
            <v>37946</v>
          </cell>
          <cell r="E327" t="str">
            <v>RSS</v>
          </cell>
          <cell r="F327">
            <v>100</v>
          </cell>
          <cell r="G327">
            <v>5</v>
          </cell>
        </row>
        <row r="328">
          <cell r="A328" t="str">
            <v>T033891</v>
          </cell>
          <cell r="B328" t="str">
            <v>EXPORT</v>
          </cell>
          <cell r="C328">
            <v>37951</v>
          </cell>
          <cell r="D328">
            <v>37951</v>
          </cell>
          <cell r="E328" t="str">
            <v>LTX</v>
          </cell>
          <cell r="F328">
            <v>16.399999999999999</v>
          </cell>
          <cell r="G328">
            <v>1</v>
          </cell>
        </row>
        <row r="329">
          <cell r="A329" t="str">
            <v>T033825</v>
          </cell>
          <cell r="B329" t="str">
            <v>EXPORT</v>
          </cell>
          <cell r="C329">
            <v>37952</v>
          </cell>
          <cell r="D329">
            <v>37952</v>
          </cell>
          <cell r="E329" t="str">
            <v>RSS</v>
          </cell>
          <cell r="F329">
            <v>19.2</v>
          </cell>
          <cell r="G329">
            <v>1</v>
          </cell>
        </row>
        <row r="330">
          <cell r="A330" t="str">
            <v>T033727</v>
          </cell>
          <cell r="B330" t="str">
            <v>EXPORT</v>
          </cell>
          <cell r="C330">
            <v>37948</v>
          </cell>
          <cell r="D330">
            <v>37948</v>
          </cell>
          <cell r="E330" t="str">
            <v>RSS</v>
          </cell>
          <cell r="F330">
            <v>113.4</v>
          </cell>
          <cell r="G330">
            <v>7</v>
          </cell>
        </row>
        <row r="331">
          <cell r="A331" t="str">
            <v>T033811</v>
          </cell>
          <cell r="B331" t="str">
            <v>EXPORT</v>
          </cell>
          <cell r="C331">
            <v>37951</v>
          </cell>
          <cell r="D331">
            <v>37951</v>
          </cell>
          <cell r="E331" t="str">
            <v>STR</v>
          </cell>
          <cell r="F331">
            <v>230.4</v>
          </cell>
          <cell r="G331">
            <v>12</v>
          </cell>
        </row>
        <row r="332">
          <cell r="A332" t="str">
            <v>T033957</v>
          </cell>
          <cell r="B332" t="str">
            <v>TRADING</v>
          </cell>
          <cell r="C332">
            <v>37948</v>
          </cell>
          <cell r="D332">
            <v>37948</v>
          </cell>
          <cell r="E332" t="str">
            <v>RSS</v>
          </cell>
          <cell r="F332">
            <v>240</v>
          </cell>
          <cell r="G332">
            <v>12</v>
          </cell>
        </row>
        <row r="333">
          <cell r="A333" t="str">
            <v>T033914</v>
          </cell>
          <cell r="B333" t="str">
            <v>EXPORT</v>
          </cell>
          <cell r="C333">
            <v>37951</v>
          </cell>
          <cell r="D333">
            <v>37951</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37947</v>
          </cell>
          <cell r="E338" t="str">
            <v>RSS</v>
          </cell>
          <cell r="F338">
            <v>15.01</v>
          </cell>
        </row>
        <row r="339">
          <cell r="A339" t="str">
            <v>T033973</v>
          </cell>
          <cell r="B339" t="str">
            <v>LOCAL</v>
          </cell>
          <cell r="C339">
            <v>37947</v>
          </cell>
          <cell r="D339">
            <v>37947</v>
          </cell>
          <cell r="E339" t="str">
            <v>RSS</v>
          </cell>
          <cell r="F339">
            <v>15.01</v>
          </cell>
        </row>
        <row r="340">
          <cell r="A340" t="str">
            <v>T033975</v>
          </cell>
          <cell r="B340" t="str">
            <v>LOCAL</v>
          </cell>
          <cell r="C340">
            <v>37950</v>
          </cell>
          <cell r="D340">
            <v>37950</v>
          </cell>
          <cell r="E340" t="str">
            <v>RSS</v>
          </cell>
          <cell r="F340">
            <v>15.01</v>
          </cell>
        </row>
        <row r="341">
          <cell r="A341" t="str">
            <v>T033771</v>
          </cell>
          <cell r="B341" t="str">
            <v>LOCAL</v>
          </cell>
          <cell r="C341">
            <v>37949</v>
          </cell>
          <cell r="D341">
            <v>37949</v>
          </cell>
          <cell r="E341" t="str">
            <v>RSS</v>
          </cell>
          <cell r="F341">
            <v>15.01</v>
          </cell>
        </row>
        <row r="342">
          <cell r="A342" t="str">
            <v>T033772</v>
          </cell>
          <cell r="B342" t="str">
            <v>LOCAL</v>
          </cell>
          <cell r="C342">
            <v>37951</v>
          </cell>
          <cell r="D342">
            <v>37951</v>
          </cell>
          <cell r="E342" t="str">
            <v>RSS</v>
          </cell>
          <cell r="F342">
            <v>15.01</v>
          </cell>
        </row>
        <row r="343">
          <cell r="A343" t="str">
            <v>T033780</v>
          </cell>
          <cell r="B343" t="str">
            <v>LOCAL</v>
          </cell>
          <cell r="C343">
            <v>37950</v>
          </cell>
          <cell r="D343">
            <v>37950</v>
          </cell>
          <cell r="E343" t="str">
            <v>RSS</v>
          </cell>
          <cell r="F343">
            <v>15.01</v>
          </cell>
        </row>
        <row r="344">
          <cell r="A344" t="str">
            <v>T033921</v>
          </cell>
          <cell r="B344" t="str">
            <v>LOCAL</v>
          </cell>
          <cell r="C344">
            <v>37949</v>
          </cell>
          <cell r="D344">
            <v>37949</v>
          </cell>
          <cell r="E344" t="str">
            <v>STR</v>
          </cell>
          <cell r="F344">
            <v>30</v>
          </cell>
        </row>
        <row r="345">
          <cell r="A345" t="str">
            <v>T033922</v>
          </cell>
          <cell r="B345" t="str">
            <v>LOCAL</v>
          </cell>
          <cell r="C345">
            <v>37950</v>
          </cell>
          <cell r="D345">
            <v>37950</v>
          </cell>
          <cell r="E345" t="str">
            <v>STR</v>
          </cell>
          <cell r="F345">
            <v>29.933</v>
          </cell>
        </row>
        <row r="346">
          <cell r="A346" t="str">
            <v>T033873</v>
          </cell>
          <cell r="B346" t="str">
            <v>LOCAL</v>
          </cell>
          <cell r="C346">
            <v>37953</v>
          </cell>
          <cell r="D346">
            <v>37953</v>
          </cell>
          <cell r="E346" t="str">
            <v>RSS</v>
          </cell>
          <cell r="F346">
            <v>15</v>
          </cell>
        </row>
        <row r="347">
          <cell r="A347" t="str">
            <v>T033565</v>
          </cell>
          <cell r="B347" t="str">
            <v>EXPORT</v>
          </cell>
          <cell r="C347">
            <v>37952</v>
          </cell>
          <cell r="D347">
            <v>37952</v>
          </cell>
          <cell r="E347" t="str">
            <v>RSS</v>
          </cell>
          <cell r="F347">
            <v>96</v>
          </cell>
          <cell r="G347">
            <v>5</v>
          </cell>
        </row>
        <row r="348">
          <cell r="A348" t="str">
            <v>T033937</v>
          </cell>
          <cell r="B348" t="str">
            <v>EXPORT</v>
          </cell>
          <cell r="C348">
            <v>37952</v>
          </cell>
          <cell r="D348">
            <v>37952</v>
          </cell>
          <cell r="E348" t="str">
            <v>LTX</v>
          </cell>
          <cell r="F348">
            <v>99.805000000000007</v>
          </cell>
          <cell r="G348">
            <v>5</v>
          </cell>
        </row>
        <row r="349">
          <cell r="A349" t="str">
            <v>T033717</v>
          </cell>
          <cell r="B349" t="str">
            <v>LOCAL</v>
          </cell>
          <cell r="C349">
            <v>37955</v>
          </cell>
          <cell r="D349">
            <v>37955</v>
          </cell>
          <cell r="E349" t="str">
            <v>STR</v>
          </cell>
          <cell r="F349">
            <v>15.015000000000001</v>
          </cell>
        </row>
        <row r="350">
          <cell r="A350" t="str">
            <v>T033718</v>
          </cell>
          <cell r="B350" t="str">
            <v>LOCAL</v>
          </cell>
          <cell r="C350">
            <v>37955</v>
          </cell>
          <cell r="D350">
            <v>37955</v>
          </cell>
          <cell r="E350" t="str">
            <v>STR</v>
          </cell>
          <cell r="F350">
            <v>15.015000000000001</v>
          </cell>
        </row>
        <row r="351">
          <cell r="A351" t="str">
            <v>T033848</v>
          </cell>
          <cell r="B351" t="str">
            <v>EXPORT</v>
          </cell>
          <cell r="C351">
            <v>37953</v>
          </cell>
          <cell r="D351">
            <v>37953</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37953</v>
          </cell>
          <cell r="E354" t="str">
            <v>LTX</v>
          </cell>
          <cell r="F354">
            <v>32.799999999999997</v>
          </cell>
          <cell r="G354">
            <v>2</v>
          </cell>
        </row>
        <row r="355">
          <cell r="A355" t="str">
            <v>T033641</v>
          </cell>
          <cell r="B355" t="str">
            <v>EXPORT</v>
          </cell>
          <cell r="C355">
            <v>37953</v>
          </cell>
          <cell r="D355">
            <v>37953</v>
          </cell>
          <cell r="E355" t="str">
            <v>LTX</v>
          </cell>
          <cell r="F355">
            <v>16.399999999999999</v>
          </cell>
          <cell r="G355">
            <v>1</v>
          </cell>
        </row>
        <row r="356">
          <cell r="A356" t="str">
            <v>T033824</v>
          </cell>
          <cell r="B356" t="str">
            <v>EXPORT</v>
          </cell>
          <cell r="C356">
            <v>37954</v>
          </cell>
          <cell r="D356">
            <v>37954</v>
          </cell>
          <cell r="E356" t="str">
            <v>RSS</v>
          </cell>
          <cell r="F356">
            <v>120</v>
          </cell>
          <cell r="G356">
            <v>6</v>
          </cell>
        </row>
        <row r="357">
          <cell r="A357" t="str">
            <v>T033827</v>
          </cell>
          <cell r="B357" t="str">
            <v>EXPORT</v>
          </cell>
          <cell r="C357">
            <v>37955</v>
          </cell>
          <cell r="D357">
            <v>37955</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37944</v>
          </cell>
          <cell r="E359" t="str">
            <v>RSS</v>
          </cell>
          <cell r="F359">
            <v>30.02</v>
          </cell>
        </row>
        <row r="360">
          <cell r="A360" t="str">
            <v>T034017</v>
          </cell>
          <cell r="B360" t="str">
            <v>LOCAL</v>
          </cell>
          <cell r="C360">
            <v>37944</v>
          </cell>
          <cell r="D360">
            <v>37944</v>
          </cell>
          <cell r="E360" t="str">
            <v>RSS</v>
          </cell>
          <cell r="F360">
            <v>15.01</v>
          </cell>
        </row>
        <row r="361">
          <cell r="A361" t="str">
            <v>T034018</v>
          </cell>
          <cell r="B361" t="str">
            <v>LOCAL</v>
          </cell>
          <cell r="C361">
            <v>37945</v>
          </cell>
          <cell r="D361">
            <v>37945</v>
          </cell>
          <cell r="E361" t="str">
            <v>RSS</v>
          </cell>
          <cell r="F361">
            <v>45.03</v>
          </cell>
        </row>
        <row r="362">
          <cell r="A362" t="str">
            <v>T033460</v>
          </cell>
          <cell r="B362" t="str">
            <v>LOCAL</v>
          </cell>
          <cell r="C362">
            <v>37954</v>
          </cell>
          <cell r="D362">
            <v>37954</v>
          </cell>
          <cell r="E362" t="str">
            <v>RSS</v>
          </cell>
          <cell r="F362">
            <v>15.01</v>
          </cell>
        </row>
        <row r="363">
          <cell r="A363" t="str">
            <v>T033845</v>
          </cell>
          <cell r="B363" t="str">
            <v>EXPORT</v>
          </cell>
          <cell r="C363">
            <v>37954</v>
          </cell>
          <cell r="D363">
            <v>37954</v>
          </cell>
          <cell r="E363" t="str">
            <v>STR</v>
          </cell>
          <cell r="F363">
            <v>60.48</v>
          </cell>
          <cell r="G363">
            <v>3</v>
          </cell>
        </row>
        <row r="364">
          <cell r="A364" t="str">
            <v>T033746</v>
          </cell>
          <cell r="B364" t="str">
            <v>EXPORT</v>
          </cell>
          <cell r="C364">
            <v>37955</v>
          </cell>
          <cell r="D364">
            <v>37955</v>
          </cell>
          <cell r="E364" t="str">
            <v>RSS</v>
          </cell>
          <cell r="F364">
            <v>288</v>
          </cell>
          <cell r="G364">
            <v>15</v>
          </cell>
        </row>
        <row r="365">
          <cell r="A365" t="str">
            <v>T033802</v>
          </cell>
          <cell r="B365" t="str">
            <v>EXPORT</v>
          </cell>
          <cell r="C365">
            <v>37955</v>
          </cell>
          <cell r="D365">
            <v>37955</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37955</v>
          </cell>
          <cell r="E367" t="str">
            <v>STR</v>
          </cell>
          <cell r="F367">
            <v>230.4</v>
          </cell>
          <cell r="G367">
            <v>12</v>
          </cell>
        </row>
        <row r="368">
          <cell r="A368" t="str">
            <v>T033647</v>
          </cell>
          <cell r="B368" t="str">
            <v>EXPORT</v>
          </cell>
          <cell r="C368">
            <v>37955</v>
          </cell>
          <cell r="D368">
            <v>37955</v>
          </cell>
          <cell r="E368" t="str">
            <v>RSS</v>
          </cell>
          <cell r="F368">
            <v>19.2</v>
          </cell>
          <cell r="G368">
            <v>1</v>
          </cell>
        </row>
        <row r="369">
          <cell r="A369" t="str">
            <v>T033648</v>
          </cell>
          <cell r="B369" t="str">
            <v>EXPORT</v>
          </cell>
          <cell r="C369">
            <v>37955</v>
          </cell>
          <cell r="D369">
            <v>37955</v>
          </cell>
          <cell r="E369" t="str">
            <v>RSS</v>
          </cell>
          <cell r="F369">
            <v>16</v>
          </cell>
          <cell r="G369">
            <v>1</v>
          </cell>
        </row>
        <row r="370">
          <cell r="A370" t="str">
            <v>T033649</v>
          </cell>
          <cell r="B370" t="str">
            <v>EXPORT</v>
          </cell>
          <cell r="C370">
            <v>37955</v>
          </cell>
          <cell r="D370">
            <v>37955</v>
          </cell>
          <cell r="E370" t="str">
            <v>RSS</v>
          </cell>
          <cell r="F370">
            <v>96</v>
          </cell>
          <cell r="G370">
            <v>5</v>
          </cell>
        </row>
        <row r="371">
          <cell r="A371" t="str">
            <v>T033787</v>
          </cell>
          <cell r="B371" t="str">
            <v>EXPORT</v>
          </cell>
          <cell r="C371">
            <v>37939</v>
          </cell>
          <cell r="D371">
            <v>37939</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RATE"/>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BS"/>
      <sheetName val="2549"/>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37988</v>
          </cell>
          <cell r="E45" t="str">
            <v>STR</v>
          </cell>
          <cell r="F45">
            <v>100.8</v>
          </cell>
          <cell r="G45">
            <v>5</v>
          </cell>
        </row>
        <row r="46">
          <cell r="A46" t="str">
            <v>T034165</v>
          </cell>
          <cell r="B46" t="str">
            <v>EXPORT</v>
          </cell>
          <cell r="C46">
            <v>37988</v>
          </cell>
          <cell r="D46">
            <v>37988</v>
          </cell>
          <cell r="E46" t="str">
            <v>STR</v>
          </cell>
          <cell r="F46">
            <v>100.8</v>
          </cell>
          <cell r="G46">
            <v>5</v>
          </cell>
        </row>
        <row r="47">
          <cell r="A47" t="str">
            <v>T034184</v>
          </cell>
          <cell r="B47" t="str">
            <v>EXPORT</v>
          </cell>
          <cell r="C47">
            <v>37988</v>
          </cell>
          <cell r="D47">
            <v>37988</v>
          </cell>
          <cell r="E47" t="str">
            <v>LTX</v>
          </cell>
          <cell r="F47">
            <v>32.799999999999997</v>
          </cell>
          <cell r="G47">
            <v>2</v>
          </cell>
        </row>
        <row r="48">
          <cell r="A48" t="str">
            <v>T033805</v>
          </cell>
          <cell r="B48" t="str">
            <v>EXPORT</v>
          </cell>
          <cell r="C48">
            <v>37989</v>
          </cell>
          <cell r="D48">
            <v>37989</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37989</v>
          </cell>
          <cell r="E50" t="str">
            <v>STR</v>
          </cell>
          <cell r="F50">
            <v>100.8</v>
          </cell>
          <cell r="G50">
            <v>5</v>
          </cell>
        </row>
        <row r="51">
          <cell r="A51" t="str">
            <v>T034177</v>
          </cell>
          <cell r="B51" t="str">
            <v>EXPORT</v>
          </cell>
          <cell r="C51">
            <v>37989</v>
          </cell>
          <cell r="D51">
            <v>37989</v>
          </cell>
          <cell r="E51" t="str">
            <v>RSS</v>
          </cell>
          <cell r="F51">
            <v>60</v>
          </cell>
          <cell r="G51">
            <v>3</v>
          </cell>
        </row>
        <row r="52">
          <cell r="A52" t="str">
            <v>T034199</v>
          </cell>
          <cell r="B52" t="str">
            <v>EXPORT</v>
          </cell>
          <cell r="C52">
            <v>37989</v>
          </cell>
          <cell r="D52">
            <v>37989</v>
          </cell>
          <cell r="E52" t="str">
            <v>STR</v>
          </cell>
          <cell r="F52">
            <v>60.48</v>
          </cell>
          <cell r="G52">
            <v>3</v>
          </cell>
        </row>
        <row r="53">
          <cell r="A53" t="str">
            <v>T034235</v>
          </cell>
          <cell r="B53" t="str">
            <v>EXPORT</v>
          </cell>
          <cell r="C53">
            <v>37989</v>
          </cell>
          <cell r="D53">
            <v>37989</v>
          </cell>
          <cell r="E53" t="str">
            <v>RSS</v>
          </cell>
          <cell r="F53">
            <v>19.2</v>
          </cell>
          <cell r="G53">
            <v>1</v>
          </cell>
        </row>
        <row r="54">
          <cell r="A54" t="str">
            <v>T034074</v>
          </cell>
          <cell r="B54" t="str">
            <v>EXPORT</v>
          </cell>
          <cell r="C54">
            <v>37990</v>
          </cell>
          <cell r="D54">
            <v>37990</v>
          </cell>
          <cell r="E54" t="str">
            <v>RSS</v>
          </cell>
          <cell r="F54">
            <v>100</v>
          </cell>
          <cell r="G54">
            <v>5</v>
          </cell>
        </row>
        <row r="55">
          <cell r="A55" t="str">
            <v>T034176</v>
          </cell>
          <cell r="B55" t="str">
            <v>EXPORT</v>
          </cell>
          <cell r="C55">
            <v>37990</v>
          </cell>
          <cell r="D55">
            <v>37990</v>
          </cell>
          <cell r="E55" t="str">
            <v>RSS</v>
          </cell>
          <cell r="F55">
            <v>19.2</v>
          </cell>
          <cell r="G55">
            <v>1</v>
          </cell>
        </row>
        <row r="56">
          <cell r="A56" t="str">
            <v>T034186</v>
          </cell>
          <cell r="B56" t="str">
            <v>EXPORT</v>
          </cell>
          <cell r="C56">
            <v>37990</v>
          </cell>
          <cell r="D56">
            <v>37990</v>
          </cell>
          <cell r="E56" t="str">
            <v>SKI</v>
          </cell>
          <cell r="F56">
            <v>38.4</v>
          </cell>
          <cell r="G56">
            <v>2</v>
          </cell>
        </row>
        <row r="57">
          <cell r="A57" t="str">
            <v>T034201</v>
          </cell>
          <cell r="B57" t="str">
            <v>EXPORT</v>
          </cell>
          <cell r="C57">
            <v>37990</v>
          </cell>
          <cell r="D57">
            <v>37990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37991</v>
          </cell>
          <cell r="E59" t="str">
            <v>STR</v>
          </cell>
          <cell r="F59">
            <v>120.96</v>
          </cell>
          <cell r="G59">
            <v>6</v>
          </cell>
        </row>
        <row r="60">
          <cell r="A60" t="str">
            <v>T034200</v>
          </cell>
          <cell r="B60" t="str">
            <v>EXPORT</v>
          </cell>
          <cell r="C60">
            <v>37991</v>
          </cell>
          <cell r="D60">
            <v>37991</v>
          </cell>
          <cell r="E60" t="str">
            <v>STR</v>
          </cell>
          <cell r="F60">
            <v>60.48</v>
          </cell>
          <cell r="G60">
            <v>3</v>
          </cell>
        </row>
        <row r="61">
          <cell r="A61" t="str">
            <v>T034214</v>
          </cell>
          <cell r="B61" t="str">
            <v>EXPORT</v>
          </cell>
          <cell r="C61">
            <v>37991</v>
          </cell>
          <cell r="D61">
            <v>37991</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37994</v>
          </cell>
          <cell r="E67" t="str">
            <v>RSS</v>
          </cell>
          <cell r="F67">
            <v>16.8</v>
          </cell>
          <cell r="G67">
            <v>1</v>
          </cell>
        </row>
        <row r="68">
          <cell r="A68" t="str">
            <v>T034204</v>
          </cell>
          <cell r="B68" t="str">
            <v>EXPORT</v>
          </cell>
          <cell r="C68">
            <v>37991</v>
          </cell>
          <cell r="D68">
            <v>37991</v>
          </cell>
          <cell r="E68" t="str">
            <v>RSS</v>
          </cell>
          <cell r="F68">
            <v>20.16</v>
          </cell>
          <cell r="G68">
            <v>1</v>
          </cell>
        </row>
        <row r="69">
          <cell r="A69" t="str">
            <v>T034097</v>
          </cell>
          <cell r="B69" t="str">
            <v>LOCAL</v>
          </cell>
          <cell r="C69">
            <v>37988</v>
          </cell>
          <cell r="D69">
            <v>37988</v>
          </cell>
          <cell r="E69" t="str">
            <v>RSS</v>
          </cell>
          <cell r="F69">
            <v>15</v>
          </cell>
        </row>
        <row r="70">
          <cell r="A70" t="str">
            <v>T034109</v>
          </cell>
          <cell r="B70" t="str">
            <v>LOCAL</v>
          </cell>
          <cell r="C70">
            <v>37989</v>
          </cell>
          <cell r="D70">
            <v>37989</v>
          </cell>
          <cell r="E70" t="str">
            <v>STR</v>
          </cell>
          <cell r="F70">
            <v>15.015000000000001</v>
          </cell>
        </row>
        <row r="71">
          <cell r="A71" t="str">
            <v>T033949</v>
          </cell>
          <cell r="B71" t="str">
            <v>LOCAL</v>
          </cell>
          <cell r="C71">
            <v>37991</v>
          </cell>
          <cell r="D71">
            <v>37991</v>
          </cell>
          <cell r="E71" t="str">
            <v>STR</v>
          </cell>
          <cell r="F71">
            <v>15.015000000000001</v>
          </cell>
        </row>
        <row r="72">
          <cell r="A72" t="str">
            <v>T033950</v>
          </cell>
          <cell r="B72" t="str">
            <v>LOCAL</v>
          </cell>
          <cell r="C72">
            <v>37991</v>
          </cell>
          <cell r="D72">
            <v>37991</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37991</v>
          </cell>
          <cell r="E74" t="str">
            <v>STR</v>
          </cell>
          <cell r="F74">
            <v>15.015000000000001</v>
          </cell>
        </row>
        <row r="75">
          <cell r="A75" t="str">
            <v>T033951</v>
          </cell>
          <cell r="B75" t="str">
            <v>LOCAL</v>
          </cell>
          <cell r="C75">
            <v>37993</v>
          </cell>
          <cell r="D75">
            <v>37993</v>
          </cell>
          <cell r="E75" t="str">
            <v>STR</v>
          </cell>
          <cell r="F75">
            <v>15.015000000000001</v>
          </cell>
        </row>
        <row r="76">
          <cell r="A76" t="str">
            <v>T033952</v>
          </cell>
          <cell r="B76" t="str">
            <v>LOCAL</v>
          </cell>
          <cell r="C76">
            <v>37993</v>
          </cell>
          <cell r="D76">
            <v>37993</v>
          </cell>
          <cell r="E76" t="str">
            <v>STR</v>
          </cell>
          <cell r="F76">
            <v>15.015000000000001</v>
          </cell>
        </row>
        <row r="77">
          <cell r="A77" t="str">
            <v>T033953</v>
          </cell>
          <cell r="B77" t="str">
            <v>LOCAL</v>
          </cell>
          <cell r="C77">
            <v>37993</v>
          </cell>
          <cell r="D77">
            <v>37993</v>
          </cell>
          <cell r="E77" t="str">
            <v>STR</v>
          </cell>
          <cell r="F77">
            <v>15.015000000000001</v>
          </cell>
        </row>
        <row r="78">
          <cell r="A78" t="str">
            <v>T034098</v>
          </cell>
          <cell r="B78" t="str">
            <v>LOCAL</v>
          </cell>
          <cell r="C78">
            <v>37993</v>
          </cell>
          <cell r="D78">
            <v>37993</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37993</v>
          </cell>
          <cell r="E80" t="str">
            <v>STR</v>
          </cell>
          <cell r="F80">
            <v>100.8</v>
          </cell>
          <cell r="G80">
            <v>5</v>
          </cell>
        </row>
        <row r="81">
          <cell r="A81" t="str">
            <v>T034238</v>
          </cell>
          <cell r="B81" t="str">
            <v>EXPORT</v>
          </cell>
          <cell r="C81">
            <v>37994</v>
          </cell>
          <cell r="D81">
            <v>37994</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37993</v>
          </cell>
          <cell r="E83" t="str">
            <v>STR</v>
          </cell>
          <cell r="F83">
            <v>15.015000000000001</v>
          </cell>
        </row>
        <row r="84">
          <cell r="A84" t="str">
            <v>T040006</v>
          </cell>
          <cell r="B84" t="str">
            <v>LOCAL</v>
          </cell>
          <cell r="C84">
            <v>37996</v>
          </cell>
          <cell r="D84">
            <v>37996</v>
          </cell>
          <cell r="E84" t="str">
            <v>STR</v>
          </cell>
          <cell r="F84">
            <v>15.015000000000001</v>
          </cell>
        </row>
        <row r="85">
          <cell r="A85" t="str">
            <v>T034036</v>
          </cell>
          <cell r="B85" t="str">
            <v>LOCAL</v>
          </cell>
          <cell r="C85">
            <v>37996</v>
          </cell>
          <cell r="D85">
            <v>37996</v>
          </cell>
          <cell r="E85" t="str">
            <v>STR</v>
          </cell>
          <cell r="F85">
            <v>15.015000000000001</v>
          </cell>
        </row>
        <row r="86">
          <cell r="A86" t="str">
            <v>T034037</v>
          </cell>
          <cell r="B86" t="str">
            <v>LOCAL</v>
          </cell>
          <cell r="C86">
            <v>37996</v>
          </cell>
          <cell r="D86">
            <v>37996</v>
          </cell>
          <cell r="E86" t="str">
            <v>STR</v>
          </cell>
          <cell r="F86">
            <v>15.015000000000001</v>
          </cell>
        </row>
        <row r="87">
          <cell r="A87" t="str">
            <v>T040024</v>
          </cell>
          <cell r="B87" t="str">
            <v>LOCAL</v>
          </cell>
          <cell r="C87">
            <v>37998</v>
          </cell>
          <cell r="D87">
            <v>37998</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37999</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38000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38001</v>
          </cell>
          <cell r="E93" t="str">
            <v>STR</v>
          </cell>
          <cell r="F93">
            <v>15.015000000000001</v>
          </cell>
        </row>
        <row r="94">
          <cell r="A94" t="str">
            <v>T040009</v>
          </cell>
          <cell r="B94" t="str">
            <v>LOCAL</v>
          </cell>
          <cell r="C94">
            <v>38001</v>
          </cell>
          <cell r="D94">
            <v>38001</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37994</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37995</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37995</v>
          </cell>
          <cell r="E103" t="str">
            <v>RSS</v>
          </cell>
          <cell r="F103">
            <v>38.4</v>
          </cell>
          <cell r="G103">
            <v>2</v>
          </cell>
        </row>
        <row r="104">
          <cell r="A104" t="str">
            <v>T034185</v>
          </cell>
          <cell r="B104" t="str">
            <v>EXPORT</v>
          </cell>
          <cell r="C104">
            <v>37995</v>
          </cell>
          <cell r="D104">
            <v>37995</v>
          </cell>
          <cell r="E104" t="str">
            <v>STR</v>
          </cell>
          <cell r="F104">
            <v>40.32</v>
          </cell>
          <cell r="G104">
            <v>2</v>
          </cell>
        </row>
        <row r="105">
          <cell r="A105" t="str">
            <v>T034168</v>
          </cell>
          <cell r="B105" t="str">
            <v>EXPORT</v>
          </cell>
          <cell r="C105">
            <v>37996</v>
          </cell>
          <cell r="D105">
            <v>37996</v>
          </cell>
          <cell r="E105" t="str">
            <v>STR</v>
          </cell>
          <cell r="F105">
            <v>100.8</v>
          </cell>
          <cell r="G105">
            <v>5</v>
          </cell>
        </row>
        <row r="106">
          <cell r="A106" t="str">
            <v>T034171</v>
          </cell>
          <cell r="B106" t="str">
            <v>EXPORT</v>
          </cell>
          <cell r="C106">
            <v>37996</v>
          </cell>
          <cell r="D106">
            <v>37996</v>
          </cell>
          <cell r="E106" t="str">
            <v>STR</v>
          </cell>
          <cell r="F106">
            <v>302.39999999999998</v>
          </cell>
          <cell r="G106">
            <v>15</v>
          </cell>
        </row>
        <row r="107">
          <cell r="A107" t="str">
            <v>T034182</v>
          </cell>
          <cell r="B107" t="str">
            <v>EXPORT</v>
          </cell>
          <cell r="C107">
            <v>37996</v>
          </cell>
          <cell r="D107">
            <v>37996</v>
          </cell>
          <cell r="E107" t="str">
            <v>RSS</v>
          </cell>
          <cell r="F107">
            <v>40</v>
          </cell>
          <cell r="G107">
            <v>2</v>
          </cell>
        </row>
        <row r="108">
          <cell r="A108" t="str">
            <v>T034205</v>
          </cell>
          <cell r="B108" t="str">
            <v>EXPORT</v>
          </cell>
          <cell r="C108">
            <v>37996</v>
          </cell>
          <cell r="D108">
            <v>37996</v>
          </cell>
          <cell r="E108" t="str">
            <v>RSS</v>
          </cell>
          <cell r="F108">
            <v>288</v>
          </cell>
          <cell r="G108">
            <v>15</v>
          </cell>
        </row>
        <row r="109">
          <cell r="A109" t="str">
            <v>T034206</v>
          </cell>
          <cell r="B109" t="str">
            <v>EXPORT</v>
          </cell>
          <cell r="C109">
            <v>37996</v>
          </cell>
          <cell r="D109">
            <v>37996</v>
          </cell>
          <cell r="E109" t="str">
            <v>LTX</v>
          </cell>
          <cell r="F109">
            <v>32.799999999999997</v>
          </cell>
          <cell r="G109">
            <v>2</v>
          </cell>
        </row>
        <row r="110">
          <cell r="A110" t="str">
            <v>T034224</v>
          </cell>
          <cell r="B110" t="str">
            <v>EXPORT</v>
          </cell>
          <cell r="C110">
            <v>37996</v>
          </cell>
          <cell r="D110">
            <v>37996</v>
          </cell>
          <cell r="E110" t="str">
            <v>RSS</v>
          </cell>
          <cell r="F110">
            <v>96</v>
          </cell>
          <cell r="G110">
            <v>5</v>
          </cell>
        </row>
        <row r="111">
          <cell r="A111" t="str">
            <v>T034243</v>
          </cell>
          <cell r="B111" t="str">
            <v>EXPORT</v>
          </cell>
          <cell r="C111">
            <v>37996</v>
          </cell>
          <cell r="D111">
            <v>37996</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37997</v>
          </cell>
          <cell r="E115" t="str">
            <v>RSS</v>
          </cell>
          <cell r="F115">
            <v>80</v>
          </cell>
          <cell r="G115">
            <v>4</v>
          </cell>
        </row>
        <row r="116">
          <cell r="A116" t="str">
            <v>T034183</v>
          </cell>
          <cell r="B116" t="str">
            <v>EXPORT</v>
          </cell>
          <cell r="C116">
            <v>37997</v>
          </cell>
          <cell r="D116">
            <v>37997</v>
          </cell>
          <cell r="E116" t="str">
            <v>RSS</v>
          </cell>
          <cell r="F116">
            <v>80</v>
          </cell>
          <cell r="G116">
            <v>4</v>
          </cell>
        </row>
        <row r="117">
          <cell r="A117" t="str">
            <v>T034193</v>
          </cell>
          <cell r="B117" t="str">
            <v>EXPORT</v>
          </cell>
          <cell r="C117">
            <v>37998</v>
          </cell>
          <cell r="D117">
            <v>37998</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37997</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37998</v>
          </cell>
          <cell r="E127" t="str">
            <v>STR</v>
          </cell>
          <cell r="F127">
            <v>40.32</v>
          </cell>
          <cell r="G127">
            <v>2</v>
          </cell>
        </row>
        <row r="128">
          <cell r="A128" t="str">
            <v>T034251</v>
          </cell>
          <cell r="B128" t="str">
            <v>EXPORT</v>
          </cell>
          <cell r="C128">
            <v>37998</v>
          </cell>
          <cell r="D128">
            <v>37998</v>
          </cell>
          <cell r="E128" t="str">
            <v>STR</v>
          </cell>
          <cell r="F128">
            <v>120.96</v>
          </cell>
          <cell r="G128">
            <v>6</v>
          </cell>
        </row>
        <row r="129">
          <cell r="A129" t="str">
            <v>T040002</v>
          </cell>
          <cell r="B129" t="str">
            <v>EXPORT</v>
          </cell>
          <cell r="C129">
            <v>37998</v>
          </cell>
          <cell r="D129">
            <v>37998</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38000</v>
          </cell>
          <cell r="E131" t="str">
            <v>STR</v>
          </cell>
          <cell r="F131">
            <v>20.16</v>
          </cell>
          <cell r="G131">
            <v>1</v>
          </cell>
        </row>
        <row r="132">
          <cell r="A132" t="str">
            <v>T034169</v>
          </cell>
          <cell r="B132" t="str">
            <v>EXPORT</v>
          </cell>
          <cell r="C132">
            <v>38000</v>
          </cell>
          <cell r="D132">
            <v>38000</v>
          </cell>
          <cell r="E132" t="str">
            <v>RSS</v>
          </cell>
          <cell r="F132">
            <v>60</v>
          </cell>
          <cell r="G132">
            <v>3</v>
          </cell>
        </row>
        <row r="133">
          <cell r="A133" t="str">
            <v>T040032</v>
          </cell>
          <cell r="B133" t="str">
            <v>EXPORT</v>
          </cell>
          <cell r="C133">
            <v>38000</v>
          </cell>
          <cell r="D133">
            <v>38000</v>
          </cell>
          <cell r="E133" t="str">
            <v>RSS</v>
          </cell>
          <cell r="F133">
            <v>16</v>
          </cell>
          <cell r="G133">
            <v>1</v>
          </cell>
        </row>
        <row r="134">
          <cell r="A134" t="str">
            <v>T034192</v>
          </cell>
          <cell r="B134" t="str">
            <v>EXPORT</v>
          </cell>
          <cell r="C134">
            <v>38000</v>
          </cell>
          <cell r="D134">
            <v>38000</v>
          </cell>
          <cell r="E134" t="str">
            <v>RSS</v>
          </cell>
          <cell r="F134">
            <v>114</v>
          </cell>
          <cell r="G134">
            <v>6</v>
          </cell>
        </row>
        <row r="135">
          <cell r="A135" t="str">
            <v>T034239</v>
          </cell>
          <cell r="B135" t="str">
            <v>EXPORT</v>
          </cell>
          <cell r="C135">
            <v>38000</v>
          </cell>
          <cell r="D135">
            <v>38000</v>
          </cell>
          <cell r="E135" t="str">
            <v>LTX</v>
          </cell>
          <cell r="F135">
            <v>196.8</v>
          </cell>
          <cell r="G135">
            <v>12</v>
          </cell>
        </row>
        <row r="136">
          <cell r="A136" t="str">
            <v>T033947</v>
          </cell>
          <cell r="B136" t="str">
            <v>LOCAL</v>
          </cell>
          <cell r="C136">
            <v>37990</v>
          </cell>
          <cell r="D136">
            <v>37990</v>
          </cell>
          <cell r="E136" t="str">
            <v>STR</v>
          </cell>
          <cell r="F136">
            <v>15.015000000000001</v>
          </cell>
        </row>
        <row r="137">
          <cell r="A137" t="str">
            <v>T033948</v>
          </cell>
          <cell r="B137" t="str">
            <v>LOCAL</v>
          </cell>
          <cell r="C137">
            <v>37990</v>
          </cell>
          <cell r="D137">
            <v>37990</v>
          </cell>
          <cell r="E137" t="str">
            <v>STR</v>
          </cell>
          <cell r="F137">
            <v>15.015000000000001</v>
          </cell>
        </row>
        <row r="138">
          <cell r="A138" t="str">
            <v>T040026</v>
          </cell>
          <cell r="B138" t="str">
            <v>LOCAL</v>
          </cell>
          <cell r="C138">
            <v>38010</v>
          </cell>
          <cell r="D138">
            <v>38010</v>
          </cell>
          <cell r="E138" t="str">
            <v>STR</v>
          </cell>
          <cell r="F138">
            <v>15.015000000000001</v>
          </cell>
        </row>
        <row r="139">
          <cell r="A139" t="str">
            <v>T034221</v>
          </cell>
          <cell r="B139" t="str">
            <v>EXPORT</v>
          </cell>
          <cell r="C139">
            <v>37990</v>
          </cell>
          <cell r="D139">
            <v>37990</v>
          </cell>
          <cell r="E139" t="str">
            <v>RSS</v>
          </cell>
          <cell r="F139">
            <v>180</v>
          </cell>
          <cell r="G139">
            <v>9</v>
          </cell>
        </row>
        <row r="140">
          <cell r="A140" t="str">
            <v>T034223</v>
          </cell>
          <cell r="B140" t="str">
            <v>EXPORT</v>
          </cell>
          <cell r="C140">
            <v>37997</v>
          </cell>
          <cell r="D140">
            <v>37997</v>
          </cell>
          <cell r="E140" t="str">
            <v>RSS</v>
          </cell>
          <cell r="F140">
            <v>60</v>
          </cell>
          <cell r="G140">
            <v>3</v>
          </cell>
        </row>
        <row r="141">
          <cell r="A141" t="str">
            <v>T034256</v>
          </cell>
          <cell r="B141" t="str">
            <v>EXPORT</v>
          </cell>
          <cell r="C141">
            <v>38000</v>
          </cell>
          <cell r="D141">
            <v>38000</v>
          </cell>
          <cell r="E141" t="str">
            <v>STR</v>
          </cell>
          <cell r="F141">
            <v>100.8</v>
          </cell>
          <cell r="G141">
            <v>5</v>
          </cell>
        </row>
        <row r="142">
          <cell r="A142" t="str">
            <v>T034257</v>
          </cell>
          <cell r="B142" t="str">
            <v>EXPORT</v>
          </cell>
          <cell r="C142">
            <v>38000</v>
          </cell>
          <cell r="D142">
            <v>38000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38000</v>
          </cell>
          <cell r="E144" t="str">
            <v>RSS</v>
          </cell>
          <cell r="F144">
            <v>113.4</v>
          </cell>
          <cell r="G144">
            <v>7</v>
          </cell>
        </row>
        <row r="145">
          <cell r="A145" t="str">
            <v>T040055</v>
          </cell>
          <cell r="B145" t="str">
            <v>EXPORT</v>
          </cell>
          <cell r="C145">
            <v>38000</v>
          </cell>
          <cell r="D145">
            <v>38000</v>
          </cell>
          <cell r="E145" t="str">
            <v>RSS</v>
          </cell>
          <cell r="F145">
            <v>113.4</v>
          </cell>
          <cell r="G145">
            <v>7</v>
          </cell>
        </row>
        <row r="146">
          <cell r="A146" t="str">
            <v>T040056</v>
          </cell>
          <cell r="B146" t="str">
            <v>EXPORT</v>
          </cell>
          <cell r="C146">
            <v>38000</v>
          </cell>
          <cell r="D146">
            <v>38000</v>
          </cell>
          <cell r="E146" t="str">
            <v>RSS</v>
          </cell>
          <cell r="F146">
            <v>113.4</v>
          </cell>
          <cell r="G146">
            <v>7</v>
          </cell>
        </row>
        <row r="147">
          <cell r="A147" t="str">
            <v>T040057</v>
          </cell>
          <cell r="B147" t="str">
            <v>EXPORT</v>
          </cell>
          <cell r="C147">
            <v>38000</v>
          </cell>
          <cell r="D147">
            <v>38000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38001</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38002</v>
          </cell>
          <cell r="E154" t="str">
            <v>STR</v>
          </cell>
          <cell r="F154">
            <v>212.94</v>
          </cell>
          <cell r="G154">
            <v>13</v>
          </cell>
        </row>
        <row r="155">
          <cell r="A155" t="str">
            <v>T034258</v>
          </cell>
          <cell r="B155" t="str">
            <v>EXPORT</v>
          </cell>
          <cell r="C155">
            <v>38002</v>
          </cell>
          <cell r="D155">
            <v>38002</v>
          </cell>
          <cell r="E155" t="str">
            <v>STR</v>
          </cell>
          <cell r="F155">
            <v>100.8</v>
          </cell>
          <cell r="G155">
            <v>5</v>
          </cell>
        </row>
        <row r="156">
          <cell r="A156" t="str">
            <v>T034217</v>
          </cell>
          <cell r="B156" t="str">
            <v>EXPORT</v>
          </cell>
          <cell r="C156">
            <v>38003</v>
          </cell>
          <cell r="D156">
            <v>38003</v>
          </cell>
          <cell r="E156" t="str">
            <v>RSS</v>
          </cell>
          <cell r="F156">
            <v>40</v>
          </cell>
          <cell r="G156">
            <v>2</v>
          </cell>
        </row>
        <row r="157">
          <cell r="A157" t="str">
            <v>T040029</v>
          </cell>
          <cell r="B157" t="str">
            <v>EXPORT</v>
          </cell>
          <cell r="C157">
            <v>38003</v>
          </cell>
          <cell r="D157">
            <v>38003</v>
          </cell>
          <cell r="E157" t="str">
            <v>LTX</v>
          </cell>
          <cell r="F157">
            <v>98.4</v>
          </cell>
          <cell r="G157">
            <v>6</v>
          </cell>
        </row>
        <row r="158">
          <cell r="A158" t="str">
            <v>T040098</v>
          </cell>
          <cell r="B158" t="str">
            <v>EXPORT</v>
          </cell>
          <cell r="C158">
            <v>38003</v>
          </cell>
          <cell r="D158">
            <v>38003</v>
          </cell>
          <cell r="E158" t="str">
            <v>RSS</v>
          </cell>
          <cell r="F158">
            <v>360</v>
          </cell>
          <cell r="G158">
            <v>18</v>
          </cell>
        </row>
        <row r="159">
          <cell r="A159" t="str">
            <v>T040071</v>
          </cell>
          <cell r="B159" t="str">
            <v>EXPORT</v>
          </cell>
          <cell r="C159">
            <v>38005</v>
          </cell>
          <cell r="D159">
            <v>38005</v>
          </cell>
          <cell r="E159" t="str">
            <v>LTX</v>
          </cell>
          <cell r="F159">
            <v>32.799999999999997</v>
          </cell>
          <cell r="G159">
            <v>2</v>
          </cell>
        </row>
        <row r="160">
          <cell r="A160" t="str">
            <v>T034167</v>
          </cell>
          <cell r="B160" t="str">
            <v>EXPORT</v>
          </cell>
          <cell r="C160">
            <v>38002</v>
          </cell>
          <cell r="D160">
            <v>38002</v>
          </cell>
          <cell r="E160" t="str">
            <v>STR</v>
          </cell>
          <cell r="F160">
            <v>100.8</v>
          </cell>
          <cell r="G160">
            <v>5</v>
          </cell>
        </row>
        <row r="161">
          <cell r="A161" t="str">
            <v>T034170</v>
          </cell>
          <cell r="B161" t="str">
            <v>EXPORT</v>
          </cell>
          <cell r="C161">
            <v>38003</v>
          </cell>
          <cell r="D161">
            <v>38003</v>
          </cell>
          <cell r="E161" t="str">
            <v>RSS</v>
          </cell>
          <cell r="F161">
            <v>120</v>
          </cell>
          <cell r="G161">
            <v>6</v>
          </cell>
        </row>
        <row r="162">
          <cell r="A162" t="str">
            <v>T034196</v>
          </cell>
          <cell r="B162" t="str">
            <v>EXPORT</v>
          </cell>
          <cell r="C162">
            <v>38003</v>
          </cell>
          <cell r="D162">
            <v>38003</v>
          </cell>
          <cell r="E162" t="str">
            <v>STR</v>
          </cell>
          <cell r="F162">
            <v>393.12</v>
          </cell>
          <cell r="G162">
            <v>24</v>
          </cell>
        </row>
        <row r="163">
          <cell r="A163" t="str">
            <v>T034197</v>
          </cell>
          <cell r="B163" t="str">
            <v>EXPORT</v>
          </cell>
          <cell r="C163">
            <v>38003</v>
          </cell>
          <cell r="D163">
            <v>38003</v>
          </cell>
          <cell r="E163" t="str">
            <v>STR</v>
          </cell>
          <cell r="F163">
            <v>393.12</v>
          </cell>
          <cell r="G163">
            <v>24</v>
          </cell>
        </row>
        <row r="164">
          <cell r="A164" t="str">
            <v>T034230</v>
          </cell>
          <cell r="B164" t="str">
            <v>EXPORT</v>
          </cell>
          <cell r="C164">
            <v>38003</v>
          </cell>
          <cell r="D164">
            <v>38003</v>
          </cell>
          <cell r="E164" t="str">
            <v>RSS</v>
          </cell>
          <cell r="F164">
            <v>200</v>
          </cell>
          <cell r="G164">
            <v>10</v>
          </cell>
        </row>
        <row r="165">
          <cell r="A165" t="str">
            <v>T040040</v>
          </cell>
          <cell r="B165" t="str">
            <v>EXPORT</v>
          </cell>
          <cell r="C165">
            <v>38004</v>
          </cell>
          <cell r="D165">
            <v>38004</v>
          </cell>
          <cell r="E165" t="str">
            <v>RSS</v>
          </cell>
          <cell r="F165">
            <v>100</v>
          </cell>
          <cell r="G165">
            <v>5</v>
          </cell>
        </row>
        <row r="166">
          <cell r="A166" t="str">
            <v>T040046</v>
          </cell>
          <cell r="B166" t="str">
            <v>EXPORT</v>
          </cell>
          <cell r="C166">
            <v>38005</v>
          </cell>
          <cell r="D166">
            <v>38005</v>
          </cell>
          <cell r="E166" t="str">
            <v>STR</v>
          </cell>
          <cell r="F166">
            <v>120.96</v>
          </cell>
          <cell r="G166">
            <v>6</v>
          </cell>
        </row>
        <row r="167">
          <cell r="A167" t="str">
            <v>T034194</v>
          </cell>
          <cell r="B167" t="str">
            <v>EXPORT</v>
          </cell>
          <cell r="C167">
            <v>38006</v>
          </cell>
          <cell r="D167">
            <v>38006</v>
          </cell>
          <cell r="E167" t="str">
            <v>RSS</v>
          </cell>
          <cell r="F167">
            <v>100</v>
          </cell>
          <cell r="G167">
            <v>5</v>
          </cell>
        </row>
        <row r="168">
          <cell r="A168" t="str">
            <v>T040011</v>
          </cell>
          <cell r="B168" t="str">
            <v>LOCAL</v>
          </cell>
          <cell r="C168">
            <v>37993</v>
          </cell>
          <cell r="D168">
            <v>37993</v>
          </cell>
          <cell r="E168" t="str">
            <v>STR</v>
          </cell>
          <cell r="F168">
            <v>30</v>
          </cell>
        </row>
        <row r="169">
          <cell r="A169" t="str">
            <v>T040012</v>
          </cell>
          <cell r="B169" t="str">
            <v>LOCAL</v>
          </cell>
          <cell r="C169">
            <v>37998</v>
          </cell>
          <cell r="D169">
            <v>37998</v>
          </cell>
          <cell r="E169" t="str">
            <v>STR</v>
          </cell>
          <cell r="F169">
            <v>30</v>
          </cell>
        </row>
        <row r="170">
          <cell r="A170" t="str">
            <v>T040013</v>
          </cell>
          <cell r="B170" t="str">
            <v>LOCAL</v>
          </cell>
          <cell r="C170">
            <v>37998</v>
          </cell>
          <cell r="D170">
            <v>37998</v>
          </cell>
          <cell r="E170" t="str">
            <v>STR</v>
          </cell>
          <cell r="F170">
            <v>30</v>
          </cell>
        </row>
        <row r="171">
          <cell r="A171" t="str">
            <v>T040014</v>
          </cell>
          <cell r="B171" t="str">
            <v>LOCAL</v>
          </cell>
          <cell r="C171">
            <v>38000</v>
          </cell>
          <cell r="D171">
            <v>38000</v>
          </cell>
          <cell r="E171" t="str">
            <v>STR</v>
          </cell>
          <cell r="F171">
            <v>29.966999999999999</v>
          </cell>
        </row>
        <row r="172">
          <cell r="A172" t="str">
            <v>T040015</v>
          </cell>
          <cell r="B172" t="str">
            <v>LOCAL</v>
          </cell>
          <cell r="C172">
            <v>38001</v>
          </cell>
          <cell r="D172">
            <v>38001</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38002</v>
          </cell>
          <cell r="E174" t="str">
            <v>STR</v>
          </cell>
          <cell r="F174">
            <v>85.68</v>
          </cell>
          <cell r="G174">
            <v>4</v>
          </cell>
        </row>
        <row r="175">
          <cell r="A175" t="str">
            <v>T040082</v>
          </cell>
          <cell r="B175" t="str">
            <v>EXPORT</v>
          </cell>
          <cell r="C175">
            <v>38002</v>
          </cell>
          <cell r="D175">
            <v>38002</v>
          </cell>
          <cell r="E175" t="str">
            <v>RSS</v>
          </cell>
          <cell r="F175">
            <v>20</v>
          </cell>
          <cell r="G175">
            <v>1</v>
          </cell>
        </row>
        <row r="176">
          <cell r="A176" t="str">
            <v>T034247</v>
          </cell>
          <cell r="B176" t="str">
            <v>EXPORT</v>
          </cell>
          <cell r="C176">
            <v>38005</v>
          </cell>
          <cell r="D176">
            <v>38005</v>
          </cell>
          <cell r="E176" t="str">
            <v>STR</v>
          </cell>
          <cell r="F176">
            <v>573.29999999999995</v>
          </cell>
          <cell r="G176">
            <v>35</v>
          </cell>
        </row>
        <row r="177">
          <cell r="A177" t="str">
            <v>T034254</v>
          </cell>
          <cell r="B177" t="str">
            <v>EXPORT</v>
          </cell>
          <cell r="C177">
            <v>38005</v>
          </cell>
          <cell r="D177">
            <v>38005</v>
          </cell>
          <cell r="E177" t="str">
            <v>STR</v>
          </cell>
          <cell r="F177">
            <v>100.8</v>
          </cell>
          <cell r="G177">
            <v>5</v>
          </cell>
        </row>
        <row r="178">
          <cell r="A178" t="str">
            <v>T034255</v>
          </cell>
          <cell r="B178" t="str">
            <v>EXPORT</v>
          </cell>
          <cell r="C178">
            <v>38005</v>
          </cell>
          <cell r="D178">
            <v>38005</v>
          </cell>
          <cell r="E178" t="str">
            <v>STR</v>
          </cell>
          <cell r="F178">
            <v>100.8</v>
          </cell>
          <cell r="G178">
            <v>5</v>
          </cell>
        </row>
        <row r="179">
          <cell r="A179" t="str">
            <v>T040048</v>
          </cell>
          <cell r="B179" t="str">
            <v>EXPORT</v>
          </cell>
          <cell r="C179">
            <v>38005</v>
          </cell>
          <cell r="D179">
            <v>38005</v>
          </cell>
          <cell r="E179" t="str">
            <v>STR</v>
          </cell>
          <cell r="F179">
            <v>42.84</v>
          </cell>
          <cell r="G179">
            <v>2</v>
          </cell>
        </row>
        <row r="180">
          <cell r="A180" t="str">
            <v>T034252</v>
          </cell>
          <cell r="B180" t="str">
            <v>EXPORT</v>
          </cell>
          <cell r="C180">
            <v>38006</v>
          </cell>
          <cell r="D180">
            <v>38006</v>
          </cell>
          <cell r="E180" t="str">
            <v>STR</v>
          </cell>
          <cell r="F180">
            <v>100.8</v>
          </cell>
          <cell r="G180">
            <v>5</v>
          </cell>
        </row>
        <row r="181">
          <cell r="A181" t="str">
            <v>T034253</v>
          </cell>
          <cell r="B181" t="str">
            <v>EXPORT</v>
          </cell>
          <cell r="C181">
            <v>38006</v>
          </cell>
          <cell r="D181">
            <v>38006</v>
          </cell>
          <cell r="E181" t="str">
            <v>STR</v>
          </cell>
          <cell r="F181">
            <v>302.39999999999998</v>
          </cell>
          <cell r="G181">
            <v>15</v>
          </cell>
        </row>
        <row r="182">
          <cell r="A182" t="str">
            <v>T040042</v>
          </cell>
          <cell r="B182" t="str">
            <v>EXPORT</v>
          </cell>
          <cell r="C182">
            <v>38006</v>
          </cell>
          <cell r="D182">
            <v>38006</v>
          </cell>
          <cell r="E182" t="str">
            <v>RSS</v>
          </cell>
          <cell r="F182">
            <v>192</v>
          </cell>
          <cell r="G182">
            <v>12</v>
          </cell>
        </row>
        <row r="183">
          <cell r="A183" t="str">
            <v>T040058</v>
          </cell>
          <cell r="B183" t="str">
            <v>EXPORT</v>
          </cell>
          <cell r="C183">
            <v>38006</v>
          </cell>
          <cell r="D183">
            <v>38006</v>
          </cell>
          <cell r="E183" t="str">
            <v>RSS</v>
          </cell>
          <cell r="F183">
            <v>300</v>
          </cell>
          <cell r="G183">
            <v>15</v>
          </cell>
        </row>
        <row r="184">
          <cell r="A184" t="str">
            <v>T034172</v>
          </cell>
          <cell r="B184" t="str">
            <v>EXPORT</v>
          </cell>
          <cell r="C184">
            <v>38007</v>
          </cell>
          <cell r="D184">
            <v>38007</v>
          </cell>
          <cell r="E184" t="str">
            <v>RSS</v>
          </cell>
          <cell r="F184">
            <v>120</v>
          </cell>
          <cell r="G184">
            <v>6</v>
          </cell>
        </row>
        <row r="185">
          <cell r="A185" t="str">
            <v>T034173</v>
          </cell>
          <cell r="B185" t="str">
            <v>EXPORT</v>
          </cell>
          <cell r="C185">
            <v>38007</v>
          </cell>
          <cell r="D185">
            <v>38007</v>
          </cell>
          <cell r="E185" t="str">
            <v>RSS</v>
          </cell>
          <cell r="F185">
            <v>120</v>
          </cell>
          <cell r="G185">
            <v>6</v>
          </cell>
        </row>
        <row r="186">
          <cell r="A186" t="str">
            <v>T034191</v>
          </cell>
          <cell r="B186" t="str">
            <v>EXPORT</v>
          </cell>
          <cell r="C186">
            <v>38007</v>
          </cell>
          <cell r="D186">
            <v>38007</v>
          </cell>
          <cell r="E186" t="str">
            <v>RSS</v>
          </cell>
          <cell r="F186">
            <v>114</v>
          </cell>
          <cell r="G186">
            <v>6</v>
          </cell>
        </row>
        <row r="187">
          <cell r="A187" t="str">
            <v>T034242</v>
          </cell>
          <cell r="B187" t="str">
            <v>EXPORT</v>
          </cell>
          <cell r="C187">
            <v>38007</v>
          </cell>
          <cell r="D187">
            <v>38007</v>
          </cell>
          <cell r="E187" t="str">
            <v>STR</v>
          </cell>
          <cell r="F187">
            <v>100.8</v>
          </cell>
          <cell r="G187">
            <v>5</v>
          </cell>
        </row>
        <row r="188">
          <cell r="A188" t="str">
            <v>T034248</v>
          </cell>
          <cell r="B188" t="str">
            <v>EXPORT</v>
          </cell>
          <cell r="C188">
            <v>38003</v>
          </cell>
          <cell r="D188">
            <v>38003</v>
          </cell>
          <cell r="E188" t="str">
            <v>STR</v>
          </cell>
          <cell r="F188">
            <v>491.4</v>
          </cell>
          <cell r="G188">
            <v>35</v>
          </cell>
        </row>
        <row r="189">
          <cell r="A189" t="str">
            <v>T034249</v>
          </cell>
          <cell r="B189" t="str">
            <v>EXPORT</v>
          </cell>
          <cell r="C189">
            <v>38003</v>
          </cell>
          <cell r="D189">
            <v>38003</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38005</v>
          </cell>
          <cell r="E192" t="str">
            <v>RSS</v>
          </cell>
          <cell r="F192">
            <v>80</v>
          </cell>
          <cell r="G192">
            <v>4</v>
          </cell>
        </row>
        <row r="193">
          <cell r="A193" t="str">
            <v>T034241</v>
          </cell>
          <cell r="B193" t="str">
            <v>EXPORT</v>
          </cell>
          <cell r="C193">
            <v>38006</v>
          </cell>
          <cell r="D193">
            <v>38006</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38009</v>
          </cell>
          <cell r="E197" t="str">
            <v>STR</v>
          </cell>
          <cell r="F197">
            <v>100.8</v>
          </cell>
          <cell r="G197">
            <v>5</v>
          </cell>
        </row>
        <row r="198">
          <cell r="A198" t="str">
            <v>T040078</v>
          </cell>
          <cell r="B198" t="str">
            <v>EXPORT</v>
          </cell>
          <cell r="C198">
            <v>38010</v>
          </cell>
          <cell r="D198">
            <v>38010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38008</v>
          </cell>
          <cell r="E201" t="str">
            <v>STR</v>
          </cell>
          <cell r="F201">
            <v>80.64</v>
          </cell>
          <cell r="G201">
            <v>4</v>
          </cell>
        </row>
        <row r="202">
          <cell r="A202" t="str">
            <v>T040072</v>
          </cell>
          <cell r="B202" t="str">
            <v>LOCAL</v>
          </cell>
          <cell r="C202">
            <v>38008</v>
          </cell>
          <cell r="D202">
            <v>38008</v>
          </cell>
          <cell r="E202" t="str">
            <v>LTX</v>
          </cell>
          <cell r="F202">
            <v>199.89</v>
          </cell>
          <cell r="G202">
            <v>10</v>
          </cell>
        </row>
        <row r="203">
          <cell r="A203" t="str">
            <v>T040106</v>
          </cell>
          <cell r="B203" t="str">
            <v>EXPORT</v>
          </cell>
          <cell r="C203">
            <v>38008</v>
          </cell>
          <cell r="D203">
            <v>38008</v>
          </cell>
          <cell r="E203" t="str">
            <v>STR</v>
          </cell>
          <cell r="F203">
            <v>20.16</v>
          </cell>
          <cell r="G203">
            <v>1</v>
          </cell>
        </row>
        <row r="204">
          <cell r="A204" t="str">
            <v>T034233</v>
          </cell>
          <cell r="B204" t="str">
            <v>EXPORT</v>
          </cell>
          <cell r="C204">
            <v>38009</v>
          </cell>
          <cell r="D204">
            <v>38009</v>
          </cell>
          <cell r="E204" t="str">
            <v>RSS</v>
          </cell>
          <cell r="F204">
            <v>38</v>
          </cell>
          <cell r="G204">
            <v>2</v>
          </cell>
        </row>
        <row r="205">
          <cell r="A205" t="str">
            <v>T040010</v>
          </cell>
          <cell r="B205" t="str">
            <v>EXPORT</v>
          </cell>
          <cell r="C205">
            <v>38009</v>
          </cell>
          <cell r="D205">
            <v>38009</v>
          </cell>
          <cell r="E205" t="str">
            <v>STR</v>
          </cell>
          <cell r="F205">
            <v>100.8</v>
          </cell>
          <cell r="G205">
            <v>5</v>
          </cell>
        </row>
        <row r="206">
          <cell r="A206" t="str">
            <v>T040036</v>
          </cell>
          <cell r="B206" t="str">
            <v>EXPORT</v>
          </cell>
          <cell r="C206">
            <v>38009</v>
          </cell>
          <cell r="D206">
            <v>38009</v>
          </cell>
          <cell r="E206" t="str">
            <v>STR</v>
          </cell>
          <cell r="F206">
            <v>60.48</v>
          </cell>
          <cell r="G206">
            <v>3</v>
          </cell>
        </row>
        <row r="207">
          <cell r="A207" t="str">
            <v>T034219</v>
          </cell>
          <cell r="B207" t="str">
            <v>EXPORT</v>
          </cell>
          <cell r="C207">
            <v>38011</v>
          </cell>
          <cell r="D207">
            <v>38011</v>
          </cell>
          <cell r="E207" t="str">
            <v>RSS</v>
          </cell>
          <cell r="F207">
            <v>19.2</v>
          </cell>
          <cell r="G207">
            <v>1</v>
          </cell>
        </row>
        <row r="208">
          <cell r="A208" t="str">
            <v>T040076</v>
          </cell>
          <cell r="B208" t="str">
            <v>LOCAL</v>
          </cell>
          <cell r="C208">
            <v>38011</v>
          </cell>
          <cell r="D208">
            <v>38011</v>
          </cell>
          <cell r="E208" t="str">
            <v>LTX</v>
          </cell>
          <cell r="F208">
            <v>98.4</v>
          </cell>
          <cell r="G208">
            <v>6</v>
          </cell>
        </row>
        <row r="209">
          <cell r="A209" t="str">
            <v>T040066</v>
          </cell>
          <cell r="B209" t="str">
            <v>EXPORT</v>
          </cell>
          <cell r="C209">
            <v>38012</v>
          </cell>
          <cell r="D209">
            <v>38012</v>
          </cell>
          <cell r="E209" t="str">
            <v>STR</v>
          </cell>
          <cell r="F209">
            <v>60.48</v>
          </cell>
          <cell r="G209">
            <v>3</v>
          </cell>
        </row>
        <row r="210">
          <cell r="A210" t="str">
            <v>T040039</v>
          </cell>
          <cell r="B210" t="str">
            <v>EXPORT</v>
          </cell>
          <cell r="C210">
            <v>38009</v>
          </cell>
          <cell r="D210">
            <v>38009</v>
          </cell>
          <cell r="E210" t="str">
            <v>RSS</v>
          </cell>
          <cell r="F210">
            <v>19.2</v>
          </cell>
          <cell r="G210">
            <v>1</v>
          </cell>
        </row>
        <row r="211">
          <cell r="A211" t="str">
            <v>T040043</v>
          </cell>
          <cell r="B211" t="str">
            <v>EXPORT</v>
          </cell>
          <cell r="C211">
            <v>38009</v>
          </cell>
          <cell r="D211">
            <v>38009</v>
          </cell>
          <cell r="E211" t="str">
            <v>STR</v>
          </cell>
          <cell r="F211">
            <v>60.48</v>
          </cell>
          <cell r="G211">
            <v>3</v>
          </cell>
        </row>
        <row r="212">
          <cell r="A212" t="str">
            <v>T040051</v>
          </cell>
          <cell r="B212" t="str">
            <v>EXPORT</v>
          </cell>
          <cell r="C212">
            <v>38009</v>
          </cell>
          <cell r="D212">
            <v>38009</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38011</v>
          </cell>
          <cell r="E218" t="str">
            <v>STR</v>
          </cell>
          <cell r="F218">
            <v>100.8</v>
          </cell>
          <cell r="G218">
            <v>5</v>
          </cell>
        </row>
        <row r="219">
          <cell r="A219" t="str">
            <v>T040099</v>
          </cell>
          <cell r="B219" t="str">
            <v>EXPORT</v>
          </cell>
          <cell r="C219">
            <v>38011</v>
          </cell>
          <cell r="D219">
            <v>38011</v>
          </cell>
          <cell r="E219" t="str">
            <v>STR</v>
          </cell>
          <cell r="F219">
            <v>141.12</v>
          </cell>
          <cell r="G219">
            <v>7</v>
          </cell>
        </row>
        <row r="220">
          <cell r="A220" t="str">
            <v>T040107</v>
          </cell>
          <cell r="B220" t="str">
            <v>EXPORT</v>
          </cell>
          <cell r="C220">
            <v>38011</v>
          </cell>
          <cell r="D220">
            <v>38011</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38010</v>
          </cell>
          <cell r="E223" t="str">
            <v>STR</v>
          </cell>
          <cell r="F223">
            <v>40.32</v>
          </cell>
          <cell r="G223">
            <v>2</v>
          </cell>
        </row>
        <row r="224">
          <cell r="A224" t="str">
            <v>T040028</v>
          </cell>
          <cell r="B224" t="str">
            <v>EXPORT</v>
          </cell>
          <cell r="C224">
            <v>38011</v>
          </cell>
          <cell r="D224">
            <v>38011</v>
          </cell>
          <cell r="E224" t="str">
            <v>STR</v>
          </cell>
          <cell r="F224">
            <v>161.28</v>
          </cell>
          <cell r="G224">
            <v>8</v>
          </cell>
        </row>
        <row r="225">
          <cell r="A225" t="str">
            <v>T034232</v>
          </cell>
          <cell r="B225" t="str">
            <v>EXPORT</v>
          </cell>
          <cell r="C225">
            <v>38013</v>
          </cell>
          <cell r="D225">
            <v>38013</v>
          </cell>
          <cell r="E225" t="str">
            <v>RSS</v>
          </cell>
          <cell r="F225">
            <v>120</v>
          </cell>
          <cell r="G225">
            <v>6</v>
          </cell>
        </row>
        <row r="226">
          <cell r="A226" t="str">
            <v>T040083</v>
          </cell>
          <cell r="B226" t="str">
            <v>EXPORT</v>
          </cell>
          <cell r="C226">
            <v>38013</v>
          </cell>
          <cell r="D226">
            <v>38013</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38003</v>
          </cell>
          <cell r="E230" t="str">
            <v>STR</v>
          </cell>
          <cell r="F230">
            <v>30</v>
          </cell>
        </row>
        <row r="231">
          <cell r="A231" t="str">
            <v>T040018</v>
          </cell>
          <cell r="B231" t="str">
            <v>LOCAL</v>
          </cell>
          <cell r="C231">
            <v>38012</v>
          </cell>
          <cell r="D231">
            <v>38012</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38012</v>
          </cell>
          <cell r="E234" t="str">
            <v>STR</v>
          </cell>
          <cell r="F234">
            <v>100.8</v>
          </cell>
          <cell r="G234">
            <v>5</v>
          </cell>
        </row>
        <row r="235">
          <cell r="A235" t="str">
            <v>T040063</v>
          </cell>
          <cell r="B235" t="str">
            <v>EXPORT</v>
          </cell>
          <cell r="C235">
            <v>38011</v>
          </cell>
          <cell r="D235">
            <v>38011</v>
          </cell>
          <cell r="E235" t="str">
            <v>STR</v>
          </cell>
          <cell r="F235">
            <v>504</v>
          </cell>
          <cell r="G235">
            <v>25</v>
          </cell>
        </row>
        <row r="236">
          <cell r="A236" t="str">
            <v>T040038</v>
          </cell>
          <cell r="B236" t="str">
            <v>EXPORT</v>
          </cell>
          <cell r="C236">
            <v>38014</v>
          </cell>
          <cell r="D236">
            <v>38014</v>
          </cell>
          <cell r="E236" t="str">
            <v>RSS</v>
          </cell>
          <cell r="F236">
            <v>80</v>
          </cell>
          <cell r="G236">
            <v>4</v>
          </cell>
        </row>
        <row r="237">
          <cell r="A237" t="str">
            <v>T034178</v>
          </cell>
          <cell r="B237" t="str">
            <v>EXPORT</v>
          </cell>
          <cell r="C237">
            <v>38015</v>
          </cell>
          <cell r="D237">
            <v>38015</v>
          </cell>
          <cell r="E237" t="str">
            <v>RSS</v>
          </cell>
          <cell r="F237">
            <v>134.4</v>
          </cell>
          <cell r="G237">
            <v>7</v>
          </cell>
        </row>
        <row r="238">
          <cell r="A238" t="str">
            <v>T034179</v>
          </cell>
          <cell r="B238" t="str">
            <v>EXPORT</v>
          </cell>
          <cell r="C238">
            <v>38015</v>
          </cell>
          <cell r="D238">
            <v>38015</v>
          </cell>
          <cell r="E238" t="str">
            <v>RSS</v>
          </cell>
          <cell r="F238">
            <v>115.2</v>
          </cell>
          <cell r="G238">
            <v>6</v>
          </cell>
        </row>
        <row r="239">
          <cell r="A239" t="str">
            <v>T040079</v>
          </cell>
          <cell r="B239" t="str">
            <v>LOCAL</v>
          </cell>
          <cell r="C239">
            <v>38015</v>
          </cell>
          <cell r="D239">
            <v>38015</v>
          </cell>
          <cell r="E239" t="str">
            <v>LTX</v>
          </cell>
          <cell r="F239">
            <v>984</v>
          </cell>
          <cell r="G239">
            <v>60</v>
          </cell>
        </row>
        <row r="240">
          <cell r="A240" t="str">
            <v>T040111</v>
          </cell>
          <cell r="B240" t="str">
            <v>EXPORT</v>
          </cell>
          <cell r="C240">
            <v>38016</v>
          </cell>
          <cell r="D240">
            <v>38016</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38013</v>
          </cell>
          <cell r="E242" t="str">
            <v>STR</v>
          </cell>
          <cell r="F242">
            <v>30</v>
          </cell>
        </row>
        <row r="243">
          <cell r="A243" t="str">
            <v>T040020</v>
          </cell>
          <cell r="B243" t="str">
            <v>LOCAL</v>
          </cell>
          <cell r="C243">
            <v>38014</v>
          </cell>
          <cell r="D243">
            <v>38014</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38016</v>
          </cell>
          <cell r="E252" t="str">
            <v>STR</v>
          </cell>
          <cell r="F252">
            <v>100.8</v>
          </cell>
          <cell r="G252">
            <v>5</v>
          </cell>
        </row>
        <row r="253">
          <cell r="A253" t="str">
            <v>T040108</v>
          </cell>
          <cell r="B253" t="str">
            <v>EXPORT</v>
          </cell>
          <cell r="C253">
            <v>38017</v>
          </cell>
          <cell r="D253">
            <v>38017</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38013</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38017</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row r="1">
          <cell r="A1" t="str">
            <v>INVOICE</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sheetData sheetId="40"/>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ow r="1">
          <cell r="A1" t="str">
            <v>CLIENT</v>
          </cell>
        </row>
      </sheetData>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RATE"/>
      <sheetName val=""/>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 MGC"/>
      <sheetName val="Sale0307"/>
      <sheetName val="TB-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38018</v>
          </cell>
          <cell r="E38" t="str">
            <v>RSS</v>
          </cell>
          <cell r="F38">
            <v>19.2</v>
          </cell>
          <cell r="G38">
            <v>1</v>
          </cell>
        </row>
        <row r="39">
          <cell r="A39" t="str">
            <v>T034231</v>
          </cell>
          <cell r="B39" t="str">
            <v>EXPORT</v>
          </cell>
          <cell r="C39">
            <v>38018</v>
          </cell>
          <cell r="D39">
            <v>38018</v>
          </cell>
          <cell r="E39" t="str">
            <v>RSS</v>
          </cell>
          <cell r="F39">
            <v>115.2</v>
          </cell>
          <cell r="G39">
            <v>6</v>
          </cell>
        </row>
        <row r="40">
          <cell r="A40" t="str">
            <v>T040052</v>
          </cell>
          <cell r="B40" t="str">
            <v>EXPORT</v>
          </cell>
          <cell r="C40">
            <v>38018</v>
          </cell>
          <cell r="D40">
            <v>38018</v>
          </cell>
          <cell r="E40" t="str">
            <v>STR</v>
          </cell>
          <cell r="F40">
            <v>40.32</v>
          </cell>
          <cell r="G40">
            <v>2</v>
          </cell>
        </row>
        <row r="41">
          <cell r="A41" t="str">
            <v>T040080</v>
          </cell>
          <cell r="B41" t="str">
            <v>EXPORT</v>
          </cell>
          <cell r="C41">
            <v>38018</v>
          </cell>
          <cell r="D41">
            <v>38018</v>
          </cell>
          <cell r="E41" t="str">
            <v>SKI</v>
          </cell>
          <cell r="F41">
            <v>38.4</v>
          </cell>
          <cell r="G41">
            <v>2</v>
          </cell>
        </row>
        <row r="42">
          <cell r="A42" t="str">
            <v>T040081</v>
          </cell>
          <cell r="B42" t="str">
            <v>EXPORT</v>
          </cell>
          <cell r="C42">
            <v>38018</v>
          </cell>
          <cell r="D42">
            <v>38018</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38019</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38018</v>
          </cell>
          <cell r="E84" t="str">
            <v>STR</v>
          </cell>
          <cell r="F84">
            <v>241.92</v>
          </cell>
          <cell r="G84">
            <v>12</v>
          </cell>
        </row>
        <row r="85">
          <cell r="A85" t="str">
            <v>T040089</v>
          </cell>
          <cell r="B85" t="str">
            <v>EXPORT</v>
          </cell>
          <cell r="C85">
            <v>38021</v>
          </cell>
          <cell r="D85">
            <v>38021</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38023</v>
          </cell>
          <cell r="E88" t="str">
            <v>RSS</v>
          </cell>
          <cell r="F88">
            <v>200</v>
          </cell>
          <cell r="G88">
            <v>10</v>
          </cell>
        </row>
        <row r="89">
          <cell r="A89" t="str">
            <v>T040090</v>
          </cell>
          <cell r="B89" t="str">
            <v>EXPORT</v>
          </cell>
          <cell r="C89">
            <v>38023</v>
          </cell>
          <cell r="D89">
            <v>38023</v>
          </cell>
          <cell r="E89" t="str">
            <v>STR</v>
          </cell>
          <cell r="F89">
            <v>161.28</v>
          </cell>
          <cell r="G89">
            <v>8</v>
          </cell>
        </row>
        <row r="90">
          <cell r="A90" t="str">
            <v>T040092</v>
          </cell>
          <cell r="B90" t="str">
            <v>EXPORT</v>
          </cell>
          <cell r="C90">
            <v>38023</v>
          </cell>
          <cell r="D90">
            <v>38023</v>
          </cell>
          <cell r="E90" t="str">
            <v>STR</v>
          </cell>
          <cell r="F90">
            <v>100.8</v>
          </cell>
          <cell r="G90">
            <v>5</v>
          </cell>
        </row>
        <row r="91">
          <cell r="A91" t="str">
            <v>T040093</v>
          </cell>
          <cell r="B91" t="str">
            <v>EXPORT</v>
          </cell>
          <cell r="C91">
            <v>38023</v>
          </cell>
          <cell r="D91">
            <v>38023</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38025</v>
          </cell>
          <cell r="E109" t="str">
            <v>RSS</v>
          </cell>
          <cell r="F109">
            <v>96</v>
          </cell>
          <cell r="G109">
            <v>5</v>
          </cell>
        </row>
        <row r="110">
          <cell r="A110" t="str">
            <v>T034237</v>
          </cell>
          <cell r="B110" t="str">
            <v>EXPORT</v>
          </cell>
          <cell r="C110">
            <v>38025</v>
          </cell>
          <cell r="D110">
            <v>38025</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38026</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38024</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38028</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38030</v>
          </cell>
          <cell r="E142" t="str">
            <v>RSS</v>
          </cell>
          <cell r="F142">
            <v>384</v>
          </cell>
          <cell r="G142">
            <v>20</v>
          </cell>
        </row>
        <row r="143">
          <cell r="A143" t="str">
            <v>T040047</v>
          </cell>
          <cell r="B143" t="str">
            <v>EXPORT</v>
          </cell>
          <cell r="C143">
            <v>38030</v>
          </cell>
          <cell r="D143">
            <v>38030</v>
          </cell>
          <cell r="E143" t="str">
            <v>RSS</v>
          </cell>
          <cell r="F143">
            <v>180</v>
          </cell>
          <cell r="G143">
            <v>9</v>
          </cell>
        </row>
        <row r="144">
          <cell r="A144" t="str">
            <v>T040053</v>
          </cell>
          <cell r="B144" t="str">
            <v>EXPORT</v>
          </cell>
          <cell r="C144">
            <v>38030</v>
          </cell>
          <cell r="D144">
            <v>38030</v>
          </cell>
          <cell r="E144" t="str">
            <v>STR</v>
          </cell>
          <cell r="F144">
            <v>100.8</v>
          </cell>
          <cell r="G144">
            <v>5</v>
          </cell>
        </row>
        <row r="145">
          <cell r="A145" t="str">
            <v>T040094</v>
          </cell>
          <cell r="B145" t="str">
            <v>EXPORT</v>
          </cell>
          <cell r="C145">
            <v>38030</v>
          </cell>
          <cell r="D145">
            <v>38030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38033</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38040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38040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ow r="1">
          <cell r="A1" t="str">
            <v>CLIENT</v>
          </cell>
        </row>
      </sheetData>
      <sheetData sheetId="45">
        <row r="1">
          <cell r="A1" t="str">
            <v>CLIENT</v>
          </cell>
        </row>
      </sheetData>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
      <sheetName val="Sale0307"/>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RATE"/>
      <sheetName val="Sale0309"/>
      <sheetName val="adj - rate"/>
      <sheetName val="RSS9801"/>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38047</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38054</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38061</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row r="1">
          <cell r="A1" t="str">
            <v>INVOICE</v>
          </cell>
        </row>
      </sheetData>
      <sheetData sheetId="50"/>
      <sheetData sheetId="51">
        <row r="1">
          <cell r="A1" t="str">
            <v>INVOICE</v>
          </cell>
        </row>
      </sheetData>
      <sheetData sheetId="52">
        <row r="1">
          <cell r="A1" t="str">
            <v>CLIENT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Sale030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311"/>
      <sheetName val="control_bs"/>
      <sheetName val="Comp_Mult_Calc"/>
      <sheetName val="Component Analysis"/>
      <sheetName val="Component Materiality"/>
      <sheetName val="Round"/>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Sale0311"/>
      <sheetName va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 0401"/>
      <sheetName val="component data"/>
      <sheetName val="BUDGET"/>
      <sheetName val="NOV"/>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 0401"/>
      <sheetName val="Sale_040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402"/>
      <sheetName val="data"/>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sheetData sheetId="56"/>
      <sheetData sheetId="57"/>
      <sheetData sheetId="58"/>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Sale04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ประมาณการ"/>
      <sheetName val="Sale0403"/>
      <sheetName val="BUILD95"/>
      <sheetName val="Asset 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sheetData sheetId="43"/>
      <sheetData sheetId="44"/>
      <sheetData sheetId="45"/>
      <sheetData sheetId="46"/>
      <sheetData sheetId="47"/>
      <sheetData sheetId="48"/>
      <sheetData sheetId="49"/>
      <sheetData sheetId="50">
        <row r="2">
          <cell r="A2" t="str">
            <v>L040278</v>
          </cell>
        </row>
      </sheetData>
      <sheetData sheetId="51">
        <row r="2">
          <cell r="A2" t="str">
            <v>L040278</v>
          </cell>
        </row>
      </sheetData>
      <sheetData sheetId="52">
        <row r="2">
          <cell r="A2" t="str">
            <v>SUBJECT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
      <sheetName val="Sale040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4"/>
      <sheetName val="Project P&amp;L"/>
      <sheetName val="Bill_No__2_-_Carpark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38292</v>
          </cell>
          <cell r="F28" t="str">
            <v>STR</v>
          </cell>
          <cell r="G28">
            <v>327.60000000000002</v>
          </cell>
        </row>
        <row r="29">
          <cell r="A29" t="str">
            <v>T043191</v>
          </cell>
          <cell r="B29" t="str">
            <v>EXPORT</v>
          </cell>
          <cell r="C29">
            <v>38292</v>
          </cell>
          <cell r="D29" t="str">
            <v>HANKOOK TIRE CO.,LTD.M.K.MIN.</v>
          </cell>
          <cell r="E29">
            <v>38292</v>
          </cell>
          <cell r="F29" t="str">
            <v>STR</v>
          </cell>
          <cell r="G29">
            <v>327.60000000000002</v>
          </cell>
        </row>
        <row r="30">
          <cell r="A30" t="str">
            <v>T043232</v>
          </cell>
          <cell r="B30" t="str">
            <v>EXPORT</v>
          </cell>
          <cell r="C30">
            <v>38292</v>
          </cell>
          <cell r="D30" t="str">
            <v>PIRELLI TYRE(EUROPE)SA-SINGAPORE</v>
          </cell>
          <cell r="E30">
            <v>38292</v>
          </cell>
          <cell r="F30" t="str">
            <v>STR</v>
          </cell>
          <cell r="G30">
            <v>100.8</v>
          </cell>
        </row>
        <row r="31">
          <cell r="A31" t="str">
            <v>T043247</v>
          </cell>
          <cell r="B31" t="str">
            <v>EXPORT</v>
          </cell>
          <cell r="C31">
            <v>38292</v>
          </cell>
          <cell r="D31" t="str">
            <v>SOCIETE DES MATIERES PREMIERES</v>
          </cell>
          <cell r="E31">
            <v>38292</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38293</v>
          </cell>
          <cell r="F34" t="str">
            <v>RSS</v>
          </cell>
          <cell r="G34">
            <v>80</v>
          </cell>
        </row>
        <row r="35">
          <cell r="A35" t="str">
            <v>T043268</v>
          </cell>
          <cell r="B35" t="str">
            <v>EXPORT</v>
          </cell>
          <cell r="C35">
            <v>38294</v>
          </cell>
          <cell r="D35" t="str">
            <v>GOODYEAR ORIENT COMPANY PRIVATE</v>
          </cell>
          <cell r="E35">
            <v>38294</v>
          </cell>
          <cell r="F35" t="str">
            <v>RSS</v>
          </cell>
          <cell r="G35">
            <v>80</v>
          </cell>
        </row>
        <row r="36">
          <cell r="A36" t="str">
            <v>T043269</v>
          </cell>
          <cell r="B36" t="str">
            <v>EXPORT</v>
          </cell>
          <cell r="C36">
            <v>38294</v>
          </cell>
          <cell r="D36" t="str">
            <v>GOODYEAR ORIENT COMPANY PRIVATE</v>
          </cell>
          <cell r="E36">
            <v>38294</v>
          </cell>
          <cell r="F36" t="str">
            <v>RSS</v>
          </cell>
          <cell r="G36">
            <v>80</v>
          </cell>
        </row>
        <row r="37">
          <cell r="A37" t="str">
            <v>T043270</v>
          </cell>
          <cell r="B37" t="str">
            <v>EXPORT</v>
          </cell>
          <cell r="C37">
            <v>38294</v>
          </cell>
          <cell r="D37" t="str">
            <v>GOODYEAR ORIENT COMPANY PRIVATE</v>
          </cell>
          <cell r="E37">
            <v>38294</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38295</v>
          </cell>
          <cell r="F39" t="str">
            <v>STR</v>
          </cell>
          <cell r="G39">
            <v>311.22000000000003</v>
          </cell>
        </row>
        <row r="40">
          <cell r="A40" t="str">
            <v>T043093</v>
          </cell>
          <cell r="B40" t="str">
            <v>EXPORT</v>
          </cell>
          <cell r="C40">
            <v>38295</v>
          </cell>
          <cell r="D40" t="str">
            <v>SEMPERIT REIFEN AG</v>
          </cell>
          <cell r="E40">
            <v>38295</v>
          </cell>
          <cell r="F40" t="str">
            <v>STR</v>
          </cell>
          <cell r="G40">
            <v>120.96</v>
          </cell>
        </row>
        <row r="41">
          <cell r="A41" t="str">
            <v>T043193</v>
          </cell>
          <cell r="B41" t="str">
            <v>EXPORT</v>
          </cell>
          <cell r="C41">
            <v>38295</v>
          </cell>
          <cell r="D41" t="str">
            <v>HANKOOK TIRE CO.,LTD.M.K.MIN.</v>
          </cell>
          <cell r="E41">
            <v>38295</v>
          </cell>
          <cell r="F41" t="str">
            <v>STR</v>
          </cell>
          <cell r="G41">
            <v>475.02</v>
          </cell>
        </row>
        <row r="42">
          <cell r="A42" t="str">
            <v>T043199</v>
          </cell>
          <cell r="B42" t="str">
            <v>EXPORT</v>
          </cell>
          <cell r="C42">
            <v>38295</v>
          </cell>
          <cell r="D42" t="str">
            <v>CONTINENTAL AKTIENGESELLSCHAFT</v>
          </cell>
          <cell r="E42">
            <v>38295</v>
          </cell>
          <cell r="F42" t="str">
            <v>STR</v>
          </cell>
          <cell r="G42">
            <v>201.6</v>
          </cell>
        </row>
        <row r="43">
          <cell r="A43" t="str">
            <v>T043275</v>
          </cell>
          <cell r="B43" t="str">
            <v>EXPORT</v>
          </cell>
          <cell r="C43">
            <v>38295</v>
          </cell>
          <cell r="D43" t="str">
            <v>CHENG SHIN RUBBER IND.,CO.,LTD.</v>
          </cell>
          <cell r="E43">
            <v>38295</v>
          </cell>
          <cell r="F43" t="str">
            <v>RSS</v>
          </cell>
          <cell r="G43">
            <v>200</v>
          </cell>
        </row>
        <row r="44">
          <cell r="A44" t="str">
            <v>T043267</v>
          </cell>
          <cell r="B44" t="str">
            <v>EXPORT</v>
          </cell>
          <cell r="C44">
            <v>38295</v>
          </cell>
          <cell r="D44" t="str">
            <v>SRI TRANG INTERNATIONAL PTE.LTD.</v>
          </cell>
          <cell r="E44">
            <v>38295</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38296</v>
          </cell>
          <cell r="F48" t="str">
            <v>RSS</v>
          </cell>
          <cell r="G48">
            <v>40</v>
          </cell>
        </row>
        <row r="49">
          <cell r="A49" t="str">
            <v>T043257</v>
          </cell>
          <cell r="B49" t="str">
            <v>EXPORT</v>
          </cell>
          <cell r="C49">
            <v>38296</v>
          </cell>
          <cell r="D49" t="str">
            <v>MARUBENI INTERNATIONAL COMMODITIES</v>
          </cell>
          <cell r="E49">
            <v>38296</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38298</v>
          </cell>
          <cell r="F57" t="str">
            <v>STR</v>
          </cell>
          <cell r="G57">
            <v>80.64</v>
          </cell>
        </row>
        <row r="58">
          <cell r="A58" t="str">
            <v>T043256</v>
          </cell>
          <cell r="B58" t="str">
            <v>EXPORT</v>
          </cell>
          <cell r="C58">
            <v>38298</v>
          </cell>
          <cell r="D58" t="str">
            <v>MARUBENI INTERNATIONAL COMMODITIES</v>
          </cell>
          <cell r="E58">
            <v>38298</v>
          </cell>
          <cell r="F58" t="str">
            <v>RSS</v>
          </cell>
          <cell r="G58">
            <v>120</v>
          </cell>
        </row>
        <row r="59">
          <cell r="A59" t="str">
            <v>T043258</v>
          </cell>
          <cell r="B59" t="str">
            <v>EXPORT</v>
          </cell>
          <cell r="C59">
            <v>38298</v>
          </cell>
          <cell r="D59" t="str">
            <v>SRI TRANG INTERNATIONAL PTE.LTD.</v>
          </cell>
          <cell r="E59">
            <v>38298</v>
          </cell>
          <cell r="F59" t="str">
            <v>RSS</v>
          </cell>
          <cell r="G59">
            <v>100</v>
          </cell>
        </row>
        <row r="60">
          <cell r="A60" t="str">
            <v>T043259</v>
          </cell>
          <cell r="B60" t="str">
            <v>EXPORT</v>
          </cell>
          <cell r="C60">
            <v>38298</v>
          </cell>
          <cell r="D60" t="str">
            <v>TOYOTA TSUSHO(JAPAN)PTE LTD.</v>
          </cell>
          <cell r="E60">
            <v>38298</v>
          </cell>
          <cell r="F60" t="str">
            <v>RSS</v>
          </cell>
          <cell r="G60">
            <v>120</v>
          </cell>
        </row>
        <row r="61">
          <cell r="A61" t="str">
            <v>T043364</v>
          </cell>
          <cell r="B61" t="str">
            <v>EXPORT</v>
          </cell>
          <cell r="C61">
            <v>38298</v>
          </cell>
          <cell r="D61" t="str">
            <v>CHENG SHIN RUBBER IND.,CO.,LTD.</v>
          </cell>
          <cell r="E61">
            <v>38298</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38292</v>
          </cell>
          <cell r="F63" t="str">
            <v>RSS</v>
          </cell>
          <cell r="G63">
            <v>15</v>
          </cell>
        </row>
        <row r="64">
          <cell r="A64" t="str">
            <v>T043005</v>
          </cell>
          <cell r="B64" t="str">
            <v>LOCAL</v>
          </cell>
          <cell r="C64">
            <v>38292</v>
          </cell>
          <cell r="D64" t="str">
            <v>SIAM TYRE PHRAPRADAENG CO.,LTD.</v>
          </cell>
          <cell r="E64">
            <v>38292</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38293</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38295</v>
          </cell>
          <cell r="F68" t="str">
            <v>RSS</v>
          </cell>
          <cell r="G68">
            <v>15</v>
          </cell>
        </row>
        <row r="69">
          <cell r="A69" t="str">
            <v>T043001</v>
          </cell>
          <cell r="B69" t="str">
            <v>LOCAL</v>
          </cell>
          <cell r="C69">
            <v>38297</v>
          </cell>
          <cell r="D69" t="str">
            <v>SIAM TYRE INDUSTRY CO.,LTD</v>
          </cell>
          <cell r="E69">
            <v>38297</v>
          </cell>
          <cell r="F69" t="str">
            <v>RSS</v>
          </cell>
          <cell r="G69">
            <v>15</v>
          </cell>
        </row>
        <row r="70">
          <cell r="A70" t="str">
            <v>T043114</v>
          </cell>
          <cell r="B70" t="str">
            <v>LOCAL</v>
          </cell>
          <cell r="C70">
            <v>38297</v>
          </cell>
          <cell r="D70" t="str">
            <v>MAXXIS INTERNATIONAL(THAILAND)CO.LT</v>
          </cell>
          <cell r="E70">
            <v>38297</v>
          </cell>
          <cell r="F70" t="str">
            <v>RSS</v>
          </cell>
          <cell r="G70">
            <v>30</v>
          </cell>
        </row>
        <row r="71">
          <cell r="A71" t="str">
            <v>T043372</v>
          </cell>
          <cell r="B71" t="str">
            <v>LOCAL</v>
          </cell>
          <cell r="C71">
            <v>38297</v>
          </cell>
          <cell r="D71" t="str">
            <v>MICHELIN SIAM CO.,LTD</v>
          </cell>
          <cell r="E71">
            <v>38297</v>
          </cell>
          <cell r="F71" t="str">
            <v>RSS</v>
          </cell>
          <cell r="G71">
            <v>15</v>
          </cell>
        </row>
        <row r="72">
          <cell r="A72" t="str">
            <v>T043370</v>
          </cell>
          <cell r="B72" t="str">
            <v>LOCAL</v>
          </cell>
          <cell r="C72">
            <v>38298</v>
          </cell>
          <cell r="D72" t="str">
            <v>SIAM TYRE INDUSTRY CO.,LTD</v>
          </cell>
          <cell r="E72">
            <v>38298</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38301</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38292</v>
          </cell>
          <cell r="F82" t="str">
            <v>STR</v>
          </cell>
          <cell r="G82">
            <v>15.015000000000001</v>
          </cell>
        </row>
        <row r="83">
          <cell r="A83" t="str">
            <v>T043367</v>
          </cell>
          <cell r="B83" t="str">
            <v>LOCAL</v>
          </cell>
          <cell r="C83">
            <v>38294</v>
          </cell>
          <cell r="D83" t="str">
            <v>SIAM TYRE PHRAPRADAENG CO.,LTD.</v>
          </cell>
          <cell r="E83">
            <v>38294</v>
          </cell>
          <cell r="F83" t="str">
            <v>STR</v>
          </cell>
          <cell r="G83">
            <v>15.015000000000001</v>
          </cell>
        </row>
        <row r="84">
          <cell r="A84" t="str">
            <v>T043369</v>
          </cell>
          <cell r="B84" t="str">
            <v>LOCAL</v>
          </cell>
          <cell r="C84">
            <v>38294</v>
          </cell>
          <cell r="D84" t="str">
            <v>SIAM TYRE PHRAPRADAENG CO.,LTD.</v>
          </cell>
          <cell r="E84">
            <v>38294</v>
          </cell>
          <cell r="F84" t="str">
            <v>STR</v>
          </cell>
          <cell r="G84">
            <v>15.015000000000001</v>
          </cell>
        </row>
        <row r="85">
          <cell r="A85" t="str">
            <v>T043186</v>
          </cell>
          <cell r="B85" t="str">
            <v>LOCAL</v>
          </cell>
          <cell r="C85">
            <v>38295</v>
          </cell>
          <cell r="D85" t="str">
            <v>SIAM TYRE INDUSTRY CO.,LTD</v>
          </cell>
          <cell r="E85">
            <v>38295</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38297</v>
          </cell>
          <cell r="F87" t="str">
            <v>STR</v>
          </cell>
          <cell r="G87">
            <v>15.015000000000001</v>
          </cell>
        </row>
        <row r="88">
          <cell r="A88" t="str">
            <v>T043032</v>
          </cell>
          <cell r="B88" t="str">
            <v>LOCAL</v>
          </cell>
          <cell r="C88">
            <v>38297</v>
          </cell>
          <cell r="D88" t="str">
            <v>SIAM TYRE PHRAPRADAENG CO.,LTD.</v>
          </cell>
          <cell r="E88">
            <v>38297</v>
          </cell>
          <cell r="F88" t="str">
            <v>STR</v>
          </cell>
          <cell r="G88">
            <v>15.015000000000001</v>
          </cell>
        </row>
        <row r="89">
          <cell r="A89" t="str">
            <v>T043043</v>
          </cell>
          <cell r="B89" t="str">
            <v>LOCAL</v>
          </cell>
          <cell r="C89">
            <v>38299</v>
          </cell>
          <cell r="D89" t="str">
            <v>SIAM TYRE INDUSTRY CO.,LTD</v>
          </cell>
          <cell r="E89">
            <v>38299</v>
          </cell>
          <cell r="F89" t="str">
            <v>STR</v>
          </cell>
          <cell r="G89">
            <v>15.015000000000001</v>
          </cell>
        </row>
        <row r="90">
          <cell r="A90" t="str">
            <v>T043033</v>
          </cell>
          <cell r="B90" t="str">
            <v>LOCAL</v>
          </cell>
          <cell r="C90">
            <v>38301</v>
          </cell>
          <cell r="D90" t="str">
            <v>SIAM TYRE PHRAPRADAENG CO.,LTD.</v>
          </cell>
          <cell r="E90">
            <v>38301</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38292</v>
          </cell>
          <cell r="F95" t="str">
            <v>LUM</v>
          </cell>
          <cell r="G95">
            <v>20.327000000000002</v>
          </cell>
        </row>
        <row r="96">
          <cell r="A96" t="str">
            <v>T043511</v>
          </cell>
          <cell r="B96" t="str">
            <v>LOCAL</v>
          </cell>
          <cell r="C96">
            <v>38292</v>
          </cell>
          <cell r="D96" t="str">
            <v>TECK BEE HANG CO.,LTD.</v>
          </cell>
          <cell r="E96">
            <v>38292</v>
          </cell>
          <cell r="F96" t="str">
            <v>LUM</v>
          </cell>
          <cell r="G96">
            <v>37.862000000000002</v>
          </cell>
        </row>
        <row r="97">
          <cell r="A97" t="str">
            <v>T043512</v>
          </cell>
          <cell r="B97" t="str">
            <v>LOCAL</v>
          </cell>
          <cell r="C97">
            <v>38293</v>
          </cell>
          <cell r="D97" t="str">
            <v>TECK BEE HANG CO.,LTD.</v>
          </cell>
          <cell r="E97">
            <v>38293</v>
          </cell>
          <cell r="F97" t="str">
            <v>LUM</v>
          </cell>
          <cell r="G97">
            <v>17.094999999999999</v>
          </cell>
        </row>
        <row r="98">
          <cell r="A98" t="str">
            <v>T043513</v>
          </cell>
          <cell r="B98" t="str">
            <v>LOCAL</v>
          </cell>
          <cell r="C98">
            <v>38293</v>
          </cell>
          <cell r="D98" t="str">
            <v>TECK BEE HANG CO.,LTD.</v>
          </cell>
          <cell r="E98">
            <v>38293</v>
          </cell>
          <cell r="F98" t="str">
            <v>LUM</v>
          </cell>
          <cell r="G98">
            <v>17.332999999999998</v>
          </cell>
        </row>
        <row r="99">
          <cell r="A99" t="str">
            <v>T043514</v>
          </cell>
          <cell r="B99" t="str">
            <v>LOCAL</v>
          </cell>
          <cell r="C99">
            <v>38294</v>
          </cell>
          <cell r="D99" t="str">
            <v>TECK BEE HANG CO.,LTD.</v>
          </cell>
          <cell r="E99">
            <v>38294</v>
          </cell>
          <cell r="F99" t="str">
            <v>LUM</v>
          </cell>
          <cell r="G99">
            <v>38.143000000000001</v>
          </cell>
        </row>
        <row r="100">
          <cell r="A100" t="str">
            <v>T043505</v>
          </cell>
          <cell r="B100" t="str">
            <v>LOCAL</v>
          </cell>
          <cell r="C100">
            <v>38296</v>
          </cell>
          <cell r="D100" t="str">
            <v>TECK BEE HANG CO.,LTD.</v>
          </cell>
          <cell r="E100">
            <v>38296</v>
          </cell>
          <cell r="F100" t="str">
            <v>LUM</v>
          </cell>
          <cell r="G100">
            <v>16.972999999999999</v>
          </cell>
        </row>
        <row r="101">
          <cell r="A101" t="str">
            <v>T043506</v>
          </cell>
          <cell r="B101" t="str">
            <v>LOCAL</v>
          </cell>
          <cell r="C101">
            <v>38296</v>
          </cell>
          <cell r="D101" t="str">
            <v>TECK BEE HANG CO.,LTD.</v>
          </cell>
          <cell r="E101">
            <v>38296</v>
          </cell>
          <cell r="F101" t="str">
            <v>LUM</v>
          </cell>
          <cell r="G101">
            <v>36.634</v>
          </cell>
        </row>
        <row r="102">
          <cell r="A102" t="str">
            <v>T043507</v>
          </cell>
          <cell r="B102" t="str">
            <v>LOCAL</v>
          </cell>
          <cell r="C102">
            <v>38297</v>
          </cell>
          <cell r="D102" t="str">
            <v>TECK BEE HANG CO.,LTD.</v>
          </cell>
          <cell r="E102">
            <v>38297</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38296</v>
          </cell>
          <cell r="F105" t="str">
            <v>USS</v>
          </cell>
          <cell r="G105">
            <v>19.125</v>
          </cell>
        </row>
        <row r="106">
          <cell r="A106" t="str">
            <v>T043499</v>
          </cell>
          <cell r="B106" t="str">
            <v>LOCAL</v>
          </cell>
          <cell r="C106">
            <v>38300</v>
          </cell>
          <cell r="D106" t="str">
            <v>TECK BEE HANG CO.,LTD.</v>
          </cell>
          <cell r="E106">
            <v>38300</v>
          </cell>
          <cell r="F106" t="str">
            <v>USS</v>
          </cell>
          <cell r="G106">
            <v>16.771999999999998</v>
          </cell>
        </row>
        <row r="107">
          <cell r="A107" t="str">
            <v>T043500</v>
          </cell>
          <cell r="B107" t="str">
            <v>LOCAL</v>
          </cell>
          <cell r="C107">
            <v>38301</v>
          </cell>
          <cell r="D107" t="str">
            <v>TECK BEE HANG CO.,LTD.</v>
          </cell>
          <cell r="E107">
            <v>38301</v>
          </cell>
          <cell r="F107" t="str">
            <v>USS</v>
          </cell>
          <cell r="G107">
            <v>18.111999999999998</v>
          </cell>
        </row>
        <row r="108">
          <cell r="A108" t="str">
            <v>T043501</v>
          </cell>
          <cell r="B108" t="str">
            <v>LOCAL</v>
          </cell>
          <cell r="C108">
            <v>38302</v>
          </cell>
          <cell r="D108" t="str">
            <v>TECK BEE HANG CO.,LTD.</v>
          </cell>
          <cell r="E108">
            <v>38302</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38297</v>
          </cell>
          <cell r="F110" t="str">
            <v>STR</v>
          </cell>
          <cell r="G110">
            <v>15.015000000000001</v>
          </cell>
        </row>
        <row r="111">
          <cell r="A111" t="str">
            <v>T043116</v>
          </cell>
          <cell r="B111" t="str">
            <v>LOCAL</v>
          </cell>
          <cell r="C111">
            <v>38304</v>
          </cell>
          <cell r="D111" t="str">
            <v>MAXXIS INTERNATIONAL(THAILAND)CO.LT</v>
          </cell>
          <cell r="E111">
            <v>38304</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38305</v>
          </cell>
          <cell r="F114" t="str">
            <v>STR</v>
          </cell>
          <cell r="G114">
            <v>15.015000000000001</v>
          </cell>
        </row>
        <row r="115">
          <cell r="A115" t="str">
            <v>T043201</v>
          </cell>
          <cell r="B115" t="str">
            <v>EXPORT</v>
          </cell>
          <cell r="C115">
            <v>38295</v>
          </cell>
          <cell r="D115" t="str">
            <v>PIRELLI TYRE(EUROPE)SA-SINGAPORE</v>
          </cell>
          <cell r="E115">
            <v>38295</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38299</v>
          </cell>
          <cell r="F123" t="str">
            <v>STR</v>
          </cell>
          <cell r="G123">
            <v>60.48</v>
          </cell>
        </row>
        <row r="124">
          <cell r="A124" t="str">
            <v>T043325</v>
          </cell>
          <cell r="B124" t="str">
            <v>EXPORT</v>
          </cell>
          <cell r="C124">
            <v>38299</v>
          </cell>
          <cell r="D124" t="str">
            <v>BRIDGESTONE/FIRESTONE SINGAPORE PTE</v>
          </cell>
          <cell r="E124">
            <v>38299</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38300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38300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38301</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38301</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38303</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38305</v>
          </cell>
          <cell r="F150" t="str">
            <v>RSS</v>
          </cell>
          <cell r="G150">
            <v>120</v>
          </cell>
        </row>
        <row r="151">
          <cell r="A151" t="str">
            <v>T043323</v>
          </cell>
          <cell r="B151" t="str">
            <v>EXPORT</v>
          </cell>
          <cell r="C151">
            <v>38305</v>
          </cell>
          <cell r="D151" t="str">
            <v>SRI TRANG USA,INC.</v>
          </cell>
          <cell r="E151">
            <v>38305</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38299</v>
          </cell>
          <cell r="F162" t="str">
            <v>STR</v>
          </cell>
          <cell r="G162">
            <v>120.96</v>
          </cell>
        </row>
        <row r="163">
          <cell r="A163" t="str">
            <v>T043089</v>
          </cell>
          <cell r="B163" t="str">
            <v>EXPORT</v>
          </cell>
          <cell r="C163">
            <v>38300</v>
          </cell>
          <cell r="D163" t="str">
            <v>BARUM CONTINENTAL S.R.O.</v>
          </cell>
          <cell r="E163">
            <v>38300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38305</v>
          </cell>
          <cell r="F165" t="str">
            <v>STR</v>
          </cell>
          <cell r="G165">
            <v>20.16</v>
          </cell>
        </row>
        <row r="166">
          <cell r="A166" t="str">
            <v>T043324</v>
          </cell>
          <cell r="B166" t="str">
            <v>EXPORT</v>
          </cell>
          <cell r="C166">
            <v>38301</v>
          </cell>
          <cell r="D166" t="str">
            <v>GOODYEAR ORIENT COMPANY PRIVATE</v>
          </cell>
          <cell r="E166">
            <v>38301</v>
          </cell>
          <cell r="F166" t="str">
            <v>RSS</v>
          </cell>
          <cell r="G166">
            <v>115.2</v>
          </cell>
        </row>
        <row r="167">
          <cell r="A167" t="str">
            <v>T043155A</v>
          </cell>
          <cell r="B167" t="str">
            <v>EXPORT</v>
          </cell>
          <cell r="C167">
            <v>38304</v>
          </cell>
          <cell r="D167" t="str">
            <v>PIRELLI TYRE(EUROPE)SA-SINGAPORE</v>
          </cell>
          <cell r="E167">
            <v>38304</v>
          </cell>
          <cell r="F167" t="str">
            <v>STR</v>
          </cell>
          <cell r="G167">
            <v>100.8</v>
          </cell>
        </row>
        <row r="168">
          <cell r="A168" t="str">
            <v>T043233</v>
          </cell>
          <cell r="B168" t="str">
            <v>EXPORT</v>
          </cell>
          <cell r="C168">
            <v>38304</v>
          </cell>
          <cell r="D168" t="str">
            <v>PIRELLI TYRE(EUROPE)SA-SINGAPORE</v>
          </cell>
          <cell r="E168">
            <v>38304</v>
          </cell>
          <cell r="F168" t="str">
            <v>STR</v>
          </cell>
          <cell r="G168">
            <v>100.8</v>
          </cell>
        </row>
        <row r="169">
          <cell r="A169" t="str">
            <v>T043253</v>
          </cell>
          <cell r="B169" t="str">
            <v>EXPORT</v>
          </cell>
          <cell r="C169">
            <v>38304</v>
          </cell>
          <cell r="D169" t="str">
            <v>SINOCHEM INTERNATIONAL(OVERSEAS)| PTE. LTD.</v>
          </cell>
          <cell r="E169">
            <v>38304</v>
          </cell>
          <cell r="F169" t="str">
            <v>RSS</v>
          </cell>
          <cell r="G169">
            <v>200</v>
          </cell>
        </row>
        <row r="170">
          <cell r="A170" t="str">
            <v>T043254</v>
          </cell>
          <cell r="B170" t="str">
            <v>EXPORT</v>
          </cell>
          <cell r="C170">
            <v>38304</v>
          </cell>
          <cell r="D170" t="str">
            <v>SINOCHEM INTERNATIONAL(OVERSEAS)| PTE. LTD.</v>
          </cell>
          <cell r="E170">
            <v>38304</v>
          </cell>
          <cell r="F170" t="str">
            <v>RSS</v>
          </cell>
          <cell r="G170">
            <v>200</v>
          </cell>
        </row>
        <row r="171">
          <cell r="A171" t="str">
            <v>T043255</v>
          </cell>
          <cell r="B171" t="str">
            <v>EXPORT</v>
          </cell>
          <cell r="C171">
            <v>38304</v>
          </cell>
          <cell r="D171" t="str">
            <v>SINOCHEM INTERNATIONAL(OVERSEAS)| PTE. LTD.</v>
          </cell>
          <cell r="E171">
            <v>38304</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38304</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38305</v>
          </cell>
          <cell r="F177" t="str">
            <v>STR</v>
          </cell>
          <cell r="G177">
            <v>100.8</v>
          </cell>
        </row>
        <row r="178">
          <cell r="A178" t="str">
            <v>T043198</v>
          </cell>
          <cell r="B178" t="str">
            <v>EXPORT</v>
          </cell>
          <cell r="C178">
            <v>38305</v>
          </cell>
          <cell r="D178" t="str">
            <v>CONTINENTAL AKTIENGESELLSCHAFT</v>
          </cell>
          <cell r="E178">
            <v>38305</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38309</v>
          </cell>
          <cell r="F193" t="str">
            <v>LTX</v>
          </cell>
          <cell r="G193">
            <v>126</v>
          </cell>
        </row>
        <row r="194">
          <cell r="A194" t="str">
            <v>T043492</v>
          </cell>
          <cell r="B194" t="str">
            <v>EXPORT</v>
          </cell>
          <cell r="C194">
            <v>38309</v>
          </cell>
          <cell r="D194" t="str">
            <v>ANHUI CHEMICALS IMP.&amp;EXP.CO.,LTD.</v>
          </cell>
          <cell r="E194">
            <v>38309</v>
          </cell>
          <cell r="F194" t="str">
            <v>LTX</v>
          </cell>
          <cell r="G194">
            <v>63</v>
          </cell>
        </row>
        <row r="195">
          <cell r="A195" t="str">
            <v>T043045</v>
          </cell>
          <cell r="B195" t="str">
            <v>LOCAL</v>
          </cell>
          <cell r="C195">
            <v>38300</v>
          </cell>
          <cell r="D195" t="str">
            <v>SIAM TYRE INDUSTRY CO.,LTD</v>
          </cell>
          <cell r="E195">
            <v>38300</v>
          </cell>
          <cell r="F195" t="str">
            <v>STR</v>
          </cell>
          <cell r="G195">
            <v>15.015000000000001</v>
          </cell>
        </row>
        <row r="196">
          <cell r="A196" t="str">
            <v>T043182</v>
          </cell>
          <cell r="B196" t="str">
            <v>LOCAL</v>
          </cell>
          <cell r="C196">
            <v>38306</v>
          </cell>
          <cell r="D196" t="str">
            <v>SIAM TYRE INDUSTRY CO.,LTD</v>
          </cell>
          <cell r="E196">
            <v>38306</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38308</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38311</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38303</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38309</v>
          </cell>
          <cell r="F213" t="str">
            <v>SKI</v>
          </cell>
          <cell r="G213">
            <v>19.2</v>
          </cell>
        </row>
        <row r="214">
          <cell r="A214" t="str">
            <v>T043488</v>
          </cell>
          <cell r="B214" t="str">
            <v>EXPORT</v>
          </cell>
          <cell r="C214">
            <v>38309</v>
          </cell>
          <cell r="D214" t="str">
            <v>KBT CO.,LTD</v>
          </cell>
          <cell r="E214">
            <v>38309</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38312</v>
          </cell>
          <cell r="F222" t="str">
            <v>RSS</v>
          </cell>
          <cell r="G222">
            <v>100</v>
          </cell>
        </row>
        <row r="223">
          <cell r="A223" t="str">
            <v>T043498</v>
          </cell>
          <cell r="B223" t="str">
            <v>EXPORT</v>
          </cell>
          <cell r="C223">
            <v>38312</v>
          </cell>
          <cell r="D223" t="str">
            <v>BRIDGESTONE/FIRESTONE SINGAPORE PTE</v>
          </cell>
          <cell r="E223">
            <v>38312</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38308</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38310</v>
          </cell>
          <cell r="F281" t="str">
            <v>LTX</v>
          </cell>
          <cell r="G281">
            <v>16.399999999999999</v>
          </cell>
        </row>
        <row r="282">
          <cell r="A282" t="str">
            <v>T043339</v>
          </cell>
          <cell r="B282" t="str">
            <v>EXPORT</v>
          </cell>
          <cell r="C282">
            <v>38311</v>
          </cell>
          <cell r="D282" t="str">
            <v>HANKOOK TIRE CO.,LTD.M.K.MIN.</v>
          </cell>
          <cell r="E282">
            <v>38311</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38305</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38311</v>
          </cell>
          <cell r="F295" t="str">
            <v>STR</v>
          </cell>
          <cell r="G295">
            <v>141.12</v>
          </cell>
        </row>
        <row r="296">
          <cell r="A296" t="str">
            <v>T043479</v>
          </cell>
          <cell r="B296" t="str">
            <v>EXPORT</v>
          </cell>
          <cell r="C296">
            <v>38311</v>
          </cell>
          <cell r="D296" t="str">
            <v>BRIDGESTONE/FIRESTONE SINGAPORE PTE</v>
          </cell>
          <cell r="E296">
            <v>38311</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38314</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38316</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38317</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38320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38320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38320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38292</v>
          </cell>
          <cell r="F364" t="str">
            <v>STR</v>
          </cell>
          <cell r="G364">
            <v>45.465000000000003</v>
          </cell>
        </row>
        <row r="365">
          <cell r="A365" t="str">
            <v>T043348</v>
          </cell>
          <cell r="B365" t="str">
            <v>LOCAL</v>
          </cell>
          <cell r="C365">
            <v>38292</v>
          </cell>
          <cell r="D365" t="str">
            <v>GOODYEAR THAILAND</v>
          </cell>
          <cell r="E365">
            <v>38292</v>
          </cell>
          <cell r="F365" t="str">
            <v>STR</v>
          </cell>
          <cell r="G365">
            <v>30.1</v>
          </cell>
        </row>
        <row r="366">
          <cell r="A366" t="str">
            <v>T043349</v>
          </cell>
          <cell r="B366" t="str">
            <v>LOCAL</v>
          </cell>
          <cell r="C366">
            <v>38292</v>
          </cell>
          <cell r="D366" t="str">
            <v>GOODYEAR THAILAND</v>
          </cell>
          <cell r="E366">
            <v>38292</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38304</v>
          </cell>
          <cell r="F368" t="str">
            <v>RSS</v>
          </cell>
          <cell r="G368">
            <v>15.05</v>
          </cell>
        </row>
        <row r="369">
          <cell r="A369" t="str">
            <v>T043774</v>
          </cell>
          <cell r="B369" t="str">
            <v>LOCAL</v>
          </cell>
          <cell r="C369">
            <v>38308</v>
          </cell>
          <cell r="D369" t="str">
            <v>GOODYEAR THAILAND</v>
          </cell>
          <cell r="E369">
            <v>38308</v>
          </cell>
          <cell r="F369" t="str">
            <v>RSS</v>
          </cell>
          <cell r="G369">
            <v>15.05</v>
          </cell>
        </row>
        <row r="370">
          <cell r="A370" t="str">
            <v>T043775</v>
          </cell>
          <cell r="B370" t="str">
            <v>LOCAL</v>
          </cell>
          <cell r="C370">
            <v>38311</v>
          </cell>
          <cell r="D370" t="str">
            <v>GOODYEAR THAILAND</v>
          </cell>
          <cell r="E370">
            <v>38311</v>
          </cell>
          <cell r="F370" t="str">
            <v>RSS</v>
          </cell>
          <cell r="G370">
            <v>15.05</v>
          </cell>
        </row>
        <row r="371">
          <cell r="A371" t="str">
            <v>T043776</v>
          </cell>
          <cell r="B371" t="str">
            <v>LOCAL</v>
          </cell>
          <cell r="C371">
            <v>38315</v>
          </cell>
          <cell r="D371" t="str">
            <v>GOODYEAR THAILAND</v>
          </cell>
          <cell r="E371">
            <v>38315</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sheetData sheetId="53"/>
      <sheetData sheetId="54"/>
      <sheetData sheetId="55"/>
      <sheetData sheetId="56"/>
      <sheetData sheetId="57"/>
      <sheetData sheetId="58">
        <row r="1">
          <cell r="A1" t="str">
            <v>INVOICE</v>
          </cell>
        </row>
      </sheetData>
      <sheetData sheetId="59" refreshError="1"/>
      <sheetData sheetId="60">
        <row r="1">
          <cell r="A1" t="str">
            <v>INVOICE</v>
          </cell>
        </row>
      </sheetData>
      <sheetData sheetId="61">
        <row r="1">
          <cell r="A1" t="str">
            <v>CLIENT</v>
          </cell>
        </row>
      </sheetData>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 0404"/>
      <sheetName val="Sale_040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0406"/>
      <sheetName val="description"/>
      <sheetName val="Table"/>
      <sheetName val="aa-1"/>
      <sheetName val="Project P&amp;L"/>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sheetData sheetId="54"/>
      <sheetData sheetId="55"/>
      <sheetData sheetId="56"/>
      <sheetData sheetId="57"/>
      <sheetData sheetId="58"/>
      <sheetData sheetId="59"/>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Sale0406"/>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7"/>
      <sheetName val=""/>
      <sheetName val="am_cost"/>
      <sheetName val="Sale0307"/>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sheetData sheetId="61"/>
      <sheetData sheetId="62"/>
      <sheetData sheetId="63"/>
      <sheetData sheetId="64"/>
      <sheetData sheetId="65"/>
      <sheetData sheetId="66"/>
      <sheetData sheetId="67"/>
      <sheetData sheetId="68">
        <row r="1">
          <cell r="A1" t="str">
            <v>INVOICE</v>
          </cell>
        </row>
      </sheetData>
      <sheetData sheetId="69">
        <row r="1">
          <cell r="A1" t="str">
            <v>INVOICE</v>
          </cell>
        </row>
      </sheetData>
      <sheetData sheetId="70">
        <row r="1">
          <cell r="A1" t="str">
            <v>CLIENT</v>
          </cell>
        </row>
      </sheetData>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s>
    <sheetDataSet>
      <sheetData sheetId="0">
        <row r="1">
          <cell r="A1" t="str">
            <v>ค่าความต้องการเปรียบเทียบผลผลิต2549</v>
          </cell>
        </row>
      </sheetData>
      <sheetData sheetId="1" refreshError="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CA5"/>
      <sheetName val="List of Related"/>
      <sheetName val="List_of_Related"/>
      <sheetName val="CJEs"/>
      <sheetName val="DEPSYS47"/>
      <sheetName val="163040 LC-TR"/>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refreshError="1"/>
      <sheetData sheetId="107" refreshError="1"/>
      <sheetData sheetId="10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Sale 0408"/>
      <sheetName val="Monthly highlights"/>
      <sheetName val="pa group"/>
      <sheetName val="MANU YTD "/>
      <sheetName val="?????"/>
      <sheetName val="EXｳｪｲﾄ0"/>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45"/>
  <sheetViews>
    <sheetView topLeftCell="A414" zoomScale="80" zoomScaleNormal="80" zoomScaleSheetLayoutView="100" workbookViewId="0">
      <selection activeCell="A417" sqref="A417"/>
    </sheetView>
  </sheetViews>
  <sheetFormatPr defaultColWidth="9.09765625" defaultRowHeight="24.75" customHeight="1"/>
  <cols>
    <col min="1" max="1" width="9.09765625" style="504"/>
    <col min="2" max="2" width="9.09765625" style="504" customWidth="1"/>
    <col min="3" max="3" width="9.09765625" style="504"/>
    <col min="4" max="4" width="7.69921875" style="504" customWidth="1"/>
    <col min="5" max="5" width="10" style="504" customWidth="1"/>
    <col min="6" max="6" width="1.69921875" style="504" customWidth="1"/>
    <col min="7" max="7" width="10" style="504" customWidth="1"/>
    <col min="8" max="8" width="1.69921875" style="504" customWidth="1"/>
    <col min="9" max="9" width="14.09765625" style="504" bestFit="1" customWidth="1"/>
    <col min="10" max="10" width="1.69921875" style="504" customWidth="1"/>
    <col min="11" max="11" width="24.59765625" style="505" bestFit="1" customWidth="1"/>
    <col min="12" max="12" width="3.69921875" style="504" customWidth="1"/>
    <col min="13" max="16384" width="9.09765625" style="504"/>
  </cols>
  <sheetData>
    <row r="1" spans="1:11" s="593" customFormat="1" ht="25" customHeight="1">
      <c r="A1" s="678" t="s">
        <v>1086</v>
      </c>
      <c r="B1" s="678"/>
      <c r="C1" s="678"/>
      <c r="D1" s="678"/>
      <c r="E1" s="678"/>
      <c r="F1" s="678"/>
      <c r="G1" s="678"/>
      <c r="H1" s="678"/>
      <c r="I1" s="678"/>
      <c r="J1" s="678"/>
      <c r="K1" s="678"/>
    </row>
    <row r="2" spans="1:11" s="593" customFormat="1" ht="25" customHeight="1">
      <c r="A2" s="678" t="s">
        <v>1085</v>
      </c>
      <c r="B2" s="678"/>
      <c r="C2" s="678"/>
      <c r="D2" s="678"/>
      <c r="E2" s="678"/>
      <c r="F2" s="678"/>
      <c r="G2" s="678"/>
      <c r="H2" s="678"/>
      <c r="I2" s="678"/>
      <c r="J2" s="678"/>
      <c r="K2" s="678"/>
    </row>
    <row r="3" spans="1:11" s="593" customFormat="1" ht="25" customHeight="1">
      <c r="A3" s="679" t="s">
        <v>986</v>
      </c>
      <c r="B3" s="679"/>
      <c r="C3" s="679"/>
      <c r="D3" s="679"/>
      <c r="E3" s="679"/>
      <c r="F3" s="679"/>
      <c r="G3" s="679"/>
      <c r="H3" s="679"/>
      <c r="I3" s="679"/>
      <c r="J3" s="679"/>
      <c r="K3" s="679"/>
    </row>
    <row r="4" spans="1:11" ht="25" customHeight="1"/>
    <row r="5" spans="1:11" ht="25" customHeight="1">
      <c r="A5" s="593" t="s">
        <v>37</v>
      </c>
    </row>
    <row r="6" spans="1:11" ht="25" customHeight="1">
      <c r="A6" s="504" t="s">
        <v>38</v>
      </c>
      <c r="C6" s="504" t="s">
        <v>1122</v>
      </c>
    </row>
    <row r="7" spans="1:11" ht="25" customHeight="1">
      <c r="C7" s="594" t="s">
        <v>1124</v>
      </c>
    </row>
    <row r="8" spans="1:11" ht="25" customHeight="1">
      <c r="C8" s="594" t="s">
        <v>1123</v>
      </c>
    </row>
    <row r="9" spans="1:11" ht="25" customHeight="1">
      <c r="A9" s="504" t="s">
        <v>39</v>
      </c>
      <c r="C9" s="504" t="s">
        <v>530</v>
      </c>
    </row>
    <row r="10" spans="1:11" ht="25" customHeight="1">
      <c r="C10" s="504" t="s">
        <v>40</v>
      </c>
    </row>
    <row r="11" spans="1:11" ht="25" customHeight="1">
      <c r="A11" s="504" t="s">
        <v>41</v>
      </c>
      <c r="C11" s="504" t="s">
        <v>1125</v>
      </c>
    </row>
    <row r="12" spans="1:11" ht="25" customHeight="1">
      <c r="C12" s="504" t="s">
        <v>584</v>
      </c>
    </row>
    <row r="13" spans="1:11" ht="25" customHeight="1"/>
    <row r="14" spans="1:11" ht="25" customHeight="1">
      <c r="A14" s="593" t="s">
        <v>549</v>
      </c>
    </row>
    <row r="15" spans="1:11" ht="25" customHeight="1">
      <c r="A15" s="595" t="s">
        <v>548</v>
      </c>
    </row>
    <row r="16" spans="1:11" s="596" customFormat="1" ht="25" customHeight="1">
      <c r="B16" s="597" t="s">
        <v>550</v>
      </c>
      <c r="C16" s="598"/>
      <c r="D16" s="599"/>
      <c r="E16" s="599"/>
      <c r="F16" s="599"/>
      <c r="G16" s="599"/>
      <c r="H16" s="599"/>
      <c r="I16" s="599"/>
      <c r="J16" s="599"/>
      <c r="K16" s="599"/>
    </row>
    <row r="17" spans="1:5" ht="25" customHeight="1">
      <c r="A17" s="597" t="s">
        <v>540</v>
      </c>
      <c r="B17" s="597"/>
    </row>
    <row r="18" spans="1:5" ht="25" customHeight="1">
      <c r="A18" s="597" t="s">
        <v>541</v>
      </c>
      <c r="B18" s="597"/>
    </row>
    <row r="19" spans="1:5" ht="25" customHeight="1">
      <c r="A19" s="597" t="s">
        <v>1126</v>
      </c>
      <c r="B19" s="597"/>
    </row>
    <row r="20" spans="1:5" ht="25" customHeight="1">
      <c r="A20" s="597" t="s">
        <v>1127</v>
      </c>
    </row>
    <row r="21" spans="1:5" ht="25" customHeight="1">
      <c r="A21" s="598" t="s">
        <v>542</v>
      </c>
    </row>
    <row r="22" spans="1:5" ht="25" customHeight="1">
      <c r="A22" s="600"/>
      <c r="B22" s="595" t="s">
        <v>1128</v>
      </c>
    </row>
    <row r="23" spans="1:5" ht="25" customHeight="1">
      <c r="A23" s="601" t="s">
        <v>531</v>
      </c>
      <c r="B23" s="602"/>
    </row>
    <row r="24" spans="1:5" ht="25" customHeight="1">
      <c r="A24" s="603" t="s">
        <v>646</v>
      </c>
      <c r="B24" s="604"/>
    </row>
    <row r="25" spans="1:5" ht="25" customHeight="1">
      <c r="A25" s="605"/>
      <c r="B25" s="595" t="s">
        <v>1129</v>
      </c>
    </row>
    <row r="26" spans="1:5" ht="25" customHeight="1">
      <c r="A26" s="595" t="s">
        <v>1130</v>
      </c>
    </row>
    <row r="27" spans="1:5" ht="25" customHeight="1">
      <c r="A27" s="595" t="s">
        <v>814</v>
      </c>
      <c r="E27" s="606"/>
    </row>
    <row r="28" spans="1:5" ht="25" customHeight="1">
      <c r="A28" s="595" t="s">
        <v>748</v>
      </c>
      <c r="B28" s="607"/>
      <c r="C28" s="606"/>
      <c r="D28" s="606"/>
      <c r="E28" s="606"/>
    </row>
    <row r="29" spans="1:5" ht="25" customHeight="1">
      <c r="A29" s="605"/>
      <c r="B29" s="595" t="s">
        <v>750</v>
      </c>
    </row>
    <row r="30" spans="1:5" ht="25" customHeight="1">
      <c r="A30" s="605"/>
      <c r="B30" s="595" t="s">
        <v>681</v>
      </c>
    </row>
    <row r="31" spans="1:5" ht="25" customHeight="1">
      <c r="A31" s="605"/>
      <c r="B31" s="595" t="s">
        <v>749</v>
      </c>
    </row>
    <row r="32" spans="1:5" ht="25" customHeight="1">
      <c r="A32" s="595"/>
      <c r="B32" s="595" t="s">
        <v>751</v>
      </c>
      <c r="C32" s="606"/>
      <c r="D32" s="606"/>
      <c r="E32" s="606"/>
    </row>
    <row r="33" spans="1:11" ht="25" customHeight="1">
      <c r="A33" s="605"/>
      <c r="B33" s="595" t="s">
        <v>682</v>
      </c>
    </row>
    <row r="34" spans="1:11" ht="25" customHeight="1">
      <c r="A34" s="595" t="s">
        <v>665</v>
      </c>
      <c r="C34" s="608"/>
      <c r="D34" s="609"/>
    </row>
    <row r="35" spans="1:11" ht="25" customHeight="1">
      <c r="A35" s="595"/>
      <c r="C35" s="608"/>
      <c r="D35" s="609"/>
    </row>
    <row r="36" spans="1:11" ht="22" customHeight="1">
      <c r="A36" s="680" t="s">
        <v>28</v>
      </c>
      <c r="B36" s="680"/>
      <c r="C36" s="680"/>
      <c r="D36" s="680"/>
      <c r="E36" s="680"/>
      <c r="F36" s="680"/>
      <c r="G36" s="680"/>
      <c r="H36" s="680"/>
      <c r="I36" s="680"/>
      <c r="J36" s="680"/>
      <c r="K36" s="680"/>
    </row>
    <row r="37" spans="1:11" ht="22" customHeight="1">
      <c r="A37" s="610"/>
      <c r="B37" s="610"/>
      <c r="C37" s="610"/>
      <c r="D37" s="610"/>
      <c r="E37" s="610"/>
      <c r="F37" s="610"/>
      <c r="G37" s="610"/>
      <c r="H37" s="610"/>
      <c r="I37" s="610"/>
      <c r="J37" s="610"/>
      <c r="K37" s="610"/>
    </row>
    <row r="38" spans="1:11" ht="22" customHeight="1">
      <c r="A38" s="603" t="s">
        <v>848</v>
      </c>
      <c r="B38" s="604"/>
    </row>
    <row r="39" spans="1:11" ht="22" customHeight="1">
      <c r="A39" s="605"/>
      <c r="B39" s="595" t="s">
        <v>815</v>
      </c>
    </row>
    <row r="40" spans="1:11" ht="22" customHeight="1">
      <c r="A40" s="595" t="s">
        <v>1131</v>
      </c>
    </row>
    <row r="41" spans="1:11" ht="22" customHeight="1">
      <c r="A41" s="595" t="s">
        <v>1132</v>
      </c>
      <c r="E41" s="606"/>
    </row>
    <row r="42" spans="1:11" ht="22" customHeight="1">
      <c r="A42" s="595" t="s">
        <v>1133</v>
      </c>
    </row>
    <row r="43" spans="1:11" ht="22" customHeight="1">
      <c r="A43" s="595" t="s">
        <v>810</v>
      </c>
      <c r="E43" s="606"/>
    </row>
    <row r="44" spans="1:11" ht="22" customHeight="1">
      <c r="A44" s="605"/>
      <c r="B44" s="595" t="s">
        <v>811</v>
      </c>
    </row>
    <row r="45" spans="1:11" ht="22" customHeight="1">
      <c r="A45" s="595" t="s">
        <v>812</v>
      </c>
      <c r="C45" s="608"/>
      <c r="D45" s="609"/>
    </row>
    <row r="46" spans="1:11" ht="22" customHeight="1">
      <c r="A46" s="601" t="s">
        <v>613</v>
      </c>
      <c r="B46" s="611"/>
      <c r="C46" s="612"/>
      <c r="D46" s="612"/>
      <c r="E46" s="612"/>
      <c r="F46" s="612"/>
      <c r="G46" s="612"/>
      <c r="H46" s="612"/>
      <c r="I46" s="612"/>
      <c r="J46" s="612"/>
      <c r="K46" s="612"/>
    </row>
    <row r="47" spans="1:11" ht="22" customHeight="1">
      <c r="B47" s="601" t="s">
        <v>752</v>
      </c>
      <c r="C47" s="612"/>
      <c r="D47" s="612"/>
      <c r="E47" s="612"/>
      <c r="F47" s="612"/>
      <c r="G47" s="612"/>
      <c r="H47" s="612"/>
      <c r="I47" s="612"/>
      <c r="J47" s="612"/>
      <c r="K47" s="612"/>
    </row>
    <row r="48" spans="1:11" ht="22" customHeight="1">
      <c r="A48" s="601" t="s">
        <v>1134</v>
      </c>
      <c r="B48" s="611"/>
      <c r="C48" s="612"/>
      <c r="D48" s="612"/>
      <c r="E48" s="612"/>
      <c r="F48" s="612"/>
      <c r="G48" s="612"/>
      <c r="H48" s="612"/>
      <c r="I48" s="612"/>
      <c r="J48" s="612"/>
      <c r="K48" s="612"/>
    </row>
    <row r="49" spans="1:11" ht="22" customHeight="1">
      <c r="A49" s="601" t="s">
        <v>876</v>
      </c>
      <c r="B49" s="602"/>
      <c r="C49" s="612"/>
      <c r="D49" s="612"/>
      <c r="E49" s="612"/>
      <c r="F49" s="612"/>
      <c r="G49" s="612"/>
      <c r="H49" s="612"/>
      <c r="I49" s="612"/>
      <c r="J49" s="612"/>
      <c r="K49" s="612"/>
    </row>
    <row r="50" spans="1:11" ht="22" customHeight="1">
      <c r="A50" s="601" t="s">
        <v>1135</v>
      </c>
      <c r="B50" s="602"/>
      <c r="C50" s="612"/>
      <c r="D50" s="612"/>
      <c r="E50" s="612"/>
      <c r="F50" s="612"/>
      <c r="G50" s="612"/>
      <c r="H50" s="612"/>
      <c r="I50" s="612"/>
      <c r="J50" s="612"/>
      <c r="K50" s="612"/>
    </row>
    <row r="51" spans="1:11" ht="22" customHeight="1">
      <c r="A51" s="601" t="s">
        <v>1136</v>
      </c>
      <c r="B51" s="602"/>
      <c r="C51" s="612"/>
      <c r="D51" s="612"/>
      <c r="E51" s="612"/>
      <c r="F51" s="612"/>
      <c r="G51" s="612"/>
      <c r="H51" s="612"/>
      <c r="I51" s="612"/>
      <c r="J51" s="612"/>
      <c r="K51" s="612"/>
    </row>
    <row r="52" spans="1:11" ht="22" customHeight="1">
      <c r="A52" s="601" t="s">
        <v>877</v>
      </c>
      <c r="B52" s="602"/>
      <c r="C52" s="612"/>
      <c r="D52" s="612"/>
      <c r="E52" s="612"/>
      <c r="F52" s="612"/>
      <c r="G52" s="612"/>
      <c r="H52" s="612"/>
      <c r="I52" s="612"/>
      <c r="J52" s="612"/>
      <c r="K52" s="612"/>
    </row>
    <row r="53" spans="1:11" ht="22" customHeight="1">
      <c r="A53" s="601" t="s">
        <v>754</v>
      </c>
      <c r="B53" s="602"/>
      <c r="C53" s="612"/>
      <c r="D53" s="612"/>
      <c r="E53" s="612"/>
      <c r="F53" s="612"/>
      <c r="G53" s="612"/>
      <c r="H53" s="612"/>
      <c r="I53" s="612"/>
      <c r="J53" s="612"/>
      <c r="K53" s="612"/>
    </row>
    <row r="54" spans="1:11" ht="22" customHeight="1">
      <c r="A54" s="601" t="s">
        <v>878</v>
      </c>
      <c r="B54" s="602"/>
      <c r="C54" s="612"/>
      <c r="D54" s="612"/>
      <c r="E54" s="612"/>
      <c r="F54" s="612"/>
      <c r="G54" s="612"/>
      <c r="H54" s="612"/>
      <c r="I54" s="612"/>
      <c r="J54" s="612"/>
      <c r="K54" s="612"/>
    </row>
    <row r="55" spans="1:11" ht="22" customHeight="1">
      <c r="A55" s="601" t="s">
        <v>753</v>
      </c>
      <c r="B55" s="602"/>
      <c r="C55" s="612"/>
      <c r="D55" s="612"/>
      <c r="E55" s="612"/>
      <c r="F55" s="612"/>
      <c r="G55" s="612"/>
      <c r="H55" s="612"/>
      <c r="I55" s="612"/>
      <c r="J55" s="612"/>
      <c r="K55" s="612"/>
    </row>
    <row r="56" spans="1:11" ht="22" customHeight="1">
      <c r="A56" s="613" t="s">
        <v>43</v>
      </c>
      <c r="I56" s="505"/>
      <c r="J56" s="505"/>
      <c r="K56" s="504"/>
    </row>
    <row r="57" spans="1:11" ht="22" customHeight="1">
      <c r="A57" s="614" t="s">
        <v>380</v>
      </c>
      <c r="B57" s="615"/>
      <c r="I57" s="505"/>
      <c r="J57" s="505"/>
      <c r="K57" s="504"/>
    </row>
    <row r="58" spans="1:11" ht="22" customHeight="1">
      <c r="A58" s="595" t="s">
        <v>1137</v>
      </c>
      <c r="B58" s="615"/>
      <c r="I58" s="505"/>
      <c r="J58" s="505"/>
      <c r="K58" s="504"/>
    </row>
    <row r="59" spans="1:11" ht="22" customHeight="1">
      <c r="A59" s="595" t="s">
        <v>1138</v>
      </c>
      <c r="B59" s="616"/>
      <c r="I59" s="505"/>
      <c r="J59" s="505"/>
      <c r="K59" s="504"/>
    </row>
    <row r="60" spans="1:11" ht="22" customHeight="1">
      <c r="A60" s="595" t="s">
        <v>44</v>
      </c>
      <c r="B60" s="616"/>
      <c r="I60" s="505"/>
      <c r="J60" s="505"/>
      <c r="K60" s="504"/>
    </row>
    <row r="61" spans="1:11" ht="22" customHeight="1">
      <c r="A61" s="614" t="s">
        <v>1139</v>
      </c>
      <c r="B61" s="615"/>
      <c r="I61" s="505"/>
      <c r="J61" s="505"/>
      <c r="K61" s="504"/>
    </row>
    <row r="62" spans="1:11" ht="22" customHeight="1">
      <c r="A62" s="595" t="s">
        <v>1140</v>
      </c>
      <c r="B62" s="615"/>
      <c r="I62" s="505"/>
      <c r="J62" s="505"/>
      <c r="K62" s="504"/>
    </row>
    <row r="63" spans="1:11" ht="22" customHeight="1">
      <c r="A63" s="595" t="s">
        <v>862</v>
      </c>
      <c r="B63" s="616"/>
      <c r="I63" s="505"/>
      <c r="J63" s="505"/>
      <c r="K63" s="504"/>
    </row>
    <row r="64" spans="1:11" ht="22" customHeight="1">
      <c r="A64" s="504" t="s">
        <v>381</v>
      </c>
    </row>
    <row r="65" spans="1:11" ht="22" customHeight="1">
      <c r="A65" s="504" t="s">
        <v>1141</v>
      </c>
    </row>
    <row r="66" spans="1:11" ht="22" customHeight="1">
      <c r="A66" s="504" t="s">
        <v>45</v>
      </c>
    </row>
    <row r="67" spans="1:11" ht="22" customHeight="1">
      <c r="A67" s="504" t="s">
        <v>683</v>
      </c>
    </row>
    <row r="68" spans="1:11" ht="22" customHeight="1">
      <c r="A68" s="504" t="s">
        <v>1087</v>
      </c>
    </row>
    <row r="69" spans="1:11" ht="22" customHeight="1">
      <c r="E69" s="677" t="s">
        <v>46</v>
      </c>
      <c r="F69" s="677"/>
      <c r="G69" s="677"/>
      <c r="I69" s="552" t="s">
        <v>47</v>
      </c>
      <c r="J69" s="505"/>
      <c r="K69" s="552" t="s">
        <v>48</v>
      </c>
    </row>
    <row r="70" spans="1:11" ht="22" customHeight="1">
      <c r="E70" s="510" t="s">
        <v>1052</v>
      </c>
      <c r="F70" s="511"/>
      <c r="G70" s="510" t="s">
        <v>1053</v>
      </c>
      <c r="I70" s="505"/>
      <c r="J70" s="505"/>
    </row>
    <row r="71" spans="1:11" ht="22" customHeight="1">
      <c r="A71" s="504" t="s">
        <v>49</v>
      </c>
      <c r="E71" s="505" t="s">
        <v>9</v>
      </c>
      <c r="G71" s="505" t="s">
        <v>9</v>
      </c>
      <c r="I71" s="505" t="s">
        <v>50</v>
      </c>
      <c r="J71" s="505"/>
      <c r="K71" s="505" t="s">
        <v>51</v>
      </c>
    </row>
    <row r="72" spans="1:11" ht="22" customHeight="1">
      <c r="A72" s="504" t="s">
        <v>987</v>
      </c>
      <c r="E72" s="505">
        <v>76</v>
      </c>
      <c r="G72" s="512">
        <v>0</v>
      </c>
      <c r="I72" s="505" t="s">
        <v>50</v>
      </c>
      <c r="J72" s="505"/>
      <c r="K72" s="505" t="s">
        <v>1055</v>
      </c>
    </row>
    <row r="73" spans="1:11" ht="22" customHeight="1">
      <c r="E73" s="505"/>
      <c r="G73" s="505"/>
      <c r="I73" s="505"/>
      <c r="J73" s="505"/>
      <c r="K73" s="505" t="s">
        <v>1054</v>
      </c>
    </row>
    <row r="74" spans="1:11" ht="22" customHeight="1">
      <c r="A74" s="504" t="s">
        <v>988</v>
      </c>
      <c r="E74" s="505">
        <v>76</v>
      </c>
      <c r="G74" s="512">
        <v>0</v>
      </c>
      <c r="I74" s="505" t="s">
        <v>50</v>
      </c>
      <c r="J74" s="505"/>
      <c r="K74" s="505" t="s">
        <v>1055</v>
      </c>
    </row>
    <row r="75" spans="1:11" ht="22" customHeight="1">
      <c r="E75" s="505"/>
      <c r="G75" s="505"/>
      <c r="I75" s="505"/>
      <c r="J75" s="505"/>
      <c r="K75" s="505" t="s">
        <v>1054</v>
      </c>
    </row>
    <row r="76" spans="1:11" ht="24" customHeight="1">
      <c r="A76" s="680" t="s">
        <v>29</v>
      </c>
      <c r="B76" s="680"/>
      <c r="C76" s="680"/>
      <c r="D76" s="680"/>
      <c r="E76" s="680"/>
      <c r="F76" s="680"/>
      <c r="G76" s="680"/>
      <c r="H76" s="680"/>
      <c r="I76" s="680"/>
      <c r="J76" s="680"/>
      <c r="K76" s="680"/>
    </row>
    <row r="77" spans="1:11" ht="24" customHeight="1">
      <c r="A77" s="595"/>
      <c r="E77" s="606"/>
    </row>
    <row r="78" spans="1:11" ht="24" customHeight="1">
      <c r="A78" s="593" t="s">
        <v>983</v>
      </c>
    </row>
    <row r="79" spans="1:11" ht="24" customHeight="1">
      <c r="A79" s="504" t="s">
        <v>569</v>
      </c>
    </row>
    <row r="80" spans="1:11" ht="24" customHeight="1">
      <c r="A80" s="504" t="s">
        <v>570</v>
      </c>
    </row>
    <row r="81" spans="1:11" s="137" customFormat="1" ht="24" customHeight="1">
      <c r="A81" s="513" t="s">
        <v>1143</v>
      </c>
      <c r="C81" s="392"/>
      <c r="D81" s="392"/>
      <c r="E81" s="392"/>
      <c r="F81" s="392"/>
      <c r="G81" s="392"/>
      <c r="H81" s="392"/>
      <c r="I81" s="392"/>
      <c r="J81" s="392"/>
      <c r="K81" s="514"/>
    </row>
    <row r="82" spans="1:11" s="137" customFormat="1" ht="24" customHeight="1">
      <c r="A82" s="363" t="s">
        <v>1142</v>
      </c>
      <c r="B82" s="513"/>
      <c r="C82" s="392"/>
      <c r="D82" s="392"/>
      <c r="E82" s="392"/>
      <c r="F82" s="392"/>
      <c r="G82" s="392"/>
      <c r="H82" s="392"/>
      <c r="I82" s="392"/>
      <c r="J82" s="392"/>
      <c r="K82" s="514"/>
    </row>
    <row r="83" spans="1:11" s="137" customFormat="1" ht="24" customHeight="1">
      <c r="A83" s="363" t="s">
        <v>1144</v>
      </c>
      <c r="B83" s="513"/>
      <c r="C83" s="392"/>
      <c r="D83" s="392"/>
      <c r="E83" s="392"/>
      <c r="F83" s="392"/>
      <c r="G83" s="392"/>
      <c r="H83" s="392"/>
      <c r="I83" s="392"/>
      <c r="J83" s="392"/>
      <c r="K83" s="514"/>
    </row>
    <row r="84" spans="1:11" s="137" customFormat="1" ht="24" customHeight="1">
      <c r="A84" s="363" t="s">
        <v>1145</v>
      </c>
      <c r="B84" s="513"/>
      <c r="C84" s="392"/>
      <c r="D84" s="392"/>
      <c r="E84" s="392"/>
      <c r="F84" s="392"/>
      <c r="G84" s="392"/>
      <c r="H84" s="392"/>
      <c r="I84" s="392"/>
      <c r="J84" s="392"/>
      <c r="K84" s="514"/>
    </row>
    <row r="85" spans="1:11" ht="24" customHeight="1">
      <c r="A85" s="504" t="s">
        <v>1146</v>
      </c>
    </row>
    <row r="86" spans="1:11" ht="24" customHeight="1">
      <c r="A86" s="504" t="s">
        <v>684</v>
      </c>
    </row>
    <row r="87" spans="1:11" ht="24" customHeight="1">
      <c r="A87" s="504" t="s">
        <v>52</v>
      </c>
    </row>
    <row r="88" spans="1:11" ht="24" customHeight="1">
      <c r="A88" s="504" t="s">
        <v>685</v>
      </c>
    </row>
    <row r="89" spans="1:11" ht="24" customHeight="1">
      <c r="A89" s="504" t="s">
        <v>1147</v>
      </c>
    </row>
    <row r="90" spans="1:11" ht="24" customHeight="1">
      <c r="A90" s="504" t="s">
        <v>1148</v>
      </c>
    </row>
    <row r="91" spans="1:11" ht="24" customHeight="1">
      <c r="A91" s="593" t="s">
        <v>984</v>
      </c>
    </row>
    <row r="92" spans="1:11" ht="24" customHeight="1">
      <c r="A92" s="504" t="s">
        <v>817</v>
      </c>
    </row>
    <row r="93" spans="1:11" ht="24" customHeight="1">
      <c r="A93" s="504" t="s">
        <v>1149</v>
      </c>
    </row>
    <row r="94" spans="1:11" ht="24" customHeight="1">
      <c r="A94" s="504" t="s">
        <v>1150</v>
      </c>
    </row>
    <row r="95" spans="1:11" ht="24" customHeight="1">
      <c r="A95" s="504" t="s">
        <v>816</v>
      </c>
    </row>
    <row r="96" spans="1:11" ht="24" customHeight="1">
      <c r="A96" s="617" t="s">
        <v>53</v>
      </c>
    </row>
    <row r="97" spans="1:2" ht="24" customHeight="1">
      <c r="A97" s="504" t="s">
        <v>534</v>
      </c>
    </row>
    <row r="98" spans="1:2" ht="24" customHeight="1">
      <c r="A98" s="504" t="s">
        <v>686</v>
      </c>
    </row>
    <row r="99" spans="1:2" ht="24" customHeight="1">
      <c r="A99" s="504" t="s">
        <v>54</v>
      </c>
    </row>
    <row r="100" spans="1:2" ht="24" customHeight="1">
      <c r="A100" s="593" t="s">
        <v>55</v>
      </c>
    </row>
    <row r="101" spans="1:2" ht="24" customHeight="1">
      <c r="A101" s="618" t="s">
        <v>56</v>
      </c>
    </row>
    <row r="102" spans="1:2" ht="24" customHeight="1">
      <c r="A102" s="504" t="s">
        <v>551</v>
      </c>
    </row>
    <row r="103" spans="1:2" ht="24" customHeight="1">
      <c r="A103" s="504" t="s">
        <v>1151</v>
      </c>
    </row>
    <row r="104" spans="1:2" ht="24" customHeight="1">
      <c r="B104" s="515" t="s">
        <v>1152</v>
      </c>
    </row>
    <row r="105" spans="1:2" ht="24" customHeight="1">
      <c r="B105" s="515" t="s">
        <v>1153</v>
      </c>
    </row>
    <row r="106" spans="1:2" ht="24" customHeight="1">
      <c r="A106" s="515" t="s">
        <v>478</v>
      </c>
    </row>
    <row r="107" spans="1:2" ht="24" customHeight="1">
      <c r="A107" s="515" t="s">
        <v>1154</v>
      </c>
    </row>
    <row r="108" spans="1:2" ht="24" customHeight="1">
      <c r="A108" s="515" t="s">
        <v>1155</v>
      </c>
    </row>
    <row r="109" spans="1:2" ht="24" customHeight="1">
      <c r="A109" s="515" t="s">
        <v>419</v>
      </c>
    </row>
    <row r="110" spans="1:2" ht="24" customHeight="1">
      <c r="A110" s="619" t="s">
        <v>477</v>
      </c>
    </row>
    <row r="111" spans="1:2" ht="24" customHeight="1">
      <c r="A111" s="619" t="s">
        <v>476</v>
      </c>
    </row>
    <row r="112" spans="1:2" ht="27" customHeight="1">
      <c r="A112" s="619"/>
    </row>
    <row r="113" spans="1:11" ht="22.5" customHeight="1">
      <c r="A113" s="680" t="s">
        <v>500</v>
      </c>
      <c r="B113" s="680"/>
      <c r="C113" s="680"/>
      <c r="D113" s="680"/>
      <c r="E113" s="680"/>
      <c r="F113" s="680"/>
      <c r="G113" s="680"/>
      <c r="H113" s="680"/>
      <c r="I113" s="680"/>
      <c r="J113" s="680"/>
      <c r="K113" s="680"/>
    </row>
    <row r="114" spans="1:11" ht="22.5" customHeight="1">
      <c r="A114" s="619"/>
    </row>
    <row r="115" spans="1:11" ht="22.5" customHeight="1">
      <c r="A115" s="504" t="s">
        <v>57</v>
      </c>
    </row>
    <row r="116" spans="1:11" ht="22.5" customHeight="1">
      <c r="A116" s="504" t="s">
        <v>818</v>
      </c>
    </row>
    <row r="117" spans="1:11" ht="22.5" customHeight="1">
      <c r="A117" s="504" t="s">
        <v>819</v>
      </c>
    </row>
    <row r="118" spans="1:11" ht="22.5" customHeight="1">
      <c r="A118" s="79" t="s">
        <v>1253</v>
      </c>
      <c r="B118" s="79"/>
      <c r="C118" s="79"/>
      <c r="D118" s="79"/>
      <c r="E118" s="79"/>
      <c r="F118" s="79"/>
      <c r="G118" s="79"/>
      <c r="H118" s="79"/>
      <c r="I118" s="79"/>
      <c r="J118" s="79"/>
      <c r="K118" s="675"/>
    </row>
    <row r="119" spans="1:11" ht="22.5" customHeight="1">
      <c r="A119" s="79" t="s">
        <v>1254</v>
      </c>
      <c r="B119" s="79"/>
      <c r="C119" s="79"/>
      <c r="D119" s="79"/>
      <c r="E119" s="79"/>
      <c r="F119" s="79"/>
      <c r="G119" s="79"/>
      <c r="H119" s="79"/>
      <c r="I119" s="79"/>
      <c r="J119" s="79"/>
      <c r="K119" s="675"/>
    </row>
    <row r="120" spans="1:11" ht="22.5" customHeight="1">
      <c r="A120" s="79" t="s">
        <v>1255</v>
      </c>
      <c r="B120" s="79"/>
      <c r="C120" s="79"/>
      <c r="D120" s="79"/>
      <c r="E120" s="79"/>
      <c r="F120" s="79"/>
      <c r="G120" s="79"/>
      <c r="H120" s="79"/>
      <c r="I120" s="79"/>
      <c r="J120" s="79"/>
      <c r="K120" s="675"/>
    </row>
    <row r="121" spans="1:11" ht="22.5" customHeight="1">
      <c r="A121" s="79" t="s">
        <v>1256</v>
      </c>
      <c r="B121" s="79"/>
      <c r="C121" s="79"/>
      <c r="D121" s="79"/>
      <c r="E121" s="79"/>
      <c r="F121" s="79"/>
      <c r="G121" s="79"/>
      <c r="H121" s="79"/>
      <c r="I121" s="79"/>
      <c r="J121" s="79"/>
      <c r="K121" s="675"/>
    </row>
    <row r="122" spans="1:11" ht="22.5" customHeight="1">
      <c r="A122" s="504" t="s">
        <v>1257</v>
      </c>
    </row>
    <row r="123" spans="1:11" ht="22.5" customHeight="1">
      <c r="A123" s="504" t="s">
        <v>1156</v>
      </c>
    </row>
    <row r="124" spans="1:11" ht="22.5" customHeight="1">
      <c r="A124" s="504" t="s">
        <v>325</v>
      </c>
    </row>
    <row r="125" spans="1:11" ht="22.5" customHeight="1">
      <c r="A125" s="504" t="s">
        <v>1258</v>
      </c>
    </row>
    <row r="126" spans="1:11" ht="22.5" customHeight="1">
      <c r="A126" s="504" t="s">
        <v>58</v>
      </c>
    </row>
    <row r="127" spans="1:11" ht="22.5" customHeight="1">
      <c r="A127" s="504" t="s">
        <v>1259</v>
      </c>
    </row>
    <row r="128" spans="1:11" ht="22.5" customHeight="1">
      <c r="A128" s="504" t="s">
        <v>59</v>
      </c>
    </row>
    <row r="129" spans="1:9" ht="22.5" customHeight="1">
      <c r="A129" s="504" t="s">
        <v>60</v>
      </c>
    </row>
    <row r="130" spans="1:9" ht="22.5" customHeight="1">
      <c r="A130" s="504" t="s">
        <v>384</v>
      </c>
    </row>
    <row r="131" spans="1:9" ht="22.5" customHeight="1">
      <c r="A131" s="504" t="s">
        <v>385</v>
      </c>
    </row>
    <row r="132" spans="1:9" ht="22.5" customHeight="1">
      <c r="A132" s="504" t="s">
        <v>1157</v>
      </c>
    </row>
    <row r="133" spans="1:9" ht="22.5" customHeight="1">
      <c r="A133" s="504" t="s">
        <v>386</v>
      </c>
    </row>
    <row r="134" spans="1:9" ht="22.5" customHeight="1">
      <c r="A134" s="504" t="s">
        <v>61</v>
      </c>
    </row>
    <row r="135" spans="1:9" ht="22.5" customHeight="1">
      <c r="A135" s="504" t="s">
        <v>1260</v>
      </c>
    </row>
    <row r="136" spans="1:9" ht="22.5" customHeight="1">
      <c r="A136" s="618" t="s">
        <v>387</v>
      </c>
    </row>
    <row r="137" spans="1:9" ht="22.5" customHeight="1">
      <c r="A137" s="618" t="s">
        <v>62</v>
      </c>
    </row>
    <row r="138" spans="1:9" ht="22.5" customHeight="1">
      <c r="A138" s="618" t="s">
        <v>1160</v>
      </c>
    </row>
    <row r="139" spans="1:9" ht="22.5" customHeight="1">
      <c r="A139" s="618" t="s">
        <v>63</v>
      </c>
    </row>
    <row r="140" spans="1:9" ht="22.5" customHeight="1">
      <c r="A140" s="515" t="s">
        <v>1161</v>
      </c>
    </row>
    <row r="141" spans="1:9" ht="22.5" customHeight="1">
      <c r="A141" s="515" t="s">
        <v>64</v>
      </c>
    </row>
    <row r="142" spans="1:9" ht="22.5" customHeight="1">
      <c r="A142" s="515"/>
      <c r="B142" s="504" t="s">
        <v>65</v>
      </c>
      <c r="I142" s="620" t="s">
        <v>1059</v>
      </c>
    </row>
    <row r="143" spans="1:9" ht="22.5" customHeight="1">
      <c r="B143" s="504" t="s">
        <v>66</v>
      </c>
      <c r="I143" s="621" t="s">
        <v>319</v>
      </c>
    </row>
    <row r="144" spans="1:9" ht="22.5" customHeight="1">
      <c r="B144" s="504" t="s">
        <v>67</v>
      </c>
      <c r="I144" s="621" t="s">
        <v>68</v>
      </c>
    </row>
    <row r="145" spans="1:11" ht="22.5" customHeight="1">
      <c r="B145" s="504" t="s">
        <v>69</v>
      </c>
      <c r="I145" s="621" t="s">
        <v>70</v>
      </c>
    </row>
    <row r="146" spans="1:11" ht="22.5" customHeight="1">
      <c r="B146" s="504" t="s">
        <v>71</v>
      </c>
      <c r="I146" s="621" t="s">
        <v>74</v>
      </c>
    </row>
    <row r="147" spans="1:11" ht="22.5" customHeight="1">
      <c r="B147" s="504" t="s">
        <v>73</v>
      </c>
      <c r="I147" s="621" t="s">
        <v>72</v>
      </c>
    </row>
    <row r="148" spans="1:11" ht="22.5" customHeight="1">
      <c r="B148" s="504" t="s">
        <v>75</v>
      </c>
      <c r="I148" s="621" t="s">
        <v>72</v>
      </c>
    </row>
    <row r="149" spans="1:11" ht="22.5" customHeight="1">
      <c r="B149" s="504" t="s">
        <v>76</v>
      </c>
      <c r="I149" s="621" t="s">
        <v>77</v>
      </c>
    </row>
    <row r="150" spans="1:11" ht="22.5" customHeight="1">
      <c r="B150" s="504" t="s">
        <v>78</v>
      </c>
      <c r="I150" s="621" t="s">
        <v>77</v>
      </c>
    </row>
    <row r="151" spans="1:11" ht="22.5" customHeight="1">
      <c r="B151" s="504" t="s">
        <v>79</v>
      </c>
      <c r="I151" s="621" t="s">
        <v>77</v>
      </c>
    </row>
    <row r="152" spans="1:11" ht="23.25" customHeight="1">
      <c r="A152" s="680" t="s">
        <v>382</v>
      </c>
      <c r="B152" s="680"/>
      <c r="C152" s="680"/>
      <c r="D152" s="680"/>
      <c r="E152" s="680"/>
      <c r="F152" s="680"/>
      <c r="G152" s="680"/>
      <c r="H152" s="680"/>
      <c r="I152" s="680"/>
      <c r="J152" s="680"/>
      <c r="K152" s="680"/>
    </row>
    <row r="153" spans="1:11" ht="23.25" customHeight="1">
      <c r="A153" s="622"/>
    </row>
    <row r="154" spans="1:11" ht="23.25" customHeight="1">
      <c r="A154" s="504" t="s">
        <v>1158</v>
      </c>
    </row>
    <row r="155" spans="1:11" ht="23.25" customHeight="1">
      <c r="A155" s="504" t="s">
        <v>1159</v>
      </c>
    </row>
    <row r="156" spans="1:11" ht="23.25" customHeight="1">
      <c r="A156" s="622" t="s">
        <v>80</v>
      </c>
    </row>
    <row r="157" spans="1:11" ht="23.25" customHeight="1">
      <c r="A157" s="504" t="s">
        <v>355</v>
      </c>
    </row>
    <row r="158" spans="1:11" ht="23.25" customHeight="1">
      <c r="A158" s="504" t="s">
        <v>1162</v>
      </c>
    </row>
    <row r="159" spans="1:11" ht="23.25" customHeight="1">
      <c r="A159" s="504" t="s">
        <v>388</v>
      </c>
    </row>
    <row r="160" spans="1:11" ht="23.25" customHeight="1">
      <c r="A160" s="622" t="s">
        <v>687</v>
      </c>
    </row>
    <row r="161" spans="1:2" ht="23.25" customHeight="1">
      <c r="A161" s="622" t="s">
        <v>81</v>
      </c>
      <c r="B161" s="622"/>
    </row>
    <row r="162" spans="1:2" ht="23.25" customHeight="1">
      <c r="A162" s="515" t="s">
        <v>1163</v>
      </c>
    </row>
    <row r="163" spans="1:2" ht="23.25" customHeight="1">
      <c r="A163" s="515" t="s">
        <v>82</v>
      </c>
    </row>
    <row r="164" spans="1:2" ht="23.25" customHeight="1">
      <c r="A164" s="515" t="s">
        <v>879</v>
      </c>
    </row>
    <row r="165" spans="1:2" ht="23.25" customHeight="1">
      <c r="A165" s="515" t="s">
        <v>83</v>
      </c>
    </row>
    <row r="166" spans="1:2" ht="23.25" customHeight="1">
      <c r="A166" s="515" t="s">
        <v>84</v>
      </c>
    </row>
    <row r="167" spans="1:2" ht="23.25" customHeight="1">
      <c r="A167" s="504" t="s">
        <v>1261</v>
      </c>
    </row>
    <row r="168" spans="1:2" ht="23.25" customHeight="1">
      <c r="A168" s="515" t="s">
        <v>1164</v>
      </c>
    </row>
    <row r="169" spans="1:2" ht="23.25" customHeight="1">
      <c r="A169" s="515" t="s">
        <v>1165</v>
      </c>
    </row>
    <row r="170" spans="1:2" ht="23.25" customHeight="1">
      <c r="A170" s="515" t="s">
        <v>1166</v>
      </c>
    </row>
    <row r="171" spans="1:2" ht="23.25" customHeight="1">
      <c r="A171" s="515" t="s">
        <v>1168</v>
      </c>
    </row>
    <row r="172" spans="1:2" ht="23.25" customHeight="1">
      <c r="A172" s="515" t="s">
        <v>1167</v>
      </c>
    </row>
    <row r="173" spans="1:2" ht="23.25" customHeight="1">
      <c r="A173" s="515" t="s">
        <v>1169</v>
      </c>
    </row>
    <row r="174" spans="1:2" ht="23.25" customHeight="1">
      <c r="A174" s="515" t="s">
        <v>1170</v>
      </c>
    </row>
    <row r="175" spans="1:2" ht="23.25" customHeight="1">
      <c r="A175" s="515" t="s">
        <v>1171</v>
      </c>
    </row>
    <row r="176" spans="1:2" ht="23.25" customHeight="1">
      <c r="A176" s="515" t="s">
        <v>1172</v>
      </c>
    </row>
    <row r="177" spans="1:11" ht="23.25" customHeight="1">
      <c r="A177" s="515" t="s">
        <v>1173</v>
      </c>
    </row>
    <row r="178" spans="1:11" ht="23.25" customHeight="1">
      <c r="A178" s="504" t="s">
        <v>1262</v>
      </c>
    </row>
    <row r="179" spans="1:11" ht="23.25" customHeight="1">
      <c r="A179" s="504" t="s">
        <v>1174</v>
      </c>
    </row>
    <row r="180" spans="1:11" ht="23.25" customHeight="1">
      <c r="A180" s="504" t="s">
        <v>85</v>
      </c>
    </row>
    <row r="181" spans="1:11" ht="23.25" customHeight="1">
      <c r="C181" s="615" t="s">
        <v>86</v>
      </c>
      <c r="I181" s="623" t="s">
        <v>698</v>
      </c>
    </row>
    <row r="182" spans="1:11" ht="23.25" customHeight="1">
      <c r="A182" s="504" t="s">
        <v>87</v>
      </c>
    </row>
    <row r="183" spans="1:11" ht="23.25" customHeight="1">
      <c r="A183" s="504" t="s">
        <v>1263</v>
      </c>
    </row>
    <row r="184" spans="1:11" ht="23.25" customHeight="1">
      <c r="A184" s="504" t="s">
        <v>88</v>
      </c>
    </row>
    <row r="185" spans="1:11" ht="23.25" customHeight="1">
      <c r="A185" s="504" t="s">
        <v>1175</v>
      </c>
    </row>
    <row r="186" spans="1:11" ht="23.25" customHeight="1">
      <c r="A186" s="504" t="s">
        <v>89</v>
      </c>
    </row>
    <row r="187" spans="1:11" ht="23.25" customHeight="1">
      <c r="A187" s="504" t="s">
        <v>390</v>
      </c>
    </row>
    <row r="188" spans="1:11" ht="23.25" customHeight="1">
      <c r="A188" s="504" t="s">
        <v>90</v>
      </c>
    </row>
    <row r="189" spans="1:11" ht="23.25" customHeight="1">
      <c r="A189" s="504" t="s">
        <v>982</v>
      </c>
    </row>
    <row r="190" spans="1:11" ht="23.5" customHeight="1">
      <c r="A190" s="680" t="s">
        <v>383</v>
      </c>
      <c r="B190" s="680"/>
      <c r="C190" s="680"/>
      <c r="D190" s="680"/>
      <c r="E190" s="680"/>
      <c r="F190" s="680"/>
      <c r="G190" s="680"/>
      <c r="H190" s="680"/>
      <c r="I190" s="680"/>
      <c r="J190" s="680"/>
      <c r="K190" s="680"/>
    </row>
    <row r="191" spans="1:11" ht="23.5" customHeight="1"/>
    <row r="192" spans="1:11" ht="23.5" customHeight="1">
      <c r="A192" s="504" t="s">
        <v>1264</v>
      </c>
    </row>
    <row r="193" spans="1:1" ht="23.5" customHeight="1">
      <c r="A193" s="504" t="s">
        <v>91</v>
      </c>
    </row>
    <row r="194" spans="1:1" ht="23.5" customHeight="1">
      <c r="A194" s="504" t="s">
        <v>391</v>
      </c>
    </row>
    <row r="195" spans="1:1" ht="23.5" customHeight="1">
      <c r="A195" s="504" t="s">
        <v>92</v>
      </c>
    </row>
    <row r="196" spans="1:1" ht="23.5" customHeight="1">
      <c r="A196" s="504" t="s">
        <v>93</v>
      </c>
    </row>
    <row r="197" spans="1:1" ht="23.5" customHeight="1">
      <c r="A197" s="504" t="s">
        <v>94</v>
      </c>
    </row>
    <row r="198" spans="1:1" ht="23.5" customHeight="1">
      <c r="A198" s="504" t="s">
        <v>95</v>
      </c>
    </row>
    <row r="199" spans="1:1" ht="23.5" customHeight="1">
      <c r="A199" s="504" t="s">
        <v>880</v>
      </c>
    </row>
    <row r="200" spans="1:1" ht="23.5" customHeight="1">
      <c r="A200" s="504" t="s">
        <v>96</v>
      </c>
    </row>
    <row r="201" spans="1:1" ht="23.5" customHeight="1">
      <c r="A201" s="504" t="s">
        <v>97</v>
      </c>
    </row>
    <row r="202" spans="1:1" ht="23.5" customHeight="1">
      <c r="A202" s="504" t="s">
        <v>98</v>
      </c>
    </row>
    <row r="203" spans="1:1" ht="23.5" customHeight="1">
      <c r="A203" s="504" t="s">
        <v>881</v>
      </c>
    </row>
    <row r="204" spans="1:1" ht="23.5" customHeight="1">
      <c r="A204" s="504" t="s">
        <v>99</v>
      </c>
    </row>
    <row r="205" spans="1:1" ht="23.5" customHeight="1">
      <c r="A205" s="504" t="s">
        <v>882</v>
      </c>
    </row>
    <row r="206" spans="1:1" ht="23.5" customHeight="1">
      <c r="A206" s="504" t="s">
        <v>100</v>
      </c>
    </row>
    <row r="207" spans="1:1" ht="23.5" customHeight="1">
      <c r="A207" s="504" t="s">
        <v>101</v>
      </c>
    </row>
    <row r="208" spans="1:1" ht="23.5" customHeight="1">
      <c r="A208" s="622" t="s">
        <v>102</v>
      </c>
    </row>
    <row r="209" spans="1:1" ht="23.5" customHeight="1">
      <c r="A209" s="624" t="s">
        <v>883</v>
      </c>
    </row>
    <row r="210" spans="1:1" ht="23.5" customHeight="1">
      <c r="A210" s="624" t="s">
        <v>688</v>
      </c>
    </row>
    <row r="211" spans="1:1" ht="23.5" customHeight="1">
      <c r="A211" s="624" t="s">
        <v>884</v>
      </c>
    </row>
    <row r="212" spans="1:1" ht="23.5" customHeight="1">
      <c r="A212" s="624" t="s">
        <v>689</v>
      </c>
    </row>
    <row r="213" spans="1:1" ht="23.5" customHeight="1">
      <c r="A213" s="624" t="s">
        <v>103</v>
      </c>
    </row>
    <row r="214" spans="1:1" ht="23.5" customHeight="1">
      <c r="A214" s="624" t="s">
        <v>104</v>
      </c>
    </row>
    <row r="215" spans="1:1" ht="23.5" customHeight="1">
      <c r="A215" s="624" t="s">
        <v>105</v>
      </c>
    </row>
    <row r="216" spans="1:1" ht="23.5" customHeight="1">
      <c r="A216" s="624" t="s">
        <v>690</v>
      </c>
    </row>
    <row r="217" spans="1:1" ht="23.5" customHeight="1">
      <c r="A217" s="624" t="s">
        <v>691</v>
      </c>
    </row>
    <row r="218" spans="1:1" ht="23.5" customHeight="1">
      <c r="A218" s="624" t="s">
        <v>328</v>
      </c>
    </row>
    <row r="219" spans="1:1" ht="23.5" customHeight="1">
      <c r="A219" s="504" t="s">
        <v>1265</v>
      </c>
    </row>
    <row r="220" spans="1:1" ht="23.5" customHeight="1">
      <c r="A220" s="625" t="s">
        <v>692</v>
      </c>
    </row>
    <row r="221" spans="1:1" ht="23.5" customHeight="1">
      <c r="A221" s="625" t="s">
        <v>694</v>
      </c>
    </row>
    <row r="222" spans="1:1" ht="23.5" customHeight="1">
      <c r="A222" s="625" t="s">
        <v>693</v>
      </c>
    </row>
    <row r="223" spans="1:1" ht="23.5" customHeight="1">
      <c r="A223" s="625" t="s">
        <v>695</v>
      </c>
    </row>
    <row r="224" spans="1:1" ht="23.5" customHeight="1">
      <c r="A224" s="625" t="s">
        <v>849</v>
      </c>
    </row>
    <row r="225" spans="1:11" ht="23.5" customHeight="1">
      <c r="A225" s="625" t="s">
        <v>951</v>
      </c>
    </row>
    <row r="226" spans="1:11" ht="23.5" customHeight="1">
      <c r="A226" s="625" t="s">
        <v>885</v>
      </c>
    </row>
    <row r="227" spans="1:11" ht="23.5" customHeight="1">
      <c r="A227" s="625"/>
    </row>
    <row r="228" spans="1:11" ht="25" customHeight="1">
      <c r="A228" s="680" t="s">
        <v>389</v>
      </c>
      <c r="B228" s="680"/>
      <c r="C228" s="680"/>
      <c r="D228" s="680"/>
      <c r="E228" s="680"/>
      <c r="F228" s="680"/>
      <c r="G228" s="680"/>
      <c r="H228" s="680"/>
      <c r="I228" s="680"/>
      <c r="J228" s="680"/>
      <c r="K228" s="680"/>
    </row>
    <row r="229" spans="1:11" ht="25" customHeight="1">
      <c r="A229" s="625"/>
    </row>
    <row r="230" spans="1:11" ht="25" customHeight="1">
      <c r="A230" s="626" t="s">
        <v>868</v>
      </c>
    </row>
    <row r="231" spans="1:11" ht="25" customHeight="1">
      <c r="A231" s="624" t="s">
        <v>696</v>
      </c>
      <c r="B231" s="626"/>
    </row>
    <row r="232" spans="1:11" ht="25" customHeight="1">
      <c r="A232" s="624" t="s">
        <v>1176</v>
      </c>
      <c r="B232" s="627"/>
      <c r="C232" s="628"/>
      <c r="D232" s="627"/>
      <c r="E232" s="627"/>
      <c r="F232" s="627"/>
      <c r="G232" s="627"/>
      <c r="H232" s="627"/>
      <c r="I232" s="627"/>
      <c r="J232" s="627"/>
      <c r="K232" s="627"/>
    </row>
    <row r="233" spans="1:11" s="627" customFormat="1" ht="25" customHeight="1">
      <c r="A233" s="624" t="s">
        <v>1177</v>
      </c>
      <c r="C233" s="628"/>
    </row>
    <row r="234" spans="1:11" s="627" customFormat="1" ht="25" customHeight="1">
      <c r="A234" s="624" t="s">
        <v>1178</v>
      </c>
      <c r="C234" s="628"/>
    </row>
    <row r="235" spans="1:11" s="627" customFormat="1" ht="25" customHeight="1">
      <c r="A235" s="624" t="s">
        <v>699</v>
      </c>
      <c r="C235" s="628"/>
    </row>
    <row r="236" spans="1:11" s="627" customFormat="1" ht="25" customHeight="1">
      <c r="A236" s="624" t="s">
        <v>1179</v>
      </c>
      <c r="C236" s="628"/>
    </row>
    <row r="237" spans="1:11" s="627" customFormat="1" ht="25" customHeight="1">
      <c r="A237" s="624" t="s">
        <v>697</v>
      </c>
      <c r="C237" s="628"/>
    </row>
    <row r="238" spans="1:11" s="627" customFormat="1" ht="25" customHeight="1">
      <c r="A238" s="629"/>
      <c r="C238" s="624" t="s">
        <v>489</v>
      </c>
      <c r="I238" s="620" t="s">
        <v>77</v>
      </c>
    </row>
    <row r="239" spans="1:11" s="627" customFormat="1" ht="25" customHeight="1">
      <c r="C239" s="627" t="s">
        <v>176</v>
      </c>
      <c r="I239" s="620" t="s">
        <v>1250</v>
      </c>
    </row>
    <row r="240" spans="1:11" s="627" customFormat="1" ht="25" customHeight="1">
      <c r="A240" s="624" t="s">
        <v>887</v>
      </c>
      <c r="C240" s="624"/>
      <c r="I240" s="630"/>
    </row>
    <row r="241" spans="1:9" s="627" customFormat="1" ht="25" customHeight="1">
      <c r="A241" s="624" t="s">
        <v>886</v>
      </c>
      <c r="C241" s="624"/>
      <c r="I241" s="630"/>
    </row>
    <row r="242" spans="1:9" ht="25" customHeight="1">
      <c r="A242" s="624" t="s">
        <v>700</v>
      </c>
      <c r="B242" s="624"/>
    </row>
    <row r="243" spans="1:9" ht="25" customHeight="1">
      <c r="A243" s="624" t="s">
        <v>702</v>
      </c>
    </row>
    <row r="244" spans="1:9" ht="25" customHeight="1">
      <c r="A244" s="624" t="s">
        <v>704</v>
      </c>
    </row>
    <row r="245" spans="1:9" ht="25" customHeight="1">
      <c r="A245" s="624" t="s">
        <v>705</v>
      </c>
    </row>
    <row r="246" spans="1:9" ht="25" customHeight="1">
      <c r="A246" s="624" t="s">
        <v>706</v>
      </c>
    </row>
    <row r="247" spans="1:9" ht="25" customHeight="1">
      <c r="A247" s="624" t="s">
        <v>703</v>
      </c>
    </row>
    <row r="248" spans="1:9" ht="25" customHeight="1">
      <c r="A248" s="624" t="s">
        <v>701</v>
      </c>
      <c r="B248" s="626"/>
    </row>
    <row r="249" spans="1:9" s="627" customFormat="1" ht="25" customHeight="1">
      <c r="A249" s="624" t="s">
        <v>707</v>
      </c>
      <c r="C249" s="628"/>
    </row>
    <row r="250" spans="1:9" s="627" customFormat="1" ht="25" customHeight="1">
      <c r="A250" s="624" t="s">
        <v>952</v>
      </c>
      <c r="C250" s="628"/>
    </row>
    <row r="251" spans="1:9" ht="25" customHeight="1">
      <c r="A251" s="516" t="s">
        <v>1266</v>
      </c>
      <c r="B251" s="516"/>
    </row>
    <row r="252" spans="1:9" ht="25" customHeight="1">
      <c r="A252" s="516" t="s">
        <v>888</v>
      </c>
      <c r="B252" s="631"/>
      <c r="C252" s="517"/>
    </row>
    <row r="253" spans="1:9" ht="25" customHeight="1">
      <c r="A253" s="516" t="s">
        <v>889</v>
      </c>
      <c r="B253" s="631"/>
      <c r="C253" s="517"/>
    </row>
    <row r="254" spans="1:9" ht="25" customHeight="1">
      <c r="A254" s="516" t="s">
        <v>552</v>
      </c>
      <c r="B254" s="631"/>
      <c r="C254" s="517"/>
    </row>
    <row r="255" spans="1:9" ht="25" customHeight="1">
      <c r="A255" s="516" t="s">
        <v>553</v>
      </c>
      <c r="B255" s="631"/>
      <c r="C255" s="517"/>
    </row>
    <row r="256" spans="1:9" ht="25" customHeight="1">
      <c r="A256" s="632" t="s">
        <v>554</v>
      </c>
      <c r="B256" s="633"/>
    </row>
    <row r="257" spans="1:11" ht="25" customHeight="1">
      <c r="A257" s="516" t="s">
        <v>953</v>
      </c>
      <c r="B257" s="631"/>
      <c r="C257" s="517"/>
    </row>
    <row r="258" spans="1:11" ht="25" customHeight="1">
      <c r="A258" s="516" t="s">
        <v>890</v>
      </c>
      <c r="B258" s="631"/>
      <c r="C258" s="517"/>
    </row>
    <row r="259" spans="1:11" ht="25" customHeight="1">
      <c r="A259" s="516" t="s">
        <v>709</v>
      </c>
      <c r="B259" s="631"/>
      <c r="C259" s="517"/>
    </row>
    <row r="260" spans="1:11" ht="25" customHeight="1">
      <c r="A260" s="516" t="s">
        <v>708</v>
      </c>
      <c r="B260" s="631"/>
      <c r="C260" s="517"/>
    </row>
    <row r="261" spans="1:11" ht="25" customHeight="1">
      <c r="A261" s="516"/>
      <c r="B261" s="631"/>
      <c r="C261" s="517"/>
    </row>
    <row r="262" spans="1:11" ht="25" customHeight="1">
      <c r="A262" s="516"/>
      <c r="B262" s="631"/>
      <c r="C262" s="517"/>
    </row>
    <row r="263" spans="1:11" ht="24.65" customHeight="1">
      <c r="A263" s="680" t="s">
        <v>405</v>
      </c>
      <c r="B263" s="680"/>
      <c r="C263" s="680"/>
      <c r="D263" s="680"/>
      <c r="E263" s="680"/>
      <c r="F263" s="680"/>
      <c r="G263" s="680"/>
      <c r="H263" s="680"/>
      <c r="I263" s="680"/>
      <c r="J263" s="680"/>
      <c r="K263" s="680"/>
    </row>
    <row r="264" spans="1:11" ht="24.65" customHeight="1">
      <c r="A264" s="516"/>
      <c r="B264" s="631"/>
      <c r="C264" s="517"/>
    </row>
    <row r="265" spans="1:11" ht="24.65" customHeight="1">
      <c r="A265" s="632" t="s">
        <v>954</v>
      </c>
      <c r="B265" s="633"/>
    </row>
    <row r="266" spans="1:11" ht="24.65" customHeight="1">
      <c r="A266" s="516" t="s">
        <v>955</v>
      </c>
    </row>
    <row r="267" spans="1:11" ht="24.65" customHeight="1">
      <c r="A267" s="516" t="s">
        <v>891</v>
      </c>
      <c r="B267" s="517"/>
    </row>
    <row r="268" spans="1:11" ht="24.65" customHeight="1">
      <c r="A268" s="516" t="s">
        <v>710</v>
      </c>
      <c r="B268" s="517"/>
    </row>
    <row r="269" spans="1:11" ht="24.65" customHeight="1">
      <c r="A269" s="516" t="s">
        <v>956</v>
      </c>
    </row>
    <row r="270" spans="1:11" ht="24.65" customHeight="1">
      <c r="A270" s="516" t="s">
        <v>957</v>
      </c>
      <c r="B270" s="517"/>
    </row>
    <row r="271" spans="1:11" ht="24.65" customHeight="1">
      <c r="A271" s="516" t="s">
        <v>711</v>
      </c>
      <c r="B271" s="517"/>
    </row>
    <row r="272" spans="1:11" ht="24.65" customHeight="1">
      <c r="A272" s="632" t="s">
        <v>556</v>
      </c>
      <c r="B272" s="633"/>
    </row>
    <row r="273" spans="1:2" ht="24.65" customHeight="1">
      <c r="A273" s="516" t="s">
        <v>1180</v>
      </c>
    </row>
    <row r="274" spans="1:2" ht="24.65" customHeight="1">
      <c r="A274" s="516" t="s">
        <v>958</v>
      </c>
      <c r="B274" s="517"/>
    </row>
    <row r="275" spans="1:2" ht="24.65" customHeight="1">
      <c r="A275" s="516" t="s">
        <v>959</v>
      </c>
      <c r="B275" s="517"/>
    </row>
    <row r="276" spans="1:2" ht="24.65" customHeight="1">
      <c r="A276" s="516" t="s">
        <v>960</v>
      </c>
      <c r="B276" s="517"/>
    </row>
    <row r="277" spans="1:2" ht="24.65" customHeight="1">
      <c r="A277" s="516" t="s">
        <v>961</v>
      </c>
      <c r="B277" s="517"/>
    </row>
    <row r="278" spans="1:2" ht="24.65" customHeight="1">
      <c r="A278" s="516" t="s">
        <v>712</v>
      </c>
      <c r="B278" s="633"/>
    </row>
    <row r="279" spans="1:2" ht="24.65" customHeight="1">
      <c r="A279" s="632" t="s">
        <v>555</v>
      </c>
      <c r="B279" s="633"/>
    </row>
    <row r="280" spans="1:2" ht="24.65" customHeight="1">
      <c r="A280" s="516" t="s">
        <v>713</v>
      </c>
    </row>
    <row r="281" spans="1:2" ht="24.65" customHeight="1">
      <c r="A281" s="516" t="s">
        <v>714</v>
      </c>
    </row>
    <row r="282" spans="1:2" ht="24.65" customHeight="1">
      <c r="A282" s="516" t="s">
        <v>1181</v>
      </c>
    </row>
    <row r="283" spans="1:2" ht="24.65" customHeight="1">
      <c r="A283" s="516" t="s">
        <v>962</v>
      </c>
      <c r="B283" s="517"/>
    </row>
    <row r="284" spans="1:2" ht="24.65" customHeight="1">
      <c r="A284" s="516" t="s">
        <v>715</v>
      </c>
      <c r="B284" s="517"/>
    </row>
    <row r="285" spans="1:2" ht="24.65" customHeight="1">
      <c r="A285" s="516" t="s">
        <v>1056</v>
      </c>
    </row>
    <row r="286" spans="1:2" ht="24.65" customHeight="1">
      <c r="A286" s="516" t="s">
        <v>1057</v>
      </c>
      <c r="B286" s="517"/>
    </row>
    <row r="287" spans="1:2" ht="24.65" customHeight="1">
      <c r="A287" s="516" t="s">
        <v>1058</v>
      </c>
      <c r="B287" s="517"/>
    </row>
    <row r="288" spans="1:2" ht="24.65" customHeight="1">
      <c r="A288" s="632" t="s">
        <v>557</v>
      </c>
      <c r="B288" s="633"/>
    </row>
    <row r="289" spans="1:11" ht="24.65" customHeight="1">
      <c r="A289" s="516" t="s">
        <v>963</v>
      </c>
    </row>
    <row r="290" spans="1:11" ht="24.65" customHeight="1">
      <c r="A290" s="516" t="s">
        <v>716</v>
      </c>
      <c r="B290" s="517"/>
    </row>
    <row r="291" spans="1:11" ht="24.65" customHeight="1">
      <c r="A291" s="516" t="s">
        <v>718</v>
      </c>
      <c r="B291" s="517"/>
    </row>
    <row r="292" spans="1:11" ht="24.65" customHeight="1">
      <c r="A292" s="516" t="s">
        <v>717</v>
      </c>
      <c r="B292" s="517"/>
    </row>
    <row r="293" spans="1:11" ht="24.65" customHeight="1">
      <c r="A293" s="516" t="s">
        <v>964</v>
      </c>
      <c r="B293" s="517"/>
    </row>
    <row r="294" spans="1:11" ht="24.65" customHeight="1">
      <c r="A294" s="516" t="s">
        <v>820</v>
      </c>
      <c r="B294" s="517"/>
    </row>
    <row r="295" spans="1:11" ht="24.65" customHeight="1">
      <c r="A295" s="516" t="s">
        <v>719</v>
      </c>
    </row>
    <row r="296" spans="1:11" ht="24.65" customHeight="1">
      <c r="A296" s="516" t="s">
        <v>1182</v>
      </c>
      <c r="B296" s="517"/>
    </row>
    <row r="297" spans="1:11" ht="24.65" customHeight="1">
      <c r="A297" s="516" t="s">
        <v>965</v>
      </c>
      <c r="B297" s="517"/>
    </row>
    <row r="298" spans="1:11" ht="24.65" customHeight="1">
      <c r="A298" s="516"/>
      <c r="B298" s="517"/>
    </row>
    <row r="299" spans="1:11" ht="24.65" customHeight="1">
      <c r="A299" s="680" t="s">
        <v>532</v>
      </c>
      <c r="B299" s="680"/>
      <c r="C299" s="680"/>
      <c r="D299" s="680"/>
      <c r="E299" s="680"/>
      <c r="F299" s="680"/>
      <c r="G299" s="680"/>
      <c r="H299" s="680"/>
      <c r="I299" s="680"/>
      <c r="J299" s="680"/>
      <c r="K299" s="680"/>
    </row>
    <row r="300" spans="1:11" ht="24.65" customHeight="1">
      <c r="A300" s="516"/>
      <c r="B300" s="517"/>
    </row>
    <row r="301" spans="1:11" ht="24.65" customHeight="1">
      <c r="A301" s="632" t="s">
        <v>558</v>
      </c>
      <c r="B301" s="633"/>
    </row>
    <row r="302" spans="1:11" ht="24.65" customHeight="1">
      <c r="A302" s="504" t="s">
        <v>966</v>
      </c>
      <c r="B302" s="596"/>
    </row>
    <row r="303" spans="1:11" ht="24.65" customHeight="1">
      <c r="A303" s="504" t="s">
        <v>666</v>
      </c>
      <c r="B303" s="596"/>
    </row>
    <row r="304" spans="1:11" ht="24.65" customHeight="1">
      <c r="A304" s="504" t="s">
        <v>821</v>
      </c>
      <c r="B304" s="596"/>
    </row>
    <row r="305" spans="1:2" ht="24.65" customHeight="1">
      <c r="A305" s="504" t="s">
        <v>822</v>
      </c>
      <c r="B305" s="596"/>
    </row>
    <row r="306" spans="1:2" ht="24.65" customHeight="1">
      <c r="A306" s="504" t="s">
        <v>720</v>
      </c>
      <c r="B306" s="596"/>
    </row>
    <row r="307" spans="1:2" ht="24.65" customHeight="1">
      <c r="A307" s="504" t="s">
        <v>721</v>
      </c>
      <c r="B307" s="596"/>
    </row>
    <row r="308" spans="1:2" ht="24.65" customHeight="1">
      <c r="A308" s="504" t="s">
        <v>722</v>
      </c>
      <c r="B308" s="596"/>
    </row>
    <row r="309" spans="1:2" ht="24.65" customHeight="1">
      <c r="A309" s="504" t="s">
        <v>723</v>
      </c>
      <c r="B309" s="596"/>
    </row>
    <row r="310" spans="1:2" ht="24.65" customHeight="1">
      <c r="A310" s="504" t="s">
        <v>724</v>
      </c>
      <c r="B310" s="596"/>
    </row>
    <row r="311" spans="1:2" ht="24.65" customHeight="1">
      <c r="A311" s="504" t="s">
        <v>667</v>
      </c>
      <c r="B311" s="596"/>
    </row>
    <row r="312" spans="1:2" ht="24.65" customHeight="1">
      <c r="A312" s="516" t="s">
        <v>823</v>
      </c>
    </row>
    <row r="313" spans="1:2" ht="24.65" customHeight="1">
      <c r="A313" s="516" t="s">
        <v>967</v>
      </c>
      <c r="B313" s="517"/>
    </row>
    <row r="314" spans="1:2" ht="24.65" customHeight="1">
      <c r="A314" s="516" t="s">
        <v>824</v>
      </c>
      <c r="B314" s="517"/>
    </row>
    <row r="315" spans="1:2" ht="24.65" customHeight="1">
      <c r="A315" s="516" t="s">
        <v>725</v>
      </c>
      <c r="B315" s="517"/>
    </row>
    <row r="316" spans="1:2" ht="24.65" customHeight="1">
      <c r="A316" s="516" t="s">
        <v>825</v>
      </c>
      <c r="B316" s="517"/>
    </row>
    <row r="317" spans="1:2" ht="24.65" customHeight="1">
      <c r="A317" s="632" t="s">
        <v>559</v>
      </c>
      <c r="B317" s="633"/>
    </row>
    <row r="318" spans="1:2" ht="24.65" customHeight="1">
      <c r="A318" s="516" t="s">
        <v>726</v>
      </c>
    </row>
    <row r="319" spans="1:2" ht="24.65" customHeight="1">
      <c r="A319" s="516" t="s">
        <v>968</v>
      </c>
      <c r="B319" s="517"/>
    </row>
    <row r="320" spans="1:2" ht="24.65" customHeight="1">
      <c r="A320" s="516" t="s">
        <v>969</v>
      </c>
      <c r="B320" s="517"/>
    </row>
    <row r="321" spans="1:11" ht="24.65" customHeight="1">
      <c r="A321" s="504" t="s">
        <v>1267</v>
      </c>
    </row>
    <row r="322" spans="1:11" ht="24.65" customHeight="1">
      <c r="A322" s="504" t="s">
        <v>106</v>
      </c>
    </row>
    <row r="323" spans="1:11" ht="24.65" customHeight="1">
      <c r="A323" s="504" t="s">
        <v>1268</v>
      </c>
    </row>
    <row r="324" spans="1:11" ht="24.65" customHeight="1">
      <c r="A324" s="504" t="s">
        <v>826</v>
      </c>
    </row>
    <row r="325" spans="1:11" ht="24.65" customHeight="1">
      <c r="A325" s="504" t="s">
        <v>892</v>
      </c>
    </row>
    <row r="326" spans="1:11" ht="24.65" customHeight="1">
      <c r="A326" s="504" t="s">
        <v>392</v>
      </c>
    </row>
    <row r="327" spans="1:11" ht="24.65" customHeight="1">
      <c r="A327" s="504" t="s">
        <v>893</v>
      </c>
    </row>
    <row r="328" spans="1:11" ht="24.65" customHeight="1">
      <c r="A328" s="504" t="s">
        <v>107</v>
      </c>
    </row>
    <row r="329" spans="1:11" ht="24.65" customHeight="1">
      <c r="A329" s="504" t="s">
        <v>108</v>
      </c>
    </row>
    <row r="330" spans="1:11" ht="24.65" customHeight="1">
      <c r="A330" s="504" t="s">
        <v>109</v>
      </c>
    </row>
    <row r="331" spans="1:11" ht="24.65" customHeight="1">
      <c r="A331" s="504" t="s">
        <v>1269</v>
      </c>
    </row>
    <row r="332" spans="1:11" ht="24.65" customHeight="1">
      <c r="A332" s="504" t="s">
        <v>110</v>
      </c>
    </row>
    <row r="333" spans="1:11" ht="24.65" customHeight="1">
      <c r="A333" s="504" t="s">
        <v>111</v>
      </c>
    </row>
    <row r="334" spans="1:11" ht="24.65" customHeight="1"/>
    <row r="335" spans="1:11" s="627" customFormat="1" ht="23.5" customHeight="1">
      <c r="A335" s="680" t="s">
        <v>585</v>
      </c>
      <c r="B335" s="680"/>
      <c r="C335" s="680"/>
      <c r="D335" s="680"/>
      <c r="E335" s="680"/>
      <c r="F335" s="680"/>
      <c r="G335" s="680"/>
      <c r="H335" s="680"/>
      <c r="I335" s="680"/>
      <c r="J335" s="680"/>
      <c r="K335" s="680"/>
    </row>
    <row r="336" spans="1:11" s="627" customFormat="1" ht="23.5" customHeight="1">
      <c r="A336" s="634"/>
      <c r="B336" s="634"/>
      <c r="C336" s="634"/>
      <c r="D336" s="634"/>
      <c r="E336" s="634"/>
      <c r="F336" s="634"/>
      <c r="G336" s="634"/>
      <c r="H336" s="634"/>
      <c r="I336" s="634"/>
      <c r="J336" s="634"/>
      <c r="K336" s="634"/>
    </row>
    <row r="337" spans="1:1" ht="23.5" customHeight="1">
      <c r="A337" s="504" t="s">
        <v>393</v>
      </c>
    </row>
    <row r="338" spans="1:1" ht="23.5" customHeight="1">
      <c r="A338" s="504" t="s">
        <v>1183</v>
      </c>
    </row>
    <row r="339" spans="1:1" ht="23.5" customHeight="1">
      <c r="A339" s="504" t="s">
        <v>1184</v>
      </c>
    </row>
    <row r="340" spans="1:1" ht="23.5" customHeight="1">
      <c r="A340" s="504" t="s">
        <v>394</v>
      </c>
    </row>
    <row r="341" spans="1:1" ht="23.5" customHeight="1">
      <c r="A341" s="504" t="s">
        <v>1186</v>
      </c>
    </row>
    <row r="342" spans="1:1" ht="23.5" customHeight="1">
      <c r="A342" s="504" t="s">
        <v>1187</v>
      </c>
    </row>
    <row r="343" spans="1:1" ht="23.5" customHeight="1">
      <c r="A343" s="504" t="s">
        <v>112</v>
      </c>
    </row>
    <row r="344" spans="1:1" ht="23.5" customHeight="1">
      <c r="A344" s="504" t="s">
        <v>1185</v>
      </c>
    </row>
    <row r="345" spans="1:1" ht="23.5" customHeight="1">
      <c r="A345" s="504" t="s">
        <v>113</v>
      </c>
    </row>
    <row r="346" spans="1:1" ht="23.5" customHeight="1">
      <c r="A346" s="504" t="s">
        <v>1270</v>
      </c>
    </row>
    <row r="347" spans="1:1" ht="23.5" customHeight="1">
      <c r="A347" s="504" t="s">
        <v>395</v>
      </c>
    </row>
    <row r="348" spans="1:1" ht="23.5" customHeight="1">
      <c r="A348" s="504" t="s">
        <v>543</v>
      </c>
    </row>
    <row r="349" spans="1:1" ht="23.5" customHeight="1">
      <c r="A349" s="504" t="s">
        <v>396</v>
      </c>
    </row>
    <row r="350" spans="1:1" ht="23.5" customHeight="1">
      <c r="A350" s="504" t="s">
        <v>1271</v>
      </c>
    </row>
    <row r="351" spans="1:1" ht="23.5" customHeight="1">
      <c r="A351" s="504" t="s">
        <v>575</v>
      </c>
    </row>
    <row r="352" spans="1:1" ht="23.5" customHeight="1">
      <c r="A352" s="504" t="s">
        <v>571</v>
      </c>
    </row>
    <row r="353" spans="1:3" ht="23.5" customHeight="1">
      <c r="A353" s="504" t="s">
        <v>572</v>
      </c>
    </row>
    <row r="354" spans="1:3" ht="23.5" customHeight="1">
      <c r="A354" s="504" t="s">
        <v>573</v>
      </c>
    </row>
    <row r="355" spans="1:3" ht="23.5" customHeight="1">
      <c r="A355" s="504" t="s">
        <v>574</v>
      </c>
    </row>
    <row r="356" spans="1:3" ht="23.5" customHeight="1">
      <c r="A356" s="504" t="s">
        <v>1272</v>
      </c>
    </row>
    <row r="357" spans="1:3" ht="23.5" customHeight="1">
      <c r="A357" s="595" t="s">
        <v>1273</v>
      </c>
      <c r="B357" s="595"/>
      <c r="C357" s="595"/>
    </row>
    <row r="358" spans="1:3" ht="23.5" customHeight="1">
      <c r="B358" s="504" t="s">
        <v>755</v>
      </c>
    </row>
    <row r="359" spans="1:3" ht="23.5" customHeight="1">
      <c r="A359" s="504" t="s">
        <v>756</v>
      </c>
    </row>
    <row r="360" spans="1:3" ht="23.5" customHeight="1">
      <c r="A360" s="504" t="s">
        <v>577</v>
      </c>
      <c r="B360" s="635"/>
      <c r="C360" s="636"/>
    </row>
    <row r="361" spans="1:3" ht="23.5" customHeight="1">
      <c r="A361" s="504" t="s">
        <v>576</v>
      </c>
      <c r="B361" s="636"/>
      <c r="C361" s="636"/>
    </row>
    <row r="362" spans="1:3" ht="23.5" customHeight="1">
      <c r="A362" s="504" t="s">
        <v>1274</v>
      </c>
    </row>
    <row r="363" spans="1:3" ht="23.5" customHeight="1">
      <c r="B363" s="504" t="s">
        <v>894</v>
      </c>
    </row>
    <row r="364" spans="1:3" ht="23.5" customHeight="1">
      <c r="A364" s="504" t="s">
        <v>587</v>
      </c>
    </row>
    <row r="365" spans="1:3" ht="23.5" customHeight="1">
      <c r="A365" s="504" t="s">
        <v>828</v>
      </c>
    </row>
    <row r="366" spans="1:3" ht="23.5" customHeight="1">
      <c r="A366" s="504" t="s">
        <v>827</v>
      </c>
    </row>
    <row r="367" spans="1:3" ht="23.5" customHeight="1">
      <c r="A367" s="504" t="s">
        <v>588</v>
      </c>
    </row>
    <row r="368" spans="1:3" ht="23.5" customHeight="1">
      <c r="A368" s="504" t="s">
        <v>1188</v>
      </c>
    </row>
    <row r="369" spans="1:11" ht="23.5" customHeight="1">
      <c r="A369" s="504" t="s">
        <v>1189</v>
      </c>
    </row>
    <row r="370" spans="1:11" ht="23.5" customHeight="1">
      <c r="A370" s="504" t="s">
        <v>829</v>
      </c>
    </row>
    <row r="371" spans="1:11" ht="23.5" customHeight="1">
      <c r="A371" s="504" t="s">
        <v>589</v>
      </c>
    </row>
    <row r="372" spans="1:11" ht="23.5" customHeight="1"/>
    <row r="373" spans="1:11" ht="24.65" customHeight="1">
      <c r="A373" s="680" t="s">
        <v>586</v>
      </c>
      <c r="B373" s="680"/>
      <c r="C373" s="680"/>
      <c r="D373" s="680"/>
      <c r="E373" s="680"/>
      <c r="F373" s="680"/>
      <c r="G373" s="680"/>
      <c r="H373" s="680"/>
      <c r="I373" s="680"/>
      <c r="J373" s="680"/>
      <c r="K373" s="680"/>
    </row>
    <row r="374" spans="1:11" ht="24.65" customHeight="1">
      <c r="A374" s="596"/>
      <c r="B374" s="596"/>
    </row>
    <row r="375" spans="1:11" ht="24.65" customHeight="1">
      <c r="A375" s="504" t="s">
        <v>1275</v>
      </c>
    </row>
    <row r="376" spans="1:11" ht="24.65" customHeight="1">
      <c r="A376" s="504" t="s">
        <v>422</v>
      </c>
      <c r="C376" s="596"/>
    </row>
    <row r="377" spans="1:11" ht="24.65" customHeight="1">
      <c r="A377" s="504" t="s">
        <v>397</v>
      </c>
      <c r="B377" s="596"/>
      <c r="C377" s="596"/>
    </row>
    <row r="378" spans="1:11" ht="24.65" customHeight="1">
      <c r="A378" s="504" t="s">
        <v>398</v>
      </c>
      <c r="C378" s="596"/>
      <c r="D378" s="630"/>
      <c r="E378" s="630"/>
      <c r="F378" s="630"/>
      <c r="G378" s="630"/>
      <c r="H378" s="630"/>
      <c r="I378" s="630"/>
      <c r="J378" s="630"/>
      <c r="K378" s="630"/>
    </row>
    <row r="379" spans="1:11" ht="24.65" customHeight="1">
      <c r="A379" s="504" t="s">
        <v>399</v>
      </c>
      <c r="B379" s="596"/>
      <c r="C379" s="596"/>
      <c r="D379" s="630"/>
      <c r="E379" s="630"/>
      <c r="F379" s="630"/>
      <c r="G379" s="630"/>
      <c r="H379" s="637"/>
      <c r="I379" s="637"/>
      <c r="J379" s="637"/>
      <c r="K379" s="637"/>
    </row>
    <row r="380" spans="1:11" ht="24.65" customHeight="1">
      <c r="A380" s="504" t="s">
        <v>400</v>
      </c>
      <c r="B380" s="596"/>
      <c r="C380" s="596"/>
      <c r="D380" s="630"/>
      <c r="E380" s="630"/>
      <c r="F380" s="630"/>
      <c r="G380" s="630"/>
      <c r="H380" s="637"/>
      <c r="I380" s="637"/>
      <c r="J380" s="637"/>
      <c r="K380" s="637"/>
    </row>
    <row r="381" spans="1:11" ht="24.65" customHeight="1">
      <c r="A381" s="504" t="s">
        <v>1276</v>
      </c>
    </row>
    <row r="382" spans="1:11" ht="24.65" customHeight="1">
      <c r="A382" s="504" t="s">
        <v>502</v>
      </c>
      <c r="C382" s="596"/>
    </row>
    <row r="383" spans="1:11" ht="24.65" customHeight="1">
      <c r="A383" s="596" t="s">
        <v>503</v>
      </c>
      <c r="B383" s="596"/>
      <c r="C383" s="596"/>
    </row>
    <row r="384" spans="1:11" ht="24.65" customHeight="1">
      <c r="A384" s="596" t="s">
        <v>501</v>
      </c>
      <c r="B384" s="596"/>
      <c r="C384" s="596"/>
    </row>
    <row r="385" spans="1:3" ht="24.65" customHeight="1">
      <c r="A385" s="622" t="s">
        <v>114</v>
      </c>
      <c r="B385" s="596"/>
      <c r="C385" s="596"/>
    </row>
    <row r="386" spans="1:3" ht="24.65" customHeight="1">
      <c r="A386" s="593" t="s">
        <v>499</v>
      </c>
      <c r="B386" s="596"/>
    </row>
    <row r="387" spans="1:3" ht="24.65" customHeight="1">
      <c r="A387" s="622" t="s">
        <v>1190</v>
      </c>
    </row>
    <row r="388" spans="1:3" ht="24.65" customHeight="1">
      <c r="A388" s="596" t="s">
        <v>601</v>
      </c>
      <c r="B388" s="596"/>
    </row>
    <row r="389" spans="1:3" ht="24.65" customHeight="1">
      <c r="A389" s="596" t="s">
        <v>602</v>
      </c>
      <c r="B389" s="596"/>
    </row>
    <row r="390" spans="1:3" ht="24.65" customHeight="1">
      <c r="A390" s="596" t="s">
        <v>728</v>
      </c>
      <c r="B390" s="596"/>
    </row>
    <row r="391" spans="1:3" ht="24.65" customHeight="1">
      <c r="A391" s="596" t="s">
        <v>727</v>
      </c>
      <c r="B391" s="596"/>
    </row>
    <row r="392" spans="1:3" ht="24.65" customHeight="1">
      <c r="A392" s="596" t="s">
        <v>729</v>
      </c>
      <c r="B392" s="596"/>
    </row>
    <row r="393" spans="1:3" ht="24.65" customHeight="1">
      <c r="A393" s="596" t="s">
        <v>981</v>
      </c>
      <c r="B393" s="596"/>
    </row>
    <row r="394" spans="1:3" ht="24.65" customHeight="1">
      <c r="A394" s="638" t="s">
        <v>560</v>
      </c>
    </row>
    <row r="395" spans="1:3" ht="24.65" customHeight="1">
      <c r="A395" s="596" t="s">
        <v>561</v>
      </c>
      <c r="C395" s="596"/>
    </row>
    <row r="396" spans="1:3" ht="24.65" customHeight="1">
      <c r="A396" s="596" t="s">
        <v>831</v>
      </c>
      <c r="B396" s="596"/>
      <c r="C396" s="596"/>
    </row>
    <row r="397" spans="1:3" ht="24.65" customHeight="1">
      <c r="A397" s="596" t="s">
        <v>830</v>
      </c>
      <c r="B397" s="596"/>
      <c r="C397" s="596"/>
    </row>
    <row r="398" spans="1:3" ht="24.65" customHeight="1">
      <c r="A398" s="504" t="s">
        <v>731</v>
      </c>
    </row>
    <row r="399" spans="1:3" ht="24.65" customHeight="1">
      <c r="A399" s="504" t="s">
        <v>730</v>
      </c>
    </row>
    <row r="400" spans="1:3" ht="24.65" customHeight="1">
      <c r="A400" s="638" t="s">
        <v>970</v>
      </c>
    </row>
    <row r="401" spans="1:14" ht="24.65" customHeight="1">
      <c r="A401" s="596" t="s">
        <v>971</v>
      </c>
      <c r="C401" s="596"/>
    </row>
    <row r="402" spans="1:14" ht="24.65" customHeight="1">
      <c r="A402" s="596" t="s">
        <v>562</v>
      </c>
      <c r="B402" s="596"/>
      <c r="C402" s="596"/>
    </row>
    <row r="403" spans="1:14" ht="24.65" customHeight="1">
      <c r="A403" s="596" t="s">
        <v>563</v>
      </c>
      <c r="B403" s="596"/>
      <c r="C403" s="596"/>
    </row>
    <row r="404" spans="1:14" ht="24.65" customHeight="1">
      <c r="A404" s="596" t="s">
        <v>564</v>
      </c>
      <c r="B404" s="596"/>
      <c r="C404" s="596"/>
    </row>
    <row r="405" spans="1:14" ht="24.65" customHeight="1">
      <c r="A405" s="596" t="s">
        <v>565</v>
      </c>
      <c r="C405" s="596"/>
    </row>
    <row r="406" spans="1:14" ht="24.65" customHeight="1">
      <c r="A406" s="596" t="s">
        <v>566</v>
      </c>
      <c r="B406" s="596"/>
      <c r="C406" s="596"/>
    </row>
    <row r="407" spans="1:14" ht="24.65" customHeight="1">
      <c r="A407" s="504" t="s">
        <v>329</v>
      </c>
      <c r="B407" s="596"/>
      <c r="C407" s="596"/>
    </row>
    <row r="408" spans="1:14" ht="24.65" customHeight="1">
      <c r="B408" s="596"/>
      <c r="C408" s="596"/>
    </row>
    <row r="409" spans="1:14" ht="24" customHeight="1">
      <c r="A409" s="680" t="s">
        <v>647</v>
      </c>
      <c r="B409" s="680"/>
      <c r="C409" s="680"/>
      <c r="D409" s="680"/>
      <c r="E409" s="680"/>
      <c r="F409" s="680"/>
      <c r="G409" s="680"/>
      <c r="H409" s="680"/>
      <c r="I409" s="680"/>
      <c r="J409" s="680"/>
      <c r="K409" s="680"/>
    </row>
    <row r="410" spans="1:14" ht="24" customHeight="1">
      <c r="A410" s="596"/>
      <c r="B410" s="596"/>
    </row>
    <row r="411" spans="1:14" ht="24" customHeight="1">
      <c r="A411" s="593" t="s">
        <v>1060</v>
      </c>
    </row>
    <row r="412" spans="1:14" ht="24" customHeight="1">
      <c r="A412" s="504" t="s">
        <v>1061</v>
      </c>
    </row>
    <row r="413" spans="1:14" ht="24" customHeight="1">
      <c r="A413" s="504" t="s">
        <v>1193</v>
      </c>
    </row>
    <row r="414" spans="1:14" s="137" customFormat="1" ht="24" customHeight="1">
      <c r="A414" s="504" t="s">
        <v>1192</v>
      </c>
      <c r="K414" s="558"/>
      <c r="N414" s="639"/>
    </row>
    <row r="415" spans="1:14" ht="24" customHeight="1">
      <c r="A415" s="593" t="s">
        <v>115</v>
      </c>
    </row>
    <row r="416" spans="1:14" ht="24" customHeight="1">
      <c r="A416" s="504" t="s">
        <v>401</v>
      </c>
    </row>
    <row r="417" spans="1:11" ht="24" customHeight="1">
      <c r="A417" s="504" t="s">
        <v>504</v>
      </c>
    </row>
    <row r="418" spans="1:11" ht="24" customHeight="1">
      <c r="A418" s="504" t="s">
        <v>402</v>
      </c>
    </row>
    <row r="419" spans="1:11" ht="24" customHeight="1">
      <c r="A419" s="638" t="s">
        <v>116</v>
      </c>
      <c r="B419" s="596"/>
      <c r="C419" s="596"/>
      <c r="D419" s="596"/>
    </row>
    <row r="420" spans="1:11" ht="24" customHeight="1">
      <c r="A420" s="596" t="s">
        <v>403</v>
      </c>
      <c r="C420" s="596"/>
      <c r="D420" s="596"/>
    </row>
    <row r="421" spans="1:11" ht="24" customHeight="1">
      <c r="A421" s="596" t="s">
        <v>404</v>
      </c>
      <c r="B421" s="596"/>
      <c r="C421" s="596"/>
      <c r="D421" s="596"/>
    </row>
    <row r="422" spans="1:11" ht="24" customHeight="1">
      <c r="A422" s="596" t="s">
        <v>117</v>
      </c>
      <c r="B422" s="596"/>
      <c r="C422" s="596"/>
      <c r="D422" s="596"/>
    </row>
    <row r="423" spans="1:11" ht="24" customHeight="1">
      <c r="A423" s="504" t="s">
        <v>1277</v>
      </c>
      <c r="B423" s="640"/>
      <c r="C423" s="641"/>
      <c r="D423" s="641"/>
      <c r="E423" s="641"/>
      <c r="F423" s="641"/>
      <c r="G423" s="641"/>
      <c r="H423" s="641"/>
      <c r="I423" s="641"/>
      <c r="J423" s="641"/>
      <c r="K423" s="641"/>
    </row>
    <row r="424" spans="1:11" ht="24" customHeight="1">
      <c r="B424" s="595" t="s">
        <v>972</v>
      </c>
      <c r="C424" s="641"/>
      <c r="D424" s="641"/>
      <c r="E424" s="641"/>
      <c r="F424" s="641"/>
      <c r="G424" s="641"/>
      <c r="H424" s="641"/>
      <c r="I424" s="641"/>
      <c r="J424" s="641"/>
      <c r="K424" s="641"/>
    </row>
    <row r="425" spans="1:11" ht="24" customHeight="1">
      <c r="A425" s="504" t="s">
        <v>973</v>
      </c>
      <c r="C425" s="642"/>
      <c r="D425" s="642"/>
      <c r="E425" s="642"/>
      <c r="F425" s="643"/>
      <c r="G425" s="643"/>
      <c r="H425" s="643"/>
      <c r="I425" s="642"/>
      <c r="J425" s="642"/>
      <c r="K425" s="642"/>
    </row>
    <row r="426" spans="1:11" ht="24" customHeight="1">
      <c r="B426" s="595" t="s">
        <v>1088</v>
      </c>
      <c r="C426" s="642"/>
      <c r="D426" s="642"/>
      <c r="E426" s="642"/>
      <c r="F426" s="643"/>
      <c r="G426" s="643"/>
      <c r="H426" s="643"/>
      <c r="I426" s="642"/>
      <c r="J426" s="642"/>
      <c r="K426" s="642"/>
    </row>
    <row r="427" spans="1:11" ht="24" customHeight="1">
      <c r="A427" s="504" t="s">
        <v>1191</v>
      </c>
      <c r="B427" s="644"/>
      <c r="C427" s="642"/>
      <c r="D427" s="642"/>
      <c r="E427" s="642"/>
      <c r="F427" s="643"/>
      <c r="G427" s="643"/>
      <c r="H427" s="643"/>
      <c r="I427" s="642"/>
      <c r="J427" s="642"/>
      <c r="K427" s="642"/>
    </row>
    <row r="428" spans="1:11" ht="24" customHeight="1">
      <c r="A428" s="504" t="s">
        <v>648</v>
      </c>
      <c r="C428" s="642"/>
      <c r="D428" s="642"/>
      <c r="E428" s="642"/>
      <c r="F428" s="643"/>
      <c r="G428" s="643"/>
      <c r="H428" s="643"/>
      <c r="I428" s="642"/>
      <c r="J428" s="642"/>
      <c r="K428" s="642"/>
    </row>
    <row r="429" spans="1:11" ht="24" customHeight="1">
      <c r="A429" s="504" t="s">
        <v>649</v>
      </c>
      <c r="B429" s="595" t="s">
        <v>650</v>
      </c>
      <c r="C429" s="642"/>
      <c r="D429" s="642"/>
      <c r="E429" s="642"/>
      <c r="F429" s="643"/>
      <c r="G429" s="643"/>
      <c r="H429" s="643"/>
      <c r="I429" s="642"/>
      <c r="J429" s="642"/>
      <c r="K429" s="642"/>
    </row>
    <row r="430" spans="1:11" ht="24" customHeight="1">
      <c r="A430" s="504" t="s">
        <v>651</v>
      </c>
      <c r="B430" s="601"/>
      <c r="C430" s="642"/>
      <c r="D430" s="642"/>
      <c r="E430" s="642"/>
      <c r="F430" s="643"/>
      <c r="G430" s="643"/>
      <c r="H430" s="643"/>
      <c r="I430" s="642"/>
      <c r="J430" s="642"/>
      <c r="K430" s="642"/>
    </row>
    <row r="431" spans="1:11" ht="24" customHeight="1">
      <c r="A431" s="504" t="s">
        <v>652</v>
      </c>
      <c r="C431" s="641"/>
      <c r="D431" s="641"/>
      <c r="E431" s="641"/>
      <c r="F431" s="641"/>
      <c r="G431" s="641"/>
      <c r="H431" s="641"/>
      <c r="I431" s="641"/>
      <c r="J431" s="641"/>
      <c r="K431" s="641"/>
    </row>
    <row r="432" spans="1:11" ht="24" customHeight="1">
      <c r="A432" s="504" t="s">
        <v>653</v>
      </c>
      <c r="B432" s="644"/>
      <c r="C432" s="642"/>
      <c r="D432" s="642"/>
      <c r="E432" s="642"/>
      <c r="F432" s="643"/>
      <c r="G432" s="643"/>
      <c r="H432" s="643"/>
      <c r="I432" s="642"/>
      <c r="J432" s="642"/>
      <c r="K432" s="642"/>
    </row>
    <row r="433" spans="1:11" ht="24" customHeight="1">
      <c r="B433" s="504" t="s">
        <v>863</v>
      </c>
      <c r="C433" s="642"/>
      <c r="D433" s="642"/>
      <c r="E433" s="642"/>
      <c r="F433" s="643"/>
      <c r="G433" s="643"/>
      <c r="H433" s="643"/>
      <c r="I433" s="642"/>
      <c r="J433" s="642"/>
      <c r="K433" s="642"/>
    </row>
    <row r="434" spans="1:11" ht="24" customHeight="1">
      <c r="A434" s="504" t="s">
        <v>864</v>
      </c>
      <c r="C434" s="642"/>
      <c r="D434" s="642"/>
      <c r="E434" s="642"/>
      <c r="F434" s="643"/>
      <c r="G434" s="643"/>
      <c r="H434" s="643"/>
      <c r="I434" s="642"/>
      <c r="J434" s="642"/>
      <c r="K434" s="642"/>
    </row>
    <row r="435" spans="1:11" ht="24" customHeight="1">
      <c r="A435" s="645" t="s">
        <v>985</v>
      </c>
      <c r="B435" s="646" t="s">
        <v>654</v>
      </c>
      <c r="C435" s="647"/>
      <c r="D435" s="647"/>
      <c r="E435" s="647"/>
      <c r="F435" s="648"/>
      <c r="G435" s="647"/>
      <c r="H435" s="595"/>
      <c r="I435" s="647"/>
      <c r="J435" s="647"/>
      <c r="K435" s="647"/>
    </row>
    <row r="436" spans="1:11" ht="24" customHeight="1">
      <c r="A436" s="645"/>
      <c r="B436" s="504" t="s">
        <v>655</v>
      </c>
      <c r="C436" s="647"/>
      <c r="D436" s="647"/>
      <c r="E436" s="647"/>
      <c r="F436" s="648"/>
      <c r="G436" s="647"/>
      <c r="H436" s="595"/>
      <c r="I436" s="647"/>
      <c r="J436" s="647"/>
      <c r="K436" s="647"/>
    </row>
    <row r="437" spans="1:11" ht="24" customHeight="1">
      <c r="A437" s="645" t="s">
        <v>985</v>
      </c>
      <c r="B437" s="646" t="s">
        <v>656</v>
      </c>
      <c r="C437" s="647"/>
      <c r="D437" s="647"/>
      <c r="E437" s="647"/>
      <c r="F437" s="648"/>
      <c r="G437" s="647"/>
      <c r="H437" s="595"/>
      <c r="I437" s="647"/>
      <c r="J437" s="647"/>
      <c r="K437" s="647"/>
    </row>
    <row r="438" spans="1:11" ht="24" customHeight="1">
      <c r="A438" s="595"/>
      <c r="B438" s="646" t="s">
        <v>657</v>
      </c>
      <c r="C438" s="647"/>
      <c r="D438" s="647"/>
      <c r="E438" s="647"/>
      <c r="F438" s="648"/>
      <c r="G438" s="647"/>
      <c r="H438" s="595"/>
      <c r="I438" s="647"/>
      <c r="J438" s="647"/>
      <c r="K438" s="647"/>
    </row>
    <row r="439" spans="1:11" ht="24" customHeight="1">
      <c r="A439" s="645" t="s">
        <v>985</v>
      </c>
      <c r="B439" s="646" t="s">
        <v>658</v>
      </c>
      <c r="C439" s="647"/>
      <c r="D439" s="647"/>
      <c r="E439" s="647"/>
      <c r="F439" s="648"/>
      <c r="G439" s="647"/>
      <c r="H439" s="595"/>
      <c r="I439" s="647"/>
      <c r="J439" s="647"/>
      <c r="K439" s="647"/>
    </row>
    <row r="440" spans="1:11" ht="24" customHeight="1">
      <c r="A440" s="596"/>
      <c r="B440" s="595" t="s">
        <v>659</v>
      </c>
      <c r="C440" s="647"/>
      <c r="D440" s="649"/>
      <c r="E440" s="642"/>
      <c r="F440" s="642"/>
      <c r="G440" s="643"/>
      <c r="H440" s="643"/>
      <c r="I440" s="643"/>
      <c r="J440" s="643"/>
      <c r="K440" s="642"/>
    </row>
    <row r="441" spans="1:11" ht="24" customHeight="1">
      <c r="A441" s="595" t="s">
        <v>660</v>
      </c>
      <c r="B441" s="650"/>
      <c r="C441" s="647"/>
      <c r="D441" s="649"/>
      <c r="E441" s="642"/>
      <c r="F441" s="642"/>
      <c r="G441" s="643"/>
      <c r="H441" s="643"/>
      <c r="I441" s="643"/>
      <c r="J441" s="643"/>
      <c r="K441" s="642"/>
    </row>
    <row r="442" spans="1:11" ht="24" customHeight="1">
      <c r="A442" s="595" t="s">
        <v>661</v>
      </c>
      <c r="B442" s="650"/>
      <c r="C442" s="647"/>
      <c r="D442" s="649"/>
      <c r="E442" s="608"/>
      <c r="F442" s="608"/>
      <c r="G442" s="651"/>
      <c r="H442" s="488"/>
      <c r="I442" s="608"/>
      <c r="J442" s="608"/>
      <c r="K442" s="608"/>
    </row>
    <row r="443" spans="1:11" ht="24" customHeight="1">
      <c r="A443" s="595"/>
      <c r="B443" s="595" t="s">
        <v>662</v>
      </c>
      <c r="C443" s="647"/>
      <c r="D443" s="649"/>
      <c r="E443" s="608"/>
      <c r="F443" s="608"/>
      <c r="G443" s="651"/>
      <c r="H443" s="488"/>
      <c r="I443" s="608"/>
      <c r="J443" s="608"/>
      <c r="K443" s="608"/>
    </row>
    <row r="444" spans="1:11" ht="24" customHeight="1">
      <c r="A444" s="595" t="s">
        <v>663</v>
      </c>
      <c r="B444" s="650"/>
      <c r="C444" s="647"/>
      <c r="D444" s="649"/>
      <c r="E444" s="608"/>
      <c r="F444" s="652"/>
      <c r="G444" s="652"/>
      <c r="H444" s="489"/>
      <c r="I444" s="652"/>
      <c r="J444" s="652"/>
      <c r="K444" s="608"/>
    </row>
    <row r="445" spans="1:11" ht="25" customHeight="1"/>
  </sheetData>
  <mergeCells count="15">
    <mergeCell ref="A335:K335"/>
    <mergeCell ref="A373:K373"/>
    <mergeCell ref="A409:K409"/>
    <mergeCell ref="A76:K76"/>
    <mergeCell ref="A113:K113"/>
    <mergeCell ref="A152:K152"/>
    <mergeCell ref="A190:K190"/>
    <mergeCell ref="A263:K263"/>
    <mergeCell ref="A228:K228"/>
    <mergeCell ref="A299:K299"/>
    <mergeCell ref="E69:G69"/>
    <mergeCell ref="A1:K1"/>
    <mergeCell ref="A2:K2"/>
    <mergeCell ref="A3:K3"/>
    <mergeCell ref="A36:K36"/>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7"/>
  <sheetViews>
    <sheetView topLeftCell="A37" zoomScaleNormal="100" zoomScaleSheetLayoutView="100" workbookViewId="0">
      <selection activeCell="H46" sqref="H46"/>
    </sheetView>
  </sheetViews>
  <sheetFormatPr defaultColWidth="9.09765625" defaultRowHeight="18.75" customHeight="1"/>
  <cols>
    <col min="1" max="1" width="2.69921875" style="5" customWidth="1"/>
    <col min="2" max="2" width="3.59765625" style="5" customWidth="1"/>
    <col min="3" max="3" width="3.09765625" style="5" customWidth="1"/>
    <col min="4" max="4" width="19.69921875" style="5" customWidth="1"/>
    <col min="5" max="5" width="1.296875" style="5" customWidth="1"/>
    <col min="6" max="6" width="19.69921875" style="5" customWidth="1"/>
    <col min="7" max="7" width="1.296875" style="5" customWidth="1"/>
    <col min="8" max="8" width="19.69921875" style="5" customWidth="1"/>
    <col min="9" max="9" width="1.296875" style="5" customWidth="1"/>
    <col min="10" max="10" width="14.69921875" style="5" customWidth="1"/>
    <col min="11" max="11" width="0.8984375" style="5" customWidth="1"/>
    <col min="12" max="12" width="14.69921875" style="5" customWidth="1"/>
    <col min="13" max="13" width="1.8984375" style="5" customWidth="1"/>
    <col min="14" max="16384" width="9.09765625" style="5"/>
  </cols>
  <sheetData>
    <row r="1" spans="1:12" ht="18.75" customHeight="1">
      <c r="A1" s="681" t="s">
        <v>732</v>
      </c>
      <c r="B1" s="682"/>
      <c r="C1" s="682"/>
      <c r="D1" s="682"/>
      <c r="E1" s="682"/>
      <c r="F1" s="682"/>
      <c r="G1" s="682"/>
      <c r="H1" s="682"/>
      <c r="I1" s="682"/>
      <c r="J1" s="682"/>
      <c r="K1" s="682"/>
      <c r="L1" s="682"/>
    </row>
    <row r="3" spans="1:12" s="32" customFormat="1" ht="18.75" customHeight="1">
      <c r="A3" s="103" t="s">
        <v>31</v>
      </c>
      <c r="B3" s="436" t="s">
        <v>118</v>
      </c>
      <c r="C3" s="436"/>
      <c r="D3" s="436"/>
      <c r="E3" s="436"/>
      <c r="F3" s="436"/>
      <c r="G3" s="436"/>
      <c r="H3" s="436"/>
      <c r="I3" s="436"/>
      <c r="J3" s="436"/>
      <c r="K3" s="436"/>
      <c r="L3" s="436"/>
    </row>
    <row r="4" spans="1:12" ht="18.75" customHeight="1">
      <c r="B4" s="16">
        <v>5.0999999999999996</v>
      </c>
      <c r="C4" s="18" t="s">
        <v>119</v>
      </c>
      <c r="D4" s="18"/>
      <c r="E4" s="18"/>
      <c r="F4" s="18"/>
      <c r="G4" s="18"/>
      <c r="H4" s="18"/>
      <c r="I4" s="18"/>
      <c r="J4" s="18"/>
      <c r="K4" s="18"/>
      <c r="L4" s="18"/>
    </row>
    <row r="5" spans="1:12" ht="18.75" customHeight="1">
      <c r="B5" s="18"/>
      <c r="C5" s="18" t="s">
        <v>120</v>
      </c>
      <c r="D5" s="18"/>
      <c r="E5" s="18"/>
      <c r="F5" s="18"/>
      <c r="G5" s="18"/>
      <c r="H5" s="18"/>
      <c r="I5" s="18"/>
      <c r="J5" s="18"/>
      <c r="K5" s="18"/>
      <c r="L5" s="18"/>
    </row>
    <row r="7" spans="1:12" s="437" customFormat="1" ht="18.75" customHeight="1">
      <c r="B7" s="555" t="s">
        <v>121</v>
      </c>
      <c r="C7" s="438"/>
      <c r="D7" s="438" t="s">
        <v>122</v>
      </c>
      <c r="E7" s="555"/>
      <c r="F7" s="555" t="s">
        <v>48</v>
      </c>
      <c r="G7" s="555"/>
      <c r="H7" s="555" t="s">
        <v>123</v>
      </c>
      <c r="I7" s="555"/>
      <c r="J7" s="683" t="s">
        <v>124</v>
      </c>
      <c r="K7" s="683"/>
      <c r="L7" s="683"/>
    </row>
    <row r="8" spans="1:12" s="437" customFormat="1" ht="18.75" customHeight="1"/>
    <row r="9" spans="1:12" ht="18.75" customHeight="1">
      <c r="B9" s="554" t="s">
        <v>14</v>
      </c>
      <c r="C9" s="18" t="s">
        <v>125</v>
      </c>
      <c r="D9" s="18"/>
      <c r="F9" s="19" t="s">
        <v>51</v>
      </c>
      <c r="G9" s="554"/>
      <c r="H9" s="16" t="s">
        <v>336</v>
      </c>
      <c r="I9" s="17"/>
      <c r="J9" s="18" t="s">
        <v>915</v>
      </c>
      <c r="K9" s="18"/>
      <c r="L9" s="18"/>
    </row>
    <row r="10" spans="1:12" ht="18.75" customHeight="1">
      <c r="B10" s="554"/>
      <c r="F10" s="554"/>
      <c r="G10" s="554"/>
      <c r="H10" s="17"/>
      <c r="I10" s="17"/>
      <c r="J10" s="18" t="s">
        <v>913</v>
      </c>
    </row>
    <row r="11" spans="1:12" ht="18.75" customHeight="1">
      <c r="B11" s="554"/>
      <c r="F11" s="554"/>
      <c r="G11" s="554"/>
      <c r="H11" s="554"/>
      <c r="J11" s="5" t="s">
        <v>914</v>
      </c>
    </row>
    <row r="12" spans="1:12" ht="18.75" customHeight="1">
      <c r="B12" s="554"/>
      <c r="F12" s="554"/>
      <c r="G12" s="554"/>
      <c r="H12" s="554"/>
    </row>
    <row r="13" spans="1:12" ht="18.75" customHeight="1">
      <c r="B13" s="554" t="s">
        <v>15</v>
      </c>
      <c r="C13" s="18" t="s">
        <v>128</v>
      </c>
      <c r="D13" s="18"/>
      <c r="F13" s="19" t="s">
        <v>129</v>
      </c>
      <c r="G13" s="554"/>
      <c r="H13" s="16" t="s">
        <v>130</v>
      </c>
      <c r="I13" s="18"/>
      <c r="J13" s="18" t="s">
        <v>127</v>
      </c>
      <c r="K13" s="18"/>
      <c r="L13" s="18"/>
    </row>
    <row r="14" spans="1:12" ht="18.75" customHeight="1">
      <c r="B14" s="554"/>
      <c r="C14" s="18"/>
      <c r="D14" s="18" t="s">
        <v>131</v>
      </c>
      <c r="F14" s="19" t="s">
        <v>337</v>
      </c>
      <c r="G14" s="554"/>
      <c r="H14" s="16" t="s">
        <v>362</v>
      </c>
      <c r="I14" s="18"/>
      <c r="J14" s="18"/>
      <c r="K14" s="18"/>
      <c r="L14" s="18"/>
    </row>
    <row r="15" spans="1:12" ht="18.75" customHeight="1">
      <c r="B15" s="554"/>
      <c r="F15" s="19" t="s">
        <v>338</v>
      </c>
      <c r="G15" s="554"/>
      <c r="H15" s="16" t="s">
        <v>133</v>
      </c>
      <c r="I15" s="18"/>
      <c r="J15" s="18" t="s">
        <v>134</v>
      </c>
    </row>
    <row r="16" spans="1:12" ht="18.75" customHeight="1">
      <c r="B16" s="554"/>
      <c r="F16" s="19" t="s">
        <v>339</v>
      </c>
      <c r="G16" s="554"/>
      <c r="H16" s="5" t="s">
        <v>1089</v>
      </c>
      <c r="J16" s="18" t="s">
        <v>134</v>
      </c>
      <c r="K16" s="18"/>
    </row>
    <row r="17" spans="2:12" ht="18.75" customHeight="1">
      <c r="B17" s="554"/>
      <c r="F17" s="554"/>
      <c r="G17" s="554"/>
      <c r="H17" s="554"/>
    </row>
    <row r="18" spans="2:12" ht="18.75" customHeight="1">
      <c r="B18" s="554" t="s">
        <v>16</v>
      </c>
      <c r="C18" s="16" t="s">
        <v>132</v>
      </c>
      <c r="D18" s="18"/>
      <c r="E18" s="18"/>
      <c r="F18" s="19" t="s">
        <v>18</v>
      </c>
      <c r="G18" s="19"/>
      <c r="H18" s="16" t="s">
        <v>130</v>
      </c>
      <c r="I18" s="18"/>
      <c r="J18" s="18" t="s">
        <v>127</v>
      </c>
      <c r="K18" s="18"/>
    </row>
    <row r="19" spans="2:12" ht="18.75" customHeight="1">
      <c r="B19" s="554"/>
      <c r="C19" s="18"/>
      <c r="D19" s="18" t="s">
        <v>135</v>
      </c>
      <c r="E19" s="18"/>
      <c r="G19" s="19"/>
      <c r="H19" s="16" t="s">
        <v>362</v>
      </c>
      <c r="I19" s="18"/>
      <c r="J19" s="18"/>
      <c r="K19" s="18"/>
      <c r="L19" s="18"/>
    </row>
    <row r="20" spans="2:12" ht="18.75" customHeight="1">
      <c r="B20" s="554"/>
      <c r="C20" s="18"/>
      <c r="D20" s="18"/>
      <c r="E20" s="18"/>
      <c r="G20" s="19"/>
      <c r="H20" s="16" t="s">
        <v>133</v>
      </c>
      <c r="I20" s="18"/>
      <c r="J20" s="18" t="s">
        <v>134</v>
      </c>
      <c r="K20" s="18"/>
      <c r="L20" s="18"/>
    </row>
    <row r="21" spans="2:12" ht="18.75" customHeight="1">
      <c r="B21" s="554"/>
      <c r="C21" s="18"/>
      <c r="D21" s="18"/>
      <c r="E21" s="18"/>
      <c r="G21" s="19"/>
      <c r="H21" s="16" t="s">
        <v>126</v>
      </c>
      <c r="I21" s="18"/>
      <c r="J21" s="18" t="s">
        <v>127</v>
      </c>
      <c r="K21" s="18"/>
      <c r="L21" s="18"/>
    </row>
    <row r="22" spans="2:12" ht="18.75" customHeight="1">
      <c r="B22" s="554"/>
    </row>
    <row r="23" spans="2:12" ht="18.75" customHeight="1">
      <c r="B23" s="439" t="s">
        <v>30</v>
      </c>
      <c r="C23" s="5" t="s">
        <v>136</v>
      </c>
      <c r="F23" s="19" t="s">
        <v>18</v>
      </c>
      <c r="G23" s="19"/>
      <c r="H23" s="16" t="s">
        <v>130</v>
      </c>
      <c r="I23" s="18"/>
      <c r="J23" s="18" t="s">
        <v>127</v>
      </c>
      <c r="K23" s="18"/>
      <c r="L23" s="18"/>
    </row>
    <row r="24" spans="2:12" ht="18.75" customHeight="1">
      <c r="B24" s="554"/>
      <c r="H24" s="16" t="s">
        <v>362</v>
      </c>
    </row>
    <row r="25" spans="2:12" ht="18.75" customHeight="1">
      <c r="B25" s="439" t="s">
        <v>31</v>
      </c>
      <c r="C25" s="5" t="s">
        <v>344</v>
      </c>
      <c r="F25" s="19" t="s">
        <v>18</v>
      </c>
      <c r="H25" s="16" t="s">
        <v>130</v>
      </c>
      <c r="I25" s="18"/>
      <c r="J25" s="18" t="s">
        <v>127</v>
      </c>
      <c r="K25" s="18"/>
      <c r="L25" s="18"/>
    </row>
    <row r="26" spans="2:12" ht="18.75" customHeight="1">
      <c r="B26" s="554"/>
      <c r="H26" s="16" t="s">
        <v>362</v>
      </c>
      <c r="I26" s="18"/>
      <c r="J26" s="18"/>
      <c r="K26" s="18"/>
      <c r="L26" s="18"/>
    </row>
    <row r="27" spans="2:12" ht="18.75" customHeight="1">
      <c r="B27" s="554"/>
      <c r="H27" s="16"/>
      <c r="I27" s="18"/>
      <c r="J27" s="18"/>
      <c r="K27" s="18"/>
      <c r="L27" s="18"/>
    </row>
    <row r="28" spans="2:12" ht="18.75" customHeight="1">
      <c r="B28" s="439" t="s">
        <v>35</v>
      </c>
      <c r="C28" s="5" t="s">
        <v>427</v>
      </c>
      <c r="F28" s="19" t="s">
        <v>18</v>
      </c>
      <c r="H28" s="16" t="s">
        <v>130</v>
      </c>
      <c r="I28" s="18"/>
      <c r="J28" s="18" t="s">
        <v>127</v>
      </c>
      <c r="K28" s="18"/>
      <c r="L28" s="18"/>
    </row>
    <row r="29" spans="2:12" ht="18.75" customHeight="1">
      <c r="B29" s="554"/>
      <c r="H29" s="16" t="s">
        <v>362</v>
      </c>
      <c r="I29" s="18"/>
      <c r="J29" s="18"/>
      <c r="K29" s="18"/>
      <c r="L29" s="18"/>
    </row>
    <row r="30" spans="2:12" ht="18.75" customHeight="1">
      <c r="B30" s="554"/>
      <c r="H30" s="16" t="s">
        <v>133</v>
      </c>
      <c r="I30" s="18"/>
      <c r="J30" s="18" t="s">
        <v>134</v>
      </c>
      <c r="K30" s="18"/>
      <c r="L30" s="18"/>
    </row>
    <row r="31" spans="2:12" ht="18.75" customHeight="1">
      <c r="B31" s="554"/>
      <c r="H31" s="16"/>
      <c r="I31" s="18"/>
      <c r="J31" s="18"/>
      <c r="K31" s="18"/>
      <c r="L31" s="18"/>
    </row>
    <row r="32" spans="2:12" ht="18.75" customHeight="1">
      <c r="B32" s="439" t="s">
        <v>32</v>
      </c>
      <c r="C32" s="5" t="s">
        <v>874</v>
      </c>
      <c r="F32" s="19" t="s">
        <v>18</v>
      </c>
      <c r="H32" s="16" t="s">
        <v>130</v>
      </c>
      <c r="I32" s="18"/>
      <c r="J32" s="18" t="s">
        <v>127</v>
      </c>
      <c r="K32" s="18"/>
      <c r="L32" s="18"/>
    </row>
    <row r="33" spans="2:13" ht="18.75" customHeight="1">
      <c r="B33" s="554"/>
      <c r="H33" s="16" t="s">
        <v>362</v>
      </c>
      <c r="I33" s="18"/>
      <c r="J33" s="18"/>
      <c r="K33" s="18"/>
      <c r="L33" s="18"/>
    </row>
    <row r="34" spans="2:13" ht="18.75" customHeight="1">
      <c r="B34" s="554"/>
      <c r="H34" s="16"/>
      <c r="I34" s="18"/>
      <c r="J34" s="18"/>
      <c r="K34" s="18"/>
      <c r="L34" s="18"/>
    </row>
    <row r="35" spans="2:13" ht="18.75" customHeight="1">
      <c r="B35" s="439" t="s">
        <v>0</v>
      </c>
      <c r="C35" s="18" t="s">
        <v>139</v>
      </c>
      <c r="F35" s="19" t="s">
        <v>857</v>
      </c>
      <c r="H35" s="440" t="s">
        <v>140</v>
      </c>
      <c r="J35" s="18" t="s">
        <v>134</v>
      </c>
    </row>
    <row r="36" spans="2:13" ht="18.75" customHeight="1">
      <c r="F36" s="554" t="s">
        <v>138</v>
      </c>
      <c r="H36" s="440" t="s">
        <v>141</v>
      </c>
    </row>
    <row r="38" spans="2:13" ht="18.75" customHeight="1">
      <c r="B38" s="439" t="s">
        <v>869</v>
      </c>
      <c r="C38" s="18" t="s">
        <v>378</v>
      </c>
      <c r="F38" s="19" t="s">
        <v>137</v>
      </c>
      <c r="H38" s="16" t="s">
        <v>130</v>
      </c>
      <c r="I38" s="18"/>
      <c r="J38" s="18" t="s">
        <v>127</v>
      </c>
    </row>
    <row r="39" spans="2:13" ht="18.75" customHeight="1">
      <c r="F39" s="554" t="s">
        <v>138</v>
      </c>
      <c r="H39" s="16" t="s">
        <v>362</v>
      </c>
      <c r="I39" s="18"/>
      <c r="J39" s="18"/>
    </row>
    <row r="41" spans="2:13" ht="18.75" customHeight="1">
      <c r="B41" s="439" t="s">
        <v>990</v>
      </c>
      <c r="C41" s="5" t="s">
        <v>1236</v>
      </c>
      <c r="F41" s="554" t="s">
        <v>1247</v>
      </c>
      <c r="H41" s="554" t="s">
        <v>1091</v>
      </c>
      <c r="J41" s="18" t="s">
        <v>127</v>
      </c>
    </row>
    <row r="42" spans="2:13" ht="18.75" customHeight="1">
      <c r="F42" s="554" t="s">
        <v>1248</v>
      </c>
    </row>
    <row r="43" spans="2:13" ht="18.75" customHeight="1">
      <c r="F43" s="554" t="s">
        <v>1249</v>
      </c>
    </row>
    <row r="44" spans="2:13" ht="18.75" customHeight="1">
      <c r="B44" s="439" t="s">
        <v>1237</v>
      </c>
      <c r="C44" s="5" t="s">
        <v>1239</v>
      </c>
      <c r="F44" s="554" t="s">
        <v>1090</v>
      </c>
      <c r="H44" s="554" t="s">
        <v>1238</v>
      </c>
      <c r="J44" s="18" t="s">
        <v>127</v>
      </c>
    </row>
    <row r="45" spans="2:13" ht="18.75" customHeight="1">
      <c r="F45" s="554" t="s">
        <v>1062</v>
      </c>
    </row>
    <row r="46" spans="2:13" ht="18.75" customHeight="1">
      <c r="F46" s="554" t="s">
        <v>1054</v>
      </c>
    </row>
    <row r="47" spans="2:13" ht="18.75" customHeight="1">
      <c r="B47" s="19" t="s">
        <v>635</v>
      </c>
      <c r="C47" s="18" t="s">
        <v>851</v>
      </c>
      <c r="D47" s="18"/>
      <c r="E47" s="18"/>
      <c r="F47" s="18"/>
      <c r="G47" s="18"/>
      <c r="H47" s="18"/>
      <c r="I47" s="18"/>
      <c r="J47" s="18"/>
      <c r="K47" s="18"/>
      <c r="L47" s="18"/>
      <c r="M47" s="18"/>
    </row>
  </sheetData>
  <mergeCells count="2">
    <mergeCell ref="A1:L1"/>
    <mergeCell ref="J7:L7"/>
  </mergeCells>
  <pageMargins left="0.98425196850393704" right="0.39370078740157483" top="0.78740157480314965"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53"/>
  <sheetViews>
    <sheetView topLeftCell="A19" zoomScale="80" zoomScaleNormal="80" zoomScaleSheetLayoutView="100" workbookViewId="0">
      <selection activeCell="I24" sqref="I24"/>
    </sheetView>
  </sheetViews>
  <sheetFormatPr defaultColWidth="9.09765625" defaultRowHeight="27" customHeight="1"/>
  <cols>
    <col min="1" max="1" width="2.69921875" style="34" customWidth="1"/>
    <col min="2" max="2" width="3.8984375" style="34" customWidth="1"/>
    <col min="3" max="3" width="3.09765625" style="34" customWidth="1"/>
    <col min="4" max="4" width="4.8984375" style="34" customWidth="1"/>
    <col min="5" max="6" width="9.09765625" style="34" customWidth="1"/>
    <col min="7" max="7" width="8" style="34" customWidth="1"/>
    <col min="8" max="8" width="1.69921875" style="34" customWidth="1"/>
    <col min="9" max="9" width="15.69921875" style="34" customWidth="1"/>
    <col min="10" max="10" width="0.8984375" style="34" customWidth="1"/>
    <col min="11" max="11" width="15.69921875" style="34" customWidth="1"/>
    <col min="12" max="12" width="0.8984375" style="34" customWidth="1"/>
    <col min="13" max="13" width="15.69921875" style="34" customWidth="1"/>
    <col min="14" max="14" width="0.8984375" style="34" customWidth="1"/>
    <col min="15" max="15" width="15.69921875" style="34" customWidth="1"/>
    <col min="16" max="16" width="1.3984375" style="34" customWidth="1"/>
    <col min="17" max="16384" width="9.09765625" style="34"/>
  </cols>
  <sheetData>
    <row r="1" spans="1:15" ht="23.25" customHeight="1">
      <c r="A1" s="684" t="s">
        <v>733</v>
      </c>
      <c r="B1" s="688"/>
      <c r="C1" s="688"/>
      <c r="D1" s="688"/>
      <c r="E1" s="688"/>
      <c r="F1" s="688"/>
      <c r="G1" s="688"/>
      <c r="H1" s="688"/>
      <c r="I1" s="688"/>
      <c r="J1" s="688"/>
      <c r="K1" s="688"/>
      <c r="L1" s="688"/>
      <c r="M1" s="688"/>
      <c r="N1" s="688"/>
      <c r="O1" s="688"/>
    </row>
    <row r="2" spans="1:15" ht="23.25" customHeight="1"/>
    <row r="3" spans="1:15" ht="23.25" customHeight="1">
      <c r="B3" s="35" t="s">
        <v>492</v>
      </c>
      <c r="C3" s="211" t="s">
        <v>991</v>
      </c>
    </row>
    <row r="4" spans="1:15" ht="23.25" customHeight="1">
      <c r="B4" s="35"/>
      <c r="C4" s="211"/>
    </row>
    <row r="5" spans="1:15" s="37" customFormat="1" ht="23.25" customHeight="1">
      <c r="I5" s="686" t="s">
        <v>195</v>
      </c>
      <c r="J5" s="686"/>
      <c r="K5" s="686"/>
      <c r="L5" s="38"/>
      <c r="M5" s="686" t="s">
        <v>196</v>
      </c>
      <c r="N5" s="686"/>
      <c r="O5" s="686"/>
    </row>
    <row r="6" spans="1:15" s="37" customFormat="1" ht="23.25" customHeight="1">
      <c r="I6" s="378" t="s">
        <v>992</v>
      </c>
      <c r="J6" s="39"/>
      <c r="K6" s="307" t="s">
        <v>545</v>
      </c>
      <c r="L6" s="40"/>
      <c r="M6" s="378" t="s">
        <v>992</v>
      </c>
      <c r="N6" s="39"/>
      <c r="O6" s="307" t="s">
        <v>545</v>
      </c>
    </row>
    <row r="7" spans="1:15" ht="23.25" customHeight="1">
      <c r="C7" s="41" t="s">
        <v>614</v>
      </c>
      <c r="D7" s="1"/>
      <c r="E7" s="1"/>
      <c r="F7" s="1"/>
      <c r="G7" s="1"/>
      <c r="I7" s="20"/>
      <c r="J7" s="20"/>
      <c r="K7" s="20"/>
      <c r="L7" s="20"/>
      <c r="M7" s="20"/>
      <c r="N7" s="20"/>
      <c r="O7" s="20"/>
    </row>
    <row r="8" spans="1:15" ht="23.25" customHeight="1">
      <c r="C8" s="1"/>
      <c r="D8" s="36" t="s">
        <v>340</v>
      </c>
      <c r="E8" s="1"/>
      <c r="F8" s="1"/>
      <c r="G8" s="1"/>
      <c r="I8" s="20">
        <v>0</v>
      </c>
      <c r="J8" s="20"/>
      <c r="K8" s="20">
        <v>0</v>
      </c>
      <c r="L8" s="20"/>
      <c r="M8" s="227">
        <v>74371361.780000001</v>
      </c>
      <c r="N8" s="20"/>
      <c r="O8" s="20">
        <v>74370000.099999994</v>
      </c>
    </row>
    <row r="9" spans="1:15" ht="23.25" customHeight="1">
      <c r="C9" s="1"/>
      <c r="D9" s="36" t="s">
        <v>341</v>
      </c>
      <c r="E9" s="1"/>
      <c r="F9" s="1"/>
      <c r="G9" s="1"/>
      <c r="I9" s="20">
        <v>0</v>
      </c>
      <c r="J9" s="20"/>
      <c r="K9" s="20">
        <v>0</v>
      </c>
      <c r="L9" s="20"/>
      <c r="M9" s="227">
        <v>0</v>
      </c>
      <c r="N9" s="20"/>
      <c r="O9" s="20">
        <v>0</v>
      </c>
    </row>
    <row r="10" spans="1:15" ht="23.25" customHeight="1">
      <c r="C10" s="1"/>
      <c r="D10" s="5" t="s">
        <v>342</v>
      </c>
      <c r="E10" s="1"/>
      <c r="F10" s="1"/>
      <c r="G10" s="1"/>
      <c r="I10" s="20">
        <v>0</v>
      </c>
      <c r="J10" s="20"/>
      <c r="K10" s="20">
        <v>0</v>
      </c>
      <c r="L10" s="20"/>
      <c r="M10" s="227">
        <v>-50000000</v>
      </c>
      <c r="N10" s="20"/>
      <c r="O10" s="20">
        <v>0</v>
      </c>
    </row>
    <row r="11" spans="1:15" ht="23.25" customHeight="1">
      <c r="C11" s="1"/>
      <c r="D11" s="5" t="s">
        <v>406</v>
      </c>
      <c r="E11" s="1"/>
      <c r="F11" s="1"/>
      <c r="G11" s="1"/>
      <c r="I11" s="20"/>
      <c r="J11" s="20"/>
      <c r="K11" s="20"/>
      <c r="L11" s="20"/>
      <c r="M11" s="227"/>
      <c r="N11" s="20"/>
      <c r="O11" s="20"/>
    </row>
    <row r="12" spans="1:15" ht="23.25" customHeight="1">
      <c r="C12" s="1"/>
      <c r="D12" s="5" t="s">
        <v>407</v>
      </c>
      <c r="E12" s="1"/>
      <c r="F12" s="1"/>
      <c r="G12" s="1"/>
      <c r="I12" s="20">
        <v>0</v>
      </c>
      <c r="J12" s="20"/>
      <c r="K12" s="20">
        <v>0</v>
      </c>
      <c r="L12" s="20"/>
      <c r="M12" s="227">
        <v>-263286.23000000045</v>
      </c>
      <c r="N12" s="20"/>
      <c r="O12" s="20">
        <v>1361.68</v>
      </c>
    </row>
    <row r="13" spans="1:15" ht="23.25" customHeight="1" thickBot="1">
      <c r="D13" s="34" t="s">
        <v>343</v>
      </c>
      <c r="I13" s="42">
        <f>SUM(I8:I12)</f>
        <v>0</v>
      </c>
      <c r="K13" s="42">
        <f>SUM(K8:K12)</f>
        <v>0</v>
      </c>
      <c r="M13" s="42">
        <f>SUM(M8:M12)</f>
        <v>24108075.550000001</v>
      </c>
      <c r="O13" s="42">
        <f>SUM(O8:O12)</f>
        <v>74371361.780000001</v>
      </c>
    </row>
    <row r="14" spans="1:15" ht="23.25" customHeight="1" thickTop="1">
      <c r="I14" s="20"/>
      <c r="K14" s="20"/>
      <c r="M14" s="20"/>
      <c r="O14" s="20"/>
    </row>
    <row r="15" spans="1:15" s="37" customFormat="1" ht="23.25" customHeight="1">
      <c r="I15" s="686" t="s">
        <v>195</v>
      </c>
      <c r="J15" s="686"/>
      <c r="K15" s="686"/>
      <c r="L15" s="38"/>
      <c r="M15" s="686" t="s">
        <v>196</v>
      </c>
      <c r="N15" s="686"/>
      <c r="O15" s="686"/>
    </row>
    <row r="16" spans="1:15" s="37" customFormat="1" ht="23.25" customHeight="1">
      <c r="I16" s="378" t="s">
        <v>992</v>
      </c>
      <c r="J16" s="39"/>
      <c r="K16" s="307" t="s">
        <v>545</v>
      </c>
      <c r="L16" s="40"/>
      <c r="M16" s="378" t="s">
        <v>992</v>
      </c>
      <c r="N16" s="39"/>
      <c r="O16" s="307" t="s">
        <v>545</v>
      </c>
    </row>
    <row r="17" spans="1:15" ht="23.25" customHeight="1">
      <c r="C17" s="41" t="s">
        <v>615</v>
      </c>
      <c r="D17" s="1"/>
      <c r="E17" s="1"/>
      <c r="F17" s="1"/>
      <c r="G17" s="1"/>
      <c r="I17" s="20"/>
      <c r="J17" s="20"/>
      <c r="K17" s="20"/>
      <c r="L17" s="20"/>
      <c r="M17" s="20"/>
      <c r="N17" s="20"/>
      <c r="O17" s="20"/>
    </row>
    <row r="18" spans="1:15" ht="23.25" customHeight="1">
      <c r="C18" s="1"/>
      <c r="D18" s="36" t="s">
        <v>144</v>
      </c>
      <c r="E18" s="1"/>
      <c r="F18" s="1"/>
      <c r="G18" s="1"/>
      <c r="I18" s="227">
        <v>8549363</v>
      </c>
      <c r="J18" s="20"/>
      <c r="K18" s="20">
        <v>6177581</v>
      </c>
      <c r="L18" s="20"/>
      <c r="M18" s="20">
        <v>0</v>
      </c>
      <c r="N18" s="20"/>
      <c r="O18" s="20">
        <v>0</v>
      </c>
    </row>
    <row r="19" spans="1:15" ht="23.25" customHeight="1">
      <c r="C19" s="1"/>
      <c r="D19" s="36" t="s">
        <v>145</v>
      </c>
      <c r="E19" s="1"/>
      <c r="F19" s="1"/>
      <c r="G19" s="1"/>
      <c r="I19" s="227">
        <v>55969535.899999999</v>
      </c>
      <c r="J19" s="20"/>
      <c r="K19" s="20">
        <v>41659114.909999996</v>
      </c>
      <c r="L19" s="20"/>
      <c r="M19" s="20">
        <v>0</v>
      </c>
      <c r="N19" s="20"/>
      <c r="O19" s="20">
        <v>0</v>
      </c>
    </row>
    <row r="20" spans="1:15" ht="23.25" customHeight="1">
      <c r="C20" s="1"/>
      <c r="D20" s="5" t="s">
        <v>378</v>
      </c>
      <c r="E20" s="1"/>
      <c r="F20" s="1"/>
      <c r="G20" s="1"/>
      <c r="I20" s="227">
        <v>5188800</v>
      </c>
      <c r="J20" s="20"/>
      <c r="K20" s="20">
        <v>5937120</v>
      </c>
      <c r="L20" s="20"/>
      <c r="M20" s="20">
        <v>0</v>
      </c>
      <c r="N20" s="20"/>
      <c r="O20" s="20">
        <v>0</v>
      </c>
    </row>
    <row r="21" spans="1:15" ht="23.25" customHeight="1">
      <c r="C21" s="1"/>
      <c r="D21" s="5" t="s">
        <v>344</v>
      </c>
      <c r="E21" s="1"/>
      <c r="F21" s="1"/>
      <c r="G21" s="1"/>
      <c r="I21" s="227">
        <v>0</v>
      </c>
      <c r="J21" s="20"/>
      <c r="K21" s="20">
        <v>536831</v>
      </c>
      <c r="L21" s="20"/>
      <c r="M21" s="20">
        <v>0</v>
      </c>
      <c r="N21" s="20"/>
      <c r="O21" s="20">
        <v>0</v>
      </c>
    </row>
    <row r="22" spans="1:15" ht="23.25" customHeight="1">
      <c r="C22" s="1"/>
      <c r="D22" s="5" t="s">
        <v>427</v>
      </c>
      <c r="E22" s="1"/>
      <c r="F22" s="1"/>
      <c r="G22" s="1"/>
      <c r="I22" s="227">
        <v>3178225.1</v>
      </c>
      <c r="J22" s="20"/>
      <c r="K22" s="20">
        <v>1450750</v>
      </c>
      <c r="L22" s="20"/>
      <c r="M22" s="20">
        <v>0</v>
      </c>
      <c r="N22" s="20"/>
      <c r="O22" s="20">
        <v>0</v>
      </c>
    </row>
    <row r="23" spans="1:15" ht="23.25" customHeight="1">
      <c r="C23" s="1"/>
      <c r="D23" s="5" t="s">
        <v>874</v>
      </c>
      <c r="E23" s="8"/>
      <c r="F23" s="8"/>
      <c r="G23" s="1"/>
      <c r="I23" s="227">
        <v>610241</v>
      </c>
      <c r="J23" s="20"/>
      <c r="K23" s="20">
        <v>0</v>
      </c>
      <c r="L23" s="20"/>
      <c r="M23" s="20">
        <v>0</v>
      </c>
      <c r="N23" s="20"/>
      <c r="O23" s="20">
        <v>0</v>
      </c>
    </row>
    <row r="24" spans="1:15" ht="23.25" customHeight="1" thickBot="1">
      <c r="I24" s="42">
        <f>SUM(I18:I23)</f>
        <v>73496165</v>
      </c>
      <c r="K24" s="42">
        <f>SUM(K18:K23)</f>
        <v>55761396.909999996</v>
      </c>
      <c r="M24" s="42">
        <f>SUM(M18:M23)</f>
        <v>0</v>
      </c>
      <c r="O24" s="42">
        <f>SUM(O18:O23)</f>
        <v>0</v>
      </c>
    </row>
    <row r="25" spans="1:15" ht="23.25" customHeight="1" thickTop="1">
      <c r="I25" s="20"/>
      <c r="K25" s="20"/>
      <c r="M25" s="20"/>
      <c r="O25" s="20"/>
    </row>
    <row r="26" spans="1:15" s="475" customFormat="1" ht="23.25" customHeight="1">
      <c r="A26" s="379"/>
      <c r="B26" s="379"/>
      <c r="I26" s="686" t="s">
        <v>195</v>
      </c>
      <c r="J26" s="686"/>
      <c r="K26" s="686"/>
      <c r="L26" s="476"/>
      <c r="M26" s="686" t="s">
        <v>196</v>
      </c>
      <c r="N26" s="686"/>
      <c r="O26" s="686"/>
    </row>
    <row r="27" spans="1:15" s="475" customFormat="1" ht="23.25" customHeight="1">
      <c r="A27" s="379"/>
      <c r="B27" s="379"/>
      <c r="I27" s="378" t="s">
        <v>992</v>
      </c>
      <c r="J27" s="39"/>
      <c r="K27" s="307" t="s">
        <v>545</v>
      </c>
      <c r="L27" s="40"/>
      <c r="M27" s="378" t="s">
        <v>992</v>
      </c>
      <c r="N27" s="39"/>
      <c r="O27" s="307" t="s">
        <v>545</v>
      </c>
    </row>
    <row r="28" spans="1:15" ht="23.25" customHeight="1">
      <c r="A28" s="20"/>
      <c r="B28" s="20"/>
      <c r="C28" s="43" t="s">
        <v>870</v>
      </c>
      <c r="D28" s="44"/>
      <c r="E28" s="44"/>
      <c r="F28" s="44"/>
      <c r="I28" s="20"/>
      <c r="J28" s="20"/>
      <c r="K28" s="20"/>
      <c r="L28" s="20"/>
      <c r="M28" s="20"/>
      <c r="N28" s="20"/>
      <c r="O28" s="20"/>
    </row>
    <row r="29" spans="1:15" ht="23.25" customHeight="1">
      <c r="A29" s="20"/>
      <c r="B29" s="20"/>
      <c r="C29" s="1"/>
      <c r="D29" s="36" t="s">
        <v>145</v>
      </c>
      <c r="E29" s="1"/>
      <c r="F29" s="1"/>
      <c r="I29" s="477">
        <v>24288.97</v>
      </c>
      <c r="J29" s="477"/>
      <c r="K29" s="477">
        <v>0</v>
      </c>
      <c r="L29" s="20"/>
      <c r="M29" s="20">
        <v>0</v>
      </c>
      <c r="N29" s="20"/>
      <c r="O29" s="20">
        <v>0</v>
      </c>
    </row>
    <row r="30" spans="1:15" ht="23.25" customHeight="1">
      <c r="A30" s="20"/>
      <c r="B30" s="20"/>
      <c r="C30" s="1"/>
      <c r="D30" s="36" t="s">
        <v>144</v>
      </c>
      <c r="E30" s="1"/>
      <c r="F30" s="1"/>
      <c r="I30" s="477">
        <v>2784.5</v>
      </c>
      <c r="J30" s="477"/>
      <c r="K30" s="477">
        <v>0</v>
      </c>
      <c r="L30" s="20"/>
      <c r="M30" s="20">
        <v>0</v>
      </c>
      <c r="N30" s="20"/>
      <c r="O30" s="20">
        <v>0</v>
      </c>
    </row>
    <row r="31" spans="1:15" ht="23.25" customHeight="1" thickBot="1">
      <c r="A31" s="20"/>
      <c r="B31" s="20"/>
      <c r="I31" s="42">
        <f>SUM(I29:I30)</f>
        <v>27073.47</v>
      </c>
      <c r="K31" s="42">
        <f>SUM(K29:K30)</f>
        <v>0</v>
      </c>
      <c r="M31" s="42">
        <f>SUM(M29:M30)</f>
        <v>0</v>
      </c>
      <c r="O31" s="42">
        <f>SUM(O29:O30)</f>
        <v>0</v>
      </c>
    </row>
    <row r="32" spans="1:15" ht="23.25" customHeight="1" thickTop="1">
      <c r="I32" s="20"/>
      <c r="K32" s="20"/>
      <c r="M32" s="20"/>
      <c r="O32" s="20"/>
    </row>
    <row r="33" spans="1:15" s="37" customFormat="1" ht="23.25" customHeight="1">
      <c r="I33" s="686" t="s">
        <v>195</v>
      </c>
      <c r="J33" s="686"/>
      <c r="K33" s="686"/>
      <c r="L33" s="38"/>
      <c r="M33" s="686" t="s">
        <v>196</v>
      </c>
      <c r="N33" s="686"/>
      <c r="O33" s="686"/>
    </row>
    <row r="34" spans="1:15" s="37" customFormat="1" ht="23.25" customHeight="1">
      <c r="I34" s="378" t="s">
        <v>992</v>
      </c>
      <c r="J34" s="39"/>
      <c r="K34" s="307" t="s">
        <v>545</v>
      </c>
      <c r="L34" s="40"/>
      <c r="M34" s="378" t="s">
        <v>992</v>
      </c>
      <c r="N34" s="39"/>
      <c r="O34" s="307" t="s">
        <v>545</v>
      </c>
    </row>
    <row r="35" spans="1:15" ht="23.25" customHeight="1">
      <c r="C35" s="41" t="s">
        <v>871</v>
      </c>
      <c r="D35" s="1"/>
      <c r="E35" s="1"/>
      <c r="F35" s="1"/>
      <c r="I35" s="20"/>
      <c r="J35" s="20"/>
      <c r="K35" s="20"/>
      <c r="L35" s="20"/>
      <c r="M35" s="20"/>
      <c r="N35" s="20"/>
      <c r="O35" s="20"/>
    </row>
    <row r="36" spans="1:15" ht="23.25" customHeight="1">
      <c r="C36" s="1"/>
      <c r="D36" s="18" t="s">
        <v>125</v>
      </c>
      <c r="E36" s="1"/>
      <c r="F36" s="1"/>
      <c r="I36" s="20">
        <v>0</v>
      </c>
      <c r="J36" s="20"/>
      <c r="K36" s="20">
        <v>0</v>
      </c>
      <c r="L36" s="20"/>
      <c r="M36" s="227">
        <v>117235.14</v>
      </c>
      <c r="N36" s="20"/>
      <c r="O36" s="20">
        <v>377952.77</v>
      </c>
    </row>
    <row r="37" spans="1:15" ht="23.25" customHeight="1" thickBot="1">
      <c r="I37" s="42">
        <f>SUM(I36)</f>
        <v>0</v>
      </c>
      <c r="K37" s="42">
        <f>SUM(K36)</f>
        <v>0</v>
      </c>
      <c r="M37" s="42">
        <f>SUM(M36)</f>
        <v>117235.14</v>
      </c>
      <c r="O37" s="42">
        <f>SUM(O36)</f>
        <v>377952.77</v>
      </c>
    </row>
    <row r="38" spans="1:15" ht="23.25" customHeight="1" thickTop="1">
      <c r="I38" s="20"/>
      <c r="K38" s="20"/>
      <c r="M38" s="20"/>
      <c r="O38" s="20"/>
    </row>
    <row r="39" spans="1:15" ht="23.25" customHeight="1">
      <c r="I39" s="20"/>
      <c r="K39" s="20"/>
      <c r="M39" s="20"/>
      <c r="O39" s="20"/>
    </row>
    <row r="40" spans="1:15" ht="25.5" customHeight="1">
      <c r="A40" s="684" t="s">
        <v>734</v>
      </c>
      <c r="B40" s="684"/>
      <c r="C40" s="684"/>
      <c r="D40" s="684"/>
      <c r="E40" s="684"/>
      <c r="F40" s="684"/>
      <c r="G40" s="684"/>
      <c r="H40" s="684"/>
      <c r="I40" s="684"/>
      <c r="J40" s="684"/>
      <c r="K40" s="684"/>
      <c r="L40" s="684"/>
      <c r="M40" s="684"/>
      <c r="N40" s="684"/>
      <c r="O40" s="684"/>
    </row>
    <row r="41" spans="1:15" ht="25.5" customHeight="1">
      <c r="I41" s="20"/>
      <c r="K41" s="20"/>
      <c r="M41" s="20"/>
      <c r="O41" s="20"/>
    </row>
    <row r="42" spans="1:15" s="37" customFormat="1" ht="25.5" customHeight="1">
      <c r="A42" s="379"/>
      <c r="B42" s="379"/>
      <c r="I42" s="686" t="s">
        <v>195</v>
      </c>
      <c r="J42" s="686"/>
      <c r="K42" s="686"/>
      <c r="L42" s="38"/>
      <c r="M42" s="686" t="s">
        <v>196</v>
      </c>
      <c r="N42" s="686"/>
      <c r="O42" s="686"/>
    </row>
    <row r="43" spans="1:15" s="37" customFormat="1" ht="25.5" customHeight="1">
      <c r="A43" s="379"/>
      <c r="B43" s="379"/>
      <c r="I43" s="378" t="s">
        <v>992</v>
      </c>
      <c r="J43" s="39"/>
      <c r="K43" s="307" t="s">
        <v>545</v>
      </c>
      <c r="L43" s="40"/>
      <c r="M43" s="378" t="s">
        <v>992</v>
      </c>
      <c r="N43" s="39"/>
      <c r="O43" s="307" t="s">
        <v>545</v>
      </c>
    </row>
    <row r="44" spans="1:15" ht="25.5" customHeight="1">
      <c r="A44" s="20"/>
      <c r="B44" s="20"/>
      <c r="C44" s="43" t="s">
        <v>872</v>
      </c>
      <c r="D44" s="44"/>
      <c r="E44" s="44"/>
      <c r="F44" s="44"/>
      <c r="I44" s="20"/>
      <c r="J44" s="20"/>
      <c r="K44" s="20"/>
      <c r="L44" s="20"/>
      <c r="M44" s="20"/>
      <c r="N44" s="20"/>
      <c r="O44" s="20"/>
    </row>
    <row r="45" spans="1:15" ht="25.5" customHeight="1">
      <c r="A45" s="20"/>
      <c r="B45" s="20"/>
      <c r="C45" s="1"/>
      <c r="D45" s="36" t="s">
        <v>145</v>
      </c>
      <c r="E45" s="1"/>
      <c r="F45" s="1"/>
      <c r="I45" s="20">
        <v>33300</v>
      </c>
      <c r="J45" s="20"/>
      <c r="K45" s="20">
        <v>66300</v>
      </c>
      <c r="L45" s="20"/>
      <c r="M45" s="20">
        <v>0</v>
      </c>
      <c r="N45" s="20"/>
      <c r="O45" s="20">
        <v>0</v>
      </c>
    </row>
    <row r="46" spans="1:15" ht="25.5" customHeight="1" thickBot="1">
      <c r="A46" s="20"/>
      <c r="B46" s="20"/>
      <c r="I46" s="42">
        <f>SUM(I45)</f>
        <v>33300</v>
      </c>
      <c r="K46" s="42">
        <f>SUM(K45)</f>
        <v>66300</v>
      </c>
      <c r="M46" s="42">
        <f>SUM(M45)</f>
        <v>0</v>
      </c>
      <c r="O46" s="42">
        <f>SUM(O45)</f>
        <v>0</v>
      </c>
    </row>
    <row r="47" spans="1:15" ht="25.5" customHeight="1" thickTop="1">
      <c r="I47" s="20"/>
      <c r="K47" s="20"/>
      <c r="M47" s="20"/>
      <c r="O47" s="20"/>
    </row>
    <row r="48" spans="1:15" s="37" customFormat="1" ht="25.5" customHeight="1">
      <c r="B48" s="376"/>
      <c r="C48" s="376"/>
      <c r="D48" s="376"/>
      <c r="E48" s="376"/>
      <c r="F48" s="376"/>
      <c r="G48" s="376"/>
      <c r="H48" s="376"/>
      <c r="I48" s="685" t="s">
        <v>195</v>
      </c>
      <c r="J48" s="685"/>
      <c r="K48" s="685"/>
      <c r="L48" s="377"/>
      <c r="M48" s="685" t="s">
        <v>196</v>
      </c>
      <c r="N48" s="685"/>
      <c r="O48" s="685"/>
    </row>
    <row r="49" spans="2:15" s="37" customFormat="1" ht="25.5" customHeight="1">
      <c r="B49" s="376"/>
      <c r="C49" s="376"/>
      <c r="D49" s="376"/>
      <c r="E49" s="376"/>
      <c r="F49" s="376"/>
      <c r="G49" s="376"/>
      <c r="H49" s="376"/>
      <c r="I49" s="378" t="s">
        <v>992</v>
      </c>
      <c r="J49" s="39"/>
      <c r="K49" s="307" t="s">
        <v>545</v>
      </c>
      <c r="L49" s="40"/>
      <c r="M49" s="378" t="s">
        <v>992</v>
      </c>
      <c r="N49" s="39"/>
      <c r="O49" s="307" t="s">
        <v>545</v>
      </c>
    </row>
    <row r="50" spans="2:15" ht="25.5" customHeight="1">
      <c r="C50" s="3" t="s">
        <v>873</v>
      </c>
      <c r="D50" s="8"/>
      <c r="E50" s="8"/>
      <c r="F50" s="8"/>
    </row>
    <row r="51" spans="2:15" ht="25.5" customHeight="1">
      <c r="C51" s="3"/>
      <c r="D51" s="5" t="s">
        <v>139</v>
      </c>
      <c r="E51" s="8"/>
      <c r="F51" s="8"/>
      <c r="I51" s="227">
        <v>210190.8</v>
      </c>
      <c r="J51" s="20"/>
      <c r="K51" s="20">
        <v>2773530.95</v>
      </c>
      <c r="L51" s="20"/>
      <c r="M51" s="20">
        <v>0</v>
      </c>
      <c r="N51" s="20"/>
      <c r="O51" s="20">
        <v>0</v>
      </c>
    </row>
    <row r="52" spans="2:15" ht="25.5" customHeight="1">
      <c r="C52" s="3"/>
      <c r="D52" s="5" t="s">
        <v>1239</v>
      </c>
      <c r="E52" s="8"/>
      <c r="F52" s="8"/>
      <c r="I52" s="227">
        <v>7500000</v>
      </c>
      <c r="J52" s="20"/>
      <c r="K52" s="20">
        <v>0</v>
      </c>
      <c r="L52" s="20"/>
      <c r="M52" s="20">
        <v>0</v>
      </c>
      <c r="N52" s="20"/>
      <c r="O52" s="20">
        <v>0</v>
      </c>
    </row>
    <row r="53" spans="2:15" ht="25.5" customHeight="1" thickBot="1">
      <c r="I53" s="42">
        <f>SUM(I51:I52)</f>
        <v>7710190.7999999998</v>
      </c>
      <c r="K53" s="42">
        <f>SUM(K51:K52)</f>
        <v>2773530.95</v>
      </c>
      <c r="M53" s="42">
        <f>SUM(M51:M52)</f>
        <v>0</v>
      </c>
      <c r="O53" s="42">
        <f>SUM(O51:O52)</f>
        <v>0</v>
      </c>
    </row>
    <row r="54" spans="2:15" ht="25.5" customHeight="1" thickTop="1">
      <c r="I54" s="20"/>
      <c r="K54" s="20"/>
      <c r="M54" s="20"/>
      <c r="O54" s="20"/>
    </row>
    <row r="55" spans="2:15" s="539" customFormat="1" ht="25.5" customHeight="1">
      <c r="I55" s="685" t="s">
        <v>195</v>
      </c>
      <c r="J55" s="685"/>
      <c r="K55" s="685"/>
      <c r="L55" s="541"/>
      <c r="M55" s="685" t="s">
        <v>196</v>
      </c>
      <c r="N55" s="685"/>
      <c r="O55" s="685"/>
    </row>
    <row r="56" spans="2:15" s="539" customFormat="1" ht="25.5" customHeight="1">
      <c r="I56" s="378" t="s">
        <v>992</v>
      </c>
      <c r="J56" s="39"/>
      <c r="K56" s="307" t="s">
        <v>545</v>
      </c>
      <c r="L56" s="40"/>
      <c r="M56" s="378" t="s">
        <v>992</v>
      </c>
      <c r="N56" s="39"/>
      <c r="O56" s="307" t="s">
        <v>545</v>
      </c>
    </row>
    <row r="57" spans="2:15" ht="25.5" customHeight="1">
      <c r="C57" s="41" t="s">
        <v>1240</v>
      </c>
      <c r="D57" s="1"/>
      <c r="E57" s="1"/>
      <c r="I57" s="227">
        <v>13838535.449999999</v>
      </c>
      <c r="J57" s="20"/>
      <c r="K57" s="20">
        <v>0</v>
      </c>
      <c r="L57" s="20"/>
      <c r="M57" s="20">
        <v>0</v>
      </c>
      <c r="N57" s="20"/>
      <c r="O57" s="20">
        <v>0</v>
      </c>
    </row>
    <row r="58" spans="2:15" ht="25.5" customHeight="1" thickBot="1">
      <c r="C58" s="41"/>
      <c r="D58" s="1"/>
      <c r="E58" s="1"/>
      <c r="I58" s="42">
        <f>SUM(I57)</f>
        <v>13838535.449999999</v>
      </c>
      <c r="K58" s="42">
        <f>SUM(K57)</f>
        <v>0</v>
      </c>
      <c r="M58" s="42">
        <f>SUM(M57)</f>
        <v>0</v>
      </c>
      <c r="O58" s="42">
        <f>SUM(O57)</f>
        <v>0</v>
      </c>
    </row>
    <row r="59" spans="2:15" ht="25.5" customHeight="1" thickTop="1">
      <c r="C59" s="41"/>
      <c r="D59" s="1"/>
      <c r="E59" s="1"/>
      <c r="I59" s="20"/>
      <c r="K59" s="20"/>
      <c r="M59" s="20"/>
      <c r="O59" s="20"/>
    </row>
    <row r="60" spans="2:15" s="140" customFormat="1" ht="25.5" customHeight="1">
      <c r="B60" s="376"/>
      <c r="C60" s="376"/>
      <c r="D60" s="376"/>
      <c r="E60" s="376"/>
      <c r="F60" s="376"/>
      <c r="G60" s="376"/>
      <c r="H60" s="376"/>
      <c r="I60" s="685" t="s">
        <v>195</v>
      </c>
      <c r="J60" s="685"/>
      <c r="K60" s="685"/>
      <c r="L60" s="377"/>
      <c r="M60" s="685" t="s">
        <v>196</v>
      </c>
      <c r="N60" s="685"/>
      <c r="O60" s="685"/>
    </row>
    <row r="61" spans="2:15" s="140" customFormat="1" ht="25.5" customHeight="1">
      <c r="B61" s="376"/>
      <c r="C61" s="376"/>
      <c r="D61" s="376"/>
      <c r="E61" s="376"/>
      <c r="F61" s="376"/>
      <c r="G61" s="376"/>
      <c r="H61" s="376"/>
      <c r="I61" s="378" t="s">
        <v>992</v>
      </c>
      <c r="J61" s="39"/>
      <c r="K61" s="307" t="s">
        <v>545</v>
      </c>
      <c r="L61" s="40"/>
      <c r="M61" s="378" t="s">
        <v>992</v>
      </c>
      <c r="N61" s="39"/>
      <c r="O61" s="307" t="s">
        <v>545</v>
      </c>
    </row>
    <row r="62" spans="2:15" ht="25.5" customHeight="1">
      <c r="C62" s="41" t="s">
        <v>1241</v>
      </c>
      <c r="D62" s="1"/>
      <c r="E62" s="1"/>
    </row>
    <row r="63" spans="2:15" ht="25.5" customHeight="1">
      <c r="C63" s="41"/>
      <c r="D63" s="36" t="s">
        <v>144</v>
      </c>
      <c r="E63" s="1"/>
      <c r="I63" s="308">
        <v>15531100</v>
      </c>
      <c r="K63" s="34">
        <v>5897964</v>
      </c>
      <c r="M63" s="34">
        <v>0</v>
      </c>
      <c r="O63" s="34">
        <v>0</v>
      </c>
    </row>
    <row r="64" spans="2:15" ht="25.5" customHeight="1">
      <c r="C64" s="1"/>
      <c r="D64" s="36" t="s">
        <v>145</v>
      </c>
      <c r="E64" s="1"/>
      <c r="I64" s="227">
        <v>6428592.2999999998</v>
      </c>
      <c r="J64" s="20"/>
      <c r="K64" s="20">
        <v>119154.5</v>
      </c>
      <c r="L64" s="20"/>
      <c r="M64" s="20">
        <v>0</v>
      </c>
      <c r="N64" s="20"/>
      <c r="O64" s="20">
        <v>0</v>
      </c>
    </row>
    <row r="65" spans="1:15" ht="25.5" customHeight="1">
      <c r="C65" s="1"/>
      <c r="D65" s="5" t="s">
        <v>139</v>
      </c>
      <c r="E65" s="1"/>
      <c r="I65" s="227">
        <v>0</v>
      </c>
      <c r="J65" s="20"/>
      <c r="K65" s="20">
        <v>101543</v>
      </c>
      <c r="L65" s="20"/>
      <c r="M65" s="20">
        <v>0</v>
      </c>
      <c r="N65" s="20"/>
      <c r="O65" s="20">
        <v>0</v>
      </c>
    </row>
    <row r="66" spans="1:15" ht="25.5" customHeight="1">
      <c r="C66" s="1"/>
      <c r="D66" s="5" t="s">
        <v>427</v>
      </c>
      <c r="E66" s="1"/>
      <c r="I66" s="227">
        <v>5840.2</v>
      </c>
      <c r="J66" s="20"/>
      <c r="K66" s="20">
        <v>0</v>
      </c>
      <c r="L66" s="20"/>
      <c r="M66" s="20">
        <v>0</v>
      </c>
      <c r="N66" s="20"/>
      <c r="O66" s="20">
        <v>0</v>
      </c>
    </row>
    <row r="67" spans="1:15" s="37" customFormat="1" ht="25.5" customHeight="1" thickBot="1">
      <c r="B67" s="34"/>
      <c r="C67" s="34"/>
      <c r="D67" s="34"/>
      <c r="E67" s="34"/>
      <c r="F67" s="34"/>
      <c r="G67" s="34"/>
      <c r="H67" s="34"/>
      <c r="I67" s="42">
        <f>SUM(I63:I66)</f>
        <v>21965532.5</v>
      </c>
      <c r="J67" s="34"/>
      <c r="K67" s="42">
        <f>SUM(K63:K66)</f>
        <v>6118661.5</v>
      </c>
      <c r="L67" s="34"/>
      <c r="M67" s="42">
        <f>SUM(M63:M66)</f>
        <v>0</v>
      </c>
      <c r="N67" s="34"/>
      <c r="O67" s="42">
        <f>SUM(O63:O66)</f>
        <v>0</v>
      </c>
    </row>
    <row r="68" spans="1:15" s="37" customFormat="1" ht="25.5" customHeight="1" thickTop="1">
      <c r="B68" s="34"/>
      <c r="C68" s="34"/>
      <c r="D68" s="34"/>
      <c r="E68" s="34"/>
      <c r="F68" s="34"/>
      <c r="G68" s="34"/>
      <c r="H68" s="34"/>
      <c r="I68" s="20"/>
      <c r="J68" s="34"/>
      <c r="K68" s="20"/>
      <c r="L68" s="34"/>
      <c r="M68" s="20"/>
      <c r="N68" s="34"/>
      <c r="O68" s="20"/>
    </row>
    <row r="69" spans="1:15" s="539" customFormat="1" ht="25.5" customHeight="1">
      <c r="I69" s="685" t="s">
        <v>195</v>
      </c>
      <c r="J69" s="685"/>
      <c r="K69" s="685"/>
      <c r="L69" s="541"/>
      <c r="M69" s="685" t="s">
        <v>196</v>
      </c>
      <c r="N69" s="685"/>
      <c r="O69" s="685"/>
    </row>
    <row r="70" spans="1:15" s="539" customFormat="1" ht="25.5" customHeight="1">
      <c r="I70" s="378" t="s">
        <v>992</v>
      </c>
      <c r="J70" s="39"/>
      <c r="K70" s="307" t="s">
        <v>545</v>
      </c>
      <c r="L70" s="40"/>
      <c r="M70" s="378" t="s">
        <v>992</v>
      </c>
      <c r="N70" s="39"/>
      <c r="O70" s="307" t="s">
        <v>545</v>
      </c>
    </row>
    <row r="71" spans="1:15" s="539" customFormat="1" ht="25.5" customHeight="1">
      <c r="C71" s="41" t="s">
        <v>1243</v>
      </c>
      <c r="I71" s="231"/>
      <c r="J71" s="39"/>
      <c r="K71" s="94"/>
      <c r="L71" s="40"/>
      <c r="M71" s="231"/>
      <c r="N71" s="39"/>
      <c r="O71" s="94"/>
    </row>
    <row r="72" spans="1:15" ht="25.5" customHeight="1">
      <c r="D72" s="5" t="s">
        <v>1239</v>
      </c>
      <c r="E72" s="1"/>
      <c r="I72" s="227">
        <v>6900000</v>
      </c>
      <c r="J72" s="20"/>
      <c r="K72" s="20">
        <v>0</v>
      </c>
      <c r="L72" s="20"/>
      <c r="M72" s="20">
        <v>0</v>
      </c>
      <c r="N72" s="20"/>
      <c r="O72" s="20">
        <v>0</v>
      </c>
    </row>
    <row r="73" spans="1:15" ht="25.5" customHeight="1" thickBot="1">
      <c r="C73" s="41"/>
      <c r="D73" s="1"/>
      <c r="E73" s="1"/>
      <c r="I73" s="42">
        <f>SUM(I72)</f>
        <v>6900000</v>
      </c>
      <c r="K73" s="42">
        <f>SUM(K72)</f>
        <v>0</v>
      </c>
      <c r="M73" s="42">
        <f>SUM(M72)</f>
        <v>0</v>
      </c>
      <c r="O73" s="42">
        <f>SUM(O72)</f>
        <v>0</v>
      </c>
    </row>
    <row r="74" spans="1:15" ht="25.5" customHeight="1" thickTop="1">
      <c r="C74" s="41"/>
      <c r="D74" s="1"/>
      <c r="E74" s="1"/>
      <c r="I74" s="20"/>
      <c r="K74" s="20"/>
      <c r="M74" s="20"/>
      <c r="O74" s="20"/>
    </row>
    <row r="75" spans="1:15" ht="22.5" customHeight="1">
      <c r="A75" s="684" t="s">
        <v>735</v>
      </c>
      <c r="B75" s="684"/>
      <c r="C75" s="684"/>
      <c r="D75" s="684"/>
      <c r="E75" s="684"/>
      <c r="F75" s="684"/>
      <c r="G75" s="684"/>
      <c r="H75" s="684"/>
      <c r="I75" s="684"/>
      <c r="J75" s="684"/>
      <c r="K75" s="684"/>
      <c r="L75" s="684"/>
      <c r="M75" s="684"/>
      <c r="N75" s="684"/>
      <c r="O75" s="684"/>
    </row>
    <row r="76" spans="1:15" ht="22.5" customHeight="1">
      <c r="C76" s="41"/>
      <c r="D76" s="1"/>
      <c r="E76" s="1"/>
      <c r="I76" s="20"/>
      <c r="K76" s="20"/>
      <c r="M76" s="20"/>
      <c r="O76" s="20"/>
    </row>
    <row r="77" spans="1:15" s="503" customFormat="1" ht="22.5" customHeight="1">
      <c r="I77" s="685" t="s">
        <v>195</v>
      </c>
      <c r="J77" s="685"/>
      <c r="K77" s="685"/>
      <c r="L77" s="502"/>
      <c r="M77" s="685" t="s">
        <v>196</v>
      </c>
      <c r="N77" s="685"/>
      <c r="O77" s="685"/>
    </row>
    <row r="78" spans="1:15" s="503" customFormat="1" ht="22.5" customHeight="1">
      <c r="I78" s="378" t="s">
        <v>992</v>
      </c>
      <c r="J78" s="39"/>
      <c r="K78" s="307" t="s">
        <v>545</v>
      </c>
      <c r="L78" s="40"/>
      <c r="M78" s="378" t="s">
        <v>992</v>
      </c>
      <c r="N78" s="39"/>
      <c r="O78" s="307" t="s">
        <v>545</v>
      </c>
    </row>
    <row r="79" spans="1:15" s="503" customFormat="1" ht="22.5" customHeight="1">
      <c r="C79" s="506" t="s">
        <v>1242</v>
      </c>
    </row>
    <row r="80" spans="1:15" s="503" customFormat="1" ht="22.5" customHeight="1">
      <c r="D80" s="507" t="s">
        <v>1236</v>
      </c>
      <c r="I80" s="508">
        <v>12833139.15</v>
      </c>
      <c r="K80" s="477">
        <v>0</v>
      </c>
      <c r="M80" s="477">
        <v>0</v>
      </c>
      <c r="N80" s="477"/>
      <c r="O80" s="477">
        <v>0</v>
      </c>
    </row>
    <row r="81" spans="2:15" s="503" customFormat="1" ht="22.5" customHeight="1" thickBot="1">
      <c r="D81" s="507"/>
      <c r="I81" s="509">
        <f>SUM(I80)</f>
        <v>12833139.15</v>
      </c>
      <c r="J81" s="508"/>
      <c r="K81" s="509">
        <f>SUM(K80)</f>
        <v>0</v>
      </c>
      <c r="L81" s="508"/>
      <c r="M81" s="509">
        <f>SUM(M80)</f>
        <v>0</v>
      </c>
      <c r="N81" s="508"/>
      <c r="O81" s="509">
        <f>SUM(O80)</f>
        <v>0</v>
      </c>
    </row>
    <row r="82" spans="2:15" s="503" customFormat="1" ht="22.5" customHeight="1" thickTop="1">
      <c r="D82" s="507"/>
      <c r="I82" s="676"/>
      <c r="J82" s="508"/>
      <c r="K82" s="676"/>
      <c r="L82" s="508"/>
      <c r="M82" s="676"/>
      <c r="N82" s="508"/>
      <c r="O82" s="676"/>
    </row>
    <row r="83" spans="2:15" ht="22.5" customHeight="1">
      <c r="B83" s="35" t="s">
        <v>616</v>
      </c>
      <c r="C83" s="36" t="s">
        <v>1195</v>
      </c>
    </row>
    <row r="84" spans="2:15" ht="22.5" customHeight="1">
      <c r="B84" s="35"/>
      <c r="C84" s="211" t="s">
        <v>1194</v>
      </c>
    </row>
    <row r="85" spans="2:15" ht="22.5" customHeight="1">
      <c r="B85" s="376"/>
      <c r="C85" s="376"/>
      <c r="D85" s="376"/>
      <c r="E85" s="376"/>
      <c r="F85" s="376"/>
      <c r="G85" s="376"/>
      <c r="H85" s="376"/>
      <c r="I85" s="685" t="s">
        <v>195</v>
      </c>
      <c r="J85" s="685"/>
      <c r="K85" s="685"/>
      <c r="L85" s="386"/>
      <c r="M85" s="685" t="s">
        <v>196</v>
      </c>
      <c r="N85" s="685"/>
      <c r="O85" s="685"/>
    </row>
    <row r="86" spans="2:15" ht="22.5" customHeight="1">
      <c r="B86" s="376"/>
      <c r="C86" s="376"/>
      <c r="D86" s="376"/>
      <c r="E86" s="376"/>
      <c r="F86" s="376"/>
      <c r="G86" s="376"/>
      <c r="H86" s="376"/>
      <c r="I86" s="378" t="s">
        <v>992</v>
      </c>
      <c r="J86" s="39"/>
      <c r="K86" s="307" t="s">
        <v>545</v>
      </c>
      <c r="L86" s="40"/>
      <c r="M86" s="378" t="s">
        <v>992</v>
      </c>
      <c r="N86" s="39"/>
      <c r="O86" s="307" t="s">
        <v>545</v>
      </c>
    </row>
    <row r="87" spans="2:15" ht="22.5" customHeight="1">
      <c r="C87" s="41" t="s">
        <v>617</v>
      </c>
      <c r="D87" s="1"/>
      <c r="E87" s="1"/>
    </row>
    <row r="88" spans="2:15" ht="22.5" customHeight="1">
      <c r="C88" s="1"/>
      <c r="D88" s="36" t="s">
        <v>144</v>
      </c>
      <c r="E88" s="1"/>
      <c r="I88" s="227">
        <v>87157673.599999994</v>
      </c>
      <c r="J88" s="308"/>
      <c r="K88" s="227">
        <v>67612620</v>
      </c>
      <c r="M88" s="20">
        <v>0</v>
      </c>
      <c r="O88" s="20">
        <v>0</v>
      </c>
    </row>
    <row r="89" spans="2:15" ht="22.5" customHeight="1">
      <c r="C89" s="1"/>
      <c r="D89" s="36" t="s">
        <v>145</v>
      </c>
      <c r="E89" s="1"/>
      <c r="I89" s="227">
        <v>601616942.5</v>
      </c>
      <c r="J89" s="227"/>
      <c r="K89" s="227">
        <v>453086107.11000001</v>
      </c>
      <c r="M89" s="20">
        <v>0</v>
      </c>
      <c r="O89" s="20">
        <v>0</v>
      </c>
    </row>
    <row r="90" spans="2:15" ht="22.5" customHeight="1">
      <c r="C90" s="1"/>
      <c r="D90" s="5" t="s">
        <v>344</v>
      </c>
      <c r="E90" s="1"/>
      <c r="I90" s="227">
        <v>6078208.5999999996</v>
      </c>
      <c r="J90" s="227"/>
      <c r="K90" s="227">
        <v>1632723</v>
      </c>
      <c r="M90" s="20">
        <v>0</v>
      </c>
      <c r="O90" s="20">
        <v>0</v>
      </c>
    </row>
    <row r="91" spans="2:15" s="286" customFormat="1" ht="22.5" customHeight="1">
      <c r="B91" s="34"/>
      <c r="C91" s="1"/>
      <c r="D91" s="36" t="s">
        <v>136</v>
      </c>
      <c r="E91" s="1"/>
      <c r="F91" s="34"/>
      <c r="G91" s="34"/>
      <c r="H91" s="34"/>
      <c r="I91" s="227">
        <v>0</v>
      </c>
      <c r="J91" s="227"/>
      <c r="K91" s="227">
        <v>6999109</v>
      </c>
      <c r="L91" s="34"/>
      <c r="M91" s="20">
        <v>0</v>
      </c>
      <c r="N91" s="34"/>
      <c r="O91" s="20">
        <v>0</v>
      </c>
    </row>
    <row r="92" spans="2:15" s="286" customFormat="1" ht="22.5" customHeight="1">
      <c r="B92" s="34"/>
      <c r="C92" s="1"/>
      <c r="D92" s="5" t="s">
        <v>378</v>
      </c>
      <c r="E92" s="1"/>
      <c r="F92" s="34"/>
      <c r="G92" s="34"/>
      <c r="H92" s="34"/>
      <c r="I92" s="227">
        <v>56800520</v>
      </c>
      <c r="J92" s="227"/>
      <c r="K92" s="227">
        <v>62666360</v>
      </c>
      <c r="L92" s="34"/>
      <c r="M92" s="20">
        <v>0</v>
      </c>
      <c r="N92" s="34"/>
      <c r="O92" s="20">
        <v>0</v>
      </c>
    </row>
    <row r="93" spans="2:15" ht="22.5" customHeight="1">
      <c r="C93" s="1"/>
      <c r="D93" s="5" t="s">
        <v>427</v>
      </c>
      <c r="E93" s="1"/>
      <c r="I93" s="227">
        <v>28873572.899999999</v>
      </c>
      <c r="J93" s="227"/>
      <c r="K93" s="227">
        <v>14890365.6</v>
      </c>
      <c r="M93" s="20">
        <v>0</v>
      </c>
      <c r="O93" s="20">
        <v>0</v>
      </c>
    </row>
    <row r="94" spans="2:15" ht="22.5" customHeight="1">
      <c r="C94" s="1"/>
      <c r="D94" s="5" t="s">
        <v>874</v>
      </c>
      <c r="E94" s="8"/>
      <c r="F94" s="8"/>
      <c r="I94" s="227">
        <v>2407695.4</v>
      </c>
      <c r="J94" s="227"/>
      <c r="K94" s="227">
        <v>0</v>
      </c>
      <c r="M94" s="20">
        <v>0</v>
      </c>
      <c r="O94" s="20">
        <v>0</v>
      </c>
    </row>
    <row r="95" spans="2:15" ht="22.5" customHeight="1" thickBot="1">
      <c r="I95" s="42">
        <f>SUM(I88:I94)</f>
        <v>782934613</v>
      </c>
      <c r="K95" s="42">
        <f>SUM(K88:K94)</f>
        <v>606887284.71000004</v>
      </c>
      <c r="M95" s="42">
        <f>SUM(M88:M94)</f>
        <v>0</v>
      </c>
      <c r="O95" s="42">
        <f>SUM(O88:O94)</f>
        <v>0</v>
      </c>
    </row>
    <row r="96" spans="2:15" ht="11.25" customHeight="1" thickTop="1">
      <c r="I96" s="20"/>
      <c r="K96" s="20"/>
      <c r="M96" s="20"/>
      <c r="O96" s="20"/>
    </row>
    <row r="97" spans="2:15" ht="22.5" customHeight="1">
      <c r="B97" s="286"/>
      <c r="C97" s="286"/>
      <c r="D97" s="286"/>
      <c r="E97" s="286"/>
      <c r="F97" s="286"/>
      <c r="G97" s="286"/>
      <c r="H97" s="286"/>
      <c r="I97" s="687" t="s">
        <v>195</v>
      </c>
      <c r="J97" s="687"/>
      <c r="K97" s="687"/>
      <c r="L97" s="52"/>
      <c r="M97" s="687" t="s">
        <v>196</v>
      </c>
      <c r="N97" s="687"/>
      <c r="O97" s="687"/>
    </row>
    <row r="98" spans="2:15" ht="22.5" customHeight="1">
      <c r="B98" s="286"/>
      <c r="C98" s="286"/>
      <c r="D98" s="286"/>
      <c r="E98" s="286"/>
      <c r="F98" s="286"/>
      <c r="G98" s="286"/>
      <c r="H98" s="286"/>
      <c r="I98" s="378" t="s">
        <v>992</v>
      </c>
      <c r="J98" s="39"/>
      <c r="K98" s="307" t="s">
        <v>545</v>
      </c>
      <c r="L98" s="40"/>
      <c r="M98" s="378" t="s">
        <v>992</v>
      </c>
      <c r="N98" s="39"/>
      <c r="O98" s="307" t="s">
        <v>545</v>
      </c>
    </row>
    <row r="99" spans="2:15" ht="22.5" customHeight="1">
      <c r="C99" s="3" t="s">
        <v>618</v>
      </c>
      <c r="D99" s="3"/>
      <c r="E99" s="8"/>
      <c r="F99" s="8"/>
    </row>
    <row r="100" spans="2:15" ht="22.5" customHeight="1">
      <c r="C100" s="8"/>
      <c r="D100" s="36" t="s">
        <v>145</v>
      </c>
      <c r="E100" s="8"/>
      <c r="F100" s="8"/>
      <c r="I100" s="227">
        <v>1203825</v>
      </c>
      <c r="K100" s="20">
        <v>961760.92</v>
      </c>
      <c r="M100" s="20">
        <v>0</v>
      </c>
      <c r="O100" s="20">
        <v>0</v>
      </c>
    </row>
    <row r="101" spans="2:15" ht="22.5" customHeight="1" thickBot="1">
      <c r="I101" s="42">
        <f>SUM(I100)</f>
        <v>1203825</v>
      </c>
      <c r="K101" s="42">
        <f>SUM(K100)</f>
        <v>961760.92</v>
      </c>
      <c r="M101" s="42">
        <f>SUM(M100)</f>
        <v>0</v>
      </c>
      <c r="O101" s="42">
        <f>SUM(O100)</f>
        <v>0</v>
      </c>
    </row>
    <row r="102" spans="2:15" ht="11.25" customHeight="1" thickTop="1">
      <c r="I102" s="20"/>
      <c r="K102" s="20"/>
      <c r="M102" s="20"/>
      <c r="O102" s="20"/>
    </row>
    <row r="103" spans="2:15" s="286" customFormat="1" ht="22.5" customHeight="1">
      <c r="I103" s="686" t="s">
        <v>195</v>
      </c>
      <c r="J103" s="686"/>
      <c r="K103" s="686"/>
      <c r="L103" s="287"/>
      <c r="M103" s="686" t="s">
        <v>196</v>
      </c>
      <c r="N103" s="686"/>
      <c r="O103" s="686"/>
    </row>
    <row r="104" spans="2:15" s="286" customFormat="1" ht="22.5" customHeight="1">
      <c r="I104" s="378" t="s">
        <v>992</v>
      </c>
      <c r="J104" s="39"/>
      <c r="K104" s="307" t="s">
        <v>545</v>
      </c>
      <c r="L104" s="40"/>
      <c r="M104" s="378" t="s">
        <v>992</v>
      </c>
      <c r="N104" s="39"/>
      <c r="O104" s="307" t="s">
        <v>545</v>
      </c>
    </row>
    <row r="105" spans="2:15" ht="22.5" customHeight="1">
      <c r="C105" s="41" t="s">
        <v>619</v>
      </c>
      <c r="D105" s="41"/>
      <c r="E105" s="1"/>
      <c r="F105" s="1"/>
    </row>
    <row r="106" spans="2:15" ht="22.5" customHeight="1">
      <c r="C106" s="1"/>
      <c r="D106" s="36" t="s">
        <v>146</v>
      </c>
      <c r="E106" s="1"/>
      <c r="F106" s="1"/>
      <c r="I106" s="20">
        <v>0</v>
      </c>
      <c r="K106" s="20">
        <v>0</v>
      </c>
      <c r="M106" s="227">
        <v>2452806.31</v>
      </c>
      <c r="N106" s="308"/>
      <c r="O106" s="227">
        <v>4464246.1399999997</v>
      </c>
    </row>
    <row r="107" spans="2:15" ht="22.5" customHeight="1" thickBot="1">
      <c r="I107" s="42">
        <f>SUM(I106)</f>
        <v>0</v>
      </c>
      <c r="K107" s="42">
        <f>SUM(K106)</f>
        <v>0</v>
      </c>
      <c r="M107" s="42">
        <f>SUM(M106)</f>
        <v>2452806.31</v>
      </c>
      <c r="O107" s="42">
        <f>SUM(O106)</f>
        <v>4464246.1399999997</v>
      </c>
    </row>
    <row r="108" spans="2:15" ht="11.25" customHeight="1" thickTop="1">
      <c r="I108" s="20"/>
      <c r="K108" s="20"/>
      <c r="M108" s="20"/>
      <c r="O108" s="20"/>
    </row>
    <row r="109" spans="2:15" s="286" customFormat="1" ht="22.5" customHeight="1">
      <c r="I109" s="686" t="s">
        <v>195</v>
      </c>
      <c r="J109" s="686"/>
      <c r="K109" s="686"/>
      <c r="L109" s="287"/>
      <c r="M109" s="686" t="s">
        <v>196</v>
      </c>
      <c r="N109" s="686"/>
      <c r="O109" s="686"/>
    </row>
    <row r="110" spans="2:15" s="286" customFormat="1" ht="22.5" customHeight="1">
      <c r="I110" s="378" t="s">
        <v>992</v>
      </c>
      <c r="J110" s="39"/>
      <c r="K110" s="307" t="s">
        <v>545</v>
      </c>
      <c r="L110" s="40"/>
      <c r="M110" s="378" t="s">
        <v>992</v>
      </c>
      <c r="N110" s="39"/>
      <c r="O110" s="307" t="s">
        <v>545</v>
      </c>
    </row>
    <row r="111" spans="2:15" ht="22.5" customHeight="1">
      <c r="C111" s="41" t="s">
        <v>620</v>
      </c>
      <c r="D111" s="1"/>
      <c r="E111" s="1"/>
      <c r="F111" s="1"/>
    </row>
    <row r="112" spans="2:15" ht="22.5" customHeight="1">
      <c r="C112" s="41"/>
      <c r="D112" s="36" t="s">
        <v>144</v>
      </c>
      <c r="E112" s="1"/>
      <c r="F112" s="1"/>
      <c r="I112" s="308">
        <v>157981690</v>
      </c>
      <c r="K112" s="308">
        <v>101115003.63</v>
      </c>
      <c r="M112" s="34">
        <v>0</v>
      </c>
      <c r="O112" s="34">
        <v>0</v>
      </c>
    </row>
    <row r="113" spans="1:15" ht="22.5" customHeight="1">
      <c r="C113" s="1"/>
      <c r="D113" s="36" t="s">
        <v>145</v>
      </c>
      <c r="E113" s="1"/>
      <c r="F113" s="1"/>
      <c r="I113" s="227">
        <v>55200987.710000001</v>
      </c>
      <c r="K113" s="227">
        <v>37225562.670000002</v>
      </c>
      <c r="M113" s="20">
        <v>0</v>
      </c>
      <c r="O113" s="20">
        <v>0</v>
      </c>
    </row>
    <row r="114" spans="1:15" ht="22.5" customHeight="1">
      <c r="C114" s="1"/>
      <c r="D114" s="5" t="s">
        <v>427</v>
      </c>
      <c r="E114" s="1"/>
      <c r="F114" s="1"/>
      <c r="I114" s="227">
        <v>20007.2</v>
      </c>
      <c r="K114" s="227">
        <v>0</v>
      </c>
      <c r="M114" s="20">
        <v>0</v>
      </c>
      <c r="O114" s="20">
        <v>0</v>
      </c>
    </row>
    <row r="115" spans="1:15" ht="22.5" customHeight="1" thickBot="1">
      <c r="I115" s="42">
        <f>SUM(I112:I114)</f>
        <v>213202684.91</v>
      </c>
      <c r="K115" s="42">
        <f>SUM(K112:K114)</f>
        <v>138340566.30000001</v>
      </c>
      <c r="M115" s="42">
        <f>SUM(M112:M114)</f>
        <v>0</v>
      </c>
      <c r="O115" s="42">
        <f>SUM(O112:O114)</f>
        <v>0</v>
      </c>
    </row>
    <row r="116" spans="1:15" s="536" customFormat="1" ht="27" customHeight="1" thickTop="1">
      <c r="A116" s="684" t="s">
        <v>736</v>
      </c>
      <c r="B116" s="684"/>
      <c r="C116" s="684"/>
      <c r="D116" s="684"/>
      <c r="E116" s="684"/>
      <c r="F116" s="684"/>
      <c r="G116" s="684"/>
      <c r="H116" s="684"/>
      <c r="I116" s="684"/>
      <c r="J116" s="684"/>
      <c r="K116" s="684"/>
      <c r="L116" s="684"/>
      <c r="M116" s="684"/>
      <c r="N116" s="684"/>
      <c r="O116" s="684"/>
    </row>
    <row r="117" spans="1:15" s="536" customFormat="1" ht="27" customHeight="1"/>
    <row r="118" spans="1:15" s="286" customFormat="1" ht="27" customHeight="1">
      <c r="A118" s="376"/>
      <c r="B118" s="376"/>
      <c r="C118" s="376"/>
      <c r="D118" s="376"/>
      <c r="E118" s="376"/>
      <c r="F118" s="376"/>
      <c r="G118" s="376"/>
      <c r="H118" s="376"/>
      <c r="I118" s="685" t="s">
        <v>195</v>
      </c>
      <c r="J118" s="685"/>
      <c r="K118" s="685"/>
      <c r="L118" s="377"/>
      <c r="M118" s="685" t="s">
        <v>196</v>
      </c>
      <c r="N118" s="685"/>
      <c r="O118" s="685"/>
    </row>
    <row r="119" spans="1:15" ht="27" customHeight="1">
      <c r="A119" s="37"/>
      <c r="B119" s="37"/>
      <c r="C119" s="37"/>
      <c r="D119" s="37"/>
      <c r="E119" s="37"/>
      <c r="F119" s="37"/>
      <c r="G119" s="37"/>
      <c r="H119" s="37"/>
      <c r="I119" s="378" t="s">
        <v>992</v>
      </c>
      <c r="J119" s="39"/>
      <c r="K119" s="307" t="s">
        <v>545</v>
      </c>
      <c r="L119" s="40"/>
      <c r="M119" s="378" t="s">
        <v>992</v>
      </c>
      <c r="N119" s="39"/>
      <c r="O119" s="307" t="s">
        <v>545</v>
      </c>
    </row>
    <row r="120" spans="1:15" ht="27" customHeight="1">
      <c r="C120" s="41" t="s">
        <v>621</v>
      </c>
      <c r="D120" s="1"/>
      <c r="E120" s="1"/>
      <c r="F120" s="1"/>
    </row>
    <row r="121" spans="1:15" ht="27" customHeight="1">
      <c r="C121" s="1"/>
      <c r="D121" s="36" t="s">
        <v>144</v>
      </c>
      <c r="E121" s="1"/>
      <c r="F121" s="1"/>
      <c r="I121" s="227">
        <v>0</v>
      </c>
      <c r="J121" s="308"/>
      <c r="K121" s="227">
        <v>19267.5</v>
      </c>
      <c r="M121" s="20">
        <v>0</v>
      </c>
      <c r="O121" s="20">
        <v>0</v>
      </c>
    </row>
    <row r="122" spans="1:15" ht="27" customHeight="1">
      <c r="C122" s="1"/>
      <c r="D122" s="36" t="s">
        <v>145</v>
      </c>
      <c r="E122" s="1"/>
      <c r="F122" s="1"/>
      <c r="I122" s="227">
        <v>318339</v>
      </c>
      <c r="J122" s="308"/>
      <c r="K122" s="227">
        <v>355246.9</v>
      </c>
      <c r="M122" s="20">
        <v>0</v>
      </c>
      <c r="O122" s="20">
        <v>0</v>
      </c>
    </row>
    <row r="123" spans="1:15" ht="27" customHeight="1">
      <c r="C123" s="1"/>
      <c r="D123" s="36" t="s">
        <v>139</v>
      </c>
      <c r="E123" s="1"/>
      <c r="F123" s="1"/>
      <c r="I123" s="227">
        <v>13910</v>
      </c>
      <c r="J123" s="308"/>
      <c r="K123" s="227">
        <v>28890</v>
      </c>
      <c r="M123" s="20">
        <v>0</v>
      </c>
      <c r="O123" s="20">
        <v>0</v>
      </c>
    </row>
    <row r="124" spans="1:15" ht="27" customHeight="1">
      <c r="C124" s="1"/>
      <c r="D124" s="5" t="s">
        <v>427</v>
      </c>
      <c r="E124" s="1"/>
      <c r="F124" s="1"/>
      <c r="I124" s="227">
        <v>0</v>
      </c>
      <c r="J124" s="308"/>
      <c r="K124" s="227">
        <v>211.4</v>
      </c>
      <c r="M124" s="20">
        <v>0</v>
      </c>
      <c r="O124" s="20">
        <v>0</v>
      </c>
    </row>
    <row r="125" spans="1:15" s="37" customFormat="1" ht="27" customHeight="1" thickBot="1">
      <c r="A125" s="34"/>
      <c r="B125" s="34"/>
      <c r="C125" s="34"/>
      <c r="D125" s="34"/>
      <c r="E125" s="34"/>
      <c r="F125" s="34"/>
      <c r="G125" s="34"/>
      <c r="H125" s="34"/>
      <c r="I125" s="42">
        <f>SUM(I121:I124)</f>
        <v>332249</v>
      </c>
      <c r="J125" s="34"/>
      <c r="K125" s="42">
        <f>SUM(K121:K124)</f>
        <v>403615.80000000005</v>
      </c>
      <c r="L125" s="34"/>
      <c r="M125" s="42">
        <f>SUM(M121:M124)</f>
        <v>0</v>
      </c>
      <c r="N125" s="34"/>
      <c r="O125" s="42">
        <f>SUM(O121:O124)</f>
        <v>0</v>
      </c>
    </row>
    <row r="126" spans="1:15" s="37" customFormat="1" ht="27" customHeight="1" thickTop="1"/>
    <row r="127" spans="1:15" ht="27" customHeight="1">
      <c r="B127" s="376"/>
      <c r="C127" s="376"/>
      <c r="D127" s="376"/>
      <c r="E127" s="376"/>
      <c r="F127" s="376"/>
      <c r="G127" s="376"/>
      <c r="H127" s="376"/>
      <c r="I127" s="686" t="s">
        <v>195</v>
      </c>
      <c r="J127" s="686"/>
      <c r="K127" s="686"/>
      <c r="L127" s="377"/>
      <c r="M127" s="686" t="s">
        <v>196</v>
      </c>
      <c r="N127" s="686"/>
      <c r="O127" s="686"/>
    </row>
    <row r="128" spans="1:15" ht="27" customHeight="1">
      <c r="B128" s="376"/>
      <c r="C128" s="376"/>
      <c r="D128" s="376"/>
      <c r="E128" s="376"/>
      <c r="F128" s="376"/>
      <c r="G128" s="376"/>
      <c r="H128" s="376"/>
      <c r="I128" s="378" t="s">
        <v>992</v>
      </c>
      <c r="J128" s="39"/>
      <c r="K128" s="307" t="s">
        <v>545</v>
      </c>
      <c r="L128" s="40"/>
      <c r="M128" s="378" t="s">
        <v>992</v>
      </c>
      <c r="N128" s="39"/>
      <c r="O128" s="307" t="s">
        <v>545</v>
      </c>
    </row>
    <row r="129" spans="1:16" ht="27" customHeight="1">
      <c r="C129" s="41" t="s">
        <v>622</v>
      </c>
      <c r="I129" s="20"/>
      <c r="K129" s="20"/>
      <c r="M129" s="20"/>
      <c r="O129" s="20"/>
    </row>
    <row r="130" spans="1:16" ht="27" customHeight="1">
      <c r="D130" s="36" t="s">
        <v>145</v>
      </c>
      <c r="I130" s="34">
        <v>11340</v>
      </c>
      <c r="K130" s="34">
        <v>30774</v>
      </c>
      <c r="M130" s="34">
        <v>0</v>
      </c>
      <c r="O130" s="34">
        <v>0</v>
      </c>
    </row>
    <row r="131" spans="1:16" ht="27" customHeight="1">
      <c r="D131" s="34" t="s">
        <v>1236</v>
      </c>
      <c r="I131" s="34">
        <v>450000</v>
      </c>
      <c r="K131" s="34">
        <v>0</v>
      </c>
      <c r="M131" s="34">
        <v>0</v>
      </c>
      <c r="O131" s="34">
        <v>0</v>
      </c>
    </row>
    <row r="132" spans="1:16" ht="27" customHeight="1" thickBot="1">
      <c r="I132" s="42">
        <f>SUM(I130:I131)</f>
        <v>461340</v>
      </c>
      <c r="K132" s="42">
        <f>SUM(K130:K131)</f>
        <v>30774</v>
      </c>
      <c r="M132" s="42">
        <f>SUM(M130:M131)</f>
        <v>0</v>
      </c>
      <c r="O132" s="42">
        <f>SUM(O130:O131)</f>
        <v>0</v>
      </c>
    </row>
    <row r="133" spans="1:16" ht="27" customHeight="1" thickTop="1">
      <c r="I133" s="20"/>
      <c r="K133" s="20"/>
      <c r="M133" s="20"/>
      <c r="O133" s="20"/>
    </row>
    <row r="134" spans="1:16" ht="27" customHeight="1">
      <c r="B134" s="388"/>
      <c r="C134" s="41" t="s">
        <v>1092</v>
      </c>
      <c r="D134" s="387"/>
      <c r="E134" s="143"/>
      <c r="F134" s="23"/>
      <c r="G134" s="143"/>
      <c r="H134" s="143"/>
      <c r="I134" s="143"/>
      <c r="J134" s="20"/>
      <c r="K134" s="20"/>
    </row>
    <row r="135" spans="1:16" ht="27" customHeight="1">
      <c r="B135" s="388"/>
      <c r="D135" s="387" t="s">
        <v>668</v>
      </c>
    </row>
    <row r="136" spans="1:16" ht="27" customHeight="1">
      <c r="B136" s="385"/>
      <c r="D136" s="385"/>
      <c r="E136" s="385"/>
      <c r="F136" s="385"/>
      <c r="G136" s="385"/>
      <c r="H136" s="385"/>
      <c r="I136" s="687" t="s">
        <v>195</v>
      </c>
      <c r="J136" s="687"/>
      <c r="K136" s="687"/>
      <c r="L136" s="52"/>
      <c r="M136" s="687" t="s">
        <v>196</v>
      </c>
      <c r="N136" s="687"/>
      <c r="O136" s="687"/>
    </row>
    <row r="137" spans="1:16" ht="27" customHeight="1">
      <c r="B137" s="385"/>
      <c r="D137" s="385"/>
      <c r="E137" s="385"/>
      <c r="F137" s="385"/>
      <c r="G137" s="385"/>
      <c r="H137" s="385"/>
      <c r="I137" s="378" t="s">
        <v>992</v>
      </c>
      <c r="J137" s="39"/>
      <c r="K137" s="307" t="s">
        <v>545</v>
      </c>
      <c r="L137" s="40"/>
      <c r="M137" s="378" t="s">
        <v>992</v>
      </c>
      <c r="N137" s="39"/>
      <c r="O137" s="307" t="s">
        <v>545</v>
      </c>
    </row>
    <row r="138" spans="1:16" ht="27" customHeight="1">
      <c r="B138" s="387"/>
      <c r="D138" s="387" t="s">
        <v>669</v>
      </c>
      <c r="E138" s="387"/>
      <c r="I138" s="8">
        <v>38183267.149999999</v>
      </c>
      <c r="J138" s="8"/>
      <c r="K138" s="8">
        <v>37342536.329999998</v>
      </c>
      <c r="L138" s="8"/>
      <c r="M138" s="8">
        <v>26524502.550000001</v>
      </c>
      <c r="N138" s="8"/>
      <c r="O138" s="8">
        <v>21129896.329999998</v>
      </c>
    </row>
    <row r="139" spans="1:16" ht="27" customHeight="1">
      <c r="B139" s="387"/>
      <c r="D139" s="387" t="s">
        <v>670</v>
      </c>
      <c r="E139" s="387"/>
      <c r="I139" s="8">
        <v>3161637.19</v>
      </c>
      <c r="J139" s="8"/>
      <c r="K139" s="8">
        <v>2843274.27</v>
      </c>
      <c r="L139" s="8"/>
      <c r="M139" s="8">
        <v>2277323.19</v>
      </c>
      <c r="N139" s="8"/>
      <c r="O139" s="8">
        <v>2071783.27</v>
      </c>
    </row>
    <row r="140" spans="1:16" ht="27" customHeight="1" thickBot="1">
      <c r="B140" s="387"/>
      <c r="D140" s="387"/>
      <c r="E140" s="387" t="s">
        <v>150</v>
      </c>
      <c r="I140" s="42">
        <f>SUM(I138:I139)</f>
        <v>41344904.339999996</v>
      </c>
      <c r="K140" s="42">
        <f>SUM(K138:K139)</f>
        <v>40185810.600000001</v>
      </c>
      <c r="M140" s="42">
        <f>SUM(M138:M139)</f>
        <v>28801825.740000002</v>
      </c>
      <c r="O140" s="42">
        <f>SUM(O138:O139)</f>
        <v>23201679.599999998</v>
      </c>
    </row>
    <row r="141" spans="1:16" ht="27" customHeight="1" thickTop="1"/>
    <row r="142" spans="1:16" ht="27" customHeight="1">
      <c r="A142" s="49" t="s">
        <v>35</v>
      </c>
      <c r="B142" s="91" t="s">
        <v>282</v>
      </c>
      <c r="C142" s="45"/>
      <c r="D142" s="45"/>
      <c r="E142" s="45"/>
      <c r="F142" s="45"/>
      <c r="G142" s="45"/>
      <c r="H142" s="45"/>
      <c r="I142" s="45"/>
      <c r="J142" s="45"/>
      <c r="K142" s="45"/>
      <c r="L142" s="45"/>
      <c r="M142" s="45"/>
      <c r="N142" s="45"/>
      <c r="O142" s="45"/>
      <c r="P142" s="45"/>
    </row>
    <row r="143" spans="1:16" ht="27" customHeight="1">
      <c r="A143" s="141"/>
      <c r="B143" s="141"/>
      <c r="C143" s="141"/>
      <c r="D143" s="141"/>
      <c r="E143" s="141"/>
      <c r="F143" s="141"/>
      <c r="G143" s="141"/>
      <c r="H143" s="141"/>
      <c r="I143" s="685" t="s">
        <v>195</v>
      </c>
      <c r="J143" s="685"/>
      <c r="K143" s="685"/>
      <c r="L143" s="141"/>
      <c r="M143" s="685" t="s">
        <v>196</v>
      </c>
      <c r="N143" s="685"/>
      <c r="O143" s="685"/>
    </row>
    <row r="144" spans="1:16" ht="27" customHeight="1">
      <c r="A144" s="141"/>
      <c r="B144" s="141"/>
      <c r="C144" s="141"/>
      <c r="D144" s="141"/>
      <c r="E144" s="141"/>
      <c r="F144" s="141"/>
      <c r="G144" s="141"/>
      <c r="H144" s="141"/>
      <c r="I144" s="378" t="s">
        <v>992</v>
      </c>
      <c r="J144" s="39"/>
      <c r="K144" s="307" t="s">
        <v>545</v>
      </c>
      <c r="L144" s="40"/>
      <c r="M144" s="378" t="s">
        <v>992</v>
      </c>
      <c r="N144" s="39"/>
      <c r="O144" s="307" t="s">
        <v>545</v>
      </c>
    </row>
    <row r="145" spans="1:16" ht="27" customHeight="1">
      <c r="A145" s="1"/>
      <c r="B145" s="1"/>
      <c r="C145" s="46" t="s">
        <v>147</v>
      </c>
      <c r="D145" s="47"/>
      <c r="E145" s="1"/>
      <c r="F145" s="1"/>
      <c r="G145" s="1"/>
      <c r="H145" s="1"/>
      <c r="I145" s="209">
        <v>1858391.06</v>
      </c>
      <c r="J145" s="209"/>
      <c r="K145" s="209">
        <v>309145.55</v>
      </c>
      <c r="L145" s="210"/>
      <c r="M145" s="209">
        <v>30135.08</v>
      </c>
      <c r="N145" s="209"/>
      <c r="O145" s="209">
        <v>30150.55</v>
      </c>
    </row>
    <row r="146" spans="1:16" ht="27" customHeight="1">
      <c r="A146" s="1"/>
      <c r="B146" s="1"/>
      <c r="C146" s="46" t="s">
        <v>148</v>
      </c>
      <c r="D146" s="47"/>
      <c r="E146" s="1"/>
      <c r="F146" s="1"/>
      <c r="G146" s="1"/>
      <c r="H146" s="1"/>
      <c r="I146" s="209">
        <v>6446069.9699999997</v>
      </c>
      <c r="J146" s="209"/>
      <c r="K146" s="209">
        <v>3721616.48</v>
      </c>
      <c r="L146" s="210"/>
      <c r="M146" s="209">
        <v>251628.9</v>
      </c>
      <c r="N146" s="209"/>
      <c r="O146" s="209">
        <v>3673004.92</v>
      </c>
    </row>
    <row r="147" spans="1:16" ht="27" customHeight="1">
      <c r="A147" s="1"/>
      <c r="B147" s="1"/>
      <c r="C147" s="46" t="s">
        <v>149</v>
      </c>
      <c r="D147" s="47"/>
      <c r="E147" s="1"/>
      <c r="F147" s="1"/>
      <c r="G147" s="1"/>
      <c r="H147" s="1"/>
      <c r="I147" s="209">
        <v>83525383.230000004</v>
      </c>
      <c r="J147" s="209"/>
      <c r="K147" s="209">
        <v>220938517.43000001</v>
      </c>
      <c r="L147" s="210"/>
      <c r="M147" s="209">
        <v>44307346.210000001</v>
      </c>
      <c r="N147" s="209"/>
      <c r="O147" s="209">
        <v>139257223.75</v>
      </c>
    </row>
    <row r="148" spans="1:16" ht="27" customHeight="1" thickBot="1">
      <c r="A148" s="1"/>
      <c r="B148" s="1"/>
      <c r="C148" s="47"/>
      <c r="D148" s="33" t="s">
        <v>150</v>
      </c>
      <c r="E148" s="1"/>
      <c r="F148" s="1"/>
      <c r="G148" s="1"/>
      <c r="H148" s="1"/>
      <c r="I148" s="48">
        <f>SUM(I145:I147)</f>
        <v>91829844.260000005</v>
      </c>
      <c r="J148" s="1"/>
      <c r="K148" s="48">
        <f>SUM(K145:K147)</f>
        <v>224969279.46000001</v>
      </c>
      <c r="L148" s="1"/>
      <c r="M148" s="48">
        <f>SUM(M145:M147)</f>
        <v>44589110.189999998</v>
      </c>
      <c r="N148" s="1"/>
      <c r="O148" s="48">
        <f>SUM(O145:O147)</f>
        <v>142960379.22</v>
      </c>
    </row>
    <row r="149" spans="1:16" ht="27" customHeight="1" thickTop="1">
      <c r="A149" s="1"/>
      <c r="B149" s="1"/>
      <c r="C149" s="47"/>
      <c r="D149" s="33"/>
      <c r="E149" s="1"/>
      <c r="F149" s="1"/>
      <c r="G149" s="1"/>
      <c r="H149" s="1"/>
      <c r="J149" s="54"/>
      <c r="K149" s="1"/>
      <c r="L149" s="54"/>
      <c r="M149" s="1"/>
      <c r="N149" s="54"/>
      <c r="O149" s="1"/>
      <c r="P149" s="54"/>
    </row>
    <row r="150" spans="1:16" ht="27.75" customHeight="1"/>
    <row r="151" spans="1:16" ht="27.75" customHeight="1"/>
    <row r="152" spans="1:16" ht="27.75" customHeight="1"/>
    <row r="153" spans="1:16" ht="27.75" customHeight="1"/>
  </sheetData>
  <mergeCells count="40">
    <mergeCell ref="M143:O143"/>
    <mergeCell ref="I143:K143"/>
    <mergeCell ref="I42:K42"/>
    <mergeCell ref="M42:O42"/>
    <mergeCell ref="A40:O40"/>
    <mergeCell ref="I60:K60"/>
    <mergeCell ref="M60:O60"/>
    <mergeCell ref="M48:O48"/>
    <mergeCell ref="I48:K48"/>
    <mergeCell ref="I136:K136"/>
    <mergeCell ref="M136:O136"/>
    <mergeCell ref="M118:O118"/>
    <mergeCell ref="I118:K118"/>
    <mergeCell ref="I77:K77"/>
    <mergeCell ref="M77:O77"/>
    <mergeCell ref="I127:K127"/>
    <mergeCell ref="A1:O1"/>
    <mergeCell ref="I15:K15"/>
    <mergeCell ref="I33:K33"/>
    <mergeCell ref="M15:O15"/>
    <mergeCell ref="M33:O33"/>
    <mergeCell ref="I5:K5"/>
    <mergeCell ref="M5:O5"/>
    <mergeCell ref="I26:K26"/>
    <mergeCell ref="M26:O26"/>
    <mergeCell ref="M127:O127"/>
    <mergeCell ref="I85:K85"/>
    <mergeCell ref="M85:O85"/>
    <mergeCell ref="I97:K97"/>
    <mergeCell ref="M97:O97"/>
    <mergeCell ref="I103:K103"/>
    <mergeCell ref="M103:O103"/>
    <mergeCell ref="I109:K109"/>
    <mergeCell ref="M109:O109"/>
    <mergeCell ref="A75:O75"/>
    <mergeCell ref="A116:O116"/>
    <mergeCell ref="I55:K55"/>
    <mergeCell ref="M55:O55"/>
    <mergeCell ref="I69:K69"/>
    <mergeCell ref="M69:O69"/>
  </mergeCells>
  <pageMargins left="0.78740157480314965" right="0.39370078740157483" top="0.62"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topLeftCell="A4" zoomScale="90" zoomScaleNormal="90" zoomScaleSheetLayoutView="100" workbookViewId="0">
      <selection activeCell="J7" sqref="J7"/>
    </sheetView>
  </sheetViews>
  <sheetFormatPr defaultColWidth="9.09765625" defaultRowHeight="23.25" customHeight="1"/>
  <cols>
    <col min="1" max="1" width="3.69921875" style="8" customWidth="1"/>
    <col min="2" max="2" width="2.69921875" style="8" customWidth="1"/>
    <col min="3" max="3" width="3.09765625" style="8" customWidth="1"/>
    <col min="4" max="4" width="4.296875" style="8" customWidth="1"/>
    <col min="5" max="5" width="4.69921875" style="8" customWidth="1"/>
    <col min="6" max="6" width="9.8984375" style="8" customWidth="1"/>
    <col min="7" max="7" width="10.69921875" style="8" customWidth="1"/>
    <col min="8" max="8" width="5.3984375" style="8" customWidth="1"/>
    <col min="9" max="9" width="1.09765625" style="8" customWidth="1"/>
    <col min="10" max="10" width="15.3984375" style="8" customWidth="1"/>
    <col min="11" max="11" width="0.8984375" style="8" customWidth="1"/>
    <col min="12" max="12" width="15.3984375" style="8" customWidth="1"/>
    <col min="13" max="13" width="0.8984375" style="8" customWidth="1"/>
    <col min="14" max="14" width="15.3984375" style="8" customWidth="1"/>
    <col min="15" max="15" width="0.8984375" style="8" customWidth="1"/>
    <col min="16" max="16" width="15.3984375" style="8" customWidth="1"/>
    <col min="17" max="17" width="1.296875" style="8" customWidth="1"/>
    <col min="18" max="16384" width="9.09765625" style="8"/>
  </cols>
  <sheetData>
    <row r="1" spans="1:16" ht="27" customHeight="1">
      <c r="A1" s="690" t="s">
        <v>1196</v>
      </c>
      <c r="B1" s="691"/>
      <c r="C1" s="691"/>
      <c r="D1" s="691"/>
      <c r="E1" s="691"/>
      <c r="F1" s="691"/>
      <c r="G1" s="691"/>
      <c r="H1" s="691"/>
      <c r="I1" s="691"/>
      <c r="J1" s="691"/>
      <c r="K1" s="691"/>
      <c r="L1" s="691"/>
      <c r="M1" s="691"/>
      <c r="N1" s="691"/>
      <c r="O1" s="691"/>
      <c r="P1" s="691"/>
    </row>
    <row r="2" spans="1:16" ht="27" customHeight="1"/>
    <row r="3" spans="1:16" s="6" customFormat="1" ht="27" customHeight="1">
      <c r="A3" s="560" t="s">
        <v>32</v>
      </c>
      <c r="B3" s="50" t="s">
        <v>345</v>
      </c>
    </row>
    <row r="4" spans="1:16" ht="27" customHeight="1">
      <c r="B4" s="22" t="s">
        <v>642</v>
      </c>
      <c r="D4" s="51"/>
      <c r="E4" s="51"/>
      <c r="F4" s="51"/>
    </row>
    <row r="5" spans="1:16" s="52" customFormat="1" ht="27" customHeight="1">
      <c r="J5" s="540"/>
      <c r="K5" s="540" t="s">
        <v>195</v>
      </c>
      <c r="L5" s="540"/>
      <c r="N5" s="687" t="s">
        <v>196</v>
      </c>
      <c r="O5" s="687"/>
      <c r="P5" s="687"/>
    </row>
    <row r="6" spans="1:16" s="52" customFormat="1" ht="27" customHeight="1">
      <c r="H6" s="23" t="s">
        <v>567</v>
      </c>
      <c r="J6" s="307" t="s">
        <v>992</v>
      </c>
      <c r="K6" s="39"/>
      <c r="L6" s="307" t="s">
        <v>545</v>
      </c>
      <c r="M6" s="40"/>
      <c r="N6" s="307" t="s">
        <v>992</v>
      </c>
      <c r="O6" s="39"/>
      <c r="P6" s="307" t="s">
        <v>545</v>
      </c>
    </row>
    <row r="7" spans="1:16" s="52" customFormat="1" ht="27" customHeight="1">
      <c r="C7" s="518" t="s">
        <v>494</v>
      </c>
      <c r="H7" s="23" t="s">
        <v>623</v>
      </c>
      <c r="J7" s="222">
        <v>73496165</v>
      </c>
      <c r="K7" s="223"/>
      <c r="L7" s="222">
        <v>55761396.909999996</v>
      </c>
      <c r="M7" s="205"/>
      <c r="N7" s="222">
        <v>0</v>
      </c>
      <c r="O7" s="223"/>
      <c r="P7" s="222">
        <v>0</v>
      </c>
    </row>
    <row r="8" spans="1:16" ht="27" customHeight="1">
      <c r="C8" s="518" t="s">
        <v>521</v>
      </c>
      <c r="D8" s="51"/>
      <c r="J8" s="209">
        <v>95469859.409999996</v>
      </c>
      <c r="K8" s="209"/>
      <c r="L8" s="209">
        <v>4671841.8400000008</v>
      </c>
      <c r="M8" s="209"/>
      <c r="N8" s="209">
        <v>19107492.609999999</v>
      </c>
      <c r="O8" s="209"/>
      <c r="P8" s="209">
        <v>2167341.84</v>
      </c>
    </row>
    <row r="9" spans="1:16" ht="27" customHeight="1" thickBot="1">
      <c r="C9" s="51"/>
      <c r="E9" s="22" t="s">
        <v>150</v>
      </c>
      <c r="J9" s="224">
        <f>SUM(J7:J8)</f>
        <v>168966024.41</v>
      </c>
      <c r="K9" s="209"/>
      <c r="L9" s="224">
        <f>SUM(L7:L8)</f>
        <v>60433238.75</v>
      </c>
      <c r="M9" s="209"/>
      <c r="N9" s="224">
        <f>SUM(N7:N8)</f>
        <v>19107492.609999999</v>
      </c>
      <c r="O9" s="209"/>
      <c r="P9" s="224">
        <f>SUM(P7:P8)</f>
        <v>2167341.84</v>
      </c>
    </row>
    <row r="10" spans="1:16" ht="27" customHeight="1" thickTop="1"/>
    <row r="11" spans="1:16" ht="27" customHeight="1">
      <c r="C11" s="22" t="s">
        <v>993</v>
      </c>
    </row>
    <row r="12" spans="1:16" ht="27" customHeight="1">
      <c r="B12" s="8" t="s">
        <v>832</v>
      </c>
      <c r="C12" s="22"/>
    </row>
    <row r="13" spans="1:16" s="52" customFormat="1" ht="27" customHeight="1">
      <c r="J13" s="689" t="s">
        <v>195</v>
      </c>
      <c r="K13" s="689"/>
      <c r="L13" s="689"/>
      <c r="N13" s="689" t="s">
        <v>196</v>
      </c>
      <c r="O13" s="689"/>
      <c r="P13" s="689"/>
    </row>
    <row r="14" spans="1:16" s="52" customFormat="1" ht="27" customHeight="1">
      <c r="J14" s="307" t="s">
        <v>992</v>
      </c>
      <c r="K14" s="39"/>
      <c r="L14" s="307" t="s">
        <v>545</v>
      </c>
      <c r="M14" s="40"/>
      <c r="N14" s="307" t="s">
        <v>992</v>
      </c>
      <c r="O14" s="39"/>
      <c r="P14" s="307" t="s">
        <v>545</v>
      </c>
    </row>
    <row r="15" spans="1:16" ht="27" customHeight="1">
      <c r="D15" s="22" t="s">
        <v>151</v>
      </c>
    </row>
    <row r="16" spans="1:16" ht="27" customHeight="1">
      <c r="D16" s="8" t="s">
        <v>152</v>
      </c>
      <c r="J16" s="209">
        <v>145606763.70999998</v>
      </c>
      <c r="K16" s="210"/>
      <c r="L16" s="209">
        <v>60433238.75</v>
      </c>
      <c r="M16" s="210"/>
      <c r="N16" s="209">
        <v>16492388.16</v>
      </c>
      <c r="O16" s="210"/>
      <c r="P16" s="209">
        <v>2167341.84</v>
      </c>
    </row>
    <row r="17" spans="2:16" ht="27" customHeight="1">
      <c r="D17" s="8" t="s">
        <v>1093</v>
      </c>
      <c r="J17" s="209">
        <v>19872261.100000001</v>
      </c>
      <c r="K17" s="210"/>
      <c r="L17" s="209">
        <v>0</v>
      </c>
      <c r="M17" s="210"/>
      <c r="N17" s="209">
        <v>402730.25</v>
      </c>
      <c r="O17" s="210"/>
      <c r="P17" s="209">
        <v>0</v>
      </c>
    </row>
    <row r="18" spans="2:16" ht="27" customHeight="1">
      <c r="D18" s="8" t="s">
        <v>1094</v>
      </c>
      <c r="J18" s="209">
        <v>3356729.6</v>
      </c>
      <c r="K18" s="210"/>
      <c r="L18" s="209">
        <v>0</v>
      </c>
      <c r="M18" s="210"/>
      <c r="N18" s="209">
        <v>2212374.2000000002</v>
      </c>
      <c r="O18" s="210"/>
      <c r="P18" s="209">
        <v>0</v>
      </c>
    </row>
    <row r="19" spans="2:16" ht="27" customHeight="1">
      <c r="D19" s="8" t="s">
        <v>1095</v>
      </c>
      <c r="J19" s="209">
        <v>130270</v>
      </c>
      <c r="K19" s="210"/>
      <c r="L19" s="209">
        <v>0</v>
      </c>
      <c r="M19" s="210"/>
      <c r="N19" s="209">
        <v>0</v>
      </c>
      <c r="O19" s="210"/>
      <c r="P19" s="209">
        <v>0</v>
      </c>
    </row>
    <row r="20" spans="2:16" ht="27" customHeight="1" thickBot="1">
      <c r="E20" s="22" t="s">
        <v>150</v>
      </c>
      <c r="J20" s="466">
        <f>SUM(J15:J19)</f>
        <v>168966024.40999997</v>
      </c>
      <c r="L20" s="466">
        <f>SUM(L15:L19)</f>
        <v>60433238.75</v>
      </c>
      <c r="N20" s="466">
        <f>SUM(N15:N19)</f>
        <v>19107492.609999999</v>
      </c>
      <c r="P20" s="466">
        <f>SUM(P15:P19)</f>
        <v>2167341.84</v>
      </c>
    </row>
    <row r="21" spans="2:16" ht="27" customHeight="1" thickTop="1">
      <c r="E21" s="22"/>
      <c r="J21" s="21"/>
      <c r="L21" s="21"/>
      <c r="N21" s="21"/>
      <c r="P21" s="21"/>
    </row>
    <row r="22" spans="2:16" ht="27" customHeight="1">
      <c r="B22" s="22" t="s">
        <v>643</v>
      </c>
    </row>
    <row r="23" spans="2:16" s="52" customFormat="1" ht="27" customHeight="1">
      <c r="J23" s="540"/>
      <c r="K23" s="540" t="s">
        <v>195</v>
      </c>
      <c r="L23" s="540"/>
      <c r="N23" s="687" t="s">
        <v>196</v>
      </c>
      <c r="O23" s="687"/>
      <c r="P23" s="687"/>
    </row>
    <row r="24" spans="2:16" s="52" customFormat="1" ht="27" customHeight="1">
      <c r="J24" s="307" t="s">
        <v>992</v>
      </c>
      <c r="K24" s="39"/>
      <c r="L24" s="307" t="s">
        <v>545</v>
      </c>
      <c r="M24" s="40"/>
      <c r="N24" s="307" t="s">
        <v>992</v>
      </c>
      <c r="O24" s="39"/>
      <c r="P24" s="307" t="s">
        <v>545</v>
      </c>
    </row>
    <row r="25" spans="2:16" ht="27" customHeight="1">
      <c r="D25" s="22" t="s">
        <v>153</v>
      </c>
      <c r="E25" s="51"/>
      <c r="J25" s="210">
        <v>41728842.630000003</v>
      </c>
      <c r="K25" s="210"/>
      <c r="L25" s="210">
        <v>39033977.519999996</v>
      </c>
      <c r="M25" s="210"/>
      <c r="N25" s="210">
        <v>35646694.340000004</v>
      </c>
      <c r="O25" s="210"/>
      <c r="P25" s="210">
        <v>39411930.289999999</v>
      </c>
    </row>
    <row r="26" spans="2:16" ht="27" customHeight="1">
      <c r="D26" s="22" t="s">
        <v>346</v>
      </c>
      <c r="E26" s="51"/>
      <c r="J26" s="209">
        <v>0</v>
      </c>
      <c r="K26" s="210"/>
      <c r="L26" s="210">
        <v>4702996.3099999996</v>
      </c>
      <c r="M26" s="210"/>
      <c r="N26" s="209">
        <v>0</v>
      </c>
      <c r="O26" s="210"/>
      <c r="P26" s="210">
        <v>4702996.3099999996</v>
      </c>
    </row>
    <row r="27" spans="2:16" ht="27" customHeight="1">
      <c r="D27" s="22" t="s">
        <v>154</v>
      </c>
      <c r="E27" s="51"/>
      <c r="J27" s="210">
        <v>17528057.960000001</v>
      </c>
      <c r="K27" s="210"/>
      <c r="L27" s="210">
        <v>12537138.51</v>
      </c>
      <c r="M27" s="210"/>
      <c r="N27" s="210">
        <v>5999570.6200000001</v>
      </c>
      <c r="O27" s="210"/>
      <c r="P27" s="210">
        <v>6084449.3700000001</v>
      </c>
    </row>
    <row r="28" spans="2:16" ht="27" customHeight="1">
      <c r="D28" s="22" t="s">
        <v>155</v>
      </c>
      <c r="E28" s="51"/>
      <c r="J28" s="332">
        <v>206115.08</v>
      </c>
      <c r="K28" s="210"/>
      <c r="L28" s="210">
        <v>29815.46</v>
      </c>
      <c r="M28" s="210"/>
      <c r="N28" s="332">
        <v>106565.08</v>
      </c>
      <c r="O28" s="210"/>
      <c r="P28" s="210">
        <v>25125.46</v>
      </c>
    </row>
    <row r="29" spans="2:16" ht="27" customHeight="1">
      <c r="D29" s="22" t="s">
        <v>156</v>
      </c>
      <c r="E29" s="51"/>
      <c r="J29" s="309">
        <v>3338106.8200000003</v>
      </c>
      <c r="K29" s="210"/>
      <c r="L29" s="309">
        <v>6956862.1500000004</v>
      </c>
      <c r="M29" s="210"/>
      <c r="N29" s="309">
        <v>3251945.07</v>
      </c>
      <c r="O29" s="210"/>
      <c r="P29" s="309">
        <v>6817762.1500000004</v>
      </c>
    </row>
    <row r="30" spans="2:16" ht="27" customHeight="1">
      <c r="D30" s="51"/>
      <c r="E30" s="22" t="s">
        <v>157</v>
      </c>
      <c r="J30" s="8">
        <f>SUM(J25:J29)</f>
        <v>62801122.490000002</v>
      </c>
      <c r="L30" s="8">
        <f>SUM(L25:L29)</f>
        <v>63260789.949999996</v>
      </c>
      <c r="N30" s="8">
        <f>SUM(N25:N29)</f>
        <v>45004775.109999999</v>
      </c>
      <c r="P30" s="8">
        <f>SUM(P25:P29)</f>
        <v>57042263.579999998</v>
      </c>
    </row>
    <row r="31" spans="2:16" ht="27" customHeight="1" thickBot="1">
      <c r="D31" s="22" t="s">
        <v>347</v>
      </c>
      <c r="E31" s="51"/>
      <c r="J31" s="466">
        <f>+J30+J9</f>
        <v>231767146.90000001</v>
      </c>
      <c r="L31" s="466">
        <f>+L30+L9</f>
        <v>123694028.69999999</v>
      </c>
      <c r="N31" s="466">
        <f>+N30+N9</f>
        <v>64112267.719999999</v>
      </c>
      <c r="P31" s="466">
        <f>+P30+P9</f>
        <v>59209605.420000002</v>
      </c>
    </row>
    <row r="32" spans="2:16" ht="27" customHeight="1" thickTop="1">
      <c r="J32" s="21"/>
      <c r="L32" s="21"/>
      <c r="N32" s="21"/>
      <c r="P32" s="21"/>
    </row>
    <row r="33" spans="1:16" ht="27" customHeight="1">
      <c r="J33" s="21"/>
      <c r="L33" s="21"/>
      <c r="N33" s="21"/>
      <c r="P33" s="21"/>
    </row>
    <row r="34" spans="1:16" ht="28" customHeight="1">
      <c r="A34" s="690" t="s">
        <v>737</v>
      </c>
      <c r="B34" s="691"/>
      <c r="C34" s="691"/>
      <c r="D34" s="691"/>
      <c r="E34" s="691"/>
      <c r="F34" s="691"/>
      <c r="G34" s="691"/>
      <c r="H34" s="691"/>
      <c r="I34" s="691"/>
      <c r="J34" s="691"/>
      <c r="K34" s="691"/>
      <c r="L34" s="691"/>
      <c r="M34" s="691"/>
      <c r="N34" s="691"/>
      <c r="O34" s="691"/>
      <c r="P34" s="691"/>
    </row>
    <row r="35" spans="1:16" ht="28" customHeight="1">
      <c r="J35" s="21"/>
      <c r="L35" s="21"/>
      <c r="N35" s="21"/>
      <c r="P35" s="21"/>
    </row>
    <row r="36" spans="1:16" s="6" customFormat="1" ht="28" customHeight="1">
      <c r="A36" s="560" t="s">
        <v>0</v>
      </c>
      <c r="B36" s="27" t="s">
        <v>42</v>
      </c>
    </row>
    <row r="37" spans="1:16" s="52" customFormat="1" ht="28" customHeight="1">
      <c r="J37" s="556"/>
      <c r="K37" s="556" t="s">
        <v>195</v>
      </c>
      <c r="L37" s="556"/>
      <c r="N37" s="689" t="s">
        <v>196</v>
      </c>
      <c r="O37" s="689"/>
      <c r="P37" s="689"/>
    </row>
    <row r="38" spans="1:16" s="52" customFormat="1" ht="28" customHeight="1">
      <c r="J38" s="307" t="s">
        <v>992</v>
      </c>
      <c r="K38" s="39"/>
      <c r="L38" s="307" t="s">
        <v>545</v>
      </c>
      <c r="M38" s="40"/>
      <c r="N38" s="307" t="s">
        <v>992</v>
      </c>
      <c r="O38" s="39"/>
      <c r="P38" s="307" t="s">
        <v>545</v>
      </c>
    </row>
    <row r="39" spans="1:16" ht="28" customHeight="1">
      <c r="C39" s="55" t="s">
        <v>158</v>
      </c>
      <c r="D39" s="55"/>
      <c r="E39" s="55"/>
      <c r="F39" s="55"/>
      <c r="G39" s="55"/>
      <c r="H39" s="55"/>
      <c r="J39" s="210">
        <v>60325558.920000002</v>
      </c>
      <c r="K39" s="210"/>
      <c r="L39" s="210">
        <v>40456245</v>
      </c>
      <c r="M39" s="210"/>
      <c r="N39" s="210">
        <v>57227152.609999999</v>
      </c>
      <c r="O39" s="210"/>
      <c r="P39" s="210">
        <v>38382089.68</v>
      </c>
    </row>
    <row r="40" spans="1:16" ht="28" customHeight="1">
      <c r="C40" s="55" t="s">
        <v>159</v>
      </c>
      <c r="D40" s="55"/>
      <c r="E40" s="55"/>
      <c r="F40" s="55"/>
      <c r="G40" s="55"/>
      <c r="H40" s="55"/>
      <c r="J40" s="210">
        <v>11272224.130000001</v>
      </c>
      <c r="K40" s="210"/>
      <c r="L40" s="210">
        <v>9253866.0299999993</v>
      </c>
      <c r="M40" s="210"/>
      <c r="N40" s="210">
        <v>8048296.4199999999</v>
      </c>
      <c r="O40" s="210"/>
      <c r="P40" s="210">
        <v>6883151.4100000001</v>
      </c>
    </row>
    <row r="41" spans="1:16" ht="28" customHeight="1">
      <c r="C41" s="55" t="s">
        <v>160</v>
      </c>
      <c r="D41" s="55"/>
      <c r="E41" s="55"/>
      <c r="F41" s="55"/>
      <c r="G41" s="55"/>
      <c r="H41" s="55"/>
      <c r="J41" s="210">
        <v>5522876.4800000004</v>
      </c>
      <c r="K41" s="210"/>
      <c r="L41" s="210">
        <v>4037554.29</v>
      </c>
      <c r="M41" s="210"/>
      <c r="N41" s="210">
        <v>4159614.03</v>
      </c>
      <c r="O41" s="210"/>
      <c r="P41" s="210">
        <v>3303185.78</v>
      </c>
    </row>
    <row r="42" spans="1:16" ht="28" customHeight="1" thickBot="1">
      <c r="C42" s="51"/>
      <c r="D42" s="22" t="s">
        <v>150</v>
      </c>
      <c r="E42" s="22"/>
      <c r="F42" s="22"/>
      <c r="G42" s="22"/>
      <c r="H42" s="22"/>
      <c r="J42" s="466">
        <f>SUM(J39:J41)</f>
        <v>77120659.530000001</v>
      </c>
      <c r="L42" s="466">
        <f>SUM(L39:L41)</f>
        <v>53747665.32</v>
      </c>
      <c r="N42" s="466">
        <f>SUM(N39:N41)</f>
        <v>69435063.060000002</v>
      </c>
      <c r="P42" s="466">
        <f>SUM(P39:P41)</f>
        <v>48568426.870000005</v>
      </c>
    </row>
    <row r="43" spans="1:16" ht="28" customHeight="1" thickTop="1">
      <c r="C43" s="51"/>
      <c r="D43" s="22"/>
      <c r="J43" s="21"/>
      <c r="L43" s="21"/>
      <c r="N43" s="21"/>
      <c r="P43" s="21"/>
    </row>
    <row r="44" spans="1:16" s="5" customFormat="1" ht="28" customHeight="1">
      <c r="A44" s="560" t="s">
        <v>644</v>
      </c>
      <c r="B44" s="56"/>
      <c r="C44" s="56"/>
      <c r="D44" s="56"/>
      <c r="E44" s="6"/>
      <c r="F44" s="6"/>
      <c r="G44" s="6"/>
      <c r="H44" s="6"/>
      <c r="I44" s="6"/>
      <c r="J44" s="6"/>
      <c r="K44" s="6"/>
      <c r="L44" s="6"/>
      <c r="M44" s="6"/>
      <c r="N44" s="6"/>
      <c r="O44" s="6"/>
      <c r="P44" s="6"/>
    </row>
    <row r="45" spans="1:16" s="5" customFormat="1" ht="28" customHeight="1">
      <c r="A45" s="8"/>
      <c r="C45" s="55" t="s">
        <v>162</v>
      </c>
      <c r="D45" s="51"/>
      <c r="E45" s="8"/>
      <c r="F45" s="8"/>
      <c r="G45" s="8"/>
      <c r="H45" s="8"/>
      <c r="I45" s="8"/>
      <c r="J45" s="8"/>
      <c r="K45" s="8"/>
      <c r="L45" s="8"/>
      <c r="M45" s="8"/>
      <c r="N45" s="8"/>
      <c r="O45" s="8"/>
      <c r="P45" s="8"/>
    </row>
    <row r="46" spans="1:16" s="5" customFormat="1" ht="28" customHeight="1">
      <c r="A46" s="52"/>
      <c r="B46" s="561"/>
      <c r="C46" s="561"/>
      <c r="D46" s="52"/>
      <c r="E46" s="52"/>
      <c r="I46" s="52"/>
      <c r="J46" s="57" t="s">
        <v>163</v>
      </c>
      <c r="K46" s="57"/>
      <c r="L46" s="57" t="s">
        <v>164</v>
      </c>
      <c r="N46" s="540"/>
      <c r="O46" s="540" t="s">
        <v>196</v>
      </c>
      <c r="P46" s="540"/>
    </row>
    <row r="47" spans="1:16" s="5" customFormat="1" ht="28" customHeight="1">
      <c r="A47" s="8"/>
      <c r="B47" s="561"/>
      <c r="C47" s="561"/>
      <c r="D47" s="8"/>
      <c r="E47" s="8"/>
      <c r="I47" s="52"/>
      <c r="J47" s="58" t="s">
        <v>165</v>
      </c>
      <c r="K47" s="520"/>
      <c r="L47" s="58" t="s">
        <v>166</v>
      </c>
      <c r="N47" s="307" t="s">
        <v>992</v>
      </c>
      <c r="O47" s="39"/>
      <c r="P47" s="307" t="s">
        <v>545</v>
      </c>
    </row>
    <row r="48" spans="1:16" s="5" customFormat="1" ht="28" customHeight="1">
      <c r="A48" s="8"/>
      <c r="B48" s="55" t="s">
        <v>125</v>
      </c>
      <c r="C48" s="55"/>
      <c r="D48" s="55"/>
      <c r="E48" s="51"/>
      <c r="I48" s="8"/>
      <c r="J48" s="59" t="s">
        <v>9</v>
      </c>
      <c r="K48" s="520"/>
      <c r="L48" s="60" t="s">
        <v>50</v>
      </c>
      <c r="N48" s="308">
        <v>189999700</v>
      </c>
      <c r="O48" s="308"/>
      <c r="P48" s="308">
        <v>189999700</v>
      </c>
    </row>
    <row r="49" spans="1:16" s="5" customFormat="1" ht="28" customHeight="1">
      <c r="A49" s="8"/>
      <c r="B49" s="519" t="s">
        <v>1096</v>
      </c>
      <c r="C49" s="55"/>
      <c r="D49" s="55"/>
      <c r="E49" s="51"/>
      <c r="I49" s="8"/>
      <c r="J49" s="59" t="s">
        <v>649</v>
      </c>
      <c r="K49" s="520"/>
      <c r="L49" s="521"/>
      <c r="N49" s="308"/>
      <c r="O49" s="308"/>
      <c r="P49" s="308"/>
    </row>
    <row r="50" spans="1:16" s="5" customFormat="1" ht="28" customHeight="1">
      <c r="A50" s="8"/>
      <c r="B50" s="519" t="s">
        <v>1097</v>
      </c>
      <c r="C50" s="55"/>
      <c r="D50" s="55"/>
      <c r="E50" s="51"/>
      <c r="I50" s="8"/>
      <c r="J50" s="59" t="s">
        <v>649</v>
      </c>
      <c r="K50" s="520"/>
      <c r="L50" s="521"/>
      <c r="N50" s="308"/>
      <c r="O50" s="308"/>
      <c r="P50" s="308"/>
    </row>
    <row r="51" spans="1:16" s="5" customFormat="1" ht="28" customHeight="1">
      <c r="A51" s="8"/>
      <c r="B51" s="519" t="s">
        <v>1063</v>
      </c>
      <c r="C51" s="55"/>
      <c r="D51" s="55"/>
      <c r="E51" s="51"/>
      <c r="I51" s="8"/>
      <c r="J51" s="59"/>
      <c r="K51" s="520"/>
      <c r="L51" s="521"/>
      <c r="N51" s="308"/>
      <c r="O51" s="308"/>
      <c r="P51" s="308"/>
    </row>
    <row r="52" spans="1:16" s="5" customFormat="1" ht="28" customHeight="1">
      <c r="A52" s="8"/>
      <c r="B52" s="55" t="s">
        <v>850</v>
      </c>
      <c r="C52" s="55"/>
      <c r="D52" s="55"/>
      <c r="E52" s="51"/>
      <c r="F52" s="520"/>
      <c r="G52" s="520"/>
      <c r="H52" s="520"/>
      <c r="I52" s="8"/>
      <c r="N52" s="308">
        <v>-4577828.58</v>
      </c>
      <c r="O52" s="308"/>
      <c r="P52" s="308">
        <v>-23530093.979999989</v>
      </c>
    </row>
    <row r="53" spans="1:16" s="5" customFormat="1" ht="28" customHeight="1" thickBot="1">
      <c r="A53" s="8"/>
      <c r="B53" s="55"/>
      <c r="C53" s="55"/>
      <c r="D53" s="55" t="s">
        <v>150</v>
      </c>
      <c r="E53" s="51"/>
      <c r="F53" s="520"/>
      <c r="G53" s="520"/>
      <c r="H53" s="520"/>
      <c r="I53" s="8"/>
      <c r="N53" s="466">
        <f>SUM(N48:N52)</f>
        <v>185421871.41999999</v>
      </c>
      <c r="O53" s="8"/>
      <c r="P53" s="466">
        <f>SUM(P48:P52)</f>
        <v>166469606.02000001</v>
      </c>
    </row>
    <row r="54" spans="1:16" s="5" customFormat="1" ht="28" customHeight="1" thickTop="1">
      <c r="A54" s="8"/>
      <c r="B54" s="210"/>
      <c r="C54" s="5" t="s">
        <v>1278</v>
      </c>
      <c r="D54" s="55"/>
      <c r="E54" s="51"/>
      <c r="F54" s="520"/>
      <c r="G54" s="520"/>
      <c r="H54" s="520"/>
      <c r="I54" s="8"/>
      <c r="J54" s="21"/>
      <c r="K54" s="8"/>
      <c r="L54" s="21"/>
    </row>
    <row r="55" spans="1:16" s="5" customFormat="1" ht="28" customHeight="1">
      <c r="A55" s="8"/>
      <c r="B55" s="5" t="s">
        <v>1098</v>
      </c>
      <c r="D55" s="55"/>
      <c r="E55" s="51"/>
      <c r="F55" s="520"/>
      <c r="G55" s="520"/>
      <c r="H55" s="520"/>
      <c r="I55" s="8"/>
      <c r="J55" s="21"/>
      <c r="K55" s="8"/>
      <c r="L55" s="21"/>
    </row>
    <row r="56" spans="1:16" s="5" customFormat="1" ht="28" customHeight="1">
      <c r="A56" s="8"/>
      <c r="B56" s="5" t="s">
        <v>1279</v>
      </c>
      <c r="D56" s="55"/>
      <c r="E56" s="51"/>
      <c r="F56" s="520"/>
      <c r="G56" s="520"/>
      <c r="H56" s="520"/>
      <c r="I56" s="8"/>
      <c r="J56" s="21"/>
      <c r="K56" s="8"/>
      <c r="L56" s="21"/>
    </row>
    <row r="57" spans="1:16" s="5" customFormat="1" ht="28" customHeight="1">
      <c r="A57" s="8"/>
      <c r="B57" s="562"/>
      <c r="C57" s="5" t="s">
        <v>1280</v>
      </c>
      <c r="D57" s="55"/>
      <c r="E57" s="51"/>
      <c r="F57" s="520"/>
      <c r="G57" s="520"/>
      <c r="H57" s="520"/>
      <c r="I57" s="8"/>
      <c r="J57" s="21"/>
      <c r="K57" s="8"/>
      <c r="L57" s="21"/>
    </row>
    <row r="58" spans="1:16" s="5" customFormat="1" ht="28" customHeight="1">
      <c r="A58" s="8"/>
      <c r="B58" s="5" t="s">
        <v>1099</v>
      </c>
      <c r="C58" s="210"/>
      <c r="D58" s="55"/>
      <c r="E58" s="51"/>
      <c r="F58" s="520"/>
      <c r="G58" s="520"/>
      <c r="H58" s="520"/>
      <c r="I58" s="8"/>
      <c r="J58" s="21"/>
      <c r="K58" s="8"/>
      <c r="L58" s="21"/>
    </row>
    <row r="59" spans="1:16" s="18" customFormat="1" ht="28" customHeight="1">
      <c r="A59" s="51"/>
      <c r="B59" s="5"/>
      <c r="C59" s="13" t="s">
        <v>1311</v>
      </c>
      <c r="D59" s="8"/>
      <c r="E59" s="51"/>
      <c r="F59" s="51"/>
      <c r="G59" s="51"/>
      <c r="H59" s="51"/>
      <c r="I59" s="51"/>
      <c r="J59" s="51"/>
      <c r="K59" s="51"/>
      <c r="L59" s="51"/>
      <c r="M59" s="51"/>
      <c r="N59" s="51"/>
      <c r="O59" s="51"/>
      <c r="P59" s="51"/>
    </row>
    <row r="60" spans="1:16" s="18" customFormat="1" ht="28" customHeight="1">
      <c r="B60" s="13" t="s">
        <v>1281</v>
      </c>
      <c r="C60" s="5"/>
      <c r="D60" s="8"/>
      <c r="E60" s="51"/>
      <c r="F60" s="51"/>
      <c r="G60" s="51"/>
      <c r="H60" s="51"/>
      <c r="I60" s="51"/>
      <c r="J60" s="51"/>
      <c r="K60" s="51"/>
      <c r="L60" s="51"/>
      <c r="M60" s="51"/>
      <c r="N60" s="51"/>
      <c r="O60" s="51"/>
      <c r="P60" s="51"/>
    </row>
    <row r="61" spans="1:16" s="5" customFormat="1" ht="28" customHeight="1">
      <c r="H61" s="8"/>
      <c r="I61" s="8"/>
      <c r="J61" s="8"/>
      <c r="K61" s="8"/>
      <c r="L61" s="8"/>
    </row>
    <row r="62" spans="1:16" ht="23.25" customHeight="1">
      <c r="B62" s="13"/>
      <c r="C62" s="13"/>
    </row>
    <row r="63" spans="1:16" ht="23.25" customHeight="1">
      <c r="B63" s="13"/>
      <c r="C63" s="13"/>
    </row>
    <row r="65" spans="2:2" ht="23.25" customHeight="1">
      <c r="B65" s="13"/>
    </row>
    <row r="66" spans="2:2" ht="23.25" customHeight="1">
      <c r="B66" s="13"/>
    </row>
    <row r="67" spans="2:2" ht="23.25" customHeight="1">
      <c r="B67" s="13"/>
    </row>
  </sheetData>
  <mergeCells count="7">
    <mergeCell ref="N37:P37"/>
    <mergeCell ref="N23:P23"/>
    <mergeCell ref="A1:P1"/>
    <mergeCell ref="N5:P5"/>
    <mergeCell ref="N13:P13"/>
    <mergeCell ref="J13:L13"/>
    <mergeCell ref="A34:P34"/>
  </mergeCells>
  <pageMargins left="0.67" right="0.39370078740157483" top="0.73" bottom="0.45" header="0.35433070866141736"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7"/>
  <sheetViews>
    <sheetView topLeftCell="A37" zoomScaleNormal="100" zoomScaleSheetLayoutView="100" workbookViewId="0">
      <selection sqref="A1:L1"/>
    </sheetView>
  </sheetViews>
  <sheetFormatPr defaultColWidth="9.09765625" defaultRowHeight="30" customHeight="1"/>
  <cols>
    <col min="1" max="2" width="4.69921875" style="7" customWidth="1"/>
    <col min="3" max="6" width="9.09765625" style="7" customWidth="1"/>
    <col min="7" max="7" width="1.69921875" style="7" customWidth="1"/>
    <col min="8" max="8" width="15.69921875" style="1" customWidth="1"/>
    <col min="9" max="9" width="1.69921875" style="1" customWidth="1"/>
    <col min="10" max="10" width="15.69921875" style="1" customWidth="1"/>
    <col min="11" max="11" width="1.69921875" style="1" customWidth="1"/>
    <col min="12" max="12" width="15.69921875" style="1" customWidth="1"/>
    <col min="13" max="13" width="2.59765625" style="7" customWidth="1"/>
    <col min="14" max="15" width="9.09765625" style="7"/>
    <col min="16" max="16" width="13" style="7" customWidth="1"/>
    <col min="17" max="16384" width="9.09765625" style="7"/>
  </cols>
  <sheetData>
    <row r="1" spans="1:12" ht="23.15" customHeight="1">
      <c r="A1" s="694" t="s">
        <v>2</v>
      </c>
      <c r="B1" s="695"/>
      <c r="C1" s="695"/>
      <c r="D1" s="695"/>
      <c r="E1" s="695"/>
      <c r="F1" s="695"/>
      <c r="G1" s="695"/>
      <c r="H1" s="695"/>
      <c r="I1" s="695"/>
      <c r="J1" s="695"/>
      <c r="K1" s="695"/>
      <c r="L1" s="695"/>
    </row>
    <row r="2" spans="1:12" ht="23.15" customHeight="1"/>
    <row r="3" spans="1:12" s="29" customFormat="1" ht="23.15" customHeight="1">
      <c r="A3" s="29" t="s">
        <v>645</v>
      </c>
      <c r="H3" s="45"/>
      <c r="I3" s="45"/>
      <c r="J3" s="45"/>
      <c r="K3" s="45"/>
      <c r="L3" s="45"/>
    </row>
    <row r="4" spans="1:12" s="10" customFormat="1" ht="23.15" customHeight="1">
      <c r="H4" s="686" t="s">
        <v>175</v>
      </c>
      <c r="I4" s="686"/>
      <c r="J4" s="686"/>
      <c r="K4" s="686"/>
      <c r="L4" s="686"/>
    </row>
    <row r="5" spans="1:12" s="10" customFormat="1" ht="23.15" customHeight="1">
      <c r="H5" s="61" t="s">
        <v>176</v>
      </c>
      <c r="I5" s="62"/>
      <c r="J5" s="61" t="s">
        <v>177</v>
      </c>
      <c r="K5" s="62"/>
      <c r="L5" s="692" t="s">
        <v>150</v>
      </c>
    </row>
    <row r="6" spans="1:12" s="10" customFormat="1" ht="23.15" customHeight="1">
      <c r="H6" s="63"/>
      <c r="I6" s="62"/>
      <c r="J6" s="63" t="s">
        <v>178</v>
      </c>
      <c r="K6" s="62"/>
      <c r="L6" s="693"/>
    </row>
    <row r="7" spans="1:12" ht="23.15" customHeight="1">
      <c r="B7" s="7" t="s">
        <v>168</v>
      </c>
    </row>
    <row r="8" spans="1:12" ht="23.15" customHeight="1">
      <c r="C8" s="4" t="s">
        <v>485</v>
      </c>
      <c r="H8" s="209">
        <v>476895.82000000007</v>
      </c>
      <c r="I8" s="209"/>
      <c r="J8" s="209">
        <v>2409652.8199999998</v>
      </c>
      <c r="K8" s="209"/>
      <c r="L8" s="209">
        <f>SUM(H8:K8)</f>
        <v>2886548.6399999997</v>
      </c>
    </row>
    <row r="9" spans="1:12" ht="23.15" customHeight="1">
      <c r="C9" s="7" t="s">
        <v>169</v>
      </c>
      <c r="H9" s="209">
        <v>0</v>
      </c>
      <c r="I9" s="209"/>
      <c r="J9" s="209">
        <v>0</v>
      </c>
      <c r="K9" s="209"/>
      <c r="L9" s="209">
        <f>SUM(H9:K9)</f>
        <v>0</v>
      </c>
    </row>
    <row r="10" spans="1:12" ht="23.15" customHeight="1">
      <c r="C10" s="7" t="s">
        <v>170</v>
      </c>
      <c r="H10" s="12"/>
      <c r="I10" s="12"/>
      <c r="J10" s="12"/>
      <c r="K10" s="53"/>
      <c r="L10" s="53"/>
    </row>
    <row r="11" spans="1:12" ht="23.15" customHeight="1">
      <c r="C11" s="7" t="s">
        <v>171</v>
      </c>
      <c r="H11" s="209">
        <v>-1739.9199999999837</v>
      </c>
      <c r="I11" s="209"/>
      <c r="J11" s="209">
        <v>-8791.429999999702</v>
      </c>
      <c r="K11" s="209"/>
      <c r="L11" s="209">
        <f>SUM(H11:K11)</f>
        <v>-10531.349999999686</v>
      </c>
    </row>
    <row r="12" spans="1:12" ht="23.15" customHeight="1">
      <c r="C12" s="7" t="s">
        <v>547</v>
      </c>
      <c r="H12" s="303">
        <f>SUM(H8:H11)</f>
        <v>475155.90000000008</v>
      </c>
      <c r="I12" s="53"/>
      <c r="J12" s="303">
        <f>SUM(J8:J11)</f>
        <v>2400861.39</v>
      </c>
      <c r="K12" s="53"/>
      <c r="L12" s="303">
        <f>SUM(L8:L11)</f>
        <v>2876017.29</v>
      </c>
    </row>
    <row r="13" spans="1:12" ht="23.15" customHeight="1">
      <c r="C13" s="7" t="s">
        <v>169</v>
      </c>
      <c r="H13" s="78">
        <v>0</v>
      </c>
      <c r="I13" s="78"/>
      <c r="J13" s="78">
        <v>0</v>
      </c>
      <c r="K13" s="78"/>
      <c r="L13" s="78">
        <f>SUM(H13:J13)</f>
        <v>0</v>
      </c>
    </row>
    <row r="14" spans="1:12" ht="23.15" customHeight="1">
      <c r="C14" s="7" t="s">
        <v>170</v>
      </c>
      <c r="H14" s="53"/>
      <c r="I14" s="53"/>
      <c r="J14" s="53"/>
      <c r="K14" s="53"/>
      <c r="L14" s="53"/>
    </row>
    <row r="15" spans="1:12" ht="23.15" customHeight="1">
      <c r="C15" s="7" t="s">
        <v>171</v>
      </c>
      <c r="H15" s="209">
        <v>54095.640000000014</v>
      </c>
      <c r="I15" s="209"/>
      <c r="J15" s="209">
        <v>273333.75</v>
      </c>
      <c r="K15" s="209"/>
      <c r="L15" s="209">
        <f>SUM(H15:J15)</f>
        <v>327429.39</v>
      </c>
    </row>
    <row r="16" spans="1:12" ht="23.15" customHeight="1">
      <c r="C16" s="7" t="s">
        <v>994</v>
      </c>
      <c r="H16" s="64">
        <f>SUM(H12:H15)</f>
        <v>529251.54</v>
      </c>
      <c r="I16" s="53"/>
      <c r="J16" s="64">
        <f>SUM(J12:J15)</f>
        <v>2674195.14</v>
      </c>
      <c r="K16" s="53"/>
      <c r="L16" s="64">
        <f>SUM(L12:L15)</f>
        <v>3203446.68</v>
      </c>
    </row>
    <row r="17" spans="2:12" ht="23.15" customHeight="1">
      <c r="B17" s="7" t="s">
        <v>172</v>
      </c>
      <c r="H17" s="53"/>
      <c r="I17" s="53"/>
      <c r="J17" s="53"/>
      <c r="K17" s="53"/>
      <c r="L17" s="53"/>
    </row>
    <row r="18" spans="2:12" ht="23.15" customHeight="1">
      <c r="C18" s="4" t="s">
        <v>485</v>
      </c>
      <c r="H18" s="209">
        <v>0</v>
      </c>
      <c r="I18" s="209"/>
      <c r="J18" s="209">
        <v>-2325809.89</v>
      </c>
      <c r="K18" s="53"/>
      <c r="L18" s="53">
        <f>SUM(H18:J18)</f>
        <v>-2325809.89</v>
      </c>
    </row>
    <row r="19" spans="2:12" ht="23.15" customHeight="1">
      <c r="C19" s="7" t="s">
        <v>173</v>
      </c>
      <c r="H19" s="209">
        <v>0</v>
      </c>
      <c r="I19" s="209"/>
      <c r="J19" s="209">
        <v>-117691.21</v>
      </c>
      <c r="K19" s="53"/>
      <c r="L19" s="53">
        <f>SUM(H19:J19)</f>
        <v>-117691.21</v>
      </c>
    </row>
    <row r="20" spans="2:12" ht="23.15" customHeight="1">
      <c r="C20" s="7" t="s">
        <v>170</v>
      </c>
      <c r="H20" s="12"/>
      <c r="I20" s="12"/>
      <c r="J20" s="12"/>
      <c r="K20" s="53"/>
      <c r="L20" s="53"/>
    </row>
    <row r="21" spans="2:12" ht="23.15" customHeight="1">
      <c r="C21" s="7" t="s">
        <v>171</v>
      </c>
      <c r="H21" s="53">
        <v>0</v>
      </c>
      <c r="I21" s="53"/>
      <c r="J21" s="12">
        <v>42640.3100000001</v>
      </c>
      <c r="K21" s="53"/>
      <c r="L21" s="53">
        <f>SUM(H21:J21)</f>
        <v>42640.3100000001</v>
      </c>
    </row>
    <row r="22" spans="2:12" ht="23.15" customHeight="1">
      <c r="C22" s="7" t="s">
        <v>547</v>
      </c>
      <c r="H22" s="303">
        <f>SUM(H18:H21)</f>
        <v>0</v>
      </c>
      <c r="I22" s="53"/>
      <c r="J22" s="303">
        <f>SUM(J18:J21)</f>
        <v>-2400860.79</v>
      </c>
      <c r="K22" s="53"/>
      <c r="L22" s="303">
        <f>SUM(L18:L21)</f>
        <v>-2400860.79</v>
      </c>
    </row>
    <row r="23" spans="2:12" ht="23.15" customHeight="1">
      <c r="C23" s="7" t="s">
        <v>173</v>
      </c>
      <c r="H23" s="208">
        <v>0</v>
      </c>
      <c r="I23" s="208"/>
      <c r="J23" s="208">
        <v>0</v>
      </c>
      <c r="K23" s="208"/>
      <c r="L23" s="208">
        <f>SUM(H23:J23)</f>
        <v>0</v>
      </c>
    </row>
    <row r="24" spans="2:12" ht="23.15" customHeight="1">
      <c r="C24" s="7" t="s">
        <v>170</v>
      </c>
      <c r="H24" s="53"/>
      <c r="I24" s="53"/>
      <c r="J24" s="53"/>
      <c r="K24" s="53"/>
      <c r="L24" s="53"/>
    </row>
    <row r="25" spans="2:12" ht="23.15" customHeight="1">
      <c r="C25" s="7" t="s">
        <v>171</v>
      </c>
      <c r="H25" s="209">
        <v>0</v>
      </c>
      <c r="I25" s="209"/>
      <c r="J25" s="209">
        <v>-273333.68</v>
      </c>
      <c r="K25" s="209"/>
      <c r="L25" s="209">
        <f>SUM(H25:J25)</f>
        <v>-273333.68</v>
      </c>
    </row>
    <row r="26" spans="2:12" ht="23.15" customHeight="1">
      <c r="C26" s="7" t="s">
        <v>994</v>
      </c>
      <c r="H26" s="64">
        <f>SUM(H22:H25)</f>
        <v>0</v>
      </c>
      <c r="I26" s="53"/>
      <c r="J26" s="64">
        <f>SUM(J22:J25)</f>
        <v>-2674194.4700000002</v>
      </c>
      <c r="K26" s="53"/>
      <c r="L26" s="64">
        <f>SUM(L22:L25)</f>
        <v>-2674194.4700000002</v>
      </c>
    </row>
    <row r="27" spans="2:12" ht="23.15" customHeight="1">
      <c r="B27" s="7" t="s">
        <v>174</v>
      </c>
      <c r="H27" s="53"/>
      <c r="I27" s="53"/>
      <c r="J27" s="53"/>
      <c r="K27" s="53"/>
      <c r="L27" s="53"/>
    </row>
    <row r="28" spans="2:12" ht="23.15" customHeight="1" thickBot="1">
      <c r="C28" s="5" t="s">
        <v>995</v>
      </c>
      <c r="H28" s="65">
        <f>+H16+H26</f>
        <v>529251.54</v>
      </c>
      <c r="I28" s="53"/>
      <c r="J28" s="65">
        <f>+J16+J26</f>
        <v>0.66999999992549419</v>
      </c>
      <c r="K28" s="53"/>
      <c r="L28" s="65">
        <f>+L16+L26</f>
        <v>529252.21</v>
      </c>
    </row>
    <row r="29" spans="2:12" ht="23.15" customHeight="1" thickTop="1" thickBot="1">
      <c r="C29" s="5" t="s">
        <v>546</v>
      </c>
      <c r="H29" s="65">
        <f>+H12+H22</f>
        <v>475155.90000000008</v>
      </c>
      <c r="I29" s="53"/>
      <c r="J29" s="65">
        <f>+J12+J22</f>
        <v>0.60000000009313226</v>
      </c>
      <c r="K29" s="53"/>
      <c r="L29" s="65">
        <f>+L12+L22</f>
        <v>475156.5</v>
      </c>
    </row>
    <row r="30" spans="2:12" ht="23.15" customHeight="1" thickTop="1">
      <c r="C30" s="5"/>
      <c r="H30" s="78"/>
      <c r="I30" s="53"/>
      <c r="J30" s="78"/>
      <c r="K30" s="53"/>
      <c r="L30" s="78"/>
    </row>
    <row r="31" spans="2:12" ht="23.15" customHeight="1">
      <c r="H31" s="66"/>
      <c r="I31" s="66"/>
      <c r="J31" s="67" t="s">
        <v>179</v>
      </c>
      <c r="K31" s="67"/>
      <c r="L31" s="67" t="s">
        <v>180</v>
      </c>
    </row>
    <row r="32" spans="2:12" ht="23.15" customHeight="1">
      <c r="B32" s="380" t="s">
        <v>996</v>
      </c>
      <c r="H32" s="66"/>
      <c r="I32" s="66"/>
      <c r="J32" s="209">
        <v>0</v>
      </c>
      <c r="K32" s="209"/>
      <c r="L32" s="209">
        <v>0</v>
      </c>
    </row>
    <row r="33" spans="1:13" ht="23.15" customHeight="1">
      <c r="B33" s="380" t="s">
        <v>997</v>
      </c>
      <c r="H33" s="66"/>
      <c r="I33" s="66"/>
      <c r="J33" s="209">
        <v>117691.21</v>
      </c>
      <c r="K33" s="209"/>
      <c r="L33" s="209">
        <v>87130.67</v>
      </c>
      <c r="M33" s="5"/>
    </row>
    <row r="34" spans="1:13" ht="23.15" customHeight="1">
      <c r="B34" s="2"/>
      <c r="H34" s="66"/>
      <c r="I34" s="66"/>
      <c r="J34" s="12"/>
      <c r="K34" s="12"/>
      <c r="L34" s="12"/>
      <c r="M34" s="5"/>
    </row>
    <row r="35" spans="1:13" s="5" customFormat="1" ht="23.15" customHeight="1">
      <c r="A35" s="7"/>
      <c r="B35" s="7"/>
      <c r="C35" s="7" t="s">
        <v>1197</v>
      </c>
      <c r="F35" s="7"/>
      <c r="H35" s="8"/>
      <c r="I35" s="8"/>
      <c r="J35" s="12"/>
      <c r="K35" s="12"/>
      <c r="L35" s="12"/>
    </row>
    <row r="36" spans="1:13" ht="23.15" customHeight="1"/>
    <row r="37" spans="1:13" ht="23.25" customHeight="1"/>
  </sheetData>
  <mergeCells count="3">
    <mergeCell ref="H4:L4"/>
    <mergeCell ref="L5:L6"/>
    <mergeCell ref="A1:L1"/>
  </mergeCells>
  <phoneticPr fontId="89"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40"/>
  <sheetViews>
    <sheetView topLeftCell="Y31" zoomScale="80" zoomScaleNormal="80" zoomScaleSheetLayoutView="100" workbookViewId="0">
      <selection activeCell="AG38" sqref="AG38"/>
    </sheetView>
  </sheetViews>
  <sheetFormatPr defaultColWidth="9.09765625" defaultRowHeight="29.15" customHeight="1"/>
  <cols>
    <col min="1" max="1" width="5.69921875" style="7" customWidth="1"/>
    <col min="2" max="2" width="4.59765625" style="7" customWidth="1"/>
    <col min="3" max="3" width="25.3984375" style="7" customWidth="1"/>
    <col min="4" max="4" width="7.296875" style="7" customWidth="1"/>
    <col min="5" max="5" width="14.69921875" style="7" customWidth="1"/>
    <col min="6" max="6" width="1.69921875" style="7" customWidth="1"/>
    <col min="7" max="7" width="14.3984375" style="7" customWidth="1"/>
    <col min="8" max="8" width="1.69921875" style="7" customWidth="1"/>
    <col min="9" max="9" width="16.09765625" style="7" bestFit="1" customWidth="1"/>
    <col min="10" max="10" width="1.69921875" style="7" customWidth="1"/>
    <col min="11" max="11" width="14.8984375" style="7" customWidth="1"/>
    <col min="12" max="12" width="1.69921875" style="7" customWidth="1"/>
    <col min="13" max="13" width="14.8984375" style="7" customWidth="1"/>
    <col min="14" max="14" width="2" style="7" customWidth="1"/>
    <col min="15" max="15" width="14.8984375" style="7" customWidth="1"/>
    <col min="16" max="16" width="1.69921875" style="7" customWidth="1"/>
    <col min="17" max="17" width="14" style="7" customWidth="1"/>
    <col min="18" max="18" width="1.69921875" style="7" customWidth="1"/>
    <col min="19" max="19" width="13.3984375" style="7" customWidth="1"/>
    <col min="20" max="20" width="1.69921875" style="7" customWidth="1"/>
    <col min="21" max="21" width="14.8984375" style="7" customWidth="1"/>
    <col min="22" max="22" width="1.69921875" style="7" customWidth="1"/>
    <col min="23" max="23" width="14.8984375" style="7" customWidth="1"/>
    <col min="24" max="24" width="1.69921875" style="7" customWidth="1"/>
    <col min="25" max="25" width="15.8984375" style="7" customWidth="1"/>
    <col min="26" max="26" width="1.69921875" style="7" customWidth="1"/>
    <col min="27" max="27" width="13.09765625" style="7" bestFit="1" customWidth="1"/>
    <col min="28" max="28" width="1.59765625" style="7" customWidth="1"/>
    <col min="29" max="29" width="15.8984375" style="7" customWidth="1"/>
    <col min="30" max="30" width="1.69921875" style="7" customWidth="1"/>
    <col min="31" max="31" width="16.09765625" style="7" bestFit="1" customWidth="1"/>
    <col min="32" max="32" width="1.69921875" style="7" customWidth="1"/>
    <col min="33" max="33" width="14.09765625" style="7" bestFit="1" customWidth="1"/>
    <col min="34" max="16384" width="9.09765625" style="7"/>
  </cols>
  <sheetData>
    <row r="1" spans="1:33" ht="25.5" customHeight="1">
      <c r="A1" s="694" t="s">
        <v>590</v>
      </c>
      <c r="B1" s="695"/>
      <c r="C1" s="695"/>
      <c r="D1" s="695"/>
      <c r="E1" s="695"/>
      <c r="F1" s="695"/>
      <c r="G1" s="695"/>
      <c r="H1" s="695"/>
      <c r="I1" s="695"/>
      <c r="J1" s="695"/>
      <c r="K1" s="695"/>
      <c r="L1" s="695"/>
      <c r="M1" s="695"/>
      <c r="N1" s="695"/>
      <c r="O1" s="695"/>
      <c r="P1" s="695"/>
      <c r="Q1" s="695"/>
      <c r="R1" s="695"/>
      <c r="S1" s="695"/>
      <c r="T1" s="695"/>
      <c r="U1" s="695"/>
      <c r="V1" s="695"/>
      <c r="W1" s="695"/>
      <c r="X1" s="695"/>
      <c r="Y1" s="695"/>
      <c r="Z1" s="695"/>
      <c r="AA1" s="695"/>
      <c r="AB1" s="695"/>
      <c r="AC1" s="695"/>
      <c r="AD1" s="695"/>
      <c r="AE1" s="695"/>
    </row>
    <row r="2" spans="1:33" ht="25.5" customHeight="1"/>
    <row r="3" spans="1:33" s="29" customFormat="1" ht="25.5" customHeight="1">
      <c r="A3" s="68" t="s">
        <v>624</v>
      </c>
    </row>
    <row r="4" spans="1:33" s="69" customFormat="1" ht="25.5" customHeight="1">
      <c r="E4" s="696" t="s">
        <v>195</v>
      </c>
      <c r="F4" s="696"/>
      <c r="G4" s="696"/>
      <c r="H4" s="696"/>
      <c r="I4" s="696"/>
      <c r="J4" s="696"/>
      <c r="K4" s="696"/>
      <c r="L4" s="696"/>
      <c r="M4" s="696"/>
      <c r="N4" s="696"/>
      <c r="O4" s="696"/>
      <c r="P4" s="696"/>
      <c r="Q4" s="696"/>
      <c r="R4" s="696"/>
      <c r="S4" s="696"/>
      <c r="T4" s="696"/>
      <c r="U4" s="696"/>
      <c r="V4" s="696"/>
      <c r="W4" s="696"/>
      <c r="X4" s="696"/>
      <c r="Y4" s="696"/>
      <c r="Z4" s="696"/>
      <c r="AA4" s="696"/>
      <c r="AB4" s="696"/>
      <c r="AC4" s="696"/>
      <c r="AD4" s="696"/>
      <c r="AE4" s="696"/>
    </row>
    <row r="5" spans="1:33" s="69" customFormat="1" ht="86">
      <c r="E5" s="70" t="s">
        <v>176</v>
      </c>
      <c r="F5" s="71"/>
      <c r="G5" s="72" t="s">
        <v>65</v>
      </c>
      <c r="H5" s="71"/>
      <c r="I5" s="70" t="s">
        <v>66</v>
      </c>
      <c r="J5" s="71"/>
      <c r="K5" s="73" t="s">
        <v>181</v>
      </c>
      <c r="L5" s="71"/>
      <c r="M5" s="74" t="s">
        <v>76</v>
      </c>
      <c r="N5" s="71"/>
      <c r="O5" s="73" t="s">
        <v>182</v>
      </c>
      <c r="P5" s="71"/>
      <c r="Q5" s="72" t="s">
        <v>73</v>
      </c>
      <c r="R5" s="71"/>
      <c r="S5" s="70" t="s">
        <v>71</v>
      </c>
      <c r="T5" s="71"/>
      <c r="U5" s="73" t="s">
        <v>183</v>
      </c>
      <c r="V5" s="71"/>
      <c r="W5" s="73" t="s">
        <v>184</v>
      </c>
      <c r="X5" s="71"/>
      <c r="Y5" s="73" t="s">
        <v>185</v>
      </c>
      <c r="Z5" s="71"/>
      <c r="AA5" s="74" t="s">
        <v>79</v>
      </c>
      <c r="AB5" s="75"/>
      <c r="AC5" s="72" t="s">
        <v>186</v>
      </c>
      <c r="AD5" s="71"/>
      <c r="AE5" s="74" t="s">
        <v>150</v>
      </c>
    </row>
    <row r="6" spans="1:33" ht="25.5" customHeight="1">
      <c r="A6" s="5" t="s">
        <v>187</v>
      </c>
      <c r="B6" s="5"/>
      <c r="C6" s="5"/>
    </row>
    <row r="7" spans="1:33" ht="25.5" customHeight="1">
      <c r="A7" s="5"/>
      <c r="B7" s="4" t="s">
        <v>485</v>
      </c>
      <c r="C7" s="5"/>
      <c r="E7" s="53">
        <v>40000000</v>
      </c>
      <c r="F7" s="53"/>
      <c r="G7" s="53">
        <v>27004151.09</v>
      </c>
      <c r="H7" s="53"/>
      <c r="I7" s="53">
        <v>2516755398.9399996</v>
      </c>
      <c r="J7" s="53"/>
      <c r="K7" s="53">
        <v>304286643.61000001</v>
      </c>
      <c r="L7" s="53"/>
      <c r="M7" s="53">
        <v>31652241.260000005</v>
      </c>
      <c r="N7" s="53"/>
      <c r="O7" s="53">
        <v>14561953.33</v>
      </c>
      <c r="P7" s="53"/>
      <c r="Q7" s="53">
        <v>1170045</v>
      </c>
      <c r="R7" s="53"/>
      <c r="S7" s="53">
        <v>2000000</v>
      </c>
      <c r="T7" s="53"/>
      <c r="U7" s="53">
        <v>2833203.31</v>
      </c>
      <c r="V7" s="53"/>
      <c r="W7" s="53">
        <v>17691932.009999994</v>
      </c>
      <c r="X7" s="53"/>
      <c r="Y7" s="53">
        <v>1024480423.5</v>
      </c>
      <c r="Z7" s="53"/>
      <c r="AA7" s="53">
        <v>6661884.1799999988</v>
      </c>
      <c r="AB7" s="53"/>
      <c r="AC7" s="53">
        <v>506308.35000000033</v>
      </c>
      <c r="AD7" s="53"/>
      <c r="AE7" s="53">
        <f>SUM(E7:AC7)</f>
        <v>3989604184.5799999</v>
      </c>
    </row>
    <row r="8" spans="1:33" ht="25.5" customHeight="1">
      <c r="A8" s="5"/>
      <c r="B8" s="5" t="s">
        <v>169</v>
      </c>
      <c r="C8" s="5"/>
      <c r="E8" s="53">
        <v>0</v>
      </c>
      <c r="F8" s="53"/>
      <c r="G8" s="53">
        <v>0</v>
      </c>
      <c r="H8" s="53"/>
      <c r="I8" s="53">
        <v>0</v>
      </c>
      <c r="J8" s="53"/>
      <c r="K8" s="53">
        <v>28728134.039999999</v>
      </c>
      <c r="L8" s="53"/>
      <c r="M8" s="53">
        <v>1742805.59</v>
      </c>
      <c r="N8" s="53"/>
      <c r="O8" s="53">
        <v>57825</v>
      </c>
      <c r="P8" s="53"/>
      <c r="Q8" s="53">
        <v>270710</v>
      </c>
      <c r="R8" s="53"/>
      <c r="S8" s="53">
        <v>120000</v>
      </c>
      <c r="T8" s="53"/>
      <c r="U8" s="53">
        <v>135268</v>
      </c>
      <c r="V8" s="53"/>
      <c r="W8" s="53">
        <v>3626595.81</v>
      </c>
      <c r="X8" s="53"/>
      <c r="Y8" s="53">
        <v>300473955</v>
      </c>
      <c r="Z8" s="53"/>
      <c r="AA8" s="53">
        <v>1644700</v>
      </c>
      <c r="AB8" s="53"/>
      <c r="AC8" s="53">
        <v>2420553.31</v>
      </c>
      <c r="AD8" s="53"/>
      <c r="AE8" s="53">
        <f>SUM(E8:AC8)</f>
        <v>339220546.75</v>
      </c>
    </row>
    <row r="9" spans="1:33" ht="25.5" customHeight="1">
      <c r="A9" s="5"/>
      <c r="B9" s="5" t="s">
        <v>188</v>
      </c>
      <c r="C9" s="5"/>
      <c r="E9" s="53">
        <v>0</v>
      </c>
      <c r="F9" s="53"/>
      <c r="G9" s="53">
        <v>0</v>
      </c>
      <c r="H9" s="53"/>
      <c r="I9" s="53">
        <v>-180446335.72</v>
      </c>
      <c r="J9" s="53"/>
      <c r="K9" s="53">
        <v>-135967794.61000001</v>
      </c>
      <c r="L9" s="53"/>
      <c r="M9" s="53">
        <v>-14408299.029999999</v>
      </c>
      <c r="N9" s="53"/>
      <c r="O9" s="53">
        <v>0</v>
      </c>
      <c r="P9" s="53"/>
      <c r="Q9" s="53">
        <v>0</v>
      </c>
      <c r="R9" s="53"/>
      <c r="S9" s="53">
        <v>0</v>
      </c>
      <c r="T9" s="53"/>
      <c r="U9" s="53">
        <v>-34432</v>
      </c>
      <c r="V9" s="53"/>
      <c r="W9" s="53">
        <v>-411958.56</v>
      </c>
      <c r="X9" s="53"/>
      <c r="Y9" s="53">
        <v>-3484909</v>
      </c>
      <c r="Z9" s="53"/>
      <c r="AA9" s="53">
        <v>0</v>
      </c>
      <c r="AB9" s="53"/>
      <c r="AC9" s="53">
        <v>0</v>
      </c>
      <c r="AD9" s="53"/>
      <c r="AE9" s="53">
        <f>SUM(E9:AC9)</f>
        <v>-334753728.92000002</v>
      </c>
    </row>
    <row r="10" spans="1:33" ht="25.5" customHeight="1">
      <c r="A10" s="5"/>
      <c r="B10" s="5" t="s">
        <v>189</v>
      </c>
      <c r="C10" s="5"/>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row>
    <row r="11" spans="1:33" ht="25.5" customHeight="1">
      <c r="A11" s="5"/>
      <c r="B11" s="5" t="s">
        <v>190</v>
      </c>
      <c r="C11" s="5"/>
      <c r="E11" s="53">
        <v>0</v>
      </c>
      <c r="F11" s="53"/>
      <c r="G11" s="53">
        <v>0</v>
      </c>
      <c r="H11" s="53"/>
      <c r="I11" s="53">
        <v>22231294.66</v>
      </c>
      <c r="J11" s="53"/>
      <c r="K11" s="53">
        <v>-14183881</v>
      </c>
      <c r="L11" s="53"/>
      <c r="M11" s="53">
        <v>813323.31</v>
      </c>
      <c r="N11" s="53"/>
      <c r="O11" s="53">
        <v>-12415.63</v>
      </c>
      <c r="P11" s="53"/>
      <c r="Q11" s="53">
        <v>0</v>
      </c>
      <c r="R11" s="53"/>
      <c r="S11" s="53">
        <v>0</v>
      </c>
      <c r="T11" s="53"/>
      <c r="U11" s="53">
        <v>0</v>
      </c>
      <c r="V11" s="53"/>
      <c r="W11" s="53">
        <v>-17646.240000000002</v>
      </c>
      <c r="X11" s="53"/>
      <c r="Y11" s="53">
        <v>0</v>
      </c>
      <c r="Z11" s="53"/>
      <c r="AA11" s="53">
        <v>-4094.55</v>
      </c>
      <c r="AB11" s="53"/>
      <c r="AC11" s="53">
        <v>-1847.23</v>
      </c>
      <c r="AD11" s="53"/>
      <c r="AE11" s="76">
        <f>SUM(E11:AC11)</f>
        <v>8824733.3199999984</v>
      </c>
    </row>
    <row r="12" spans="1:33" ht="25.5" customHeight="1">
      <c r="A12" s="5"/>
      <c r="B12" s="5" t="s">
        <v>547</v>
      </c>
      <c r="C12" s="5"/>
      <c r="E12" s="77">
        <f>SUM(E7:E11)</f>
        <v>40000000</v>
      </c>
      <c r="F12" s="53"/>
      <c r="G12" s="77">
        <f>SUM(G7:G11)</f>
        <v>27004151.09</v>
      </c>
      <c r="H12" s="53"/>
      <c r="I12" s="77">
        <f>SUM(I7:I11)</f>
        <v>2358540357.8799996</v>
      </c>
      <c r="J12" s="53"/>
      <c r="K12" s="77">
        <f>SUM(K7:K11)</f>
        <v>182863102.04000002</v>
      </c>
      <c r="L12" s="53"/>
      <c r="M12" s="77">
        <f>SUM(M7:M11)</f>
        <v>19800071.130000006</v>
      </c>
      <c r="N12" s="53"/>
      <c r="O12" s="77">
        <f>SUM(O7:O11)</f>
        <v>14607362.699999999</v>
      </c>
      <c r="P12" s="53"/>
      <c r="Q12" s="77">
        <f>SUM(Q7:Q11)</f>
        <v>1440755</v>
      </c>
      <c r="R12" s="53"/>
      <c r="S12" s="77">
        <f>SUM(S7:S11)</f>
        <v>2120000</v>
      </c>
      <c r="T12" s="53"/>
      <c r="U12" s="77">
        <f>SUM(U7:U11)</f>
        <v>2934039.31</v>
      </c>
      <c r="V12" s="53"/>
      <c r="W12" s="77">
        <f>SUM(W7:W11)</f>
        <v>20888923.019999996</v>
      </c>
      <c r="X12" s="53"/>
      <c r="Y12" s="77">
        <f>SUM(Y7:Y11)</f>
        <v>1321469469.5</v>
      </c>
      <c r="Z12" s="53"/>
      <c r="AA12" s="77">
        <f>SUM(AA7:AA11)</f>
        <v>8302489.629999999</v>
      </c>
      <c r="AB12" s="78"/>
      <c r="AC12" s="77">
        <f>SUM(AC7:AC11)</f>
        <v>2925014.43</v>
      </c>
      <c r="AD12" s="53"/>
      <c r="AE12" s="78">
        <f>SUM(AE7:AE11)</f>
        <v>4002895735.73</v>
      </c>
    </row>
    <row r="13" spans="1:33" s="5" customFormat="1" ht="25.5" customHeight="1">
      <c r="B13" s="5" t="s">
        <v>1100</v>
      </c>
      <c r="E13" s="11">
        <v>0</v>
      </c>
      <c r="F13" s="12"/>
      <c r="G13" s="11">
        <v>26185078.329999998</v>
      </c>
      <c r="H13" s="12"/>
      <c r="I13" s="11">
        <v>0</v>
      </c>
      <c r="J13" s="12"/>
      <c r="K13" s="11">
        <v>0</v>
      </c>
      <c r="L13" s="12"/>
      <c r="M13" s="11">
        <v>0</v>
      </c>
      <c r="N13" s="12"/>
      <c r="O13" s="11">
        <v>1611517.78</v>
      </c>
      <c r="P13" s="12"/>
      <c r="Q13" s="11">
        <v>458181.97</v>
      </c>
      <c r="R13" s="12"/>
      <c r="S13" s="11">
        <v>30848008.050000001</v>
      </c>
      <c r="T13" s="12"/>
      <c r="U13" s="11">
        <v>513258.5</v>
      </c>
      <c r="V13" s="12"/>
      <c r="W13" s="11">
        <v>6203105.1699999999</v>
      </c>
      <c r="X13" s="12"/>
      <c r="Y13" s="11">
        <v>559181367.38999999</v>
      </c>
      <c r="Z13" s="12"/>
      <c r="AA13" s="11">
        <v>4950822.5599999996</v>
      </c>
      <c r="AB13" s="11"/>
      <c r="AC13" s="11">
        <v>324086.15999999997</v>
      </c>
      <c r="AD13" s="12"/>
      <c r="AE13" s="11">
        <f>SUM(E13:AC13)</f>
        <v>630275425.90999985</v>
      </c>
      <c r="AG13" s="244"/>
    </row>
    <row r="14" spans="1:33" ht="25.5" customHeight="1">
      <c r="A14" s="5"/>
      <c r="B14" s="5" t="s">
        <v>169</v>
      </c>
      <c r="C14" s="5"/>
      <c r="E14" s="209">
        <v>0</v>
      </c>
      <c r="F14" s="209"/>
      <c r="G14" s="209">
        <v>0</v>
      </c>
      <c r="H14" s="209"/>
      <c r="I14" s="209">
        <v>0</v>
      </c>
      <c r="J14" s="209"/>
      <c r="K14" s="209">
        <v>70780606.109999999</v>
      </c>
      <c r="L14" s="209"/>
      <c r="M14" s="209">
        <v>1608132.33</v>
      </c>
      <c r="N14" s="209"/>
      <c r="O14" s="209">
        <v>0</v>
      </c>
      <c r="P14" s="209"/>
      <c r="Q14" s="209">
        <v>0</v>
      </c>
      <c r="R14" s="209"/>
      <c r="S14" s="209">
        <v>0</v>
      </c>
      <c r="T14" s="209"/>
      <c r="U14" s="209">
        <v>373204.37</v>
      </c>
      <c r="V14" s="209"/>
      <c r="W14" s="209">
        <v>6446545.3499999996</v>
      </c>
      <c r="X14" s="209"/>
      <c r="Y14" s="209">
        <v>74934030</v>
      </c>
      <c r="Z14" s="209"/>
      <c r="AA14" s="209">
        <v>3000</v>
      </c>
      <c r="AB14" s="209"/>
      <c r="AC14" s="209">
        <v>7486617.0300000003</v>
      </c>
      <c r="AD14" s="78"/>
      <c r="AE14" s="78">
        <f>SUM(E14:AC14)</f>
        <v>161632135.19</v>
      </c>
    </row>
    <row r="15" spans="1:33" ht="25.5" customHeight="1">
      <c r="A15" s="5"/>
      <c r="B15" s="5" t="s">
        <v>188</v>
      </c>
      <c r="C15" s="5"/>
      <c r="E15" s="209">
        <v>0</v>
      </c>
      <c r="F15" s="209"/>
      <c r="G15" s="209">
        <v>0</v>
      </c>
      <c r="H15" s="209"/>
      <c r="I15" s="209">
        <v>0</v>
      </c>
      <c r="J15" s="209"/>
      <c r="K15" s="209">
        <v>0</v>
      </c>
      <c r="L15" s="209"/>
      <c r="M15" s="209">
        <v>-392083.58</v>
      </c>
      <c r="N15" s="209"/>
      <c r="O15" s="209">
        <v>0</v>
      </c>
      <c r="P15" s="209"/>
      <c r="Q15" s="209">
        <v>0</v>
      </c>
      <c r="R15" s="209"/>
      <c r="S15" s="209">
        <v>0</v>
      </c>
      <c r="T15" s="209"/>
      <c r="U15" s="209">
        <v>-48233.38</v>
      </c>
      <c r="V15" s="209"/>
      <c r="W15" s="209">
        <v>-2975530.98</v>
      </c>
      <c r="X15" s="209"/>
      <c r="Y15" s="209">
        <v>-3249918</v>
      </c>
      <c r="Z15" s="209"/>
      <c r="AA15" s="209">
        <v>0</v>
      </c>
      <c r="AB15" s="209"/>
      <c r="AC15" s="209">
        <v>0</v>
      </c>
      <c r="AD15" s="53"/>
      <c r="AE15" s="78">
        <f>SUM(E15:AC15)</f>
        <v>-6665765.9399999995</v>
      </c>
    </row>
    <row r="16" spans="1:33" s="5" customFormat="1" ht="25.5" customHeight="1">
      <c r="B16" s="5" t="s">
        <v>1064</v>
      </c>
      <c r="E16" s="209">
        <v>0</v>
      </c>
      <c r="F16" s="209"/>
      <c r="G16" s="209">
        <v>2805449.88</v>
      </c>
      <c r="H16" s="209"/>
      <c r="I16" s="209">
        <v>0</v>
      </c>
      <c r="J16" s="209"/>
      <c r="K16" s="209">
        <v>0</v>
      </c>
      <c r="L16" s="209"/>
      <c r="M16" s="209">
        <v>0</v>
      </c>
      <c r="N16" s="209"/>
      <c r="O16" s="209">
        <v>3526880.56</v>
      </c>
      <c r="P16" s="209"/>
      <c r="Q16" s="209">
        <v>0</v>
      </c>
      <c r="R16" s="209"/>
      <c r="S16" s="209">
        <v>1070000</v>
      </c>
      <c r="T16" s="209"/>
      <c r="U16" s="209">
        <v>770876.15</v>
      </c>
      <c r="V16" s="209"/>
      <c r="W16" s="209">
        <v>0</v>
      </c>
      <c r="X16" s="209"/>
      <c r="Y16" s="209">
        <v>0</v>
      </c>
      <c r="Z16" s="209"/>
      <c r="AA16" s="209">
        <v>0</v>
      </c>
      <c r="AB16" s="209"/>
      <c r="AC16" s="209">
        <v>-8173206.5899999999</v>
      </c>
      <c r="AD16" s="12"/>
      <c r="AE16" s="11">
        <f>SUM(E16:AC16)</f>
        <v>0</v>
      </c>
    </row>
    <row r="17" spans="1:31" ht="25.5" customHeight="1">
      <c r="A17" s="5"/>
      <c r="B17" s="5" t="s">
        <v>189</v>
      </c>
      <c r="C17" s="5"/>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78"/>
    </row>
    <row r="18" spans="1:31" ht="25.5" customHeight="1">
      <c r="A18" s="5"/>
      <c r="B18" s="5" t="s">
        <v>190</v>
      </c>
      <c r="C18" s="5"/>
      <c r="E18" s="209">
        <v>0</v>
      </c>
      <c r="F18" s="209"/>
      <c r="G18" s="209">
        <v>0</v>
      </c>
      <c r="H18" s="209"/>
      <c r="I18" s="209">
        <v>270882614.45999998</v>
      </c>
      <c r="J18" s="209"/>
      <c r="K18" s="209">
        <v>22353063.100000001</v>
      </c>
      <c r="L18" s="209"/>
      <c r="M18" s="209">
        <v>2308068.84</v>
      </c>
      <c r="N18" s="209"/>
      <c r="O18" s="209">
        <v>443445.07</v>
      </c>
      <c r="P18" s="209"/>
      <c r="Q18" s="209">
        <v>0</v>
      </c>
      <c r="R18" s="209"/>
      <c r="S18" s="209">
        <v>0</v>
      </c>
      <c r="T18" s="209"/>
      <c r="U18" s="209">
        <v>0</v>
      </c>
      <c r="V18" s="209"/>
      <c r="W18" s="209">
        <v>541365.15</v>
      </c>
      <c r="X18" s="209"/>
      <c r="Y18" s="209">
        <v>0</v>
      </c>
      <c r="Z18" s="209"/>
      <c r="AA18" s="209">
        <v>127303.31</v>
      </c>
      <c r="AB18" s="209"/>
      <c r="AC18" s="209">
        <v>0</v>
      </c>
      <c r="AD18" s="53"/>
      <c r="AE18" s="76">
        <f>SUM(E18:AC18)</f>
        <v>296655859.92999995</v>
      </c>
    </row>
    <row r="19" spans="1:31" ht="25.5" customHeight="1">
      <c r="A19" s="5"/>
      <c r="B19" s="7" t="s">
        <v>994</v>
      </c>
      <c r="C19" s="5"/>
      <c r="E19" s="64">
        <f>SUM(E12:E18)</f>
        <v>40000000</v>
      </c>
      <c r="F19" s="53"/>
      <c r="G19" s="64">
        <f>SUM(G12:G18)</f>
        <v>55994679.300000004</v>
      </c>
      <c r="H19" s="53"/>
      <c r="I19" s="64">
        <f>SUM(I12:I18)</f>
        <v>2629422972.3399997</v>
      </c>
      <c r="J19" s="53"/>
      <c r="K19" s="64">
        <f>SUM(K12:K18)</f>
        <v>275996771.25000006</v>
      </c>
      <c r="L19" s="53"/>
      <c r="M19" s="64">
        <f>SUM(M12:M18)</f>
        <v>23324188.72000001</v>
      </c>
      <c r="N19" s="53"/>
      <c r="O19" s="64">
        <f>SUM(O12:O18)</f>
        <v>20189206.109999999</v>
      </c>
      <c r="P19" s="53"/>
      <c r="Q19" s="64">
        <f>SUM(Q12:Q18)</f>
        <v>1898936.97</v>
      </c>
      <c r="R19" s="53"/>
      <c r="S19" s="64">
        <f>SUM(S12:S18)</f>
        <v>34038008.049999997</v>
      </c>
      <c r="T19" s="53"/>
      <c r="U19" s="64">
        <f>SUM(U12:U18)</f>
        <v>4543144.95</v>
      </c>
      <c r="V19" s="53"/>
      <c r="W19" s="64">
        <f>SUM(W12:W18)</f>
        <v>31104407.709999997</v>
      </c>
      <c r="X19" s="53"/>
      <c r="Y19" s="64">
        <f>SUM(Y12:Y18)</f>
        <v>1952334948.8899999</v>
      </c>
      <c r="Z19" s="53"/>
      <c r="AA19" s="64">
        <f>SUM(AA12:AA18)</f>
        <v>13383615.499999998</v>
      </c>
      <c r="AB19" s="78"/>
      <c r="AC19" s="64">
        <f>SUM(AC12:AC18)</f>
        <v>2562511.0300000012</v>
      </c>
      <c r="AD19" s="53"/>
      <c r="AE19" s="64">
        <f>SUM(AE12:AE18)</f>
        <v>5084793390.8199997</v>
      </c>
    </row>
    <row r="20" spans="1:31" ht="25.5" customHeight="1">
      <c r="A20" s="5" t="s">
        <v>191</v>
      </c>
      <c r="C20" s="5"/>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row>
    <row r="21" spans="1:31" ht="25.5" customHeight="1">
      <c r="A21" s="5"/>
      <c r="B21" s="4" t="s">
        <v>485</v>
      </c>
      <c r="C21" s="5"/>
      <c r="E21" s="53">
        <v>0</v>
      </c>
      <c r="F21" s="53"/>
      <c r="G21" s="53">
        <v>-3904896.4800000004</v>
      </c>
      <c r="H21" s="53"/>
      <c r="I21" s="53">
        <v>-436714240.76999998</v>
      </c>
      <c r="J21" s="53"/>
      <c r="K21" s="53">
        <v>-204435407.48159993</v>
      </c>
      <c r="L21" s="53"/>
      <c r="M21" s="53">
        <v>-19889875.109999999</v>
      </c>
      <c r="N21" s="53"/>
      <c r="O21" s="53">
        <v>-5852546.2000000011</v>
      </c>
      <c r="P21" s="53"/>
      <c r="Q21" s="53">
        <v>-415588.06</v>
      </c>
      <c r="R21" s="53"/>
      <c r="S21" s="53">
        <v>-443064.25999999995</v>
      </c>
      <c r="T21" s="53"/>
      <c r="U21" s="53">
        <v>-1483643.68</v>
      </c>
      <c r="V21" s="53"/>
      <c r="W21" s="53">
        <v>-10487229.030000001</v>
      </c>
      <c r="X21" s="53"/>
      <c r="Y21" s="53">
        <v>-233069350.90000001</v>
      </c>
      <c r="Z21" s="53"/>
      <c r="AA21" s="53">
        <v>-3021278.7499999986</v>
      </c>
      <c r="AB21" s="53"/>
      <c r="AC21" s="53">
        <v>0</v>
      </c>
      <c r="AD21" s="53"/>
      <c r="AE21" s="53">
        <f>SUM(E21:AC21)</f>
        <v>-919717120.72159982</v>
      </c>
    </row>
    <row r="22" spans="1:31" ht="25.5" customHeight="1">
      <c r="B22" s="5" t="s">
        <v>173</v>
      </c>
      <c r="C22" s="5"/>
      <c r="E22" s="53">
        <v>0</v>
      </c>
      <c r="F22" s="53"/>
      <c r="G22" s="53">
        <v>-1206889.49</v>
      </c>
      <c r="H22" s="53"/>
      <c r="I22" s="53">
        <v>-122325171.72</v>
      </c>
      <c r="J22" s="53"/>
      <c r="K22" s="53">
        <v>-66998677.5</v>
      </c>
      <c r="L22" s="53"/>
      <c r="M22" s="53">
        <v>-3823772.45</v>
      </c>
      <c r="N22" s="53"/>
      <c r="O22" s="53">
        <v>-2138834.61</v>
      </c>
      <c r="P22" s="53"/>
      <c r="Q22" s="53">
        <v>-138512.34</v>
      </c>
      <c r="R22" s="53"/>
      <c r="S22" s="53">
        <v>-129055.4</v>
      </c>
      <c r="T22" s="53"/>
      <c r="U22" s="53">
        <v>-566053.97</v>
      </c>
      <c r="V22" s="53"/>
      <c r="W22" s="53">
        <v>-3508782.26</v>
      </c>
      <c r="X22" s="53"/>
      <c r="Y22" s="53">
        <v>-87962814.859999999</v>
      </c>
      <c r="Z22" s="53"/>
      <c r="AA22" s="53">
        <v>-1111857.7</v>
      </c>
      <c r="AB22" s="53"/>
      <c r="AC22" s="53">
        <v>0</v>
      </c>
      <c r="AD22" s="53"/>
      <c r="AE22" s="53">
        <f>SUM(E22:AC22)</f>
        <v>-289910422.29999995</v>
      </c>
    </row>
    <row r="23" spans="1:31" ht="25.5" customHeight="1">
      <c r="A23" s="5"/>
      <c r="B23" s="5" t="s">
        <v>192</v>
      </c>
      <c r="C23" s="5"/>
      <c r="E23" s="53">
        <v>0</v>
      </c>
      <c r="F23" s="53"/>
      <c r="G23" s="53">
        <v>0</v>
      </c>
      <c r="H23" s="53"/>
      <c r="I23" s="53">
        <v>100679487.09</v>
      </c>
      <c r="J23" s="53"/>
      <c r="K23" s="53">
        <v>123574206.98999999</v>
      </c>
      <c r="L23" s="53"/>
      <c r="M23" s="53">
        <v>13104848.050000001</v>
      </c>
      <c r="N23" s="53"/>
      <c r="O23" s="53">
        <v>0</v>
      </c>
      <c r="P23" s="53"/>
      <c r="Q23" s="53">
        <v>0</v>
      </c>
      <c r="R23" s="53"/>
      <c r="S23" s="53">
        <v>0</v>
      </c>
      <c r="T23" s="53"/>
      <c r="U23" s="53">
        <v>34424</v>
      </c>
      <c r="V23" s="53"/>
      <c r="W23" s="53">
        <v>287451.99</v>
      </c>
      <c r="X23" s="53"/>
      <c r="Y23" s="53">
        <v>1006709.08</v>
      </c>
      <c r="Z23" s="53"/>
      <c r="AA23" s="53">
        <v>0</v>
      </c>
      <c r="AB23" s="53"/>
      <c r="AC23" s="53">
        <v>0</v>
      </c>
      <c r="AD23" s="53"/>
      <c r="AE23" s="53">
        <f>SUM(E23:AC23)</f>
        <v>238687127.20000002</v>
      </c>
    </row>
    <row r="24" spans="1:31" ht="25.5" customHeight="1">
      <c r="A24" s="5"/>
      <c r="B24" s="5" t="s">
        <v>189</v>
      </c>
      <c r="C24" s="5"/>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row>
    <row r="25" spans="1:31" ht="25.5" customHeight="1">
      <c r="A25" s="79"/>
      <c r="B25" s="5" t="s">
        <v>190</v>
      </c>
      <c r="C25" s="79"/>
      <c r="E25" s="53">
        <v>0</v>
      </c>
      <c r="F25" s="53"/>
      <c r="G25" s="53">
        <v>0</v>
      </c>
      <c r="H25" s="53"/>
      <c r="I25" s="53">
        <v>8389784.2899999991</v>
      </c>
      <c r="J25" s="53"/>
      <c r="K25" s="53">
        <v>-3088334.3000000003</v>
      </c>
      <c r="L25" s="53"/>
      <c r="M25" s="53">
        <v>-510342.47</v>
      </c>
      <c r="N25" s="53"/>
      <c r="O25" s="53">
        <v>34707.53</v>
      </c>
      <c r="P25" s="53"/>
      <c r="Q25" s="53">
        <v>0</v>
      </c>
      <c r="R25" s="53"/>
      <c r="S25" s="53">
        <v>0</v>
      </c>
      <c r="T25" s="53"/>
      <c r="U25" s="53">
        <v>0</v>
      </c>
      <c r="V25" s="53"/>
      <c r="W25" s="53">
        <v>108126.88</v>
      </c>
      <c r="X25" s="53"/>
      <c r="Y25" s="53">
        <v>0</v>
      </c>
      <c r="Z25" s="53"/>
      <c r="AA25" s="53">
        <v>4094.54</v>
      </c>
      <c r="AB25" s="53"/>
      <c r="AC25" s="53">
        <v>0</v>
      </c>
      <c r="AD25" s="53"/>
      <c r="AE25" s="53">
        <f>SUM(E25:AC25)</f>
        <v>4938036.4699999988</v>
      </c>
    </row>
    <row r="26" spans="1:31" ht="25.5" customHeight="1">
      <c r="A26" s="79"/>
      <c r="B26" s="5" t="s">
        <v>547</v>
      </c>
      <c r="C26" s="5"/>
      <c r="E26" s="77">
        <f>SUM(E21:E25)</f>
        <v>0</v>
      </c>
      <c r="F26" s="53"/>
      <c r="G26" s="77">
        <f>SUM(G21:G25)</f>
        <v>-5111785.9700000007</v>
      </c>
      <c r="H26" s="53"/>
      <c r="I26" s="77">
        <f>SUM(I21:I25)</f>
        <v>-449970141.10999995</v>
      </c>
      <c r="J26" s="53"/>
      <c r="K26" s="77">
        <f>SUM(K21:K25)</f>
        <v>-150948212.29159993</v>
      </c>
      <c r="L26" s="53"/>
      <c r="M26" s="77">
        <f>SUM(M21:M25)</f>
        <v>-11119141.979999999</v>
      </c>
      <c r="N26" s="53"/>
      <c r="O26" s="77">
        <f>SUM(O21:O25)</f>
        <v>-7956673.2800000003</v>
      </c>
      <c r="P26" s="53"/>
      <c r="Q26" s="77">
        <f>SUM(Q21:Q25)</f>
        <v>-554100.4</v>
      </c>
      <c r="R26" s="53"/>
      <c r="S26" s="77">
        <f>SUM(S21:S25)</f>
        <v>-572119.65999999992</v>
      </c>
      <c r="T26" s="53"/>
      <c r="U26" s="77">
        <f>SUM(U21:U25)</f>
        <v>-2015273.65</v>
      </c>
      <c r="V26" s="53"/>
      <c r="W26" s="77">
        <f>SUM(W21:W25)</f>
        <v>-13600432.42</v>
      </c>
      <c r="X26" s="53"/>
      <c r="Y26" s="77">
        <f>SUM(Y21:Y25)</f>
        <v>-320025456.68000001</v>
      </c>
      <c r="Z26" s="53"/>
      <c r="AA26" s="77">
        <f>SUM(AA21:AA25)</f>
        <v>-4129041.9099999983</v>
      </c>
      <c r="AB26" s="78"/>
      <c r="AC26" s="77">
        <f>SUM(AC21:AC25)</f>
        <v>0</v>
      </c>
      <c r="AD26" s="53"/>
      <c r="AE26" s="77">
        <f>SUM(AE21:AE25)</f>
        <v>-966002379.35159969</v>
      </c>
    </row>
    <row r="27" spans="1:31" s="5" customFormat="1" ht="25.5" customHeight="1">
      <c r="A27" s="137"/>
      <c r="B27" s="5" t="s">
        <v>1100</v>
      </c>
      <c r="E27" s="208">
        <v>0</v>
      </c>
      <c r="F27" s="209"/>
      <c r="G27" s="208">
        <v>-5859946.2400000002</v>
      </c>
      <c r="H27" s="209"/>
      <c r="I27" s="208">
        <v>0</v>
      </c>
      <c r="J27" s="209"/>
      <c r="K27" s="208">
        <v>0</v>
      </c>
      <c r="L27" s="209"/>
      <c r="M27" s="208">
        <v>0</v>
      </c>
      <c r="N27" s="209"/>
      <c r="O27" s="208">
        <f>-365701.29+123.16</f>
        <v>-365578.13</v>
      </c>
      <c r="P27" s="209"/>
      <c r="Q27" s="208">
        <v>-137945.29999999999</v>
      </c>
      <c r="R27" s="209"/>
      <c r="S27" s="208">
        <f>-16104789.53+7189403.79</f>
        <v>-8915385.7399999984</v>
      </c>
      <c r="T27" s="209"/>
      <c r="U27" s="208">
        <f>-439695.88+4721.18</f>
        <v>-434974.7</v>
      </c>
      <c r="V27" s="209"/>
      <c r="W27" s="208">
        <f>-1657365.07-2052754.71+17044.54</f>
        <v>-3693075.24</v>
      </c>
      <c r="X27" s="209"/>
      <c r="Y27" s="208">
        <f>-351753329.19-19456.53+160179303.64+1136396.88</f>
        <v>-190457085.19999999</v>
      </c>
      <c r="Z27" s="209"/>
      <c r="AA27" s="208">
        <f>-2203342.61+379124.14-35718.37</f>
        <v>-1859936.8399999999</v>
      </c>
      <c r="AB27" s="208"/>
      <c r="AC27" s="208">
        <v>0</v>
      </c>
      <c r="AD27" s="12"/>
      <c r="AE27" s="11">
        <f>SUM(E27:AC27)</f>
        <v>-211723927.38999999</v>
      </c>
    </row>
    <row r="28" spans="1:31" ht="25.5" customHeight="1">
      <c r="A28" s="79"/>
      <c r="B28" s="5" t="s">
        <v>173</v>
      </c>
      <c r="C28" s="5"/>
      <c r="E28" s="209">
        <v>0</v>
      </c>
      <c r="F28" s="209"/>
      <c r="G28" s="209">
        <v>-1542408.7799999998</v>
      </c>
      <c r="H28" s="209"/>
      <c r="I28" s="209">
        <v>-115333592.7</v>
      </c>
      <c r="J28" s="209"/>
      <c r="K28" s="209">
        <v>-54484454.280000001</v>
      </c>
      <c r="L28" s="209"/>
      <c r="M28" s="209">
        <v>-3467677.59</v>
      </c>
      <c r="N28" s="209"/>
      <c r="O28" s="209">
        <v>-2241901.3500000006</v>
      </c>
      <c r="P28" s="209"/>
      <c r="Q28" s="209">
        <v>-149923.20000000001</v>
      </c>
      <c r="R28" s="209"/>
      <c r="S28" s="209">
        <v>-719150.62</v>
      </c>
      <c r="T28" s="209"/>
      <c r="U28" s="209">
        <v>-485699.64</v>
      </c>
      <c r="V28" s="209"/>
      <c r="W28" s="209">
        <v>-3625631.7100000004</v>
      </c>
      <c r="X28" s="209"/>
      <c r="Y28" s="209">
        <v>-97224742.930000007</v>
      </c>
      <c r="Z28" s="209"/>
      <c r="AA28" s="209">
        <v>-1168865.5</v>
      </c>
      <c r="AB28" s="209"/>
      <c r="AC28" s="209">
        <v>0</v>
      </c>
      <c r="AD28" s="78"/>
      <c r="AE28" s="78">
        <f>SUM(E28:AC28)</f>
        <v>-280444048.29999995</v>
      </c>
    </row>
    <row r="29" spans="1:31" ht="25.5" customHeight="1">
      <c r="A29" s="79"/>
      <c r="B29" s="5" t="s">
        <v>192</v>
      </c>
      <c r="C29" s="79"/>
      <c r="E29" s="209">
        <v>0</v>
      </c>
      <c r="F29" s="209"/>
      <c r="G29" s="209">
        <v>0</v>
      </c>
      <c r="H29" s="209"/>
      <c r="I29" s="209">
        <v>0</v>
      </c>
      <c r="J29" s="209"/>
      <c r="K29" s="209">
        <v>0</v>
      </c>
      <c r="L29" s="209"/>
      <c r="M29" s="209">
        <v>315523.31</v>
      </c>
      <c r="N29" s="209"/>
      <c r="O29" s="209">
        <v>0</v>
      </c>
      <c r="P29" s="209"/>
      <c r="Q29" s="209">
        <v>0</v>
      </c>
      <c r="R29" s="209"/>
      <c r="S29" s="209">
        <v>0</v>
      </c>
      <c r="T29" s="209"/>
      <c r="U29" s="209">
        <v>44023.67</v>
      </c>
      <c r="V29" s="209"/>
      <c r="W29" s="209">
        <v>2949466.48</v>
      </c>
      <c r="X29" s="209"/>
      <c r="Y29" s="209">
        <v>1460329.54</v>
      </c>
      <c r="Z29" s="209"/>
      <c r="AA29" s="209">
        <v>0</v>
      </c>
      <c r="AB29" s="209"/>
      <c r="AC29" s="209">
        <v>0</v>
      </c>
      <c r="AD29" s="53"/>
      <c r="AE29" s="78">
        <f>SUM(E29:AC29)</f>
        <v>4769343</v>
      </c>
    </row>
    <row r="30" spans="1:31" ht="25.5" customHeight="1">
      <c r="A30" s="79"/>
      <c r="B30" s="5" t="s">
        <v>189</v>
      </c>
      <c r="C30" s="79"/>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78"/>
    </row>
    <row r="31" spans="1:31" ht="25.5" customHeight="1">
      <c r="A31" s="79"/>
      <c r="B31" s="5" t="s">
        <v>190</v>
      </c>
      <c r="C31" s="79"/>
      <c r="E31" s="209">
        <v>0</v>
      </c>
      <c r="F31" s="209"/>
      <c r="G31" s="209">
        <v>0</v>
      </c>
      <c r="H31" s="209"/>
      <c r="I31" s="209">
        <v>-20877976.940000001</v>
      </c>
      <c r="J31" s="209"/>
      <c r="K31" s="209">
        <v>-49359875.149999999</v>
      </c>
      <c r="L31" s="209"/>
      <c r="M31" s="209">
        <v>-1356009.7</v>
      </c>
      <c r="N31" s="209"/>
      <c r="O31" s="209">
        <v>-251401.77</v>
      </c>
      <c r="P31" s="209"/>
      <c r="Q31" s="209">
        <v>0</v>
      </c>
      <c r="R31" s="209"/>
      <c r="S31" s="209">
        <v>0</v>
      </c>
      <c r="T31" s="209"/>
      <c r="U31" s="209">
        <v>0</v>
      </c>
      <c r="V31" s="209"/>
      <c r="W31" s="209">
        <v>-475854.19</v>
      </c>
      <c r="X31" s="209"/>
      <c r="Y31" s="209">
        <v>0</v>
      </c>
      <c r="Z31" s="209"/>
      <c r="AA31" s="209">
        <v>-127302.88</v>
      </c>
      <c r="AB31" s="209"/>
      <c r="AC31" s="209">
        <v>0</v>
      </c>
      <c r="AD31" s="53"/>
      <c r="AE31" s="78">
        <f>SUM(E31:AC31)</f>
        <v>-72448420.629999995</v>
      </c>
    </row>
    <row r="32" spans="1:31" ht="25.5" customHeight="1">
      <c r="A32" s="79"/>
      <c r="B32" s="7" t="s">
        <v>994</v>
      </c>
      <c r="C32" s="5"/>
      <c r="E32" s="64">
        <f>SUM(E26:E31)</f>
        <v>0</v>
      </c>
      <c r="F32" s="53"/>
      <c r="G32" s="64">
        <f>SUM(G26:G31)</f>
        <v>-12514140.99</v>
      </c>
      <c r="H32" s="53"/>
      <c r="I32" s="64">
        <f>SUM(I26:I31)</f>
        <v>-586181710.75</v>
      </c>
      <c r="J32" s="53"/>
      <c r="K32" s="64">
        <f>SUM(K26:K31)</f>
        <v>-254792541.72159994</v>
      </c>
      <c r="L32" s="53"/>
      <c r="M32" s="64">
        <f>SUM(M26:M31)</f>
        <v>-15627305.959999997</v>
      </c>
      <c r="N32" s="53"/>
      <c r="O32" s="64">
        <f>SUM(O26:O31)</f>
        <v>-10815554.530000001</v>
      </c>
      <c r="P32" s="53"/>
      <c r="Q32" s="64">
        <f>SUM(Q26:Q31)</f>
        <v>-841968.89999999991</v>
      </c>
      <c r="R32" s="53"/>
      <c r="S32" s="64">
        <f>SUM(S26:S31)</f>
        <v>-10206656.019999998</v>
      </c>
      <c r="T32" s="53"/>
      <c r="U32" s="64">
        <f>SUM(U26:U31)</f>
        <v>-2891924.3200000003</v>
      </c>
      <c r="V32" s="53"/>
      <c r="W32" s="64">
        <f>SUM(W26:W31)</f>
        <v>-18445527.080000002</v>
      </c>
      <c r="X32" s="53"/>
      <c r="Y32" s="64">
        <f>SUM(Y26:Y31)</f>
        <v>-606246955.26999998</v>
      </c>
      <c r="Z32" s="53"/>
      <c r="AA32" s="64">
        <f>SUM(AA26:AA31)</f>
        <v>-7285147.129999998</v>
      </c>
      <c r="AB32" s="78"/>
      <c r="AC32" s="64">
        <f>SUM(AC26:AC31)</f>
        <v>0</v>
      </c>
      <c r="AD32" s="53"/>
      <c r="AE32" s="64">
        <f>SUM(AE26:AE31)</f>
        <v>-1525849432.6715994</v>
      </c>
    </row>
    <row r="33" spans="1:31" ht="25.5" customHeight="1">
      <c r="A33" s="5" t="s">
        <v>193</v>
      </c>
      <c r="B33" s="5"/>
      <c r="C33" s="5"/>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row>
    <row r="34" spans="1:31" s="5" customFormat="1" ht="25.5" customHeight="1" thickBot="1">
      <c r="B34" s="5" t="s">
        <v>995</v>
      </c>
      <c r="C34" s="79"/>
      <c r="E34" s="80">
        <f>+E19+E32</f>
        <v>40000000</v>
      </c>
      <c r="F34" s="12"/>
      <c r="G34" s="80">
        <f>+G19+G32</f>
        <v>43480538.310000002</v>
      </c>
      <c r="H34" s="12"/>
      <c r="I34" s="80">
        <f>+I19+I32</f>
        <v>2043241261.5899997</v>
      </c>
      <c r="J34" s="12"/>
      <c r="K34" s="80">
        <f>+K19+K32</f>
        <v>21204229.528400123</v>
      </c>
      <c r="L34" s="12"/>
      <c r="M34" s="80">
        <f>+M19+M32</f>
        <v>7696882.7600000128</v>
      </c>
      <c r="N34" s="12"/>
      <c r="O34" s="80">
        <f>+O19+O32</f>
        <v>9373651.5799999982</v>
      </c>
      <c r="P34" s="12"/>
      <c r="Q34" s="80">
        <f>+Q19+Q32</f>
        <v>1056968.07</v>
      </c>
      <c r="R34" s="12"/>
      <c r="S34" s="80">
        <f>+S19+S32</f>
        <v>23831352.030000001</v>
      </c>
      <c r="T34" s="12"/>
      <c r="U34" s="80">
        <f>+U19+U32</f>
        <v>1651220.63</v>
      </c>
      <c r="V34" s="12"/>
      <c r="W34" s="80">
        <f>+W19+W32</f>
        <v>12658880.629999995</v>
      </c>
      <c r="X34" s="12"/>
      <c r="Y34" s="80">
        <f>+Y19+Y32</f>
        <v>1346087993.6199999</v>
      </c>
      <c r="Z34" s="12"/>
      <c r="AA34" s="80">
        <f>+AA19+AA32</f>
        <v>6098468.3700000001</v>
      </c>
      <c r="AB34" s="11"/>
      <c r="AC34" s="80">
        <f>+AC19+AC32</f>
        <v>2562511.0300000012</v>
      </c>
      <c r="AD34" s="12"/>
      <c r="AE34" s="80">
        <f>SUM(E34:AC34)</f>
        <v>3558943958.1484003</v>
      </c>
    </row>
    <row r="35" spans="1:31" ht="25.5" customHeight="1" thickTop="1" thickBot="1">
      <c r="A35" s="5"/>
      <c r="B35" s="5" t="s">
        <v>546</v>
      </c>
      <c r="C35" s="5"/>
      <c r="E35" s="65">
        <f>+E12+E26</f>
        <v>40000000</v>
      </c>
      <c r="F35" s="53"/>
      <c r="G35" s="65">
        <f>+G12+G26</f>
        <v>21892365.119999997</v>
      </c>
      <c r="H35" s="53"/>
      <c r="I35" s="65">
        <f>+I12+I26</f>
        <v>1908570216.7699997</v>
      </c>
      <c r="J35" s="53"/>
      <c r="K35" s="65">
        <f>+K12+K26</f>
        <v>31914889.748400092</v>
      </c>
      <c r="L35" s="53"/>
      <c r="M35" s="65">
        <f>+M12+M26</f>
        <v>8680929.1500000078</v>
      </c>
      <c r="N35" s="53"/>
      <c r="O35" s="65">
        <f>+O12+O26</f>
        <v>6650689.419999999</v>
      </c>
      <c r="P35" s="53"/>
      <c r="Q35" s="65">
        <f>+Q12+Q26</f>
        <v>886654.6</v>
      </c>
      <c r="R35" s="53"/>
      <c r="S35" s="65">
        <f>+S12+S26</f>
        <v>1547880.34</v>
      </c>
      <c r="T35" s="53"/>
      <c r="U35" s="65">
        <f>+U12+U26</f>
        <v>918765.66000000015</v>
      </c>
      <c r="V35" s="53"/>
      <c r="W35" s="65">
        <f>+W12+W26</f>
        <v>7288490.5999999959</v>
      </c>
      <c r="X35" s="53"/>
      <c r="Y35" s="65">
        <f>+Y12+Y26</f>
        <v>1001444012.8199999</v>
      </c>
      <c r="Z35" s="53"/>
      <c r="AA35" s="65">
        <f>+AA12+AA26</f>
        <v>4173447.7200000007</v>
      </c>
      <c r="AB35" s="78"/>
      <c r="AC35" s="65">
        <f>+AC12+AC26</f>
        <v>2925014.43</v>
      </c>
      <c r="AD35" s="53"/>
      <c r="AE35" s="80">
        <f>SUM(E35:AC35)</f>
        <v>3036893356.3783989</v>
      </c>
    </row>
    <row r="36" spans="1:31" ht="25.5" customHeight="1" thickTop="1">
      <c r="C36" s="5"/>
      <c r="E36" s="66"/>
      <c r="F36" s="66"/>
      <c r="G36" s="66"/>
      <c r="H36" s="66"/>
      <c r="I36" s="66"/>
      <c r="J36" s="66"/>
      <c r="K36" s="66"/>
      <c r="L36" s="66"/>
      <c r="M36" s="66"/>
      <c r="N36" s="66"/>
      <c r="O36" s="66"/>
      <c r="P36" s="66"/>
      <c r="Q36" s="66"/>
      <c r="R36" s="66"/>
      <c r="S36" s="66"/>
      <c r="T36" s="66"/>
      <c r="U36" s="66"/>
      <c r="V36" s="66"/>
      <c r="W36" s="66"/>
      <c r="X36" s="66"/>
      <c r="Y36" s="66"/>
      <c r="Z36" s="66"/>
      <c r="AB36" s="67"/>
      <c r="AC36" s="81" t="s">
        <v>179</v>
      </c>
      <c r="AD36" s="81"/>
      <c r="AE36" s="81" t="s">
        <v>180</v>
      </c>
    </row>
    <row r="37" spans="1:31" ht="25.5" customHeight="1">
      <c r="A37" s="380" t="s">
        <v>998</v>
      </c>
      <c r="C37" s="5"/>
      <c r="E37" s="66"/>
      <c r="F37" s="66"/>
      <c r="G37" s="66"/>
      <c r="H37" s="66"/>
      <c r="I37" s="66"/>
      <c r="J37" s="66"/>
      <c r="K37" s="66"/>
      <c r="L37" s="66"/>
      <c r="M37" s="66"/>
      <c r="N37" s="66"/>
      <c r="O37" s="66"/>
      <c r="P37" s="66"/>
      <c r="Q37" s="66"/>
      <c r="R37" s="66"/>
      <c r="S37" s="66"/>
      <c r="T37" s="66"/>
      <c r="U37" s="66"/>
      <c r="V37" s="66"/>
      <c r="W37" s="66"/>
      <c r="X37" s="66"/>
      <c r="Y37" s="66"/>
      <c r="Z37" s="66"/>
      <c r="AB37" s="53"/>
      <c r="AC37" s="209">
        <v>280444048.29999995</v>
      </c>
      <c r="AD37" s="310"/>
      <c r="AE37" s="209">
        <v>275265013.30000001</v>
      </c>
    </row>
    <row r="38" spans="1:31" ht="25.5" customHeight="1">
      <c r="A38" s="380" t="s">
        <v>999</v>
      </c>
      <c r="B38" s="79"/>
      <c r="C38" s="79"/>
      <c r="E38" s="66"/>
      <c r="F38" s="66"/>
      <c r="G38" s="66"/>
      <c r="H38" s="66"/>
      <c r="I38" s="66"/>
      <c r="J38" s="66"/>
      <c r="K38" s="66"/>
      <c r="L38" s="66"/>
      <c r="M38" s="66"/>
      <c r="N38" s="66"/>
      <c r="O38" s="66"/>
      <c r="P38" s="66"/>
      <c r="Q38" s="66"/>
      <c r="R38" s="66"/>
      <c r="S38" s="66"/>
      <c r="T38" s="66"/>
      <c r="U38" s="66"/>
      <c r="V38" s="66"/>
      <c r="W38" s="66"/>
      <c r="X38" s="66"/>
      <c r="Y38" s="66"/>
      <c r="Z38" s="66"/>
      <c r="AB38" s="53"/>
      <c r="AC38" s="209">
        <v>289910422.30000001</v>
      </c>
      <c r="AD38" s="310"/>
      <c r="AE38" s="209">
        <v>279901176.26999998</v>
      </c>
    </row>
    <row r="39" spans="1:31" ht="29.15" customHeight="1">
      <c r="B39" s="5"/>
      <c r="C39" s="5"/>
    </row>
    <row r="40" spans="1:31" ht="29.15" customHeight="1">
      <c r="B40" s="5"/>
      <c r="C40" s="5"/>
      <c r="AA40" s="5"/>
      <c r="AB40" s="5"/>
      <c r="AE40" s="5"/>
    </row>
  </sheetData>
  <mergeCells count="2">
    <mergeCell ref="A1:AE1"/>
    <mergeCell ref="E4:AE4"/>
  </mergeCells>
  <phoneticPr fontId="89" type="noConversion"/>
  <pageMargins left="0.59055118110236227" right="0.19685039370078741" top="0.53"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7"/>
  <sheetViews>
    <sheetView topLeftCell="G32" zoomScale="80" zoomScaleNormal="80" zoomScaleSheetLayoutView="80" workbookViewId="0">
      <selection activeCell="P37" sqref="P37"/>
    </sheetView>
  </sheetViews>
  <sheetFormatPr defaultColWidth="9.09765625" defaultRowHeight="27" customHeight="1"/>
  <cols>
    <col min="1" max="1" width="1.59765625" style="5" customWidth="1"/>
    <col min="2" max="2" width="3.69921875" style="5" customWidth="1"/>
    <col min="3" max="3" width="10.09765625" style="5" customWidth="1"/>
    <col min="4" max="4" width="18.59765625" style="5" customWidth="1"/>
    <col min="5" max="5" width="7.59765625" style="5" customWidth="1"/>
    <col min="6" max="6" width="15.69921875" style="5" customWidth="1"/>
    <col min="7" max="7" width="1.8984375" style="5" customWidth="1"/>
    <col min="8" max="8" width="15.59765625" style="5" customWidth="1"/>
    <col min="9" max="9" width="1.8984375" style="5" customWidth="1"/>
    <col min="10" max="10" width="14.8984375" style="5" customWidth="1"/>
    <col min="11" max="11" width="1.8984375" style="5" customWidth="1"/>
    <col min="12" max="12" width="15.59765625" style="5" customWidth="1"/>
    <col min="13" max="13" width="1.8984375" style="5" customWidth="1"/>
    <col min="14" max="14" width="14.8984375" style="5" customWidth="1"/>
    <col min="15" max="15" width="1.8984375" style="5" customWidth="1"/>
    <col min="16" max="16" width="14.8984375" style="5" customWidth="1"/>
    <col min="17" max="17" width="1.8984375" style="5" customWidth="1"/>
    <col min="18" max="18" width="14.8984375" style="5" customWidth="1"/>
    <col min="19" max="19" width="1.8984375" style="5" customWidth="1"/>
    <col min="20" max="20" width="15.8984375" style="5" customWidth="1"/>
    <col min="21" max="21" width="2.69921875" style="5" customWidth="1"/>
    <col min="22" max="22" width="11.09765625" style="5" customWidth="1"/>
    <col min="23" max="16384" width="9.09765625" style="5"/>
  </cols>
  <sheetData>
    <row r="1" spans="1:20" ht="30" customHeight="1">
      <c r="A1" s="681" t="s">
        <v>591</v>
      </c>
      <c r="B1" s="682"/>
      <c r="C1" s="682"/>
      <c r="D1" s="682"/>
      <c r="E1" s="682"/>
      <c r="F1" s="682"/>
      <c r="G1" s="682"/>
      <c r="H1" s="682"/>
      <c r="I1" s="682"/>
      <c r="J1" s="682"/>
      <c r="K1" s="682"/>
      <c r="L1" s="682"/>
      <c r="M1" s="682"/>
      <c r="N1" s="682"/>
      <c r="O1" s="682"/>
      <c r="P1" s="682"/>
      <c r="Q1" s="682"/>
      <c r="R1" s="682"/>
      <c r="S1" s="682"/>
      <c r="T1" s="682"/>
    </row>
    <row r="2" spans="1:20" ht="30" customHeight="1"/>
    <row r="3" spans="1:20" ht="30" customHeight="1"/>
    <row r="4" spans="1:20" s="83" customFormat="1" ht="30" customHeight="1">
      <c r="F4" s="700" t="s">
        <v>196</v>
      </c>
      <c r="G4" s="700"/>
      <c r="H4" s="700"/>
      <c r="I4" s="700"/>
      <c r="J4" s="700"/>
      <c r="K4" s="700"/>
      <c r="L4" s="700"/>
      <c r="M4" s="700"/>
      <c r="N4" s="700"/>
      <c r="O4" s="700"/>
      <c r="P4" s="700"/>
      <c r="Q4" s="700"/>
      <c r="R4" s="700"/>
      <c r="S4" s="700"/>
      <c r="T4" s="700"/>
    </row>
    <row r="5" spans="1:20" s="84" customFormat="1" ht="30" customHeight="1">
      <c r="F5" s="697" t="s">
        <v>66</v>
      </c>
      <c r="H5" s="697" t="s">
        <v>181</v>
      </c>
      <c r="J5" s="697" t="s">
        <v>76</v>
      </c>
      <c r="L5" s="697" t="s">
        <v>182</v>
      </c>
      <c r="M5" s="85"/>
      <c r="N5" s="697" t="s">
        <v>184</v>
      </c>
      <c r="O5" s="85"/>
      <c r="P5" s="697" t="s">
        <v>79</v>
      </c>
      <c r="Q5" s="86"/>
      <c r="R5" s="697" t="s">
        <v>186</v>
      </c>
      <c r="S5" s="86"/>
      <c r="T5" s="697" t="s">
        <v>150</v>
      </c>
    </row>
    <row r="6" spans="1:20" s="84" customFormat="1" ht="30" customHeight="1">
      <c r="F6" s="698"/>
      <c r="H6" s="698"/>
      <c r="J6" s="698"/>
      <c r="L6" s="698"/>
      <c r="M6" s="85"/>
      <c r="N6" s="698"/>
      <c r="O6" s="85"/>
      <c r="P6" s="698"/>
      <c r="Q6" s="86"/>
      <c r="R6" s="698"/>
      <c r="S6" s="86"/>
      <c r="T6" s="698"/>
    </row>
    <row r="7" spans="1:20" s="84" customFormat="1" ht="30" customHeight="1">
      <c r="F7" s="699"/>
      <c r="H7" s="699"/>
      <c r="J7" s="699"/>
      <c r="L7" s="699"/>
      <c r="M7" s="85"/>
      <c r="N7" s="699"/>
      <c r="O7" s="85"/>
      <c r="P7" s="699"/>
      <c r="Q7" s="86"/>
      <c r="R7" s="699"/>
      <c r="S7" s="86"/>
      <c r="T7" s="699"/>
    </row>
    <row r="8" spans="1:20" ht="30" customHeight="1">
      <c r="B8" s="5" t="s">
        <v>168</v>
      </c>
    </row>
    <row r="9" spans="1:20" ht="30" customHeight="1">
      <c r="C9" s="4" t="s">
        <v>485</v>
      </c>
      <c r="F9" s="12">
        <v>2516755398.9399996</v>
      </c>
      <c r="G9" s="12"/>
      <c r="H9" s="12">
        <v>304286643.61000001</v>
      </c>
      <c r="I9" s="12"/>
      <c r="J9" s="12">
        <v>31652241.260000005</v>
      </c>
      <c r="K9" s="12"/>
      <c r="L9" s="12">
        <v>3403010.0000000009</v>
      </c>
      <c r="M9" s="12"/>
      <c r="N9" s="12">
        <v>4752558.669999999</v>
      </c>
      <c r="O9" s="12"/>
      <c r="P9" s="12">
        <v>1122279.1799999997</v>
      </c>
      <c r="Q9" s="12"/>
      <c r="R9" s="12">
        <v>506308.35</v>
      </c>
      <c r="S9" s="12"/>
      <c r="T9" s="12">
        <f>SUM(F9:R9)</f>
        <v>2862478440.0099998</v>
      </c>
    </row>
    <row r="10" spans="1:20" ht="30" customHeight="1">
      <c r="C10" s="5" t="s">
        <v>169</v>
      </c>
      <c r="F10" s="12">
        <v>0</v>
      </c>
      <c r="G10" s="12"/>
      <c r="H10" s="12">
        <v>28728134.039999999</v>
      </c>
      <c r="I10" s="12"/>
      <c r="J10" s="12">
        <v>1742805.59</v>
      </c>
      <c r="K10" s="12"/>
      <c r="L10" s="12">
        <v>0</v>
      </c>
      <c r="M10" s="12"/>
      <c r="N10" s="12">
        <v>11026.06</v>
      </c>
      <c r="O10" s="12"/>
      <c r="P10" s="12">
        <v>0</v>
      </c>
      <c r="Q10" s="12"/>
      <c r="R10" s="12">
        <v>0</v>
      </c>
      <c r="S10" s="12"/>
      <c r="T10" s="12">
        <f>SUM(F10:R10)</f>
        <v>30481965.689999998</v>
      </c>
    </row>
    <row r="11" spans="1:20" ht="30" customHeight="1">
      <c r="C11" s="5" t="s">
        <v>188</v>
      </c>
      <c r="F11" s="12">
        <v>-180446335.72</v>
      </c>
      <c r="G11" s="12"/>
      <c r="H11" s="12">
        <v>-135967794.61000001</v>
      </c>
      <c r="I11" s="12"/>
      <c r="J11" s="12">
        <v>-14408299.029999999</v>
      </c>
      <c r="K11" s="12"/>
      <c r="L11" s="12">
        <v>0</v>
      </c>
      <c r="M11" s="12"/>
      <c r="N11" s="12">
        <v>0</v>
      </c>
      <c r="O11" s="12"/>
      <c r="P11" s="12">
        <v>0</v>
      </c>
      <c r="Q11" s="12"/>
      <c r="R11" s="12">
        <v>0</v>
      </c>
      <c r="S11" s="12"/>
      <c r="T11" s="12">
        <f>SUM(F11:R11)</f>
        <v>-330822429.36000001</v>
      </c>
    </row>
    <row r="12" spans="1:20" ht="30" customHeight="1">
      <c r="C12" s="5" t="s">
        <v>189</v>
      </c>
      <c r="F12" s="12"/>
      <c r="G12" s="12"/>
      <c r="H12" s="12"/>
      <c r="I12" s="12"/>
      <c r="J12" s="12"/>
      <c r="K12" s="12"/>
      <c r="L12" s="12"/>
      <c r="M12" s="12"/>
      <c r="N12" s="12"/>
      <c r="O12" s="12"/>
      <c r="P12" s="12"/>
      <c r="Q12" s="12"/>
      <c r="R12" s="12"/>
      <c r="S12" s="12"/>
      <c r="T12" s="12"/>
    </row>
    <row r="13" spans="1:20" ht="30" customHeight="1">
      <c r="C13" s="5" t="s">
        <v>190</v>
      </c>
      <c r="F13" s="12">
        <v>22231294.66</v>
      </c>
      <c r="G13" s="12"/>
      <c r="H13" s="12">
        <v>-14183881</v>
      </c>
      <c r="I13" s="12"/>
      <c r="J13" s="12">
        <v>813323.31</v>
      </c>
      <c r="K13" s="12"/>
      <c r="L13" s="12">
        <v>-12415.63</v>
      </c>
      <c r="M13" s="12"/>
      <c r="N13" s="12">
        <v>-17646.240000000002</v>
      </c>
      <c r="O13" s="12"/>
      <c r="P13" s="12">
        <v>-4094.55</v>
      </c>
      <c r="Q13" s="12"/>
      <c r="R13" s="12">
        <v>-1847.23</v>
      </c>
      <c r="S13" s="12"/>
      <c r="T13" s="12">
        <f>SUM(F13:R13)</f>
        <v>8824733.3199999984</v>
      </c>
    </row>
    <row r="14" spans="1:20" ht="30" customHeight="1">
      <c r="C14" s="5" t="s">
        <v>547</v>
      </c>
      <c r="F14" s="87">
        <f>SUM(F9:F13)</f>
        <v>2358540357.8799996</v>
      </c>
      <c r="G14" s="12"/>
      <c r="H14" s="87">
        <f>SUM(H9:H13)</f>
        <v>182863102.04000002</v>
      </c>
      <c r="I14" s="12"/>
      <c r="J14" s="87">
        <f>SUM(J9:J13)</f>
        <v>19800071.130000006</v>
      </c>
      <c r="K14" s="12"/>
      <c r="L14" s="87">
        <f>SUM(L9:L13)</f>
        <v>3390594.370000001</v>
      </c>
      <c r="M14" s="12"/>
      <c r="N14" s="87">
        <f>SUM(N9:N13)</f>
        <v>4745938.4899999984</v>
      </c>
      <c r="O14" s="12"/>
      <c r="P14" s="87">
        <f>SUM(P9:P13)</f>
        <v>1118184.6299999997</v>
      </c>
      <c r="Q14" s="11"/>
      <c r="R14" s="87">
        <f>SUM(R9:R13)</f>
        <v>504461.12</v>
      </c>
      <c r="S14" s="11"/>
      <c r="T14" s="87">
        <f>SUM(T9:T13)</f>
        <v>2570962709.6599998</v>
      </c>
    </row>
    <row r="15" spans="1:20" ht="30" customHeight="1">
      <c r="C15" s="5" t="s">
        <v>169</v>
      </c>
      <c r="F15" s="209">
        <v>0</v>
      </c>
      <c r="G15" s="209"/>
      <c r="H15" s="209">
        <v>70780606.109999999</v>
      </c>
      <c r="I15" s="209"/>
      <c r="J15" s="209">
        <v>1608132.33</v>
      </c>
      <c r="K15" s="209"/>
      <c r="L15" s="209">
        <v>0</v>
      </c>
      <c r="M15" s="209"/>
      <c r="N15" s="209">
        <v>10615.88</v>
      </c>
      <c r="O15" s="209"/>
      <c r="P15" s="209">
        <v>0</v>
      </c>
      <c r="Q15" s="209"/>
      <c r="R15" s="209">
        <v>0</v>
      </c>
      <c r="S15" s="11"/>
      <c r="T15" s="12">
        <f>SUM(F15:R15)</f>
        <v>72399354.319999993</v>
      </c>
    </row>
    <row r="16" spans="1:20" ht="30" customHeight="1">
      <c r="C16" s="5" t="s">
        <v>188</v>
      </c>
      <c r="F16" s="209">
        <v>0</v>
      </c>
      <c r="G16" s="209"/>
      <c r="H16" s="209">
        <v>0</v>
      </c>
      <c r="I16" s="209"/>
      <c r="J16" s="209">
        <v>-392083.58</v>
      </c>
      <c r="K16" s="209"/>
      <c r="L16" s="209">
        <v>0</v>
      </c>
      <c r="M16" s="209"/>
      <c r="N16" s="209">
        <v>-53869.23</v>
      </c>
      <c r="O16" s="209"/>
      <c r="P16" s="209">
        <v>0</v>
      </c>
      <c r="Q16" s="209"/>
      <c r="R16" s="209">
        <v>0</v>
      </c>
      <c r="S16" s="12"/>
      <c r="T16" s="12">
        <f>SUM(F16:R16)</f>
        <v>-445952.81</v>
      </c>
    </row>
    <row r="17" spans="2:20" ht="30" customHeight="1">
      <c r="C17" s="5" t="s">
        <v>1064</v>
      </c>
      <c r="F17" s="209">
        <v>0</v>
      </c>
      <c r="G17" s="209"/>
      <c r="H17" s="209">
        <v>0</v>
      </c>
      <c r="I17" s="209"/>
      <c r="J17" s="209">
        <v>0</v>
      </c>
      <c r="K17" s="209"/>
      <c r="L17" s="209">
        <v>504461.12</v>
      </c>
      <c r="M17" s="209"/>
      <c r="N17" s="209">
        <v>0</v>
      </c>
      <c r="O17" s="209"/>
      <c r="P17" s="209">
        <v>0</v>
      </c>
      <c r="Q17" s="209"/>
      <c r="R17" s="209">
        <v>-504461.12</v>
      </c>
      <c r="S17" s="12"/>
      <c r="T17" s="12">
        <f>SUM(F17:R17)</f>
        <v>0</v>
      </c>
    </row>
    <row r="18" spans="2:20" ht="30" customHeight="1">
      <c r="C18" s="5" t="s">
        <v>189</v>
      </c>
      <c r="F18" s="12"/>
      <c r="G18" s="12"/>
      <c r="H18" s="12"/>
      <c r="I18" s="12"/>
      <c r="J18" s="12"/>
      <c r="K18" s="12"/>
      <c r="L18" s="12"/>
      <c r="M18" s="12"/>
      <c r="N18" s="12"/>
      <c r="O18" s="12"/>
      <c r="P18" s="12"/>
      <c r="Q18" s="12"/>
      <c r="R18" s="12"/>
      <c r="S18" s="12"/>
      <c r="T18" s="12"/>
    </row>
    <row r="19" spans="2:20" ht="30" customHeight="1">
      <c r="C19" s="5" t="s">
        <v>190</v>
      </c>
      <c r="F19" s="209">
        <v>270882614.45999998</v>
      </c>
      <c r="G19" s="209"/>
      <c r="H19" s="209">
        <v>22353063.100000001</v>
      </c>
      <c r="I19" s="209"/>
      <c r="J19" s="209">
        <v>2308068.84</v>
      </c>
      <c r="K19" s="209"/>
      <c r="L19" s="209">
        <v>443445.07</v>
      </c>
      <c r="M19" s="209"/>
      <c r="N19" s="209">
        <v>541365.15</v>
      </c>
      <c r="O19" s="209"/>
      <c r="P19" s="209">
        <v>127303.31</v>
      </c>
      <c r="Q19" s="209"/>
      <c r="R19" s="209">
        <v>0</v>
      </c>
      <c r="S19" s="12"/>
      <c r="T19" s="12">
        <f>SUM(F19:R19)</f>
        <v>296655859.92999995</v>
      </c>
    </row>
    <row r="20" spans="2:20" ht="30" customHeight="1">
      <c r="C20" s="7" t="s">
        <v>994</v>
      </c>
      <c r="F20" s="88">
        <f>SUM(F14:F19)</f>
        <v>2629422972.3399997</v>
      </c>
      <c r="G20" s="12"/>
      <c r="H20" s="88">
        <f>SUM(H14:H19)</f>
        <v>275996771.25000006</v>
      </c>
      <c r="I20" s="12"/>
      <c r="J20" s="88">
        <f>SUM(J14:J19)</f>
        <v>23324188.72000001</v>
      </c>
      <c r="K20" s="12"/>
      <c r="L20" s="88">
        <f>SUM(L14:L19)</f>
        <v>4338500.5600000015</v>
      </c>
      <c r="M20" s="12"/>
      <c r="N20" s="88">
        <f>SUM(N14:N19)</f>
        <v>5244050.2899999982</v>
      </c>
      <c r="O20" s="12"/>
      <c r="P20" s="88">
        <f>SUM(P14:P19)</f>
        <v>1245487.9399999997</v>
      </c>
      <c r="Q20" s="11"/>
      <c r="R20" s="88">
        <f>SUM(R14:R19)</f>
        <v>0</v>
      </c>
      <c r="S20" s="11"/>
      <c r="T20" s="88">
        <f>SUM(T14:T19)</f>
        <v>2939571971.0999999</v>
      </c>
    </row>
    <row r="21" spans="2:20" ht="30" customHeight="1">
      <c r="B21" s="5" t="s">
        <v>172</v>
      </c>
      <c r="F21" s="82"/>
      <c r="G21" s="82"/>
      <c r="H21" s="82"/>
      <c r="I21" s="82"/>
      <c r="J21" s="82"/>
      <c r="K21" s="82"/>
      <c r="L21" s="82"/>
      <c r="M21" s="82"/>
      <c r="N21" s="82"/>
      <c r="O21" s="82"/>
      <c r="P21" s="82"/>
      <c r="Q21" s="82"/>
      <c r="R21" s="82"/>
      <c r="S21" s="82"/>
      <c r="T21" s="82"/>
    </row>
    <row r="22" spans="2:20" ht="30" customHeight="1">
      <c r="C22" s="4" t="s">
        <v>485</v>
      </c>
      <c r="F22" s="12">
        <v>-436714240.76999998</v>
      </c>
      <c r="G22" s="12"/>
      <c r="H22" s="12">
        <v>-204435407.48159993</v>
      </c>
      <c r="I22" s="12"/>
      <c r="J22" s="12">
        <v>-19889875.109999999</v>
      </c>
      <c r="K22" s="12"/>
      <c r="L22" s="12">
        <v>-1765316.5699999998</v>
      </c>
      <c r="M22" s="12"/>
      <c r="N22" s="12">
        <v>-3608277.83</v>
      </c>
      <c r="O22" s="12"/>
      <c r="P22" s="12">
        <v>-1122275.2499999998</v>
      </c>
      <c r="Q22" s="12"/>
      <c r="R22" s="12">
        <v>0</v>
      </c>
      <c r="S22" s="12"/>
      <c r="T22" s="12">
        <f>SUM(F22:R22)</f>
        <v>-667535393.01160002</v>
      </c>
    </row>
    <row r="23" spans="2:20" ht="30" customHeight="1">
      <c r="C23" s="5" t="s">
        <v>173</v>
      </c>
      <c r="F23" s="12">
        <v>-122325171.72</v>
      </c>
      <c r="G23" s="12"/>
      <c r="H23" s="12">
        <v>-66998677.5</v>
      </c>
      <c r="I23" s="12"/>
      <c r="J23" s="12">
        <v>-3823772.45</v>
      </c>
      <c r="K23" s="12"/>
      <c r="L23" s="12">
        <v>-367323.28</v>
      </c>
      <c r="M23" s="12"/>
      <c r="N23" s="12">
        <v>-719251.23</v>
      </c>
      <c r="O23" s="12"/>
      <c r="P23" s="12">
        <v>0</v>
      </c>
      <c r="Q23" s="12"/>
      <c r="R23" s="12">
        <v>0</v>
      </c>
      <c r="S23" s="12"/>
      <c r="T23" s="12">
        <f>SUM(F23:R23)</f>
        <v>-194234196.17999998</v>
      </c>
    </row>
    <row r="24" spans="2:20" ht="30" customHeight="1">
      <c r="C24" s="5" t="s">
        <v>192</v>
      </c>
      <c r="F24" s="12">
        <v>100679487.09</v>
      </c>
      <c r="G24" s="12"/>
      <c r="H24" s="12">
        <v>123574206.98999999</v>
      </c>
      <c r="I24" s="12"/>
      <c r="J24" s="12">
        <v>13104848.050000001</v>
      </c>
      <c r="K24" s="12"/>
      <c r="L24" s="12">
        <v>0</v>
      </c>
      <c r="M24" s="12"/>
      <c r="N24" s="12">
        <v>0</v>
      </c>
      <c r="O24" s="12"/>
      <c r="P24" s="12">
        <v>0</v>
      </c>
      <c r="Q24" s="12"/>
      <c r="R24" s="12">
        <v>0</v>
      </c>
      <c r="S24" s="12"/>
      <c r="T24" s="12">
        <f>SUM(F24:R24)</f>
        <v>237358542.13</v>
      </c>
    </row>
    <row r="25" spans="2:20" ht="30" customHeight="1">
      <c r="C25" s="5" t="s">
        <v>189</v>
      </c>
    </row>
    <row r="26" spans="2:20" ht="30" customHeight="1">
      <c r="C26" s="5" t="s">
        <v>190</v>
      </c>
      <c r="F26" s="12">
        <v>8389784.2899999991</v>
      </c>
      <c r="G26" s="12"/>
      <c r="H26" s="12">
        <v>-3088334.3000000003</v>
      </c>
      <c r="I26" s="12"/>
      <c r="J26" s="12">
        <v>-510342.47</v>
      </c>
      <c r="K26" s="12"/>
      <c r="L26" s="12">
        <v>34707.53</v>
      </c>
      <c r="M26" s="12"/>
      <c r="N26" s="12">
        <v>108126.88</v>
      </c>
      <c r="O26" s="12"/>
      <c r="P26" s="12">
        <v>4094.54</v>
      </c>
      <c r="Q26" s="12"/>
      <c r="R26" s="12">
        <v>0</v>
      </c>
      <c r="S26" s="12"/>
      <c r="T26" s="12">
        <f>SUM(F26:R26)</f>
        <v>4938036.4699999988</v>
      </c>
    </row>
    <row r="27" spans="2:20" ht="30" customHeight="1">
      <c r="C27" s="5" t="s">
        <v>547</v>
      </c>
      <c r="F27" s="87">
        <f>SUM(F22:F26)</f>
        <v>-449970141.10999995</v>
      </c>
      <c r="G27" s="12"/>
      <c r="H27" s="87">
        <f>SUM(H22:H26)</f>
        <v>-150948212.29159993</v>
      </c>
      <c r="I27" s="12"/>
      <c r="J27" s="87">
        <f>SUM(J22:J26)</f>
        <v>-11119141.979999999</v>
      </c>
      <c r="K27" s="12"/>
      <c r="L27" s="87">
        <f>SUM(L22:L26)</f>
        <v>-2097932.3199999998</v>
      </c>
      <c r="M27" s="12"/>
      <c r="N27" s="87">
        <f>SUM(N22:N26)</f>
        <v>-4219402.1800000006</v>
      </c>
      <c r="O27" s="12"/>
      <c r="P27" s="87">
        <f>SUM(P22:P26)</f>
        <v>-1118180.7099999997</v>
      </c>
      <c r="Q27" s="11"/>
      <c r="R27" s="87">
        <f>SUM(R22:R26)</f>
        <v>0</v>
      </c>
      <c r="S27" s="11"/>
      <c r="T27" s="87">
        <f>SUM(T22:T26)</f>
        <v>-619473010.59159994</v>
      </c>
    </row>
    <row r="28" spans="2:20" ht="30" customHeight="1">
      <c r="C28" s="5" t="s">
        <v>173</v>
      </c>
      <c r="F28" s="209">
        <v>-115333592.7</v>
      </c>
      <c r="G28" s="209"/>
      <c r="H28" s="209">
        <v>-54484454.280000001</v>
      </c>
      <c r="I28" s="209"/>
      <c r="J28" s="209">
        <v>-3467677.59</v>
      </c>
      <c r="K28" s="209"/>
      <c r="L28" s="209">
        <v>-470090.5</v>
      </c>
      <c r="M28" s="209"/>
      <c r="N28" s="209">
        <v>-352843.19</v>
      </c>
      <c r="O28" s="209"/>
      <c r="P28" s="209">
        <v>0</v>
      </c>
      <c r="Q28" s="209"/>
      <c r="R28" s="209">
        <v>0</v>
      </c>
      <c r="S28" s="11"/>
      <c r="T28" s="11">
        <f>SUM(F28:R28)</f>
        <v>-174108658.26000002</v>
      </c>
    </row>
    <row r="29" spans="2:20" ht="30" customHeight="1">
      <c r="C29" s="5" t="s">
        <v>188</v>
      </c>
      <c r="F29" s="209">
        <v>0</v>
      </c>
      <c r="G29" s="209"/>
      <c r="H29" s="209">
        <v>0</v>
      </c>
      <c r="I29" s="209"/>
      <c r="J29" s="209">
        <v>315523.31</v>
      </c>
      <c r="K29" s="209"/>
      <c r="L29" s="209">
        <v>0</v>
      </c>
      <c r="M29" s="209"/>
      <c r="N29" s="209">
        <v>44047.15</v>
      </c>
      <c r="O29" s="209"/>
      <c r="P29" s="209">
        <v>0</v>
      </c>
      <c r="Q29" s="209"/>
      <c r="R29" s="209">
        <v>0</v>
      </c>
      <c r="S29" s="11"/>
      <c r="T29" s="11"/>
    </row>
    <row r="30" spans="2:20" ht="30" customHeight="1">
      <c r="C30" s="5" t="s">
        <v>189</v>
      </c>
    </row>
    <row r="31" spans="2:20" ht="30" customHeight="1">
      <c r="C31" s="5" t="s">
        <v>190</v>
      </c>
      <c r="F31" s="209">
        <v>-20877976.940000001</v>
      </c>
      <c r="G31" s="209"/>
      <c r="H31" s="209">
        <v>-49359875.149999999</v>
      </c>
      <c r="I31" s="209"/>
      <c r="J31" s="209">
        <v>-1356009.7</v>
      </c>
      <c r="K31" s="209"/>
      <c r="L31" s="209">
        <v>-251401.77</v>
      </c>
      <c r="M31" s="209"/>
      <c r="N31" s="209">
        <v>-475854.19</v>
      </c>
      <c r="O31" s="209"/>
      <c r="P31" s="209">
        <v>-127302.88</v>
      </c>
      <c r="Q31" s="209"/>
      <c r="R31" s="209">
        <v>0</v>
      </c>
      <c r="S31" s="12"/>
      <c r="T31" s="89">
        <f>SUM(F31:R31)</f>
        <v>-72448420.629999995</v>
      </c>
    </row>
    <row r="32" spans="2:20" ht="30" customHeight="1">
      <c r="C32" s="7" t="s">
        <v>994</v>
      </c>
      <c r="F32" s="88">
        <f>SUM(F27:F31)</f>
        <v>-586181710.75</v>
      </c>
      <c r="G32" s="12"/>
      <c r="H32" s="88">
        <f>SUM(H27:H31)</f>
        <v>-254792541.72159994</v>
      </c>
      <c r="I32" s="12"/>
      <c r="J32" s="88">
        <f>SUM(J27:J31)</f>
        <v>-15627305.959999997</v>
      </c>
      <c r="K32" s="12"/>
      <c r="L32" s="88">
        <f>SUM(L27:L31)</f>
        <v>-2819424.59</v>
      </c>
      <c r="M32" s="12"/>
      <c r="N32" s="88">
        <f>SUM(N27:N31)</f>
        <v>-5004052.4100000011</v>
      </c>
      <c r="O32" s="12"/>
      <c r="P32" s="88">
        <f>SUM(P27:P31)</f>
        <v>-1245483.5899999999</v>
      </c>
      <c r="Q32" s="11"/>
      <c r="R32" s="88">
        <f>SUM(R27:R31)</f>
        <v>0</v>
      </c>
      <c r="S32" s="11"/>
      <c r="T32" s="88">
        <f>SUM(F32:Q32)</f>
        <v>-865670519.02160001</v>
      </c>
    </row>
    <row r="33" spans="2:20" ht="30" customHeight="1">
      <c r="B33" s="5" t="s">
        <v>194</v>
      </c>
      <c r="F33" s="12"/>
      <c r="G33" s="12"/>
      <c r="H33" s="12"/>
      <c r="I33" s="12"/>
      <c r="J33" s="12"/>
      <c r="K33" s="12"/>
      <c r="L33" s="12"/>
      <c r="M33" s="12"/>
      <c r="N33" s="12"/>
      <c r="O33" s="12"/>
      <c r="P33" s="12"/>
      <c r="Q33" s="12"/>
      <c r="R33" s="12"/>
      <c r="S33" s="12"/>
      <c r="T33" s="12"/>
    </row>
    <row r="34" spans="2:20" ht="30" customHeight="1" thickBot="1">
      <c r="B34" s="5" t="s">
        <v>995</v>
      </c>
      <c r="F34" s="80">
        <f>+F20+F32</f>
        <v>2043241261.5899997</v>
      </c>
      <c r="G34" s="12"/>
      <c r="H34" s="80">
        <f>+H20+H32</f>
        <v>21204229.528400123</v>
      </c>
      <c r="I34" s="12"/>
      <c r="J34" s="80">
        <f>+J20+J32</f>
        <v>7696882.7600000128</v>
      </c>
      <c r="K34" s="12"/>
      <c r="L34" s="80">
        <f>+L20+L32</f>
        <v>1519075.9700000016</v>
      </c>
      <c r="M34" s="12"/>
      <c r="N34" s="80">
        <f>+N20+N32</f>
        <v>239997.87999999709</v>
      </c>
      <c r="O34" s="12"/>
      <c r="P34" s="80">
        <f>+P20+P32</f>
        <v>4.3499999998603016</v>
      </c>
      <c r="Q34" s="11"/>
      <c r="R34" s="80">
        <f>+R20+R32</f>
        <v>0</v>
      </c>
      <c r="S34" s="11"/>
      <c r="T34" s="80">
        <f>SUM(F34:R34)</f>
        <v>2073901452.0783999</v>
      </c>
    </row>
    <row r="35" spans="2:20" ht="30" customHeight="1" thickTop="1" thickBot="1">
      <c r="B35" s="5" t="s">
        <v>546</v>
      </c>
      <c r="F35" s="80">
        <f>F14+F27</f>
        <v>1908570216.7699997</v>
      </c>
      <c r="G35" s="12"/>
      <c r="H35" s="80">
        <f>H14+H27</f>
        <v>31914889.748400092</v>
      </c>
      <c r="I35" s="12"/>
      <c r="J35" s="80">
        <f>J14+J27</f>
        <v>8680929.1500000078</v>
      </c>
      <c r="K35" s="12"/>
      <c r="L35" s="80">
        <f>L14+L27</f>
        <v>1292662.0500000012</v>
      </c>
      <c r="M35" s="12"/>
      <c r="N35" s="80">
        <f>N14+N27</f>
        <v>526536.30999999773</v>
      </c>
      <c r="O35" s="12"/>
      <c r="P35" s="80">
        <f>P14+P27</f>
        <v>3.9199999999254942</v>
      </c>
      <c r="Q35" s="11"/>
      <c r="R35" s="80">
        <f>R14+R27</f>
        <v>504461.12</v>
      </c>
      <c r="S35" s="11"/>
      <c r="T35" s="80">
        <f>SUM(F35:R35)</f>
        <v>1951489699.0683997</v>
      </c>
    </row>
    <row r="36" spans="2:20" ht="30" customHeight="1" thickTop="1">
      <c r="F36" s="11"/>
      <c r="G36" s="12"/>
      <c r="H36" s="11"/>
      <c r="I36" s="12"/>
      <c r="J36" s="11"/>
      <c r="K36" s="12"/>
      <c r="L36" s="11"/>
      <c r="M36" s="12"/>
      <c r="N36" s="11"/>
      <c r="O36" s="12"/>
      <c r="P36" s="11"/>
      <c r="Q36" s="11"/>
      <c r="R36" s="11"/>
      <c r="S36" s="11"/>
      <c r="T36" s="11"/>
    </row>
    <row r="37" spans="2:20" ht="30" customHeight="1">
      <c r="F37" s="82"/>
      <c r="G37" s="82"/>
      <c r="H37" s="82"/>
      <c r="I37" s="82"/>
      <c r="J37" s="82"/>
      <c r="K37" s="82"/>
      <c r="L37" s="82"/>
      <c r="M37" s="82"/>
      <c r="N37" s="82"/>
      <c r="O37" s="82"/>
      <c r="P37" s="81"/>
      <c r="Q37" s="81"/>
      <c r="R37" s="81" t="s">
        <v>179</v>
      </c>
      <c r="S37" s="81"/>
      <c r="T37" s="81" t="s">
        <v>180</v>
      </c>
    </row>
    <row r="38" spans="2:20" ht="30" customHeight="1">
      <c r="B38" s="244" t="s">
        <v>1000</v>
      </c>
      <c r="F38" s="82"/>
      <c r="G38" s="82"/>
      <c r="H38" s="82"/>
      <c r="I38" s="82"/>
      <c r="J38" s="82"/>
      <c r="K38" s="82"/>
      <c r="L38" s="82"/>
      <c r="M38" s="82"/>
      <c r="N38" s="82"/>
      <c r="O38" s="82"/>
      <c r="P38" s="8"/>
      <c r="Q38" s="8"/>
      <c r="R38" s="209">
        <v>174108658.26000002</v>
      </c>
      <c r="S38" s="310"/>
      <c r="T38" s="209">
        <v>168929623.25999999</v>
      </c>
    </row>
    <row r="39" spans="2:20" ht="30" customHeight="1">
      <c r="B39" s="244" t="s">
        <v>1001</v>
      </c>
      <c r="F39" s="82"/>
      <c r="G39" s="82"/>
      <c r="H39" s="82"/>
      <c r="I39" s="82"/>
      <c r="J39" s="82"/>
      <c r="K39" s="82"/>
      <c r="L39" s="82"/>
      <c r="M39" s="82"/>
      <c r="N39" s="82"/>
      <c r="O39" s="82"/>
      <c r="P39" s="8"/>
      <c r="Q39" s="8"/>
      <c r="R39" s="209">
        <v>194234196.18000001</v>
      </c>
      <c r="S39" s="310"/>
      <c r="T39" s="209">
        <v>184312080.81999999</v>
      </c>
    </row>
    <row r="40" spans="2:20" ht="30" customHeight="1">
      <c r="B40" s="2"/>
      <c r="F40" s="82"/>
      <c r="G40" s="82"/>
      <c r="H40" s="82"/>
      <c r="I40" s="82"/>
      <c r="J40" s="82"/>
      <c r="K40" s="82"/>
      <c r="L40" s="82"/>
      <c r="M40" s="82"/>
      <c r="N40" s="82"/>
      <c r="O40" s="82"/>
      <c r="P40" s="8"/>
      <c r="Q40" s="8"/>
      <c r="R40" s="8"/>
      <c r="S40" s="8"/>
      <c r="T40" s="8"/>
    </row>
    <row r="41" spans="2:20" s="15" customFormat="1" ht="30" customHeight="1">
      <c r="C41" s="15" t="s">
        <v>1283</v>
      </c>
    </row>
    <row r="42" spans="2:20" s="15" customFormat="1" ht="30" customHeight="1">
      <c r="B42" s="15" t="s">
        <v>1282</v>
      </c>
    </row>
    <row r="43" spans="2:20" s="15" customFormat="1" ht="30" customHeight="1">
      <c r="B43" s="5"/>
      <c r="C43" s="5" t="s">
        <v>1198</v>
      </c>
    </row>
    <row r="44" spans="2:20" s="15" customFormat="1" ht="30" customHeight="1">
      <c r="B44" s="5" t="s">
        <v>1244</v>
      </c>
      <c r="C44" s="5"/>
    </row>
    <row r="45" spans="2:20" ht="30" customHeight="1">
      <c r="C45" s="5" t="s">
        <v>1199</v>
      </c>
    </row>
    <row r="46" spans="2:20" ht="30" customHeight="1">
      <c r="C46" s="5" t="s">
        <v>1284</v>
      </c>
      <c r="D46" s="90"/>
      <c r="E46" s="90"/>
      <c r="F46" s="90"/>
      <c r="G46" s="90"/>
      <c r="H46" s="90"/>
      <c r="I46" s="90"/>
      <c r="J46" s="90"/>
      <c r="K46" s="90"/>
      <c r="L46" s="90"/>
      <c r="M46" s="90"/>
      <c r="N46" s="90"/>
      <c r="O46" s="90"/>
      <c r="P46" s="90"/>
      <c r="Q46" s="90"/>
      <c r="R46" s="90"/>
      <c r="S46" s="90"/>
      <c r="T46" s="90"/>
    </row>
    <row r="47" spans="2:20" ht="30" customHeight="1">
      <c r="B47" s="5" t="s">
        <v>1200</v>
      </c>
    </row>
  </sheetData>
  <mergeCells count="10">
    <mergeCell ref="T5:T7"/>
    <mergeCell ref="A1:T1"/>
    <mergeCell ref="F4:T4"/>
    <mergeCell ref="F5:F7"/>
    <mergeCell ref="H5:H7"/>
    <mergeCell ref="J5:J7"/>
    <mergeCell ref="L5:L7"/>
    <mergeCell ref="N5:N7"/>
    <mergeCell ref="P5:P7"/>
    <mergeCell ref="R5:R7"/>
  </mergeCells>
  <phoneticPr fontId="89" type="noConversion"/>
  <pageMargins left="0.70866141732283472" right="0.41" top="0.63" bottom="0.69"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7"/>
  <sheetViews>
    <sheetView topLeftCell="A25" zoomScale="70" zoomScaleNormal="70" zoomScaleSheetLayoutView="100" workbookViewId="0">
      <selection activeCell="N34" sqref="N34"/>
    </sheetView>
  </sheetViews>
  <sheetFormatPr defaultColWidth="9.09765625" defaultRowHeight="24" customHeight="1"/>
  <cols>
    <col min="1" max="1" width="3.69921875" style="233" customWidth="1"/>
    <col min="2" max="2" width="4.69921875" style="233" customWidth="1"/>
    <col min="3" max="6" width="9.09765625" style="233" customWidth="1"/>
    <col min="7" max="7" width="6.296875" style="233" customWidth="1"/>
    <col min="8" max="8" width="6.8984375" style="233" customWidth="1"/>
    <col min="9" max="9" width="1" style="233" customWidth="1"/>
    <col min="10" max="10" width="14.69921875" style="233" customWidth="1"/>
    <col min="11" max="11" width="1.69921875" style="233" customWidth="1"/>
    <col min="12" max="12" width="14.69921875" style="233" customWidth="1"/>
    <col min="13" max="13" width="1.69921875" style="233" customWidth="1"/>
    <col min="14" max="14" width="14.69921875" style="233" customWidth="1"/>
    <col min="15" max="15" width="1.69921875" style="233" customWidth="1"/>
    <col min="16" max="16" width="16.3984375" style="233" customWidth="1"/>
    <col min="17" max="17" width="1.69921875" style="233" customWidth="1"/>
    <col min="18" max="18" width="12.09765625" style="233" bestFit="1" customWidth="1"/>
    <col min="19" max="16384" width="9.09765625" style="233"/>
  </cols>
  <sheetData>
    <row r="1" spans="1:16" ht="23.15" customHeight="1">
      <c r="A1" s="701" t="s">
        <v>33</v>
      </c>
      <c r="B1" s="701"/>
      <c r="C1" s="701"/>
      <c r="D1" s="701"/>
      <c r="E1" s="701"/>
      <c r="F1" s="701"/>
      <c r="G1" s="701"/>
      <c r="H1" s="701"/>
      <c r="I1" s="701"/>
      <c r="J1" s="701"/>
      <c r="K1" s="701"/>
      <c r="L1" s="701"/>
      <c r="M1" s="701"/>
      <c r="N1" s="701"/>
      <c r="O1" s="701"/>
      <c r="P1" s="701"/>
    </row>
    <row r="2" spans="1:16" ht="23.15" customHeight="1"/>
    <row r="3" spans="1:16" s="238" customFormat="1" ht="23.15" customHeight="1">
      <c r="A3" s="234" t="s">
        <v>625</v>
      </c>
      <c r="B3" s="235" t="s">
        <v>535</v>
      </c>
      <c r="C3" s="236"/>
      <c r="D3" s="237"/>
      <c r="P3" s="674"/>
    </row>
    <row r="4" spans="1:16" s="238" customFormat="1" ht="23.15" customHeight="1">
      <c r="J4" s="702" t="s">
        <v>142</v>
      </c>
      <c r="K4" s="702"/>
      <c r="L4" s="702"/>
      <c r="M4" s="702"/>
      <c r="N4" s="702"/>
      <c r="O4" s="669"/>
      <c r="P4" s="245" t="s">
        <v>486</v>
      </c>
    </row>
    <row r="5" spans="1:16" s="240" customFormat="1" ht="23.15" customHeight="1">
      <c r="I5" s="241"/>
      <c r="J5" s="672"/>
      <c r="K5" s="672"/>
      <c r="L5" s="672"/>
      <c r="M5" s="672"/>
      <c r="N5" s="671"/>
      <c r="O5" s="241"/>
      <c r="P5" s="242" t="s">
        <v>487</v>
      </c>
    </row>
    <row r="6" spans="1:16" ht="23.15" customHeight="1">
      <c r="H6" s="239"/>
      <c r="I6" s="239"/>
      <c r="J6" s="673" t="s">
        <v>176</v>
      </c>
      <c r="K6" s="239"/>
      <c r="L6" s="671" t="s">
        <v>480</v>
      </c>
      <c r="M6" s="239"/>
      <c r="N6" s="671" t="s">
        <v>150</v>
      </c>
      <c r="O6" s="245"/>
      <c r="P6" s="243" t="s">
        <v>480</v>
      </c>
    </row>
    <row r="7" spans="1:16" ht="23.15" customHeight="1">
      <c r="B7" s="244" t="s">
        <v>168</v>
      </c>
      <c r="C7" s="244"/>
      <c r="H7" s="239"/>
      <c r="I7" s="239"/>
      <c r="J7" s="239"/>
      <c r="K7" s="239"/>
      <c r="L7" s="239"/>
      <c r="M7" s="239"/>
      <c r="N7" s="245"/>
      <c r="O7" s="245"/>
      <c r="P7" s="245"/>
    </row>
    <row r="8" spans="1:16" ht="23.15" customHeight="1">
      <c r="C8" s="237" t="s">
        <v>485</v>
      </c>
      <c r="H8" s="246"/>
      <c r="J8" s="209">
        <v>0</v>
      </c>
      <c r="K8" s="210"/>
      <c r="L8" s="209">
        <v>27181769.300000001</v>
      </c>
      <c r="M8" s="209"/>
      <c r="N8" s="209">
        <f>SUM(J8:L8)</f>
        <v>27181769.300000001</v>
      </c>
      <c r="O8" s="209"/>
      <c r="P8" s="209">
        <v>9959630.6699999999</v>
      </c>
    </row>
    <row r="9" spans="1:16" ht="23.15" customHeight="1">
      <c r="C9" s="237" t="s">
        <v>931</v>
      </c>
      <c r="H9" s="246"/>
      <c r="J9" s="208">
        <v>0</v>
      </c>
      <c r="L9" s="208">
        <v>0</v>
      </c>
      <c r="M9" s="208"/>
      <c r="N9" s="209">
        <f t="shared" ref="N9:N16" si="0">SUM(J9:L9)</f>
        <v>0</v>
      </c>
      <c r="O9" s="208"/>
      <c r="P9" s="209">
        <v>0</v>
      </c>
    </row>
    <row r="10" spans="1:16" ht="23.15" customHeight="1">
      <c r="C10" s="237" t="s">
        <v>932</v>
      </c>
      <c r="H10" s="246"/>
      <c r="I10" s="246"/>
      <c r="J10" s="208">
        <v>0</v>
      </c>
      <c r="K10" s="208"/>
      <c r="L10" s="208">
        <v>0</v>
      </c>
      <c r="M10" s="208"/>
      <c r="N10" s="209">
        <f t="shared" si="0"/>
        <v>0</v>
      </c>
      <c r="O10" s="208"/>
      <c r="P10" s="209">
        <v>0</v>
      </c>
    </row>
    <row r="11" spans="1:16" ht="23.15" customHeight="1">
      <c r="C11" s="237" t="s">
        <v>933</v>
      </c>
      <c r="H11" s="246"/>
      <c r="I11" s="246"/>
      <c r="J11" s="208">
        <v>0</v>
      </c>
      <c r="K11" s="208"/>
      <c r="L11" s="208">
        <v>-69141.210000000006</v>
      </c>
      <c r="M11" s="208"/>
      <c r="N11" s="209">
        <f t="shared" si="0"/>
        <v>-69141.210000000006</v>
      </c>
      <c r="O11" s="208"/>
      <c r="P11" s="209">
        <v>-69141.210000000006</v>
      </c>
    </row>
    <row r="12" spans="1:16" ht="23.15" customHeight="1">
      <c r="C12" s="7" t="s">
        <v>547</v>
      </c>
      <c r="H12" s="246"/>
      <c r="I12" s="246"/>
      <c r="J12" s="288">
        <f>SUM(J8:J11)</f>
        <v>0</v>
      </c>
      <c r="K12" s="208"/>
      <c r="L12" s="288">
        <f>SUM(L8:L11)</f>
        <v>27112628.09</v>
      </c>
      <c r="M12" s="208"/>
      <c r="N12" s="288">
        <f>SUM(N8:N11)</f>
        <v>27112628.09</v>
      </c>
      <c r="O12" s="208"/>
      <c r="P12" s="288">
        <f>SUM(P8:P11)</f>
        <v>9890489.459999999</v>
      </c>
    </row>
    <row r="13" spans="1:16" ht="23.15" customHeight="1">
      <c r="C13" s="5" t="s">
        <v>1101</v>
      </c>
      <c r="H13" s="246"/>
      <c r="I13" s="246"/>
      <c r="J13" s="208">
        <v>3411249.18</v>
      </c>
      <c r="K13" s="208"/>
      <c r="L13" s="208">
        <v>0</v>
      </c>
      <c r="M13" s="208"/>
      <c r="N13" s="209">
        <f t="shared" si="0"/>
        <v>3411249.18</v>
      </c>
      <c r="O13" s="208"/>
      <c r="P13" s="208">
        <v>0</v>
      </c>
    </row>
    <row r="14" spans="1:16" ht="23.15" customHeight="1">
      <c r="C14" s="237" t="s">
        <v>931</v>
      </c>
      <c r="H14" s="246"/>
      <c r="J14" s="208">
        <v>15343107.869999999</v>
      </c>
      <c r="L14" s="208">
        <v>0</v>
      </c>
      <c r="M14" s="208"/>
      <c r="N14" s="209">
        <f t="shared" si="0"/>
        <v>15343107.869999999</v>
      </c>
      <c r="O14" s="208"/>
      <c r="P14" s="209">
        <v>1109185.68</v>
      </c>
    </row>
    <row r="15" spans="1:16" ht="23.15" customHeight="1">
      <c r="C15" s="237" t="s">
        <v>932</v>
      </c>
      <c r="H15" s="246"/>
      <c r="I15" s="246"/>
      <c r="J15" s="208">
        <v>0</v>
      </c>
      <c r="K15" s="208"/>
      <c r="L15" s="208">
        <v>0</v>
      </c>
      <c r="M15" s="208"/>
      <c r="N15" s="209">
        <f t="shared" si="0"/>
        <v>0</v>
      </c>
      <c r="O15" s="208"/>
      <c r="P15" s="209">
        <v>0</v>
      </c>
    </row>
    <row r="16" spans="1:16" ht="23.15" customHeight="1">
      <c r="C16" s="237" t="s">
        <v>933</v>
      </c>
      <c r="H16" s="246"/>
      <c r="I16" s="246"/>
      <c r="J16" s="208">
        <v>0</v>
      </c>
      <c r="K16" s="208"/>
      <c r="L16" s="208">
        <f>+P16</f>
        <v>1249011.67</v>
      </c>
      <c r="M16" s="208"/>
      <c r="N16" s="209">
        <f t="shared" si="0"/>
        <v>1249011.67</v>
      </c>
      <c r="O16" s="208"/>
      <c r="P16" s="209">
        <v>1249011.67</v>
      </c>
    </row>
    <row r="17" spans="1:16" ht="23.15" customHeight="1">
      <c r="C17" s="7" t="s">
        <v>994</v>
      </c>
      <c r="H17" s="246"/>
      <c r="I17" s="246"/>
      <c r="J17" s="288">
        <f>SUM(J12:J16)</f>
        <v>18754357.050000001</v>
      </c>
      <c r="K17" s="208"/>
      <c r="L17" s="288">
        <f>SUM(L12:L16)</f>
        <v>28361639.759999998</v>
      </c>
      <c r="M17" s="208"/>
      <c r="N17" s="288">
        <f>SUM(N12:N16)</f>
        <v>47115996.810000002</v>
      </c>
      <c r="O17" s="208"/>
      <c r="P17" s="288">
        <f>SUM(P12:P16)</f>
        <v>12248686.809999999</v>
      </c>
    </row>
    <row r="18" spans="1:16" ht="23.15" customHeight="1">
      <c r="B18" s="244" t="s">
        <v>172</v>
      </c>
      <c r="C18" s="244"/>
      <c r="D18" s="244"/>
      <c r="H18" s="246"/>
      <c r="J18" s="208"/>
      <c r="K18" s="208"/>
      <c r="L18" s="208"/>
      <c r="M18" s="208"/>
      <c r="N18" s="208"/>
      <c r="O18" s="209"/>
      <c r="P18" s="209"/>
    </row>
    <row r="19" spans="1:16" ht="23.15" customHeight="1">
      <c r="C19" s="237" t="s">
        <v>485</v>
      </c>
      <c r="H19" s="246"/>
      <c r="J19" s="209">
        <v>0</v>
      </c>
      <c r="L19" s="209">
        <v>0</v>
      </c>
      <c r="M19" s="209"/>
      <c r="N19" s="209">
        <f t="shared" ref="N19:N21" si="1">SUM(J19:L19)</f>
        <v>0</v>
      </c>
      <c r="O19" s="209"/>
      <c r="P19" s="208">
        <v>0</v>
      </c>
    </row>
    <row r="20" spans="1:16" ht="23.15" customHeight="1">
      <c r="C20" s="237" t="s">
        <v>934</v>
      </c>
      <c r="H20" s="246"/>
      <c r="J20" s="209">
        <v>0</v>
      </c>
      <c r="L20" s="209">
        <v>-6071862.9500000002</v>
      </c>
      <c r="M20" s="209"/>
      <c r="N20" s="209">
        <f t="shared" si="1"/>
        <v>-6071862.9500000002</v>
      </c>
      <c r="O20" s="209"/>
      <c r="P20" s="208">
        <v>-2655901.5499999998</v>
      </c>
    </row>
    <row r="21" spans="1:16" ht="23.15" customHeight="1">
      <c r="C21" s="237" t="s">
        <v>933</v>
      </c>
      <c r="H21" s="246"/>
      <c r="I21" s="246"/>
      <c r="J21" s="208">
        <v>0</v>
      </c>
      <c r="K21" s="208"/>
      <c r="L21" s="208">
        <v>18438.21</v>
      </c>
      <c r="M21" s="208"/>
      <c r="N21" s="209">
        <f t="shared" si="1"/>
        <v>18438.21</v>
      </c>
      <c r="O21" s="208"/>
      <c r="P21" s="209">
        <v>18438.21</v>
      </c>
    </row>
    <row r="22" spans="1:16" ht="23.15" customHeight="1">
      <c r="C22" s="7" t="s">
        <v>547</v>
      </c>
      <c r="H22" s="246"/>
      <c r="I22" s="246"/>
      <c r="J22" s="670">
        <f>SUM(J19:J21)</f>
        <v>0</v>
      </c>
      <c r="K22" s="208"/>
      <c r="L22" s="670">
        <f>SUM(L19:L21)</f>
        <v>-6053424.7400000002</v>
      </c>
      <c r="M22" s="208"/>
      <c r="N22" s="670">
        <f>SUM(N19:N21)</f>
        <v>-6053424.7400000002</v>
      </c>
      <c r="O22" s="208"/>
      <c r="P22" s="670">
        <f>SUM(P19:P21)</f>
        <v>-2637463.34</v>
      </c>
    </row>
    <row r="23" spans="1:16" ht="23.15" customHeight="1">
      <c r="C23" s="5" t="s">
        <v>1101</v>
      </c>
      <c r="H23" s="246"/>
      <c r="I23" s="246"/>
      <c r="J23" s="208">
        <v>-379027.71</v>
      </c>
      <c r="K23" s="208"/>
      <c r="L23" s="208">
        <v>0</v>
      </c>
      <c r="M23" s="208"/>
      <c r="N23" s="208">
        <f t="shared" ref="N23:N25" si="2">SUM(J23:L23)</f>
        <v>-379027.71</v>
      </c>
      <c r="O23" s="208"/>
      <c r="P23" s="208">
        <v>0</v>
      </c>
    </row>
    <row r="24" spans="1:16" ht="23.15" customHeight="1">
      <c r="C24" s="237" t="s">
        <v>934</v>
      </c>
      <c r="H24" s="246"/>
      <c r="J24" s="209">
        <v>-3937690.6999999997</v>
      </c>
      <c r="L24" s="209">
        <v>-3162742.78</v>
      </c>
      <c r="M24" s="209"/>
      <c r="N24" s="209">
        <f t="shared" si="2"/>
        <v>-7100433.4799999995</v>
      </c>
      <c r="O24" s="209"/>
      <c r="P24" s="208">
        <v>-3162742.78</v>
      </c>
    </row>
    <row r="25" spans="1:16" ht="23.15" customHeight="1">
      <c r="C25" s="237" t="s">
        <v>933</v>
      </c>
      <c r="H25" s="246"/>
      <c r="I25" s="246"/>
      <c r="J25" s="208">
        <v>0</v>
      </c>
      <c r="K25" s="208"/>
      <c r="L25" s="208">
        <f>+P25</f>
        <v>-662998.42000000004</v>
      </c>
      <c r="M25" s="208"/>
      <c r="N25" s="209">
        <f t="shared" si="2"/>
        <v>-662998.42000000004</v>
      </c>
      <c r="O25" s="208"/>
      <c r="P25" s="209">
        <v>-662998.42000000004</v>
      </c>
    </row>
    <row r="26" spans="1:16" ht="23.15" customHeight="1">
      <c r="C26" s="7" t="s">
        <v>994</v>
      </c>
      <c r="H26" s="246"/>
      <c r="I26" s="246"/>
      <c r="J26" s="288">
        <f>SUM(J22:J25)</f>
        <v>-4316718.41</v>
      </c>
      <c r="K26" s="208"/>
      <c r="L26" s="288">
        <f>SUM(L22:L25)</f>
        <v>-9879165.9399999995</v>
      </c>
      <c r="M26" s="208"/>
      <c r="N26" s="288">
        <f>SUM(N22:N25)</f>
        <v>-14195884.35</v>
      </c>
      <c r="O26" s="208"/>
      <c r="P26" s="288">
        <f>SUM(P22:P25)</f>
        <v>-6463204.5399999991</v>
      </c>
    </row>
    <row r="27" spans="1:16" ht="23.15" customHeight="1">
      <c r="C27" s="7"/>
      <c r="H27" s="246"/>
      <c r="I27" s="246"/>
      <c r="O27" s="208"/>
      <c r="P27" s="208"/>
    </row>
    <row r="28" spans="1:16" ht="23.15" customHeight="1">
      <c r="B28" s="244" t="s">
        <v>174</v>
      </c>
      <c r="H28" s="246"/>
      <c r="J28" s="208"/>
      <c r="K28" s="208"/>
      <c r="L28" s="208"/>
      <c r="M28" s="208"/>
      <c r="N28" s="208"/>
      <c r="O28" s="209"/>
      <c r="P28" s="209"/>
    </row>
    <row r="29" spans="1:16" ht="23.15" customHeight="1" thickBot="1">
      <c r="A29" s="247"/>
      <c r="C29" s="5" t="s">
        <v>1002</v>
      </c>
      <c r="H29" s="246"/>
      <c r="J29" s="289">
        <f>+J17+J26</f>
        <v>14437638.640000001</v>
      </c>
      <c r="K29" s="210"/>
      <c r="L29" s="289">
        <f>+L17+L26</f>
        <v>18482473.82</v>
      </c>
      <c r="M29" s="209"/>
      <c r="N29" s="289">
        <f>+N17+N26</f>
        <v>32920112.460000001</v>
      </c>
      <c r="O29" s="209"/>
      <c r="P29" s="289">
        <f>+P17+P26</f>
        <v>5785482.2699999996</v>
      </c>
    </row>
    <row r="30" spans="1:16" ht="23.15" customHeight="1" thickTop="1" thickBot="1">
      <c r="C30" s="5" t="s">
        <v>935</v>
      </c>
      <c r="H30" s="246"/>
      <c r="J30" s="289">
        <f>+J12+J22</f>
        <v>0</v>
      </c>
      <c r="K30" s="210"/>
      <c r="L30" s="289">
        <f>+L12+L22</f>
        <v>21059203.350000001</v>
      </c>
      <c r="M30" s="209"/>
      <c r="N30" s="289">
        <f>+N12+N22</f>
        <v>21059203.350000001</v>
      </c>
      <c r="O30" s="209"/>
      <c r="P30" s="289">
        <f>+P12+P22</f>
        <v>7253026.1199999992</v>
      </c>
    </row>
    <row r="31" spans="1:16" ht="23.15" customHeight="1" thickTop="1">
      <c r="O31" s="209"/>
      <c r="P31" s="290"/>
    </row>
    <row r="32" spans="1:16" ht="23.15" customHeight="1">
      <c r="B32" s="244" t="s">
        <v>996</v>
      </c>
      <c r="N32" s="209"/>
      <c r="O32" s="209"/>
      <c r="P32" s="209"/>
    </row>
    <row r="33" spans="2:16" s="1" customFormat="1" ht="23.15" customHeight="1">
      <c r="C33" s="99" t="s">
        <v>179</v>
      </c>
      <c r="H33" s="53"/>
      <c r="I33" s="53"/>
      <c r="J33" s="12"/>
      <c r="K33" s="12"/>
      <c r="L33" s="12"/>
      <c r="M33" s="12"/>
      <c r="N33" s="209">
        <v>7100433.4799999995</v>
      </c>
      <c r="O33" s="209"/>
      <c r="P33" s="209">
        <v>3162742.78</v>
      </c>
    </row>
    <row r="34" spans="2:16" s="1" customFormat="1" ht="23.15" customHeight="1">
      <c r="C34" s="99" t="s">
        <v>180</v>
      </c>
      <c r="H34" s="12"/>
      <c r="I34" s="53"/>
      <c r="J34" s="12"/>
      <c r="K34" s="12"/>
      <c r="L34" s="12"/>
      <c r="M34" s="12"/>
      <c r="N34" s="209">
        <v>7320744.79</v>
      </c>
      <c r="O34" s="209"/>
      <c r="P34" s="209">
        <v>3383054.09</v>
      </c>
    </row>
    <row r="35" spans="2:16" ht="23.15" customHeight="1"/>
    <row r="36" spans="2:16" ht="23.15" customHeight="1">
      <c r="B36" s="244" t="s">
        <v>997</v>
      </c>
      <c r="N36" s="209"/>
      <c r="O36" s="209"/>
      <c r="P36" s="209"/>
    </row>
    <row r="37" spans="2:16" s="1" customFormat="1" ht="23.15" customHeight="1">
      <c r="C37" s="99" t="s">
        <v>179</v>
      </c>
      <c r="H37" s="53"/>
      <c r="I37" s="53"/>
      <c r="J37" s="12"/>
      <c r="K37" s="12"/>
      <c r="L37" s="12"/>
      <c r="M37" s="12"/>
      <c r="N37" s="209">
        <v>6071862.9500000002</v>
      </c>
      <c r="O37" s="209"/>
      <c r="P37" s="209">
        <v>2655901.5499999998</v>
      </c>
    </row>
    <row r="38" spans="2:16" s="1" customFormat="1" ht="23.15" customHeight="1">
      <c r="C38" s="99" t="s">
        <v>180</v>
      </c>
      <c r="H38" s="12"/>
      <c r="I38" s="53"/>
      <c r="J38" s="12"/>
      <c r="K38" s="12"/>
      <c r="L38" s="12"/>
      <c r="M38" s="12"/>
      <c r="N38" s="209">
        <v>6166904.1399999997</v>
      </c>
      <c r="O38" s="209"/>
      <c r="P38" s="209">
        <v>2750942.74</v>
      </c>
    </row>
    <row r="57" spans="2:2" ht="24" customHeight="1">
      <c r="B57" s="247"/>
    </row>
  </sheetData>
  <mergeCells count="2">
    <mergeCell ref="A1:P1"/>
    <mergeCell ref="J4:N4"/>
  </mergeCells>
  <pageMargins left="0.65" right="0.17" top="0.67" bottom="0.6" header="0.39370078740157499" footer="0.39370078740157499"/>
  <pageSetup paperSize="9"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6"/>
  <sheetViews>
    <sheetView topLeftCell="A25" zoomScaleNormal="100" zoomScaleSheetLayoutView="100" workbookViewId="0">
      <selection activeCell="J12" sqref="J12"/>
    </sheetView>
  </sheetViews>
  <sheetFormatPr defaultColWidth="9.09765625" defaultRowHeight="24.65" customHeight="1"/>
  <cols>
    <col min="1" max="1" width="3.69921875" style="1" customWidth="1"/>
    <col min="2" max="2" width="4.69921875" style="1" customWidth="1"/>
    <col min="3" max="6" width="9.09765625" style="1" customWidth="1"/>
    <col min="7" max="7" width="6.296875" style="1" customWidth="1"/>
    <col min="8" max="8" width="10.69921875" style="1" customWidth="1"/>
    <col min="9" max="9" width="1.8984375" style="1" customWidth="1"/>
    <col min="10" max="10" width="18.69921875" style="1" customWidth="1"/>
    <col min="11" max="11" width="1.8984375" style="1" customWidth="1"/>
    <col min="12" max="12" width="18.69921875" style="1" customWidth="1"/>
    <col min="13" max="13" width="2.69921875" style="1" customWidth="1"/>
    <col min="14" max="16384" width="9.09765625" style="1"/>
  </cols>
  <sheetData>
    <row r="1" spans="1:12" ht="24" customHeight="1">
      <c r="A1" s="703" t="s">
        <v>3</v>
      </c>
      <c r="B1" s="704"/>
      <c r="C1" s="704"/>
      <c r="D1" s="704"/>
      <c r="E1" s="704"/>
      <c r="F1" s="704"/>
      <c r="G1" s="704"/>
      <c r="H1" s="704"/>
      <c r="I1" s="704"/>
      <c r="J1" s="704"/>
      <c r="K1" s="704"/>
      <c r="L1" s="704"/>
    </row>
    <row r="2" spans="1:12" ht="24" customHeight="1"/>
    <row r="3" spans="1:12" s="45" customFormat="1" ht="24" customHeight="1">
      <c r="A3" s="29" t="s">
        <v>626</v>
      </c>
      <c r="J3" s="92"/>
      <c r="K3" s="92"/>
      <c r="L3" s="92"/>
    </row>
    <row r="4" spans="1:12" s="45" customFormat="1" ht="24" customHeight="1">
      <c r="J4" s="96" t="s">
        <v>330</v>
      </c>
      <c r="K4" s="96"/>
      <c r="L4" s="470" t="s">
        <v>332</v>
      </c>
    </row>
    <row r="5" spans="1:12" s="62" customFormat="1" ht="24" customHeight="1">
      <c r="J5" s="468" t="s">
        <v>331</v>
      </c>
      <c r="K5" s="469"/>
      <c r="L5" s="471" t="s">
        <v>331</v>
      </c>
    </row>
    <row r="6" spans="1:12" ht="24" customHeight="1">
      <c r="J6" s="97" t="s">
        <v>86</v>
      </c>
      <c r="K6" s="98"/>
      <c r="L6" s="97" t="s">
        <v>86</v>
      </c>
    </row>
    <row r="7" spans="1:12" ht="24" customHeight="1">
      <c r="B7" s="7" t="s">
        <v>168</v>
      </c>
      <c r="C7" s="7"/>
    </row>
    <row r="8" spans="1:12" ht="24" customHeight="1">
      <c r="B8" s="7"/>
      <c r="C8" s="4" t="s">
        <v>485</v>
      </c>
      <c r="J8" s="53">
        <v>7632234.5299999993</v>
      </c>
      <c r="K8" s="53"/>
      <c r="L8" s="53">
        <v>4106663.3599999994</v>
      </c>
    </row>
    <row r="9" spans="1:12" ht="24" customHeight="1">
      <c r="B9" s="7"/>
      <c r="C9" s="7" t="s">
        <v>931</v>
      </c>
      <c r="J9" s="53">
        <v>2302502.9</v>
      </c>
      <c r="K9" s="53"/>
      <c r="L9" s="53">
        <v>655077.4</v>
      </c>
    </row>
    <row r="10" spans="1:12" ht="24" customHeight="1">
      <c r="B10" s="7"/>
      <c r="C10" s="7" t="s">
        <v>932</v>
      </c>
      <c r="J10" s="53">
        <v>0</v>
      </c>
      <c r="K10" s="53"/>
      <c r="L10" s="53">
        <v>0</v>
      </c>
    </row>
    <row r="11" spans="1:12" ht="24" customHeight="1">
      <c r="B11" s="7"/>
      <c r="C11" s="7" t="s">
        <v>933</v>
      </c>
      <c r="J11" s="53">
        <v>-42059.33</v>
      </c>
      <c r="K11" s="53"/>
      <c r="L11" s="53">
        <v>-42059.33</v>
      </c>
    </row>
    <row r="12" spans="1:12" ht="24" customHeight="1">
      <c r="C12" s="7" t="s">
        <v>547</v>
      </c>
      <c r="J12" s="77">
        <f>SUM(J8:J11)</f>
        <v>9892678.0999999996</v>
      </c>
      <c r="K12" s="53"/>
      <c r="L12" s="77">
        <f>SUM(L8:L11)</f>
        <v>4719681.43</v>
      </c>
    </row>
    <row r="13" spans="1:12" ht="24" customHeight="1">
      <c r="C13" s="7" t="s">
        <v>931</v>
      </c>
      <c r="J13" s="208">
        <v>1967850.1</v>
      </c>
      <c r="K13" s="208"/>
      <c r="L13" s="208">
        <v>146360</v>
      </c>
    </row>
    <row r="14" spans="1:12" ht="24" customHeight="1">
      <c r="C14" s="7" t="s">
        <v>932</v>
      </c>
      <c r="J14" s="209">
        <v>-126795</v>
      </c>
      <c r="K14" s="209"/>
      <c r="L14" s="209">
        <v>0</v>
      </c>
    </row>
    <row r="15" spans="1:12" ht="24" customHeight="1">
      <c r="C15" s="7" t="s">
        <v>933</v>
      </c>
      <c r="J15" s="209">
        <v>554044.26</v>
      </c>
      <c r="K15" s="209"/>
      <c r="L15" s="209">
        <v>554044.26</v>
      </c>
    </row>
    <row r="16" spans="1:12" ht="24" customHeight="1">
      <c r="C16" s="7" t="s">
        <v>994</v>
      </c>
      <c r="J16" s="64">
        <f>SUM(J12:J15)</f>
        <v>12287777.459999999</v>
      </c>
      <c r="K16" s="53"/>
      <c r="L16" s="64">
        <f>SUM(L12:L15)</f>
        <v>5420085.6899999995</v>
      </c>
    </row>
    <row r="17" spans="2:12" ht="24" customHeight="1">
      <c r="B17" s="7" t="s">
        <v>197</v>
      </c>
      <c r="C17" s="7"/>
      <c r="J17" s="66"/>
      <c r="K17" s="66"/>
      <c r="L17" s="66"/>
    </row>
    <row r="18" spans="2:12" ht="24" customHeight="1">
      <c r="B18" s="7"/>
      <c r="C18" s="4" t="s">
        <v>485</v>
      </c>
      <c r="J18" s="53">
        <v>-1341177.8899999999</v>
      </c>
      <c r="K18" s="53"/>
      <c r="L18" s="53">
        <v>-490289.66</v>
      </c>
    </row>
    <row r="19" spans="2:12" ht="24" customHeight="1">
      <c r="B19" s="7"/>
      <c r="C19" s="7" t="s">
        <v>936</v>
      </c>
      <c r="J19" s="53">
        <v>-795135.22</v>
      </c>
      <c r="K19" s="53"/>
      <c r="L19" s="53">
        <v>-174247.43</v>
      </c>
    </row>
    <row r="20" spans="2:12" ht="24" customHeight="1">
      <c r="C20" s="7" t="s">
        <v>933</v>
      </c>
      <c r="J20" s="53">
        <v>22294.5</v>
      </c>
      <c r="K20" s="53"/>
      <c r="L20" s="53">
        <v>22294.5</v>
      </c>
    </row>
    <row r="21" spans="2:12" ht="24" customHeight="1">
      <c r="C21" s="7" t="s">
        <v>547</v>
      </c>
      <c r="J21" s="77">
        <f>SUM(J18:J20)</f>
        <v>-2114018.61</v>
      </c>
      <c r="K21" s="53"/>
      <c r="L21" s="77">
        <f>SUM(L18:L20)</f>
        <v>-642242.59</v>
      </c>
    </row>
    <row r="22" spans="2:12" ht="24" customHeight="1">
      <c r="C22" s="7" t="s">
        <v>936</v>
      </c>
      <c r="D22" s="8"/>
      <c r="J22" s="208">
        <v>-1725740.25</v>
      </c>
      <c r="K22" s="208"/>
      <c r="L22" s="208">
        <v>-808522.71</v>
      </c>
    </row>
    <row r="23" spans="2:12" ht="24" customHeight="1">
      <c r="C23" s="7" t="s">
        <v>932</v>
      </c>
      <c r="D23" s="8"/>
      <c r="J23" s="208">
        <v>126745</v>
      </c>
      <c r="K23" s="208"/>
      <c r="L23" s="208">
        <v>0</v>
      </c>
    </row>
    <row r="24" spans="2:12" ht="24" customHeight="1">
      <c r="C24" s="7" t="s">
        <v>933</v>
      </c>
      <c r="J24" s="209">
        <v>-76055.66</v>
      </c>
      <c r="K24" s="209"/>
      <c r="L24" s="209">
        <v>-76055.66</v>
      </c>
    </row>
    <row r="25" spans="2:12" ht="24" customHeight="1">
      <c r="C25" s="7" t="s">
        <v>994</v>
      </c>
      <c r="J25" s="64">
        <f>SUM(J21:J24)</f>
        <v>-3789069.52</v>
      </c>
      <c r="K25" s="53"/>
      <c r="L25" s="64">
        <f>SUM(L21:L24)</f>
        <v>-1526820.9599999997</v>
      </c>
    </row>
    <row r="26" spans="2:12" ht="24" customHeight="1">
      <c r="B26" s="7" t="s">
        <v>174</v>
      </c>
      <c r="C26" s="7"/>
      <c r="D26" s="7"/>
      <c r="J26" s="53"/>
      <c r="K26" s="53"/>
      <c r="L26" s="53"/>
    </row>
    <row r="27" spans="2:12" ht="24" customHeight="1" thickBot="1">
      <c r="B27" s="7"/>
      <c r="C27" s="5" t="s">
        <v>1002</v>
      </c>
      <c r="D27" s="7"/>
      <c r="J27" s="65">
        <f>+J16+J25</f>
        <v>8498707.9399999995</v>
      </c>
      <c r="K27" s="53"/>
      <c r="L27" s="65">
        <f>+L16+L25</f>
        <v>3893264.7299999995</v>
      </c>
    </row>
    <row r="28" spans="2:12" ht="24" customHeight="1" thickTop="1" thickBot="1">
      <c r="B28" s="5"/>
      <c r="C28" s="5" t="s">
        <v>935</v>
      </c>
      <c r="D28" s="7"/>
      <c r="J28" s="65">
        <f>+J12+J21</f>
        <v>7778659.4900000002</v>
      </c>
      <c r="K28" s="53"/>
      <c r="L28" s="65">
        <f>+L12+L21</f>
        <v>4077438.84</v>
      </c>
    </row>
    <row r="29" spans="2:12" ht="24" customHeight="1" thickTop="1">
      <c r="J29" s="67"/>
      <c r="K29" s="67"/>
      <c r="L29" s="67"/>
    </row>
    <row r="30" spans="2:12" ht="24" customHeight="1">
      <c r="B30" s="244" t="s">
        <v>1003</v>
      </c>
      <c r="K30" s="66"/>
      <c r="L30" s="66"/>
    </row>
    <row r="31" spans="2:12" ht="24" customHeight="1">
      <c r="C31" s="99" t="s">
        <v>179</v>
      </c>
      <c r="J31" s="209">
        <v>1725740.25</v>
      </c>
      <c r="K31" s="209"/>
      <c r="L31" s="209">
        <v>808522.71</v>
      </c>
    </row>
    <row r="32" spans="2:12" ht="24" customHeight="1">
      <c r="C32" s="99" t="s">
        <v>180</v>
      </c>
      <c r="J32" s="209">
        <v>1695897.6000000001</v>
      </c>
      <c r="K32" s="209"/>
      <c r="L32" s="209">
        <v>778680.06</v>
      </c>
    </row>
    <row r="33" spans="2:12" ht="24" customHeight="1">
      <c r="B33" s="244" t="s">
        <v>1004</v>
      </c>
      <c r="J33" s="209"/>
      <c r="K33" s="209"/>
      <c r="L33" s="209"/>
    </row>
    <row r="34" spans="2:12" ht="24" customHeight="1">
      <c r="C34" s="99" t="s">
        <v>179</v>
      </c>
      <c r="J34" s="209">
        <v>795135.22</v>
      </c>
      <c r="K34" s="209"/>
      <c r="L34" s="209">
        <v>174247.43</v>
      </c>
    </row>
    <row r="35" spans="2:12" ht="24" customHeight="1">
      <c r="C35" s="99" t="s">
        <v>180</v>
      </c>
      <c r="J35" s="209">
        <v>781244.4</v>
      </c>
      <c r="K35" s="209"/>
      <c r="L35" s="209">
        <v>160356.60999999999</v>
      </c>
    </row>
    <row r="36" spans="2:12" ht="24" customHeight="1">
      <c r="J36" s="66"/>
      <c r="L36" s="66"/>
    </row>
  </sheetData>
  <mergeCells count="1">
    <mergeCell ref="A1:L1"/>
  </mergeCells>
  <pageMargins left="0.78740157480314965" right="0.39370078740157483" top="0.64" bottom="0.39370078740157483" header="0.43"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53"/>
  <sheetViews>
    <sheetView topLeftCell="A111" zoomScale="60" zoomScaleNormal="60" zoomScaleSheetLayoutView="100" workbookViewId="0">
      <selection activeCell="P121" sqref="P121"/>
    </sheetView>
  </sheetViews>
  <sheetFormatPr defaultColWidth="9.09765625" defaultRowHeight="30" customHeight="1"/>
  <cols>
    <col min="1" max="1" width="3.09765625" style="137" customWidth="1"/>
    <col min="2" max="2" width="2.09765625" style="137" customWidth="1"/>
    <col min="3" max="3" width="2.69921875" style="137" customWidth="1"/>
    <col min="4" max="5" width="9.09765625" style="137"/>
    <col min="6" max="6" width="11" style="137" customWidth="1"/>
    <col min="7" max="7" width="5" style="137" customWidth="1"/>
    <col min="8" max="8" width="1.69921875" style="137" customWidth="1"/>
    <col min="9" max="9" width="16.296875" style="137" bestFit="1" customWidth="1"/>
    <col min="10" max="10" width="0.8984375" style="137" customWidth="1"/>
    <col min="11" max="11" width="16.296875" style="137" bestFit="1" customWidth="1"/>
    <col min="12" max="12" width="0.8984375" style="137" customWidth="1"/>
    <col min="13" max="13" width="15.3984375" style="137" customWidth="1"/>
    <col min="14" max="14" width="0.8984375" style="137" customWidth="1"/>
    <col min="15" max="15" width="15.3984375" style="137" customWidth="1"/>
    <col min="16" max="16" width="2.09765625" style="137" customWidth="1"/>
    <col min="17" max="17" width="7.8984375" style="137" customWidth="1"/>
    <col min="18" max="18" width="13.8984375" style="137" bestFit="1" customWidth="1"/>
    <col min="19" max="16384" width="9.09765625" style="137"/>
  </cols>
  <sheetData>
    <row r="1" spans="1:25" ht="22.5" customHeight="1">
      <c r="A1" s="706" t="s">
        <v>322</v>
      </c>
      <c r="B1" s="707"/>
      <c r="C1" s="707"/>
      <c r="D1" s="707"/>
      <c r="E1" s="707"/>
      <c r="F1" s="707"/>
      <c r="G1" s="707"/>
      <c r="H1" s="707"/>
      <c r="I1" s="707"/>
      <c r="J1" s="707"/>
      <c r="K1" s="707"/>
      <c r="L1" s="707"/>
      <c r="M1" s="707"/>
      <c r="N1" s="707"/>
      <c r="O1" s="707"/>
    </row>
    <row r="2" spans="1:25" ht="22.5" customHeight="1"/>
    <row r="3" spans="1:25" s="6" customFormat="1" ht="22.5" customHeight="1">
      <c r="A3" s="100" t="s">
        <v>627</v>
      </c>
      <c r="B3" s="653" t="s">
        <v>357</v>
      </c>
      <c r="C3" s="100"/>
      <c r="I3" s="654"/>
      <c r="J3" s="654"/>
      <c r="K3" s="654"/>
      <c r="L3" s="654"/>
      <c r="M3" s="654"/>
      <c r="N3" s="654"/>
      <c r="O3" s="654"/>
    </row>
    <row r="4" spans="1:25" s="6" customFormat="1" ht="22.5" customHeight="1">
      <c r="A4" s="100"/>
      <c r="B4" s="653"/>
      <c r="C4" s="100"/>
      <c r="I4" s="654"/>
      <c r="J4" s="654"/>
      <c r="K4" s="654"/>
      <c r="L4" s="654"/>
      <c r="M4" s="21"/>
      <c r="N4" s="23" t="s">
        <v>225</v>
      </c>
      <c r="O4" s="21"/>
    </row>
    <row r="5" spans="1:25" s="262" customFormat="1" ht="22.5" customHeight="1">
      <c r="A5" s="655"/>
      <c r="B5" s="655"/>
      <c r="C5" s="655"/>
      <c r="I5" s="143"/>
      <c r="J5" s="143"/>
      <c r="K5" s="143"/>
      <c r="L5" s="559"/>
      <c r="M5" s="687" t="s">
        <v>226</v>
      </c>
      <c r="N5" s="687"/>
      <c r="O5" s="687"/>
    </row>
    <row r="6" spans="1:25" s="8" customFormat="1" ht="22.5" customHeight="1">
      <c r="A6" s="3"/>
      <c r="B6" s="3"/>
      <c r="C6" s="3"/>
      <c r="I6" s="94"/>
      <c r="J6" s="40"/>
      <c r="K6" s="94"/>
      <c r="L6" s="40"/>
      <c r="M6" s="307" t="s">
        <v>992</v>
      </c>
      <c r="N6" s="39"/>
      <c r="O6" s="307" t="s">
        <v>545</v>
      </c>
      <c r="Q6" s="21"/>
      <c r="R6" s="94"/>
      <c r="S6" s="40"/>
      <c r="T6" s="94"/>
      <c r="U6" s="40"/>
      <c r="V6" s="94"/>
      <c r="W6" s="40"/>
      <c r="X6" s="94"/>
      <c r="Y6" s="21"/>
    </row>
    <row r="7" spans="1:25" s="8" customFormat="1" ht="22.5" customHeight="1">
      <c r="A7" s="3"/>
      <c r="D7" s="656" t="s">
        <v>357</v>
      </c>
      <c r="E7" s="656"/>
      <c r="I7" s="11"/>
      <c r="J7" s="11"/>
      <c r="K7" s="11"/>
      <c r="L7" s="12"/>
      <c r="M7" s="209">
        <v>162252.22</v>
      </c>
      <c r="N7" s="209"/>
      <c r="O7" s="209">
        <v>162034.85999999999</v>
      </c>
      <c r="Q7" s="21"/>
      <c r="R7" s="21"/>
      <c r="S7" s="21"/>
      <c r="T7" s="21"/>
      <c r="U7" s="21"/>
      <c r="V7" s="21"/>
      <c r="W7" s="21"/>
      <c r="X7" s="21"/>
      <c r="Y7" s="21"/>
    </row>
    <row r="8" spans="1:25" s="8" customFormat="1" ht="22.5" customHeight="1" thickBot="1">
      <c r="A8" s="3"/>
      <c r="D8" s="656"/>
      <c r="E8" s="656" t="s">
        <v>150</v>
      </c>
      <c r="I8" s="11"/>
      <c r="J8" s="11"/>
      <c r="K8" s="11"/>
      <c r="L8" s="12"/>
      <c r="M8" s="484">
        <f>SUM(M7)</f>
        <v>162252.22</v>
      </c>
      <c r="N8" s="12"/>
      <c r="O8" s="484">
        <f>SUM(O7)</f>
        <v>162034.85999999999</v>
      </c>
    </row>
    <row r="9" spans="1:25" s="8" customFormat="1" ht="22.5" customHeight="1" thickTop="1">
      <c r="D9" s="137" t="s">
        <v>1202</v>
      </c>
    </row>
    <row r="10" spans="1:25" s="8" customFormat="1" ht="22.5" customHeight="1">
      <c r="B10" s="137" t="s">
        <v>1201</v>
      </c>
    </row>
    <row r="11" spans="1:25" s="8" customFormat="1" ht="22.5" customHeight="1">
      <c r="C11" s="137"/>
    </row>
    <row r="12" spans="1:25" s="139" customFormat="1" ht="22.5" customHeight="1">
      <c r="A12" s="657" t="s">
        <v>628</v>
      </c>
      <c r="B12" s="139" t="s">
        <v>412</v>
      </c>
    </row>
    <row r="13" spans="1:25" ht="22.5" customHeight="1">
      <c r="D13" s="137" t="s">
        <v>198</v>
      </c>
      <c r="I13" s="494"/>
      <c r="J13" s="494"/>
      <c r="K13" s="494"/>
      <c r="L13" s="494"/>
      <c r="M13" s="494"/>
      <c r="N13" s="494"/>
      <c r="O13" s="494"/>
    </row>
    <row r="14" spans="1:25" ht="22.5" customHeight="1">
      <c r="I14" s="687" t="s">
        <v>142</v>
      </c>
      <c r="J14" s="687"/>
      <c r="K14" s="687"/>
      <c r="L14" s="559"/>
      <c r="M14" s="687" t="s">
        <v>196</v>
      </c>
      <c r="N14" s="687"/>
      <c r="O14" s="687"/>
    </row>
    <row r="15" spans="1:25" ht="22.5" customHeight="1">
      <c r="I15" s="307" t="s">
        <v>992</v>
      </c>
      <c r="J15" s="39"/>
      <c r="K15" s="307" t="s">
        <v>545</v>
      </c>
      <c r="L15" s="40"/>
      <c r="M15" s="307" t="s">
        <v>992</v>
      </c>
      <c r="N15" s="39"/>
      <c r="O15" s="307" t="s">
        <v>545</v>
      </c>
    </row>
    <row r="16" spans="1:25" ht="22.5" customHeight="1">
      <c r="C16" s="137" t="s">
        <v>199</v>
      </c>
    </row>
    <row r="17" spans="3:15" ht="22.5" customHeight="1">
      <c r="D17" s="142" t="s">
        <v>200</v>
      </c>
      <c r="I17" s="209">
        <v>2515781.6</v>
      </c>
      <c r="J17" s="658"/>
      <c r="K17" s="12">
        <v>1054151.3999999999</v>
      </c>
      <c r="L17" s="658"/>
      <c r="M17" s="12">
        <v>0</v>
      </c>
      <c r="N17" s="658"/>
      <c r="O17" s="12">
        <v>0</v>
      </c>
    </row>
    <row r="18" spans="3:15" ht="22.5" customHeight="1">
      <c r="D18" s="137" t="s">
        <v>201</v>
      </c>
      <c r="I18" s="209">
        <v>0</v>
      </c>
      <c r="J18" s="12"/>
      <c r="K18" s="12">
        <v>14673272.810000001</v>
      </c>
      <c r="L18" s="12"/>
      <c r="M18" s="12">
        <v>0</v>
      </c>
      <c r="N18" s="12"/>
      <c r="O18" s="12">
        <v>0</v>
      </c>
    </row>
    <row r="19" spans="3:15" ht="22.5" customHeight="1">
      <c r="D19" s="137" t="s">
        <v>568</v>
      </c>
      <c r="I19" s="209">
        <v>4277438.17</v>
      </c>
      <c r="J19" s="12"/>
      <c r="K19" s="12">
        <v>67078.490000000005</v>
      </c>
      <c r="L19" s="12"/>
      <c r="M19" s="12">
        <v>0</v>
      </c>
      <c r="N19" s="12"/>
      <c r="O19" s="12">
        <v>0</v>
      </c>
    </row>
    <row r="20" spans="3:15" ht="22.5" customHeight="1" thickBot="1">
      <c r="I20" s="484">
        <f>SUM(I17:I19)</f>
        <v>6793219.7699999996</v>
      </c>
      <c r="J20" s="12"/>
      <c r="K20" s="484">
        <f>SUM(K17:K19)</f>
        <v>15794502.700000001</v>
      </c>
      <c r="L20" s="12"/>
      <c r="M20" s="484">
        <f>SUM(M17:M19)</f>
        <v>0</v>
      </c>
      <c r="N20" s="12"/>
      <c r="O20" s="484">
        <f>SUM(O17:O19)</f>
        <v>0</v>
      </c>
    </row>
    <row r="21" spans="3:15" ht="22.5" customHeight="1" thickTop="1">
      <c r="C21" s="137" t="s">
        <v>203</v>
      </c>
      <c r="I21" s="12"/>
      <c r="J21" s="12"/>
      <c r="K21" s="12"/>
      <c r="L21" s="12"/>
      <c r="M21" s="12"/>
      <c r="N21" s="12"/>
      <c r="O21" s="12"/>
    </row>
    <row r="22" spans="3:15" ht="22.5" customHeight="1">
      <c r="D22" s="137" t="s">
        <v>522</v>
      </c>
      <c r="I22" s="209">
        <v>6614217</v>
      </c>
      <c r="J22" s="12"/>
      <c r="K22" s="12">
        <v>7508192.2699999996</v>
      </c>
      <c r="L22" s="12"/>
      <c r="M22" s="12">
        <v>0</v>
      </c>
      <c r="N22" s="12"/>
      <c r="O22" s="12">
        <v>0</v>
      </c>
    </row>
    <row r="23" spans="3:15" ht="22.5" customHeight="1">
      <c r="D23" s="137" t="s">
        <v>201</v>
      </c>
      <c r="I23" s="209">
        <v>27415732.219999999</v>
      </c>
      <c r="J23" s="12"/>
      <c r="K23" s="12">
        <v>0</v>
      </c>
      <c r="L23" s="12"/>
      <c r="M23" s="12">
        <v>0</v>
      </c>
      <c r="N23" s="12"/>
      <c r="O23" s="12">
        <v>0</v>
      </c>
    </row>
    <row r="24" spans="3:15" ht="22.5" customHeight="1" thickBot="1">
      <c r="I24" s="484">
        <f>SUM(I22:I23)</f>
        <v>34029949.219999999</v>
      </c>
      <c r="J24" s="12"/>
      <c r="K24" s="484">
        <f>SUM(K22:K23)</f>
        <v>7508192.2699999996</v>
      </c>
      <c r="L24" s="12"/>
      <c r="M24" s="484">
        <f>SUM(M22:M23)</f>
        <v>0</v>
      </c>
      <c r="N24" s="12"/>
      <c r="O24" s="484">
        <f>SUM(O22:O23)</f>
        <v>0</v>
      </c>
    </row>
    <row r="25" spans="3:15" ht="22.5" customHeight="1" thickTop="1">
      <c r="I25" s="11"/>
      <c r="J25" s="12"/>
      <c r="K25" s="11"/>
      <c r="L25" s="12"/>
      <c r="M25" s="11"/>
      <c r="N25" s="12"/>
      <c r="O25" s="11"/>
    </row>
    <row r="26" spans="3:15" ht="22.5" customHeight="1">
      <c r="D26" s="137" t="s">
        <v>1005</v>
      </c>
      <c r="I26" s="659"/>
      <c r="J26" s="659"/>
      <c r="K26" s="659"/>
      <c r="L26" s="659"/>
      <c r="M26" s="659"/>
      <c r="N26" s="659"/>
      <c r="O26" s="659"/>
    </row>
    <row r="27" spans="3:15" ht="22.5" customHeight="1">
      <c r="I27" s="708" t="s">
        <v>204</v>
      </c>
      <c r="J27" s="708"/>
      <c r="K27" s="708"/>
      <c r="L27" s="81"/>
      <c r="M27" s="708" t="s">
        <v>204</v>
      </c>
      <c r="N27" s="708"/>
      <c r="O27" s="708"/>
    </row>
    <row r="28" spans="3:15" ht="22.5" customHeight="1">
      <c r="I28" s="556"/>
      <c r="J28" s="556" t="s">
        <v>195</v>
      </c>
      <c r="K28" s="556"/>
      <c r="L28" s="81"/>
      <c r="M28" s="708" t="s">
        <v>196</v>
      </c>
      <c r="N28" s="708"/>
      <c r="O28" s="708"/>
    </row>
    <row r="29" spans="3:15" ht="22.5" customHeight="1">
      <c r="I29" s="307" t="s">
        <v>992</v>
      </c>
      <c r="J29" s="39"/>
      <c r="K29" s="307" t="s">
        <v>545</v>
      </c>
      <c r="L29" s="40"/>
      <c r="M29" s="307" t="s">
        <v>992</v>
      </c>
      <c r="N29" s="39"/>
      <c r="O29" s="307" t="s">
        <v>545</v>
      </c>
    </row>
    <row r="30" spans="3:15" ht="22.5" customHeight="1">
      <c r="C30" s="137" t="s">
        <v>205</v>
      </c>
      <c r="I30" s="82"/>
      <c r="J30" s="82"/>
      <c r="K30" s="82"/>
      <c r="L30" s="82"/>
      <c r="M30" s="82"/>
      <c r="N30" s="82"/>
      <c r="O30" s="82"/>
    </row>
    <row r="31" spans="3:15" ht="22.5" customHeight="1">
      <c r="C31" s="137" t="s">
        <v>1006</v>
      </c>
      <c r="I31" s="209">
        <v>25478855.490000002</v>
      </c>
      <c r="J31" s="209"/>
      <c r="K31" s="209">
        <v>19269212.170000002</v>
      </c>
      <c r="L31" s="209"/>
      <c r="M31" s="209">
        <v>478684.93</v>
      </c>
      <c r="N31" s="209"/>
      <c r="O31" s="209">
        <v>2125799.56</v>
      </c>
    </row>
    <row r="32" spans="3:15" ht="22.5" customHeight="1">
      <c r="C32" s="137" t="s">
        <v>206</v>
      </c>
      <c r="I32" s="12"/>
      <c r="J32" s="12"/>
      <c r="K32" s="12"/>
      <c r="L32" s="12"/>
      <c r="M32" s="12"/>
      <c r="N32" s="12"/>
      <c r="O32" s="12"/>
    </row>
    <row r="33" spans="1:15" ht="22.5" customHeight="1">
      <c r="C33" s="137" t="s">
        <v>207</v>
      </c>
      <c r="I33" s="12"/>
      <c r="J33" s="12"/>
      <c r="K33" s="12"/>
      <c r="L33" s="12"/>
      <c r="M33" s="12"/>
      <c r="N33" s="12"/>
      <c r="O33" s="12"/>
    </row>
    <row r="34" spans="1:15" ht="22.5" customHeight="1">
      <c r="D34" s="137" t="s">
        <v>208</v>
      </c>
      <c r="I34" s="209">
        <v>3323379.73</v>
      </c>
      <c r="J34" s="209"/>
      <c r="K34" s="209">
        <v>604999.21</v>
      </c>
      <c r="L34" s="209"/>
      <c r="M34" s="209">
        <v>0</v>
      </c>
      <c r="N34" s="209"/>
      <c r="O34" s="209">
        <v>0</v>
      </c>
    </row>
    <row r="35" spans="1:15" ht="22.5" customHeight="1">
      <c r="C35" s="137" t="s">
        <v>379</v>
      </c>
      <c r="I35" s="12"/>
      <c r="J35" s="12"/>
      <c r="K35" s="12"/>
      <c r="L35" s="12"/>
      <c r="M35" s="12"/>
      <c r="N35" s="12"/>
      <c r="O35" s="12"/>
    </row>
    <row r="36" spans="1:15" ht="22.5" customHeight="1">
      <c r="D36" s="137" t="s">
        <v>409</v>
      </c>
      <c r="I36" s="209">
        <v>11876.33</v>
      </c>
      <c r="J36" s="209"/>
      <c r="K36" s="209">
        <v>240812.41</v>
      </c>
      <c r="L36" s="209"/>
      <c r="M36" s="209">
        <v>11876.33</v>
      </c>
      <c r="N36" s="209"/>
      <c r="O36" s="209">
        <v>240812.41</v>
      </c>
    </row>
    <row r="37" spans="1:15" ht="22.5" customHeight="1">
      <c r="C37" s="137" t="s">
        <v>413</v>
      </c>
      <c r="I37" s="87"/>
      <c r="J37" s="11"/>
      <c r="K37" s="87"/>
      <c r="L37" s="11"/>
      <c r="M37" s="87"/>
      <c r="N37" s="11"/>
      <c r="O37" s="87"/>
    </row>
    <row r="38" spans="1:15" ht="22.5" customHeight="1" thickBot="1">
      <c r="D38" s="137" t="s">
        <v>408</v>
      </c>
      <c r="I38" s="80">
        <f>SUM(I30:I36)</f>
        <v>28814111.550000001</v>
      </c>
      <c r="J38" s="12"/>
      <c r="K38" s="80">
        <f>SUM(K30:K36)</f>
        <v>20115023.790000003</v>
      </c>
      <c r="L38" s="12"/>
      <c r="M38" s="80">
        <f>SUM(M30:M36)</f>
        <v>490561.26</v>
      </c>
      <c r="N38" s="12"/>
      <c r="O38" s="80">
        <f>SUM(O30:O36)</f>
        <v>2366611.9700000002</v>
      </c>
    </row>
    <row r="39" spans="1:15" ht="22.5" customHeight="1" thickTop="1">
      <c r="I39" s="11"/>
      <c r="J39" s="12"/>
      <c r="K39" s="11"/>
      <c r="L39" s="12"/>
      <c r="M39" s="11"/>
      <c r="N39" s="12"/>
      <c r="O39" s="11"/>
    </row>
    <row r="40" spans="1:15" ht="22.5" customHeight="1">
      <c r="I40" s="11"/>
      <c r="J40" s="12"/>
      <c r="K40" s="11"/>
      <c r="L40" s="12"/>
      <c r="M40" s="11"/>
      <c r="N40" s="12"/>
      <c r="O40" s="11"/>
    </row>
    <row r="41" spans="1:15" ht="28" customHeight="1">
      <c r="A41" s="706" t="s">
        <v>418</v>
      </c>
      <c r="B41" s="707"/>
      <c r="C41" s="707"/>
      <c r="D41" s="707"/>
      <c r="E41" s="707"/>
      <c r="F41" s="707"/>
      <c r="G41" s="707"/>
      <c r="H41" s="707"/>
      <c r="I41" s="707"/>
      <c r="J41" s="707"/>
      <c r="K41" s="707"/>
      <c r="L41" s="707"/>
      <c r="M41" s="707"/>
      <c r="N41" s="707"/>
      <c r="O41" s="707"/>
    </row>
    <row r="42" spans="1:15" ht="28" customHeight="1">
      <c r="I42" s="11"/>
      <c r="J42" s="12"/>
      <c r="K42" s="11"/>
      <c r="L42" s="12"/>
      <c r="M42" s="11"/>
      <c r="N42" s="12"/>
      <c r="O42" s="11"/>
    </row>
    <row r="43" spans="1:15" ht="28" customHeight="1">
      <c r="C43" s="142"/>
      <c r="D43" s="137" t="s">
        <v>1204</v>
      </c>
      <c r="I43" s="11"/>
      <c r="J43" s="12"/>
      <c r="K43" s="11"/>
      <c r="L43" s="12"/>
      <c r="M43" s="11"/>
      <c r="N43" s="12"/>
      <c r="O43" s="11"/>
    </row>
    <row r="44" spans="1:15" ht="28" customHeight="1">
      <c r="C44" s="142" t="s">
        <v>1203</v>
      </c>
      <c r="I44" s="11"/>
      <c r="J44" s="12"/>
      <c r="K44" s="11"/>
      <c r="L44" s="12"/>
      <c r="M44" s="11"/>
      <c r="N44" s="12"/>
      <c r="O44" s="11"/>
    </row>
    <row r="45" spans="1:15" ht="28" customHeight="1">
      <c r="I45" s="557"/>
      <c r="J45" s="557" t="s">
        <v>195</v>
      </c>
      <c r="K45" s="557"/>
      <c r="L45" s="81"/>
      <c r="M45" s="705" t="s">
        <v>196</v>
      </c>
      <c r="N45" s="705"/>
      <c r="O45" s="705"/>
    </row>
    <row r="46" spans="1:15" ht="28" customHeight="1">
      <c r="I46" s="307" t="s">
        <v>992</v>
      </c>
      <c r="J46" s="39"/>
      <c r="K46" s="307" t="s">
        <v>545</v>
      </c>
      <c r="L46" s="40"/>
      <c r="M46" s="307" t="s">
        <v>992</v>
      </c>
      <c r="N46" s="39"/>
      <c r="O46" s="307" t="s">
        <v>545</v>
      </c>
    </row>
    <row r="47" spans="1:15" ht="28" customHeight="1">
      <c r="C47" s="142" t="s">
        <v>797</v>
      </c>
      <c r="D47" s="660"/>
      <c r="E47" s="660"/>
      <c r="I47" s="660"/>
      <c r="J47" s="660"/>
      <c r="K47" s="660"/>
      <c r="L47" s="660"/>
      <c r="M47" s="660"/>
      <c r="N47" s="660"/>
      <c r="O47" s="660"/>
    </row>
    <row r="48" spans="1:15" ht="28" customHeight="1">
      <c r="C48" s="661"/>
      <c r="D48" s="661" t="s">
        <v>798</v>
      </c>
      <c r="E48" s="660"/>
      <c r="I48" s="662"/>
      <c r="J48" s="662"/>
      <c r="K48" s="662"/>
      <c r="L48" s="662"/>
      <c r="M48" s="662"/>
      <c r="N48" s="662"/>
      <c r="O48" s="662"/>
    </row>
    <row r="49" spans="2:15" ht="28" customHeight="1">
      <c r="C49" s="661"/>
      <c r="D49" s="142" t="s">
        <v>799</v>
      </c>
      <c r="E49" s="142"/>
      <c r="I49" s="296">
        <v>0</v>
      </c>
      <c r="J49" s="12"/>
      <c r="K49" s="296">
        <v>70804.2</v>
      </c>
      <c r="L49" s="662"/>
      <c r="M49" s="296">
        <v>0</v>
      </c>
      <c r="N49" s="12"/>
      <c r="O49" s="296">
        <v>0</v>
      </c>
    </row>
    <row r="50" spans="2:15" ht="28" customHeight="1">
      <c r="C50" s="661" t="s">
        <v>800</v>
      </c>
      <c r="D50" s="142"/>
      <c r="E50" s="142"/>
      <c r="I50" s="11"/>
      <c r="J50" s="11"/>
      <c r="K50" s="11"/>
      <c r="L50" s="662"/>
      <c r="M50" s="11"/>
      <c r="N50" s="11"/>
      <c r="O50" s="11"/>
    </row>
    <row r="51" spans="2:15" ht="28" customHeight="1" thickBot="1">
      <c r="C51" s="661" t="s">
        <v>801</v>
      </c>
      <c r="D51" s="661"/>
      <c r="E51" s="661"/>
      <c r="I51" s="80">
        <f>SUM(I48:I49)</f>
        <v>0</v>
      </c>
      <c r="J51" s="12"/>
      <c r="K51" s="80">
        <f>SUM(K48:K49)</f>
        <v>70804.2</v>
      </c>
      <c r="L51" s="12"/>
      <c r="M51" s="80">
        <f>SUM(M48:M49)</f>
        <v>0</v>
      </c>
      <c r="N51" s="12"/>
      <c r="O51" s="80">
        <f>SUM(O48:O49)</f>
        <v>0</v>
      </c>
    </row>
    <row r="52" spans="2:15" ht="28" customHeight="1" thickTop="1">
      <c r="I52" s="11"/>
      <c r="J52" s="12"/>
      <c r="K52" s="11"/>
      <c r="L52" s="12"/>
      <c r="M52" s="11"/>
      <c r="N52" s="12"/>
      <c r="O52" s="11"/>
    </row>
    <row r="53" spans="2:15" ht="28" customHeight="1">
      <c r="D53" s="137" t="s">
        <v>1007</v>
      </c>
      <c r="I53" s="12"/>
      <c r="J53" s="12"/>
      <c r="K53" s="12"/>
      <c r="L53" s="12"/>
      <c r="M53" s="12"/>
      <c r="N53" s="12"/>
      <c r="O53" s="12"/>
    </row>
    <row r="54" spans="2:15" ht="28" customHeight="1">
      <c r="B54" s="137" t="s">
        <v>1008</v>
      </c>
      <c r="I54" s="21"/>
      <c r="J54" s="21"/>
      <c r="K54" s="21"/>
      <c r="L54" s="21"/>
      <c r="M54" s="21"/>
      <c r="N54" s="21"/>
      <c r="O54" s="21"/>
    </row>
    <row r="55" spans="2:15" ht="28" customHeight="1">
      <c r="I55" s="687" t="s">
        <v>142</v>
      </c>
      <c r="J55" s="687"/>
      <c r="K55" s="687"/>
      <c r="L55" s="559"/>
      <c r="M55" s="687" t="s">
        <v>196</v>
      </c>
      <c r="N55" s="687"/>
      <c r="O55" s="687"/>
    </row>
    <row r="56" spans="2:15" ht="28" customHeight="1">
      <c r="I56" s="307" t="s">
        <v>992</v>
      </c>
      <c r="J56" s="39"/>
      <c r="K56" s="307" t="s">
        <v>545</v>
      </c>
      <c r="L56" s="40"/>
      <c r="M56" s="307" t="s">
        <v>992</v>
      </c>
      <c r="N56" s="39"/>
      <c r="O56" s="307" t="s">
        <v>545</v>
      </c>
    </row>
    <row r="57" spans="2:15" ht="28" customHeight="1">
      <c r="C57" s="137" t="s">
        <v>210</v>
      </c>
      <c r="I57" s="209">
        <v>184563709.59</v>
      </c>
      <c r="J57" s="209"/>
      <c r="K57" s="209">
        <v>190452373.19999999</v>
      </c>
      <c r="L57" s="209"/>
      <c r="M57" s="209">
        <v>34129326</v>
      </c>
      <c r="N57" s="209"/>
      <c r="O57" s="209">
        <v>96291818.230000004</v>
      </c>
    </row>
    <row r="58" spans="2:15" ht="28" customHeight="1">
      <c r="C58" s="137" t="s">
        <v>211</v>
      </c>
      <c r="I58" s="163">
        <v>0.2</v>
      </c>
      <c r="J58" s="163"/>
      <c r="K58" s="163">
        <v>0.2</v>
      </c>
      <c r="L58" s="163"/>
      <c r="M58" s="163">
        <v>0.2</v>
      </c>
      <c r="N58" s="163"/>
      <c r="O58" s="163">
        <v>0.2</v>
      </c>
    </row>
    <row r="59" spans="2:15" ht="28" customHeight="1">
      <c r="C59" s="137" t="s">
        <v>212</v>
      </c>
      <c r="I59" s="209"/>
      <c r="J59" s="209"/>
      <c r="K59" s="209"/>
      <c r="L59" s="209"/>
      <c r="M59" s="209"/>
      <c r="N59" s="209"/>
      <c r="O59" s="209"/>
    </row>
    <row r="60" spans="2:15" ht="28" customHeight="1">
      <c r="D60" s="137" t="s">
        <v>213</v>
      </c>
      <c r="I60" s="209">
        <f>+ROUND(I57*I58,2)</f>
        <v>36912741.920000002</v>
      </c>
      <c r="J60" s="209"/>
      <c r="K60" s="209">
        <f>+ROUNDUP(K57*K58,2)-0.01</f>
        <v>38090474.630000003</v>
      </c>
      <c r="L60" s="209"/>
      <c r="M60" s="209">
        <f>+ROUND(M57*M58,2)-0.01</f>
        <v>6825865.1900000004</v>
      </c>
      <c r="N60" s="209"/>
      <c r="O60" s="209">
        <f>+ROUND(O57*O58,2)</f>
        <v>19258363.649999999</v>
      </c>
    </row>
    <row r="61" spans="2:15" ht="28" customHeight="1">
      <c r="C61" s="137" t="s">
        <v>214</v>
      </c>
      <c r="I61" s="12"/>
      <c r="J61" s="12"/>
      <c r="K61" s="12"/>
      <c r="L61" s="12"/>
      <c r="M61" s="12"/>
      <c r="N61" s="12"/>
      <c r="O61" s="12"/>
    </row>
    <row r="62" spans="2:15" ht="28" customHeight="1">
      <c r="D62" s="137" t="s">
        <v>421</v>
      </c>
      <c r="I62" s="333">
        <v>-6347180.2699999996</v>
      </c>
      <c r="J62" s="209"/>
      <c r="K62" s="333">
        <v>-17132564.09</v>
      </c>
      <c r="L62" s="209"/>
      <c r="M62" s="333">
        <v>-6347180.2699999996</v>
      </c>
      <c r="N62" s="209"/>
      <c r="O62" s="333">
        <v>-17132564.09</v>
      </c>
    </row>
    <row r="63" spans="2:15" ht="28" customHeight="1">
      <c r="D63" s="137" t="s">
        <v>215</v>
      </c>
      <c r="I63" s="334">
        <v>-793853.43999999994</v>
      </c>
      <c r="J63" s="209"/>
      <c r="K63" s="334">
        <v>-1155779.28</v>
      </c>
      <c r="L63" s="209"/>
      <c r="M63" s="334">
        <v>0</v>
      </c>
      <c r="N63" s="209"/>
      <c r="O63" s="334">
        <v>0</v>
      </c>
    </row>
    <row r="64" spans="2:15" ht="28" customHeight="1">
      <c r="D64" s="137" t="s">
        <v>156</v>
      </c>
      <c r="I64" s="334">
        <v>-969472.99</v>
      </c>
      <c r="J64" s="209"/>
      <c r="K64" s="334">
        <v>72080.12</v>
      </c>
      <c r="L64" s="209"/>
      <c r="M64" s="334">
        <v>0</v>
      </c>
      <c r="N64" s="209"/>
      <c r="O64" s="334">
        <v>0</v>
      </c>
    </row>
    <row r="65" spans="1:15" ht="28" customHeight="1">
      <c r="D65" s="137" t="s">
        <v>406</v>
      </c>
      <c r="I65" s="663"/>
      <c r="J65" s="12"/>
      <c r="K65" s="663"/>
      <c r="L65" s="12"/>
      <c r="M65" s="663"/>
      <c r="N65" s="12"/>
      <c r="O65" s="663"/>
    </row>
    <row r="66" spans="1:15" ht="28" customHeight="1">
      <c r="D66" s="137" t="s">
        <v>407</v>
      </c>
      <c r="I66" s="335">
        <v>11876.33</v>
      </c>
      <c r="J66" s="209"/>
      <c r="K66" s="335">
        <v>240812.41</v>
      </c>
      <c r="L66" s="209"/>
      <c r="M66" s="335">
        <v>11876.33</v>
      </c>
      <c r="N66" s="209"/>
      <c r="O66" s="335">
        <v>240812.41</v>
      </c>
    </row>
    <row r="67" spans="1:15" ht="28" customHeight="1">
      <c r="E67" s="137" t="s">
        <v>150</v>
      </c>
      <c r="I67" s="88">
        <f>SUM(I62:I66)</f>
        <v>-8098630.3699999992</v>
      </c>
      <c r="J67" s="12"/>
      <c r="K67" s="88">
        <f>SUM(K62:K66)</f>
        <v>-17975450.84</v>
      </c>
      <c r="L67" s="12"/>
      <c r="M67" s="88">
        <f>SUM(M62:M66)</f>
        <v>-6335303.9399999995</v>
      </c>
      <c r="N67" s="12"/>
      <c r="O67" s="88">
        <f>SUM(O62:O66)</f>
        <v>-16891751.68</v>
      </c>
    </row>
    <row r="68" spans="1:15" ht="28" customHeight="1">
      <c r="C68" s="137" t="s">
        <v>414</v>
      </c>
      <c r="I68" s="11"/>
      <c r="J68" s="12"/>
      <c r="K68" s="11"/>
      <c r="L68" s="12"/>
      <c r="M68" s="11"/>
      <c r="N68" s="12"/>
      <c r="O68" s="11"/>
    </row>
    <row r="69" spans="1:15" ht="28" customHeight="1" thickBot="1">
      <c r="D69" s="137" t="s">
        <v>209</v>
      </c>
      <c r="I69" s="80">
        <f>+I60+I67</f>
        <v>28814111.550000004</v>
      </c>
      <c r="J69" s="12"/>
      <c r="K69" s="80">
        <f>+K60+K67</f>
        <v>20115023.790000003</v>
      </c>
      <c r="L69" s="12"/>
      <c r="M69" s="80">
        <f>+M60+M67</f>
        <v>490561.25000000093</v>
      </c>
      <c r="N69" s="12"/>
      <c r="O69" s="80">
        <f>+O60+O67</f>
        <v>2366611.9699999988</v>
      </c>
    </row>
    <row r="70" spans="1:15" ht="28" customHeight="1" thickTop="1">
      <c r="C70" s="137" t="s">
        <v>216</v>
      </c>
      <c r="I70" s="481">
        <f>+I69/I57</f>
        <v>0.15612013658594781</v>
      </c>
      <c r="J70" s="163"/>
      <c r="K70" s="481">
        <f>+K69/K57</f>
        <v>0.10561708133128164</v>
      </c>
      <c r="L70" s="163"/>
      <c r="M70" s="481">
        <f>+M69/M57</f>
        <v>1.4373599115318039E-2</v>
      </c>
      <c r="N70" s="163"/>
      <c r="O70" s="481">
        <f>+O69/O57</f>
        <v>2.4577498000371893E-2</v>
      </c>
    </row>
    <row r="71" spans="1:15" ht="28" customHeight="1">
      <c r="I71" s="481"/>
      <c r="J71" s="163"/>
      <c r="K71" s="481"/>
      <c r="L71" s="163"/>
      <c r="M71" s="482"/>
      <c r="N71" s="483"/>
      <c r="O71" s="482"/>
    </row>
    <row r="72" spans="1:15" s="494" customFormat="1" ht="22" customHeight="1">
      <c r="I72" s="11"/>
      <c r="J72" s="11"/>
      <c r="K72" s="11"/>
      <c r="L72" s="11"/>
      <c r="M72" s="11"/>
      <c r="N72" s="11"/>
      <c r="O72" s="11"/>
    </row>
    <row r="73" spans="1:15" s="494" customFormat="1" ht="22" customHeight="1">
      <c r="I73" s="21"/>
      <c r="J73" s="21"/>
      <c r="K73" s="21"/>
      <c r="L73" s="21"/>
      <c r="M73" s="21"/>
      <c r="N73" s="21"/>
      <c r="O73" s="21"/>
    </row>
    <row r="74" spans="1:15" ht="21.65" customHeight="1">
      <c r="A74" s="706" t="s">
        <v>17</v>
      </c>
      <c r="B74" s="707"/>
      <c r="C74" s="707"/>
      <c r="D74" s="707"/>
      <c r="E74" s="707"/>
      <c r="F74" s="707"/>
      <c r="G74" s="707"/>
      <c r="H74" s="707"/>
      <c r="I74" s="707"/>
      <c r="J74" s="707"/>
      <c r="K74" s="707"/>
      <c r="L74" s="707"/>
      <c r="M74" s="707"/>
      <c r="N74" s="707"/>
      <c r="O74" s="707"/>
    </row>
    <row r="75" spans="1:15" s="494" customFormat="1" ht="21.65" customHeight="1">
      <c r="I75" s="664"/>
      <c r="J75" s="665"/>
      <c r="K75" s="664"/>
      <c r="L75" s="665"/>
      <c r="M75" s="664"/>
      <c r="N75" s="665"/>
      <c r="O75" s="664"/>
    </row>
    <row r="76" spans="1:15" ht="21.65" customHeight="1">
      <c r="A76" s="563" t="s">
        <v>21</v>
      </c>
      <c r="B76" s="139" t="s">
        <v>420</v>
      </c>
      <c r="C76" s="139"/>
      <c r="I76" s="162"/>
      <c r="J76" s="163"/>
      <c r="K76" s="162"/>
      <c r="L76" s="163"/>
      <c r="M76" s="162"/>
      <c r="N76" s="163"/>
      <c r="O76" s="162"/>
    </row>
    <row r="77" spans="1:15" ht="21.65" customHeight="1">
      <c r="A77" s="563"/>
      <c r="B77" s="139"/>
      <c r="C77" s="139"/>
      <c r="I77" s="687" t="s">
        <v>195</v>
      </c>
      <c r="J77" s="687"/>
      <c r="K77" s="687"/>
      <c r="L77" s="559"/>
      <c r="M77" s="687" t="s">
        <v>196</v>
      </c>
      <c r="N77" s="687"/>
      <c r="O77" s="687"/>
    </row>
    <row r="78" spans="1:15" ht="21.65" customHeight="1">
      <c r="A78" s="563"/>
      <c r="B78" s="139"/>
      <c r="C78" s="139"/>
      <c r="I78" s="307" t="s">
        <v>992</v>
      </c>
      <c r="J78" s="39"/>
      <c r="K78" s="307" t="s">
        <v>545</v>
      </c>
      <c r="L78" s="40"/>
      <c r="M78" s="307" t="s">
        <v>992</v>
      </c>
      <c r="N78" s="39"/>
      <c r="O78" s="307" t="s">
        <v>545</v>
      </c>
    </row>
    <row r="79" spans="1:15" ht="21.65" customHeight="1">
      <c r="A79" s="563"/>
      <c r="B79" s="139"/>
      <c r="C79" s="139"/>
      <c r="D79" s="210" t="s">
        <v>1102</v>
      </c>
      <c r="I79" s="162">
        <v>99776851.980000004</v>
      </c>
      <c r="J79" s="163"/>
      <c r="K79" s="668">
        <v>0</v>
      </c>
      <c r="L79" s="163"/>
      <c r="M79" s="162">
        <v>49776851.979999997</v>
      </c>
      <c r="N79" s="163"/>
      <c r="O79" s="668">
        <v>0</v>
      </c>
    </row>
    <row r="80" spans="1:15" ht="21.65" customHeight="1">
      <c r="A80" s="563"/>
      <c r="B80" s="139"/>
      <c r="C80" s="139"/>
      <c r="D80" s="137" t="s">
        <v>1103</v>
      </c>
      <c r="I80" s="162"/>
      <c r="J80" s="163"/>
      <c r="K80" s="162"/>
      <c r="L80" s="163"/>
      <c r="M80" s="162"/>
      <c r="N80" s="163"/>
      <c r="O80" s="162"/>
    </row>
    <row r="81" spans="1:18" ht="21.65" customHeight="1" thickBot="1">
      <c r="A81" s="563"/>
      <c r="B81" s="139"/>
      <c r="C81" s="139"/>
      <c r="D81" s="137" t="s">
        <v>1104</v>
      </c>
      <c r="I81" s="522">
        <f>SUM(I79)</f>
        <v>99776851.980000004</v>
      </c>
      <c r="J81" s="163"/>
      <c r="K81" s="484">
        <f>SUM(K79)</f>
        <v>0</v>
      </c>
      <c r="L81" s="163"/>
      <c r="M81" s="522">
        <f>SUM(M79)</f>
        <v>49776851.979999997</v>
      </c>
      <c r="N81" s="163"/>
      <c r="O81" s="484">
        <f>SUM(O79)</f>
        <v>0</v>
      </c>
    </row>
    <row r="82" spans="1:18" ht="21.65" customHeight="1" thickTop="1">
      <c r="D82" s="137" t="s">
        <v>1206</v>
      </c>
      <c r="I82" s="162"/>
      <c r="J82" s="163"/>
      <c r="K82" s="162"/>
      <c r="L82" s="163"/>
      <c r="M82" s="162"/>
      <c r="N82" s="163"/>
      <c r="O82" s="162"/>
    </row>
    <row r="83" spans="1:18" ht="21.65" customHeight="1">
      <c r="B83" s="137" t="s">
        <v>1205</v>
      </c>
      <c r="I83" s="162"/>
      <c r="J83" s="163"/>
      <c r="K83" s="162"/>
      <c r="L83" s="163"/>
      <c r="M83" s="162"/>
      <c r="N83" s="163"/>
      <c r="O83" s="162"/>
    </row>
    <row r="84" spans="1:18" ht="21.65" customHeight="1">
      <c r="I84" s="162"/>
      <c r="J84" s="163"/>
      <c r="K84" s="162"/>
      <c r="L84" s="163"/>
      <c r="M84" s="162"/>
      <c r="N84" s="163"/>
      <c r="O84" s="162"/>
    </row>
    <row r="85" spans="1:18" s="654" customFormat="1" ht="21.65" customHeight="1">
      <c r="A85" s="563" t="s">
        <v>10</v>
      </c>
      <c r="B85" s="100" t="s">
        <v>354</v>
      </c>
    </row>
    <row r="86" spans="1:18" s="559" customFormat="1" ht="21.65" customHeight="1">
      <c r="I86" s="687" t="s">
        <v>195</v>
      </c>
      <c r="J86" s="687"/>
      <c r="K86" s="687"/>
      <c r="M86" s="687" t="s">
        <v>196</v>
      </c>
      <c r="N86" s="687"/>
      <c r="O86" s="687"/>
      <c r="P86" s="143"/>
    </row>
    <row r="87" spans="1:18" s="559" customFormat="1" ht="21.65" customHeight="1">
      <c r="G87" s="23" t="s">
        <v>567</v>
      </c>
      <c r="I87" s="307" t="s">
        <v>992</v>
      </c>
      <c r="J87" s="39"/>
      <c r="K87" s="307" t="s">
        <v>545</v>
      </c>
      <c r="L87" s="40"/>
      <c r="M87" s="307" t="s">
        <v>992</v>
      </c>
      <c r="N87" s="39"/>
      <c r="O87" s="307" t="s">
        <v>545</v>
      </c>
      <c r="P87" s="23"/>
    </row>
    <row r="88" spans="1:18" s="8" customFormat="1" ht="21.65" customHeight="1">
      <c r="B88" s="8" t="s">
        <v>217</v>
      </c>
      <c r="P88" s="21"/>
      <c r="R88" s="142"/>
    </row>
    <row r="89" spans="1:18" s="8" customFormat="1" ht="21.65" customHeight="1">
      <c r="C89" s="8" t="s">
        <v>579</v>
      </c>
      <c r="G89" s="228" t="s">
        <v>1245</v>
      </c>
      <c r="I89" s="209">
        <v>21965532.5</v>
      </c>
      <c r="J89" s="209"/>
      <c r="K89" s="209">
        <v>6118661.5</v>
      </c>
      <c r="L89" s="209"/>
      <c r="M89" s="209">
        <v>0</v>
      </c>
      <c r="N89" s="209"/>
      <c r="O89" s="209">
        <v>0</v>
      </c>
      <c r="P89" s="21"/>
    </row>
    <row r="90" spans="1:18" s="8" customFormat="1" ht="21.65" customHeight="1">
      <c r="C90" s="8" t="s">
        <v>578</v>
      </c>
      <c r="G90" s="559"/>
      <c r="I90" s="209">
        <v>71025559.549999997</v>
      </c>
      <c r="J90" s="209"/>
      <c r="K90" s="209">
        <v>57307091.490000002</v>
      </c>
      <c r="L90" s="209"/>
      <c r="M90" s="209">
        <v>52060218.93</v>
      </c>
      <c r="N90" s="209"/>
      <c r="O90" s="209">
        <v>47770022.32</v>
      </c>
      <c r="P90" s="21"/>
      <c r="R90" s="142"/>
    </row>
    <row r="91" spans="1:18" s="8" customFormat="1" ht="21.65" customHeight="1">
      <c r="C91" s="8" t="s">
        <v>218</v>
      </c>
      <c r="I91" s="209">
        <v>5696067.4199999999</v>
      </c>
      <c r="J91" s="209"/>
      <c r="K91" s="209">
        <v>424937.82</v>
      </c>
      <c r="L91" s="209"/>
      <c r="M91" s="209">
        <v>158652.6</v>
      </c>
      <c r="N91" s="209"/>
      <c r="O91" s="209">
        <v>121920.04</v>
      </c>
      <c r="P91" s="21"/>
    </row>
    <row r="92" spans="1:18" s="8" customFormat="1" ht="21.65" customHeight="1">
      <c r="D92" s="8" t="s">
        <v>219</v>
      </c>
      <c r="I92" s="88">
        <f>SUM(I89:I91)</f>
        <v>98687159.469999999</v>
      </c>
      <c r="J92" s="12"/>
      <c r="K92" s="88">
        <f>SUM(K89:K91)</f>
        <v>63850690.810000002</v>
      </c>
      <c r="L92" s="12"/>
      <c r="M92" s="88">
        <f>SUM(M89:M91)</f>
        <v>52218871.530000001</v>
      </c>
      <c r="N92" s="12"/>
      <c r="O92" s="88">
        <f>SUM(O89:O91)</f>
        <v>47891942.359999999</v>
      </c>
      <c r="P92" s="21"/>
    </row>
    <row r="93" spans="1:18" s="8" customFormat="1" ht="21.65" customHeight="1">
      <c r="B93" s="8" t="s">
        <v>348</v>
      </c>
      <c r="I93" s="12"/>
      <c r="J93" s="12"/>
      <c r="K93" s="12"/>
      <c r="L93" s="12"/>
      <c r="M93" s="12"/>
      <c r="N93" s="12"/>
      <c r="O93" s="12"/>
      <c r="P93" s="21"/>
    </row>
    <row r="94" spans="1:18" s="8" customFormat="1" ht="21.65" customHeight="1">
      <c r="C94" s="8" t="s">
        <v>220</v>
      </c>
      <c r="I94" s="209">
        <v>22473882.850000001</v>
      </c>
      <c r="J94" s="209"/>
      <c r="K94" s="209">
        <v>23331878.09</v>
      </c>
      <c r="L94" s="209"/>
      <c r="M94" s="209">
        <v>12739868.91</v>
      </c>
      <c r="N94" s="209"/>
      <c r="O94" s="209">
        <v>14092863.960000001</v>
      </c>
      <c r="P94" s="21"/>
    </row>
    <row r="95" spans="1:18" s="8" customFormat="1" ht="21.65" customHeight="1">
      <c r="C95" s="8" t="s">
        <v>156</v>
      </c>
      <c r="I95" s="209">
        <v>11284570.09</v>
      </c>
      <c r="J95" s="209"/>
      <c r="K95" s="209">
        <v>3173370.84</v>
      </c>
      <c r="L95" s="209"/>
      <c r="M95" s="209">
        <v>2515490.34</v>
      </c>
      <c r="N95" s="209"/>
      <c r="O95" s="209">
        <v>2649079.83</v>
      </c>
      <c r="P95" s="21"/>
    </row>
    <row r="96" spans="1:18" s="8" customFormat="1" ht="21.65" customHeight="1">
      <c r="D96" s="8" t="s">
        <v>349</v>
      </c>
      <c r="I96" s="88">
        <f>SUM(I94:I95)</f>
        <v>33758452.939999998</v>
      </c>
      <c r="J96" s="12"/>
      <c r="K96" s="88">
        <f>SUM(K94:K95)</f>
        <v>26505248.93</v>
      </c>
      <c r="L96" s="12"/>
      <c r="M96" s="88">
        <f>SUM(M94:M95)</f>
        <v>15255359.25</v>
      </c>
      <c r="N96" s="12"/>
      <c r="O96" s="88">
        <f>SUM(O94:O95)</f>
        <v>16741943.790000001</v>
      </c>
      <c r="P96" s="21"/>
    </row>
    <row r="97" spans="1:16" s="8" customFormat="1" ht="21.65" customHeight="1" thickBot="1">
      <c r="D97" s="8" t="s">
        <v>350</v>
      </c>
      <c r="I97" s="484">
        <f>+I92+I96</f>
        <v>132445612.41</v>
      </c>
      <c r="J97" s="12"/>
      <c r="K97" s="484">
        <f>+K92+K96</f>
        <v>90355939.74000001</v>
      </c>
      <c r="L97" s="12"/>
      <c r="M97" s="484">
        <f>+M92+M96</f>
        <v>67474230.780000001</v>
      </c>
      <c r="N97" s="12"/>
      <c r="O97" s="484">
        <f>+O92+O96</f>
        <v>64633886.149999999</v>
      </c>
      <c r="P97" s="21"/>
    </row>
    <row r="98" spans="1:16" s="8" customFormat="1" ht="21.65" customHeight="1" thickTop="1">
      <c r="I98" s="11"/>
      <c r="J98" s="12"/>
      <c r="K98" s="11"/>
      <c r="L98" s="12"/>
      <c r="M98" s="11"/>
      <c r="N98" s="12"/>
      <c r="O98" s="11"/>
      <c r="P98" s="21"/>
    </row>
    <row r="99" spans="1:16" s="147" customFormat="1" ht="21.65" customHeight="1">
      <c r="A99" s="145" t="s">
        <v>7</v>
      </c>
      <c r="B99" s="146" t="s">
        <v>490</v>
      </c>
    </row>
    <row r="100" spans="1:16" s="148" customFormat="1" ht="21.65" customHeight="1">
      <c r="B100" s="148" t="s">
        <v>511</v>
      </c>
    </row>
    <row r="101" spans="1:16" s="155" customFormat="1" ht="21.65" customHeight="1">
      <c r="I101" s="197" t="s">
        <v>195</v>
      </c>
      <c r="J101" s="197"/>
      <c r="K101" s="197"/>
      <c r="M101" s="687" t="s">
        <v>196</v>
      </c>
      <c r="N101" s="687"/>
      <c r="O101" s="687"/>
    </row>
    <row r="102" spans="1:16" s="155" customFormat="1" ht="21.65" customHeight="1">
      <c r="I102" s="307" t="s">
        <v>992</v>
      </c>
      <c r="J102" s="39"/>
      <c r="K102" s="307" t="s">
        <v>545</v>
      </c>
      <c r="L102" s="40"/>
      <c r="M102" s="307" t="s">
        <v>992</v>
      </c>
      <c r="N102" s="39"/>
      <c r="O102" s="307" t="s">
        <v>545</v>
      </c>
    </row>
    <row r="103" spans="1:16" s="155" customFormat="1" ht="21.65" customHeight="1">
      <c r="C103" s="137" t="s">
        <v>536</v>
      </c>
      <c r="I103" s="94"/>
      <c r="J103" s="39"/>
      <c r="K103" s="94"/>
      <c r="M103" s="94"/>
      <c r="N103" s="39"/>
      <c r="O103" s="94"/>
    </row>
    <row r="104" spans="1:16" s="148" customFormat="1" ht="21.65" customHeight="1">
      <c r="C104" s="137" t="s">
        <v>221</v>
      </c>
      <c r="I104" s="209">
        <v>1417475524.47</v>
      </c>
      <c r="J104" s="209"/>
      <c r="K104" s="209">
        <v>1084706192.5</v>
      </c>
      <c r="L104" s="210"/>
      <c r="M104" s="209">
        <v>0</v>
      </c>
      <c r="N104" s="209"/>
      <c r="O104" s="208">
        <v>0</v>
      </c>
    </row>
    <row r="105" spans="1:16" s="148" customFormat="1" ht="21.65" customHeight="1">
      <c r="C105" s="137" t="s">
        <v>79</v>
      </c>
      <c r="I105" s="208">
        <v>7383805.0099999998</v>
      </c>
      <c r="J105" s="209"/>
      <c r="K105" s="208">
        <v>4154805</v>
      </c>
      <c r="L105" s="210"/>
      <c r="M105" s="208">
        <v>0</v>
      </c>
      <c r="N105" s="209"/>
      <c r="O105" s="208">
        <v>0</v>
      </c>
    </row>
    <row r="106" spans="1:16" s="148" customFormat="1" ht="21.65" customHeight="1">
      <c r="C106" s="137" t="s">
        <v>537</v>
      </c>
      <c r="I106" s="208"/>
      <c r="J106" s="209"/>
      <c r="K106" s="208"/>
      <c r="L106" s="210"/>
      <c r="M106" s="208"/>
      <c r="N106" s="209"/>
      <c r="O106" s="208"/>
    </row>
    <row r="107" spans="1:16" s="148" customFormat="1" ht="21.65" customHeight="1">
      <c r="C107" s="137" t="s">
        <v>176</v>
      </c>
      <c r="I107" s="208">
        <v>17645171.370000001</v>
      </c>
      <c r="K107" s="208">
        <v>0</v>
      </c>
      <c r="M107" s="208">
        <v>0</v>
      </c>
      <c r="O107" s="208">
        <v>0</v>
      </c>
    </row>
    <row r="108" spans="1:16" s="148" customFormat="1" ht="21.65" customHeight="1">
      <c r="C108" s="137" t="s">
        <v>480</v>
      </c>
      <c r="I108" s="208">
        <v>28290954.979999997</v>
      </c>
      <c r="J108" s="208"/>
      <c r="K108" s="208">
        <v>27181769.300000001</v>
      </c>
      <c r="L108" s="207"/>
      <c r="M108" s="208">
        <v>11068816.35</v>
      </c>
      <c r="N108" s="208"/>
      <c r="O108" s="208">
        <v>9959630.6699999999</v>
      </c>
    </row>
    <row r="109" spans="1:16" s="148" customFormat="1" ht="21.65" customHeight="1">
      <c r="C109" s="137" t="s">
        <v>379</v>
      </c>
      <c r="D109" s="137"/>
    </row>
    <row r="110" spans="1:16" s="148" customFormat="1" ht="21.65" customHeight="1">
      <c r="C110" s="137"/>
      <c r="D110" s="137" t="s">
        <v>409</v>
      </c>
      <c r="I110" s="311">
        <v>1179870.46</v>
      </c>
      <c r="J110" s="209"/>
      <c r="K110" s="311">
        <v>-69141.210000000006</v>
      </c>
      <c r="L110" s="210"/>
      <c r="M110" s="311">
        <v>1179870.46</v>
      </c>
      <c r="N110" s="209"/>
      <c r="O110" s="311">
        <v>-69141.210000000006</v>
      </c>
    </row>
    <row r="111" spans="1:16" s="148" customFormat="1" ht="21.65" customHeight="1">
      <c r="D111" s="148" t="s">
        <v>538</v>
      </c>
      <c r="I111" s="150">
        <f>SUM(I104:I110)</f>
        <v>1471975326.29</v>
      </c>
      <c r="J111" s="150"/>
      <c r="K111" s="150">
        <f>SUM(K104:K110)</f>
        <v>1115973625.5899999</v>
      </c>
      <c r="M111" s="150">
        <f>SUM(M104:M110)</f>
        <v>12248686.809999999</v>
      </c>
      <c r="O111" s="150">
        <f>SUM(O104:O110)</f>
        <v>9890489.459999999</v>
      </c>
    </row>
    <row r="112" spans="1:16" s="148" customFormat="1" ht="21.65" customHeight="1">
      <c r="C112" s="137" t="s">
        <v>222</v>
      </c>
      <c r="I112" s="208">
        <v>-341385894.29000002</v>
      </c>
      <c r="J112" s="208"/>
      <c r="K112" s="208">
        <v>-226344077.04000002</v>
      </c>
      <c r="L112" s="210"/>
      <c r="M112" s="208">
        <v>-5818644.3300000001</v>
      </c>
      <c r="N112" s="208"/>
      <c r="O112" s="208">
        <v>-2655901.5499999998</v>
      </c>
    </row>
    <row r="113" spans="1:16" s="148" customFormat="1" ht="21.65" customHeight="1">
      <c r="C113" s="137" t="s">
        <v>379</v>
      </c>
      <c r="D113" s="137"/>
      <c r="I113" s="150"/>
      <c r="J113" s="150"/>
      <c r="K113" s="150"/>
      <c r="M113" s="150"/>
      <c r="O113" s="150"/>
    </row>
    <row r="114" spans="1:16" s="148" customFormat="1" ht="21.65" customHeight="1">
      <c r="C114" s="137"/>
      <c r="D114" s="137" t="s">
        <v>409</v>
      </c>
      <c r="I114" s="208">
        <v>-644560.21</v>
      </c>
      <c r="J114" s="208"/>
      <c r="K114" s="208">
        <v>18438.21</v>
      </c>
      <c r="L114" s="210"/>
      <c r="M114" s="208">
        <v>-644560.21</v>
      </c>
      <c r="N114" s="208"/>
      <c r="O114" s="208">
        <v>18438.21</v>
      </c>
    </row>
    <row r="115" spans="1:16" s="148" customFormat="1" ht="21.65" customHeight="1" thickBot="1">
      <c r="C115" s="137" t="s">
        <v>194</v>
      </c>
      <c r="I115" s="666">
        <f>SUM(I111:I114)</f>
        <v>1129944871.79</v>
      </c>
      <c r="J115" s="150"/>
      <c r="K115" s="666">
        <f>SUM(K111:K114)</f>
        <v>889647986.75999999</v>
      </c>
      <c r="M115" s="666">
        <f>SUM(M111:M114)</f>
        <v>5785482.2699999986</v>
      </c>
      <c r="O115" s="666">
        <f>SUM(O111:O114)</f>
        <v>7253026.1199999992</v>
      </c>
    </row>
    <row r="116" spans="1:16" ht="24" customHeight="1" thickTop="1">
      <c r="A116" s="706" t="s">
        <v>19</v>
      </c>
      <c r="B116" s="706"/>
      <c r="C116" s="706"/>
      <c r="D116" s="706"/>
      <c r="E116" s="706"/>
      <c r="F116" s="706"/>
      <c r="G116" s="706"/>
      <c r="H116" s="706"/>
      <c r="I116" s="706"/>
      <c r="J116" s="706"/>
      <c r="K116" s="706"/>
      <c r="L116" s="706"/>
      <c r="M116" s="706"/>
      <c r="N116" s="706"/>
      <c r="O116" s="706"/>
      <c r="P116" s="494"/>
    </row>
    <row r="117" spans="1:16" ht="24" customHeight="1">
      <c r="I117" s="8"/>
      <c r="J117" s="8"/>
      <c r="K117" s="8"/>
      <c r="L117" s="8"/>
      <c r="M117" s="8"/>
      <c r="N117" s="8"/>
      <c r="O117" s="8"/>
      <c r="P117" s="494"/>
    </row>
    <row r="118" spans="1:16" s="148" customFormat="1" ht="24" customHeight="1">
      <c r="D118" s="137" t="s">
        <v>1009</v>
      </c>
      <c r="I118" s="157"/>
      <c r="J118" s="150"/>
      <c r="K118" s="157"/>
      <c r="M118" s="157"/>
      <c r="O118" s="157"/>
    </row>
    <row r="119" spans="1:16" s="148" customFormat="1" ht="24" customHeight="1">
      <c r="I119" s="197" t="s">
        <v>195</v>
      </c>
      <c r="J119" s="197"/>
      <c r="K119" s="197"/>
      <c r="L119" s="155"/>
      <c r="M119" s="687" t="s">
        <v>196</v>
      </c>
      <c r="N119" s="687"/>
      <c r="O119" s="687"/>
    </row>
    <row r="120" spans="1:16" s="148" customFormat="1" ht="24" customHeight="1">
      <c r="I120" s="307" t="s">
        <v>992</v>
      </c>
      <c r="J120" s="39"/>
      <c r="K120" s="307" t="s">
        <v>545</v>
      </c>
      <c r="L120" s="40"/>
      <c r="M120" s="307" t="s">
        <v>992</v>
      </c>
      <c r="N120" s="39"/>
      <c r="O120" s="307" t="s">
        <v>545</v>
      </c>
    </row>
    <row r="121" spans="1:16" s="148" customFormat="1" ht="24" customHeight="1">
      <c r="D121" s="137" t="s">
        <v>490</v>
      </c>
      <c r="I121" s="208"/>
      <c r="J121" s="150"/>
      <c r="K121" s="157"/>
      <c r="M121" s="208"/>
      <c r="N121" s="209"/>
    </row>
    <row r="122" spans="1:16" s="148" customFormat="1" ht="24" customHeight="1">
      <c r="D122" s="137" t="s">
        <v>415</v>
      </c>
      <c r="I122" s="208">
        <v>653800120.65999997</v>
      </c>
      <c r="J122" s="150"/>
      <c r="K122" s="208">
        <v>450836231.02000004</v>
      </c>
      <c r="M122" s="208">
        <v>7446009.3899999997</v>
      </c>
      <c r="N122" s="208"/>
      <c r="O122" s="208">
        <v>9959630.6699999999</v>
      </c>
    </row>
    <row r="123" spans="1:16" s="148" customFormat="1" ht="24" customHeight="1">
      <c r="D123" s="137" t="s">
        <v>1100</v>
      </c>
      <c r="I123" s="208">
        <v>171301219.90000001</v>
      </c>
      <c r="J123" s="150"/>
      <c r="K123" s="208">
        <v>0</v>
      </c>
      <c r="M123" s="208">
        <v>0</v>
      </c>
      <c r="N123" s="208"/>
      <c r="O123" s="208">
        <v>0</v>
      </c>
    </row>
    <row r="124" spans="1:16" s="148" customFormat="1" ht="24" customHeight="1">
      <c r="D124" s="137" t="s">
        <v>495</v>
      </c>
      <c r="I124" s="208">
        <v>91230909.88000001</v>
      </c>
      <c r="J124" s="150"/>
      <c r="K124" s="208">
        <v>301394155</v>
      </c>
      <c r="M124" s="208">
        <v>1109185.68</v>
      </c>
      <c r="N124" s="209"/>
      <c r="O124" s="208">
        <v>0</v>
      </c>
    </row>
    <row r="125" spans="1:16" s="148" customFormat="1" ht="24" customHeight="1">
      <c r="D125" s="137" t="s">
        <v>496</v>
      </c>
      <c r="I125" s="208">
        <v>-224634216.72999999</v>
      </c>
      <c r="J125" s="150"/>
      <c r="K125" s="208">
        <v>-98393084.909999996</v>
      </c>
      <c r="M125" s="208">
        <v>-3045216.4</v>
      </c>
      <c r="N125" s="209"/>
      <c r="O125" s="208">
        <v>-2476440.83</v>
      </c>
    </row>
    <row r="126" spans="1:16" s="148" customFormat="1" ht="24" customHeight="1">
      <c r="D126" s="137" t="s">
        <v>202</v>
      </c>
      <c r="I126" s="208"/>
      <c r="J126" s="150"/>
      <c r="M126" s="208"/>
      <c r="N126" s="209"/>
    </row>
    <row r="127" spans="1:16" s="148" customFormat="1" ht="24" customHeight="1">
      <c r="D127" s="137" t="s">
        <v>938</v>
      </c>
      <c r="I127" s="311">
        <v>12423.68</v>
      </c>
      <c r="J127" s="150"/>
      <c r="K127" s="311">
        <v>-37180.449999999997</v>
      </c>
      <c r="M127" s="311">
        <v>12423.68</v>
      </c>
      <c r="N127" s="209"/>
      <c r="O127" s="311">
        <v>-37180.449999999997</v>
      </c>
    </row>
    <row r="128" spans="1:16" s="148" customFormat="1" ht="24" customHeight="1">
      <c r="D128" s="137" t="s">
        <v>916</v>
      </c>
      <c r="I128" s="208">
        <f>SUM(I122:I127)</f>
        <v>691710457.38999987</v>
      </c>
      <c r="J128" s="150"/>
      <c r="K128" s="208">
        <f>SUM(K122:K127)</f>
        <v>653800120.65999997</v>
      </c>
      <c r="M128" s="208">
        <f>SUM(M122:M127)</f>
        <v>5522402.3499999996</v>
      </c>
      <c r="N128" s="209"/>
      <c r="O128" s="208">
        <f>SUM(O122:O127)</f>
        <v>7446009.3899999997</v>
      </c>
    </row>
    <row r="129" spans="3:17" s="148" customFormat="1" ht="24" customHeight="1">
      <c r="D129" s="137" t="s">
        <v>937</v>
      </c>
      <c r="I129" s="208">
        <v>-250587704.06</v>
      </c>
      <c r="J129" s="150"/>
      <c r="K129" s="208">
        <v>-197356972.81</v>
      </c>
      <c r="M129" s="208">
        <v>-3096499.29</v>
      </c>
      <c r="N129" s="208"/>
      <c r="O129" s="208">
        <v>-2590206.44</v>
      </c>
    </row>
    <row r="130" spans="3:17" s="148" customFormat="1" ht="24" customHeight="1" thickBot="1">
      <c r="D130" s="667" t="s">
        <v>1105</v>
      </c>
      <c r="I130" s="224">
        <f>SUM(I128:I129)</f>
        <v>441122753.32999986</v>
      </c>
      <c r="J130" s="150"/>
      <c r="K130" s="224">
        <f>SUM(K128:K129)</f>
        <v>456443147.84999996</v>
      </c>
      <c r="M130" s="224">
        <f>SUM(M128:M129)</f>
        <v>2425903.0599999996</v>
      </c>
      <c r="N130" s="209"/>
      <c r="O130" s="224">
        <f>SUM(O128:O129)</f>
        <v>4855802.9499999993</v>
      </c>
    </row>
    <row r="131" spans="3:17" s="148" customFormat="1" ht="24" customHeight="1" thickTop="1">
      <c r="I131" s="157"/>
      <c r="J131" s="150"/>
      <c r="K131" s="157"/>
      <c r="M131" s="157"/>
      <c r="O131" s="157"/>
    </row>
    <row r="132" spans="3:17" s="148" customFormat="1" ht="24" customHeight="1">
      <c r="D132" s="148" t="s">
        <v>512</v>
      </c>
    </row>
    <row r="133" spans="3:17" s="148" customFormat="1" ht="24" customHeight="1">
      <c r="I133" s="197" t="s">
        <v>195</v>
      </c>
      <c r="J133" s="197"/>
      <c r="K133" s="197"/>
      <c r="L133" s="155"/>
      <c r="M133" s="687" t="s">
        <v>196</v>
      </c>
      <c r="N133" s="687"/>
      <c r="O133" s="687"/>
    </row>
    <row r="134" spans="3:17" s="148" customFormat="1" ht="24" customHeight="1">
      <c r="I134" s="307" t="s">
        <v>992</v>
      </c>
      <c r="J134" s="39"/>
      <c r="K134" s="307" t="s">
        <v>545</v>
      </c>
      <c r="L134" s="40"/>
      <c r="M134" s="307" t="s">
        <v>992</v>
      </c>
      <c r="N134" s="39"/>
      <c r="O134" s="307" t="s">
        <v>545</v>
      </c>
    </row>
    <row r="135" spans="3:17" s="148" customFormat="1" ht="24" customHeight="1">
      <c r="D135" s="137" t="s">
        <v>223</v>
      </c>
      <c r="I135" s="209">
        <v>268600584.25999999</v>
      </c>
      <c r="J135" s="209"/>
      <c r="K135" s="209">
        <v>214555402.65000001</v>
      </c>
      <c r="L135" s="210"/>
      <c r="M135" s="210">
        <v>3317101.32</v>
      </c>
      <c r="N135" s="210"/>
      <c r="O135" s="209">
        <v>2918181.84</v>
      </c>
    </row>
    <row r="136" spans="3:17" s="148" customFormat="1" ht="24" customHeight="1">
      <c r="D136" s="137" t="s">
        <v>224</v>
      </c>
      <c r="I136" s="209">
        <v>454817141.45000005</v>
      </c>
      <c r="J136" s="209"/>
      <c r="K136" s="209">
        <v>478871011.69999999</v>
      </c>
      <c r="L136" s="210"/>
      <c r="M136" s="210">
        <v>2487825.9900000002</v>
      </c>
      <c r="N136" s="210"/>
      <c r="O136" s="209">
        <v>5106818.22</v>
      </c>
    </row>
    <row r="137" spans="3:17" s="148" customFormat="1" ht="24" customHeight="1">
      <c r="D137" s="137" t="s">
        <v>1251</v>
      </c>
      <c r="I137" s="311">
        <v>6439500</v>
      </c>
      <c r="J137" s="209"/>
      <c r="K137" s="311">
        <v>0</v>
      </c>
      <c r="L137" s="210"/>
      <c r="M137" s="311">
        <v>0</v>
      </c>
      <c r="N137" s="210"/>
      <c r="O137" s="311">
        <v>0</v>
      </c>
    </row>
    <row r="138" spans="3:17" s="148" customFormat="1" ht="24" customHeight="1">
      <c r="E138" s="148" t="s">
        <v>150</v>
      </c>
      <c r="I138" s="150">
        <f>SUM(I135:I137)</f>
        <v>729857225.71000004</v>
      </c>
      <c r="J138" s="150"/>
      <c r="K138" s="150">
        <f>SUM(K135:K137)</f>
        <v>693426414.35000002</v>
      </c>
      <c r="M138" s="150">
        <f>SUM(M135:M137)</f>
        <v>5804927.3100000005</v>
      </c>
      <c r="O138" s="148">
        <f>SUM(O135:O137)</f>
        <v>8025000.0599999996</v>
      </c>
    </row>
    <row r="139" spans="3:17" s="148" customFormat="1" ht="24" customHeight="1">
      <c r="D139" s="137" t="s">
        <v>514</v>
      </c>
      <c r="I139" s="208">
        <v>-38122011.549999997</v>
      </c>
      <c r="J139" s="209"/>
      <c r="K139" s="208">
        <v>-39589113.240000002</v>
      </c>
      <c r="L139" s="210"/>
      <c r="M139" s="208">
        <v>-257768.19</v>
      </c>
      <c r="N139" s="210"/>
      <c r="O139" s="208">
        <v>-541810.22</v>
      </c>
      <c r="P139" s="153"/>
      <c r="Q139" s="153"/>
    </row>
    <row r="140" spans="3:17" s="148" customFormat="1" ht="24" customHeight="1">
      <c r="D140" s="137" t="s">
        <v>202</v>
      </c>
      <c r="P140" s="153"/>
      <c r="Q140" s="153"/>
    </row>
    <row r="141" spans="3:17" s="148" customFormat="1" ht="24" customHeight="1">
      <c r="D141" s="137" t="s">
        <v>938</v>
      </c>
      <c r="I141" s="208">
        <v>-24756.77</v>
      </c>
      <c r="J141" s="209"/>
      <c r="K141" s="208">
        <v>-37180.449999999997</v>
      </c>
      <c r="L141" s="210"/>
      <c r="M141" s="208">
        <v>-24756.77</v>
      </c>
      <c r="N141" s="210"/>
      <c r="O141" s="208">
        <v>-37180.449999999997</v>
      </c>
      <c r="P141" s="153"/>
      <c r="Q141" s="153"/>
    </row>
    <row r="142" spans="3:17" s="148" customFormat="1" ht="24" customHeight="1" thickBot="1">
      <c r="D142" s="137" t="s">
        <v>513</v>
      </c>
      <c r="I142" s="666">
        <f>SUM(I138:I141)</f>
        <v>691710457.3900001</v>
      </c>
      <c r="J142" s="150"/>
      <c r="K142" s="666">
        <f>SUM(K138:K141)</f>
        <v>653800120.65999997</v>
      </c>
      <c r="M142" s="666">
        <f>SUM(M138:M141)</f>
        <v>5522402.3500000006</v>
      </c>
      <c r="O142" s="666">
        <f>SUM(O138:O141)</f>
        <v>7446009.3899999997</v>
      </c>
      <c r="P142" s="153"/>
      <c r="Q142" s="153"/>
    </row>
    <row r="143" spans="3:17" s="148" customFormat="1" ht="24" customHeight="1" thickTop="1">
      <c r="I143" s="157"/>
      <c r="J143" s="150"/>
      <c r="K143" s="157"/>
      <c r="M143" s="157"/>
      <c r="O143" s="157"/>
      <c r="P143" s="153"/>
      <c r="Q143" s="153"/>
    </row>
    <row r="144" spans="3:17" s="148" customFormat="1" ht="24" customHeight="1">
      <c r="C144" s="5"/>
      <c r="D144" s="137" t="s">
        <v>1010</v>
      </c>
      <c r="E144" s="137"/>
      <c r="F144" s="137"/>
      <c r="G144" s="137"/>
      <c r="H144" s="137"/>
      <c r="I144" s="137"/>
      <c r="J144" s="137"/>
      <c r="K144" s="137"/>
      <c r="L144" s="137"/>
      <c r="M144" s="225"/>
      <c r="N144" s="5"/>
      <c r="O144" s="5"/>
      <c r="P144" s="153"/>
      <c r="Q144" s="153"/>
    </row>
    <row r="145" spans="2:17" s="148" customFormat="1" ht="24" customHeight="1">
      <c r="B145" s="148" t="s">
        <v>875</v>
      </c>
      <c r="C145" s="5"/>
      <c r="D145" s="137"/>
      <c r="E145" s="137"/>
      <c r="F145" s="137"/>
      <c r="G145" s="137"/>
      <c r="H145" s="137"/>
      <c r="I145" s="137"/>
      <c r="J145" s="137"/>
      <c r="K145" s="137"/>
      <c r="L145" s="137"/>
      <c r="M145" s="225"/>
      <c r="N145" s="5"/>
      <c r="O145" s="5"/>
      <c r="P145" s="153"/>
      <c r="Q145" s="153"/>
    </row>
    <row r="146" spans="2:17" s="148" customFormat="1" ht="24" customHeight="1">
      <c r="C146" s="5"/>
      <c r="D146" s="137"/>
      <c r="E146" s="137"/>
      <c r="F146" s="137"/>
      <c r="G146" s="137"/>
      <c r="H146" s="137"/>
      <c r="I146" s="197" t="s">
        <v>195</v>
      </c>
      <c r="J146" s="197"/>
      <c r="K146" s="197"/>
      <c r="L146" s="155"/>
      <c r="M146" s="687" t="s">
        <v>196</v>
      </c>
      <c r="N146" s="687"/>
      <c r="O146" s="687"/>
      <c r="P146" s="153"/>
      <c r="Q146" s="153"/>
    </row>
    <row r="147" spans="2:17" s="148" customFormat="1" ht="24" customHeight="1">
      <c r="C147" s="5"/>
      <c r="D147" s="137"/>
      <c r="E147" s="137"/>
      <c r="F147" s="137"/>
      <c r="G147" s="137"/>
      <c r="H147" s="137"/>
      <c r="I147" s="307" t="s">
        <v>992</v>
      </c>
      <c r="J147" s="39"/>
      <c r="K147" s="307" t="s">
        <v>545</v>
      </c>
      <c r="L147" s="40"/>
      <c r="M147" s="307" t="s">
        <v>992</v>
      </c>
      <c r="N147" s="39"/>
      <c r="O147" s="307" t="s">
        <v>545</v>
      </c>
      <c r="P147" s="153"/>
      <c r="Q147" s="153"/>
    </row>
    <row r="148" spans="2:17" s="148" customFormat="1" ht="24" customHeight="1">
      <c r="C148" s="5"/>
      <c r="D148" s="137" t="s">
        <v>519</v>
      </c>
      <c r="E148" s="137"/>
      <c r="F148" s="137"/>
      <c r="G148" s="137"/>
      <c r="H148" s="137"/>
      <c r="I148" s="208">
        <v>7320744.79</v>
      </c>
      <c r="J148" s="137"/>
      <c r="K148" s="225">
        <v>6166904.1399999997</v>
      </c>
      <c r="L148" s="226"/>
      <c r="M148" s="208">
        <v>3383054.09</v>
      </c>
      <c r="N148" s="208"/>
      <c r="O148" s="208">
        <v>2750942.74</v>
      </c>
    </row>
    <row r="149" spans="2:17" s="148" customFormat="1" ht="24" customHeight="1">
      <c r="C149" s="5"/>
      <c r="D149" s="137" t="s">
        <v>757</v>
      </c>
      <c r="E149" s="137"/>
      <c r="F149" s="137"/>
      <c r="G149" s="137"/>
      <c r="H149" s="137"/>
      <c r="I149" s="131"/>
      <c r="J149" s="131"/>
      <c r="K149" s="131"/>
      <c r="L149" s="131"/>
      <c r="M149" s="131"/>
      <c r="N149" s="131"/>
      <c r="O149" s="131"/>
    </row>
    <row r="150" spans="2:17" s="148" customFormat="1" ht="24" customHeight="1">
      <c r="C150" s="5"/>
      <c r="D150" s="137" t="s">
        <v>758</v>
      </c>
      <c r="E150" s="137"/>
      <c r="F150" s="137"/>
      <c r="G150" s="137"/>
      <c r="H150" s="137"/>
      <c r="I150" s="208">
        <v>89119752.290000007</v>
      </c>
      <c r="J150" s="137"/>
      <c r="K150" s="225">
        <v>71246001.019999996</v>
      </c>
      <c r="L150" s="226"/>
      <c r="M150" s="208">
        <v>0</v>
      </c>
      <c r="N150" s="208"/>
      <c r="O150" s="208">
        <v>0</v>
      </c>
    </row>
    <row r="151" spans="2:17" s="148" customFormat="1" ht="24" customHeight="1">
      <c r="C151" s="5"/>
      <c r="D151" s="137" t="s">
        <v>497</v>
      </c>
      <c r="E151" s="137"/>
      <c r="F151" s="137"/>
      <c r="G151" s="137"/>
      <c r="H151" s="137"/>
      <c r="I151" s="208">
        <v>19994481.93</v>
      </c>
      <c r="J151" s="137"/>
      <c r="K151" s="210">
        <v>8730356.6899999995</v>
      </c>
      <c r="L151" s="137"/>
      <c r="M151" s="208">
        <v>395386.74</v>
      </c>
      <c r="N151" s="208"/>
      <c r="O151" s="208">
        <v>441741.01</v>
      </c>
    </row>
    <row r="152" spans="2:17" ht="24" customHeight="1">
      <c r="D152" s="137" t="s">
        <v>498</v>
      </c>
      <c r="I152" s="208">
        <v>495983.56</v>
      </c>
      <c r="K152" s="208">
        <v>454262.82</v>
      </c>
      <c r="M152" s="208">
        <v>0</v>
      </c>
      <c r="N152" s="208"/>
      <c r="O152" s="208">
        <v>0</v>
      </c>
    </row>
    <row r="153" spans="2:17" ht="24" customHeight="1">
      <c r="I153" s="8"/>
      <c r="J153" s="8"/>
      <c r="K153" s="8"/>
      <c r="L153" s="8"/>
      <c r="M153" s="8"/>
      <c r="N153" s="8"/>
      <c r="O153" s="8"/>
    </row>
  </sheetData>
  <mergeCells count="21">
    <mergeCell ref="A1:O1"/>
    <mergeCell ref="M5:O5"/>
    <mergeCell ref="I14:K14"/>
    <mergeCell ref="M14:O14"/>
    <mergeCell ref="A41:O41"/>
    <mergeCell ref="I27:K27"/>
    <mergeCell ref="M27:O27"/>
    <mergeCell ref="M28:O28"/>
    <mergeCell ref="M146:O146"/>
    <mergeCell ref="A116:O116"/>
    <mergeCell ref="I86:K86"/>
    <mergeCell ref="M86:O86"/>
    <mergeCell ref="M101:O101"/>
    <mergeCell ref="M45:O45"/>
    <mergeCell ref="A74:O74"/>
    <mergeCell ref="M133:O133"/>
    <mergeCell ref="I55:K55"/>
    <mergeCell ref="M55:O55"/>
    <mergeCell ref="M119:O119"/>
    <mergeCell ref="I77:K77"/>
    <mergeCell ref="M77:O77"/>
  </mergeCells>
  <pageMargins left="0.59055118110236227" right="0.39370078740157483" top="0.63"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2"/>
  <sheetViews>
    <sheetView topLeftCell="A16" zoomScale="70" zoomScaleNormal="70" zoomScaleSheetLayoutView="90" workbookViewId="0">
      <selection activeCell="D24" sqref="D24"/>
    </sheetView>
  </sheetViews>
  <sheetFormatPr defaultColWidth="9.09765625" defaultRowHeight="21.5"/>
  <cols>
    <col min="1" max="1" width="2.69921875" style="7" customWidth="1"/>
    <col min="2" max="2" width="7.296875" style="7" customWidth="1"/>
    <col min="3" max="3" width="8.69921875" style="7" customWidth="1"/>
    <col min="4" max="4" width="20.59765625" style="7" customWidth="1"/>
    <col min="5" max="5" width="16.8984375" style="7" bestFit="1" customWidth="1"/>
    <col min="6" max="6" width="13" style="7" customWidth="1"/>
    <col min="7" max="7" width="25.69921875" style="7" customWidth="1"/>
    <col min="8" max="9" width="15.59765625" style="7" customWidth="1"/>
    <col min="10" max="10" width="12.69921875" style="7" bestFit="1" customWidth="1"/>
    <col min="11" max="11" width="17.69921875" style="9" customWidth="1"/>
    <col min="12" max="12" width="1.69921875" style="7" customWidth="1"/>
    <col min="13" max="13" width="17.69921875" style="7" customWidth="1"/>
    <col min="14" max="14" width="1.69921875" style="7" customWidth="1"/>
    <col min="15" max="15" width="17.69921875" style="7" customWidth="1"/>
    <col min="16" max="16" width="1.69921875" style="7" customWidth="1"/>
    <col min="17" max="17" width="17.69921875" style="7" customWidth="1"/>
    <col min="18" max="16384" width="9.09765625" style="7"/>
  </cols>
  <sheetData>
    <row r="1" spans="1:17" ht="24.65" customHeight="1">
      <c r="A1" s="709" t="s">
        <v>4</v>
      </c>
      <c r="B1" s="709"/>
      <c r="C1" s="709"/>
      <c r="D1" s="709"/>
      <c r="E1" s="709"/>
      <c r="F1" s="709"/>
      <c r="G1" s="709"/>
      <c r="H1" s="709"/>
      <c r="I1" s="709"/>
      <c r="J1" s="709"/>
      <c r="K1" s="709"/>
      <c r="L1" s="709"/>
      <c r="M1" s="709"/>
      <c r="N1" s="709"/>
      <c r="O1" s="709"/>
      <c r="P1" s="709"/>
      <c r="Q1" s="709"/>
    </row>
    <row r="2" spans="1:17" ht="24.65" customHeight="1">
      <c r="A2" s="179"/>
      <c r="B2" s="425"/>
      <c r="C2" s="425"/>
      <c r="D2" s="425"/>
      <c r="E2" s="425"/>
      <c r="F2" s="425"/>
      <c r="G2" s="425"/>
      <c r="H2" s="425"/>
      <c r="I2" s="425"/>
      <c r="J2" s="425"/>
      <c r="K2" s="153"/>
      <c r="L2" s="149"/>
      <c r="M2" s="153"/>
      <c r="N2" s="164"/>
    </row>
    <row r="3" spans="1:17" ht="24.65" customHeight="1">
      <c r="A3" s="151" t="s">
        <v>629</v>
      </c>
      <c r="B3" s="147"/>
      <c r="C3" s="166"/>
      <c r="D3" s="166"/>
      <c r="E3" s="166"/>
      <c r="F3" s="167"/>
      <c r="G3" s="168"/>
      <c r="H3" s="168"/>
      <c r="I3" s="168"/>
      <c r="J3" s="168"/>
      <c r="K3" s="190"/>
      <c r="L3" s="190"/>
      <c r="M3" s="190"/>
      <c r="N3" s="169"/>
    </row>
    <row r="4" spans="1:17" s="180" customFormat="1" ht="24.65" customHeight="1">
      <c r="B4" s="181"/>
      <c r="C4" s="181"/>
      <c r="D4" s="181"/>
      <c r="E4" s="181"/>
      <c r="F4" s="182"/>
      <c r="G4" s="183"/>
      <c r="H4" s="183"/>
      <c r="I4" s="183"/>
      <c r="J4" s="183"/>
      <c r="K4" s="198"/>
      <c r="L4" s="441"/>
      <c r="M4" s="441" t="s">
        <v>195</v>
      </c>
      <c r="N4" s="169"/>
      <c r="O4" s="198"/>
      <c r="P4" s="441"/>
      <c r="Q4" s="441" t="s">
        <v>196</v>
      </c>
    </row>
    <row r="5" spans="1:17" s="180" customFormat="1" ht="24.65" customHeight="1">
      <c r="B5" s="184" t="s">
        <v>438</v>
      </c>
      <c r="C5" s="184" t="s">
        <v>439</v>
      </c>
      <c r="D5" s="184" t="s">
        <v>440</v>
      </c>
      <c r="E5" s="184" t="s">
        <v>441</v>
      </c>
      <c r="F5" s="185" t="s">
        <v>442</v>
      </c>
      <c r="G5" s="186" t="s">
        <v>443</v>
      </c>
      <c r="H5" s="712" t="s">
        <v>444</v>
      </c>
      <c r="I5" s="712"/>
      <c r="J5" s="186" t="s">
        <v>445</v>
      </c>
      <c r="K5" s="710" t="s">
        <v>992</v>
      </c>
      <c r="L5" s="442"/>
      <c r="M5" s="710" t="s">
        <v>545</v>
      </c>
      <c r="N5" s="169"/>
      <c r="O5" s="710" t="s">
        <v>992</v>
      </c>
      <c r="P5" s="442"/>
      <c r="Q5" s="710" t="s">
        <v>545</v>
      </c>
    </row>
    <row r="6" spans="1:17" s="180" customFormat="1" ht="24.65" customHeight="1">
      <c r="B6" s="187" t="s">
        <v>446</v>
      </c>
      <c r="C6" s="188"/>
      <c r="D6" s="187"/>
      <c r="E6" s="187"/>
      <c r="F6" s="189" t="s">
        <v>447</v>
      </c>
      <c r="G6" s="187" t="s">
        <v>448</v>
      </c>
      <c r="H6" s="187" t="s">
        <v>449</v>
      </c>
      <c r="I6" s="187" t="s">
        <v>450</v>
      </c>
      <c r="J6" s="187" t="s">
        <v>448</v>
      </c>
      <c r="K6" s="711"/>
      <c r="L6" s="442"/>
      <c r="M6" s="711"/>
      <c r="N6" s="169"/>
      <c r="O6" s="711"/>
      <c r="P6" s="442"/>
      <c r="Q6" s="711"/>
    </row>
    <row r="7" spans="1:17" ht="24.65" customHeight="1">
      <c r="A7" s="165"/>
      <c r="B7" s="170">
        <v>1</v>
      </c>
      <c r="C7" s="171" t="s">
        <v>428</v>
      </c>
      <c r="D7" s="192" t="s">
        <v>470</v>
      </c>
      <c r="E7" s="5" t="s">
        <v>464</v>
      </c>
      <c r="F7" s="172">
        <v>4600000</v>
      </c>
      <c r="G7" s="170" t="s">
        <v>429</v>
      </c>
      <c r="H7" s="195" t="s">
        <v>453</v>
      </c>
      <c r="I7" s="195" t="s">
        <v>517</v>
      </c>
      <c r="J7" s="420">
        <v>58980</v>
      </c>
      <c r="K7" s="173">
        <v>23170229.969999999</v>
      </c>
      <c r="L7" s="173"/>
      <c r="M7" s="173">
        <v>42063074.169999994</v>
      </c>
      <c r="N7" s="173"/>
      <c r="O7" s="1">
        <v>23170229.969999999</v>
      </c>
      <c r="Q7" s="1">
        <v>42063074.169999994</v>
      </c>
    </row>
    <row r="8" spans="1:17" ht="24.65" customHeight="1">
      <c r="A8" s="165"/>
      <c r="B8" s="170"/>
      <c r="C8" s="171" t="s">
        <v>430</v>
      </c>
      <c r="D8" s="192" t="s">
        <v>479</v>
      </c>
      <c r="E8" s="5" t="s">
        <v>524</v>
      </c>
      <c r="F8" s="172">
        <v>297920000</v>
      </c>
      <c r="G8" s="170" t="s">
        <v>760</v>
      </c>
      <c r="H8" s="195" t="s">
        <v>454</v>
      </c>
      <c r="I8" s="195" t="s">
        <v>461</v>
      </c>
      <c r="J8" s="420">
        <v>5517006.25</v>
      </c>
      <c r="K8" s="173">
        <v>38448343.609999999</v>
      </c>
      <c r="L8" s="173"/>
      <c r="M8" s="173">
        <v>104303955.86</v>
      </c>
      <c r="N8" s="173"/>
      <c r="O8" s="1">
        <v>38448343.609999999</v>
      </c>
      <c r="Q8" s="1">
        <v>104303955.86</v>
      </c>
    </row>
    <row r="9" spans="1:17" ht="24.65" customHeight="1">
      <c r="A9" s="165"/>
      <c r="B9" s="170"/>
      <c r="C9" s="171" t="s">
        <v>431</v>
      </c>
      <c r="D9" s="193" t="s">
        <v>465</v>
      </c>
      <c r="E9" s="5" t="s">
        <v>524</v>
      </c>
      <c r="F9" s="172">
        <v>264320000</v>
      </c>
      <c r="G9" s="170" t="s">
        <v>761</v>
      </c>
      <c r="H9" s="195" t="s">
        <v>456</v>
      </c>
      <c r="I9" s="195" t="s">
        <v>460</v>
      </c>
      <c r="J9" s="421">
        <v>3409728</v>
      </c>
      <c r="K9" s="312">
        <v>123965419.25</v>
      </c>
      <c r="L9" s="174"/>
      <c r="M9" s="174">
        <v>164615904.25</v>
      </c>
      <c r="N9" s="174"/>
      <c r="O9" s="1">
        <v>123965419.25</v>
      </c>
      <c r="Q9" s="1">
        <v>164615904.25</v>
      </c>
    </row>
    <row r="10" spans="1:17" ht="24.65" customHeight="1">
      <c r="A10" s="165"/>
      <c r="B10" s="170"/>
      <c r="C10" s="171" t="s">
        <v>433</v>
      </c>
      <c r="D10" s="193" t="s">
        <v>802</v>
      </c>
      <c r="E10" s="5" t="s">
        <v>464</v>
      </c>
      <c r="F10" s="406">
        <v>2950000</v>
      </c>
      <c r="G10" s="170" t="s">
        <v>803</v>
      </c>
      <c r="H10" s="195" t="s">
        <v>804</v>
      </c>
      <c r="I10" s="195" t="s">
        <v>460</v>
      </c>
      <c r="J10" s="421">
        <v>20688.89</v>
      </c>
      <c r="K10" s="312">
        <v>98707000</v>
      </c>
      <c r="L10" s="174"/>
      <c r="M10" s="443">
        <v>0</v>
      </c>
      <c r="N10" s="174"/>
      <c r="O10" s="1">
        <v>98707000</v>
      </c>
      <c r="Q10" s="443">
        <v>0</v>
      </c>
    </row>
    <row r="11" spans="1:17" ht="24.65" customHeight="1">
      <c r="A11" s="165"/>
      <c r="B11" s="170">
        <v>2</v>
      </c>
      <c r="C11" s="171" t="s">
        <v>428</v>
      </c>
      <c r="D11" s="194" t="s">
        <v>466</v>
      </c>
      <c r="E11" s="5" t="s">
        <v>464</v>
      </c>
      <c r="F11" s="172">
        <v>12150000</v>
      </c>
      <c r="G11" s="170" t="s">
        <v>432</v>
      </c>
      <c r="H11" s="195" t="s">
        <v>455</v>
      </c>
      <c r="I11" s="195" t="s">
        <v>462</v>
      </c>
      <c r="J11" s="421">
        <v>142000</v>
      </c>
      <c r="K11" s="443">
        <v>0</v>
      </c>
      <c r="L11" s="174"/>
      <c r="M11" s="174">
        <v>66929120</v>
      </c>
      <c r="N11" s="174"/>
      <c r="O11" s="443">
        <v>0</v>
      </c>
      <c r="Q11" s="1">
        <v>66929120</v>
      </c>
    </row>
    <row r="12" spans="1:17" ht="24.65" customHeight="1">
      <c r="A12" s="165"/>
      <c r="B12" s="179"/>
      <c r="C12" s="171" t="s">
        <v>430</v>
      </c>
      <c r="D12" s="194" t="s">
        <v>467</v>
      </c>
      <c r="E12" s="5" t="s">
        <v>464</v>
      </c>
      <c r="F12" s="172">
        <v>6375000</v>
      </c>
      <c r="G12" s="410" t="s">
        <v>917</v>
      </c>
      <c r="H12" s="195" t="s">
        <v>457</v>
      </c>
      <c r="I12" s="195" t="s">
        <v>463</v>
      </c>
      <c r="J12" s="421">
        <v>111900</v>
      </c>
      <c r="K12" s="312">
        <v>41075496</v>
      </c>
      <c r="L12" s="174"/>
      <c r="M12" s="174">
        <v>77214816</v>
      </c>
      <c r="N12" s="174"/>
      <c r="O12" s="1">
        <v>41075496</v>
      </c>
      <c r="Q12" s="1">
        <v>77214816</v>
      </c>
    </row>
    <row r="13" spans="1:17" ht="24.65" customHeight="1">
      <c r="A13" s="165"/>
      <c r="B13" s="179"/>
      <c r="C13" s="171" t="s">
        <v>431</v>
      </c>
      <c r="D13" s="194" t="s">
        <v>467</v>
      </c>
      <c r="E13" s="5" t="s">
        <v>464</v>
      </c>
      <c r="F13" s="172">
        <v>6375000</v>
      </c>
      <c r="G13" s="410" t="s">
        <v>917</v>
      </c>
      <c r="H13" s="195" t="s">
        <v>457</v>
      </c>
      <c r="I13" s="195" t="s">
        <v>463</v>
      </c>
      <c r="J13" s="421">
        <v>111900</v>
      </c>
      <c r="K13" s="312">
        <v>41075496</v>
      </c>
      <c r="L13" s="174"/>
      <c r="M13" s="174">
        <v>77214816</v>
      </c>
      <c r="N13" s="174"/>
      <c r="O13" s="1">
        <v>41075496</v>
      </c>
      <c r="Q13" s="1">
        <v>77214816</v>
      </c>
    </row>
    <row r="14" spans="1:17" ht="24.65" customHeight="1">
      <c r="A14" s="165"/>
      <c r="B14" s="179"/>
      <c r="C14" s="171" t="s">
        <v>433</v>
      </c>
      <c r="D14" s="195" t="s">
        <v>468</v>
      </c>
      <c r="E14" s="5" t="s">
        <v>464</v>
      </c>
      <c r="F14" s="172">
        <v>470000</v>
      </c>
      <c r="G14" s="410" t="s">
        <v>918</v>
      </c>
      <c r="H14" s="195" t="s">
        <v>458</v>
      </c>
      <c r="I14" s="195" t="s">
        <v>459</v>
      </c>
      <c r="J14" s="421">
        <v>10000</v>
      </c>
      <c r="K14" s="312">
        <v>4306904.28</v>
      </c>
      <c r="L14" s="174"/>
      <c r="M14" s="11">
        <v>7471488.7199999997</v>
      </c>
      <c r="N14" s="174"/>
      <c r="O14" s="1">
        <v>4306904.28</v>
      </c>
      <c r="Q14" s="1">
        <v>7471488.7199999997</v>
      </c>
    </row>
    <row r="15" spans="1:17" ht="24.65" customHeight="1">
      <c r="A15" s="165"/>
      <c r="B15" s="170"/>
      <c r="C15" s="171" t="s">
        <v>434</v>
      </c>
      <c r="D15" s="195" t="s">
        <v>468</v>
      </c>
      <c r="E15" s="5" t="s">
        <v>464</v>
      </c>
      <c r="F15" s="172">
        <v>470000</v>
      </c>
      <c r="G15" s="410" t="s">
        <v>918</v>
      </c>
      <c r="H15" s="195" t="s">
        <v>458</v>
      </c>
      <c r="I15" s="195" t="s">
        <v>459</v>
      </c>
      <c r="J15" s="421">
        <v>10900</v>
      </c>
      <c r="K15" s="312">
        <v>4730005.9800000004</v>
      </c>
      <c r="L15" s="174"/>
      <c r="M15" s="11">
        <v>8175776.5199999996</v>
      </c>
      <c r="N15" s="174"/>
      <c r="O15" s="1">
        <v>4730005.9800000004</v>
      </c>
      <c r="Q15" s="1">
        <v>8175776.5199999996</v>
      </c>
    </row>
    <row r="16" spans="1:17" ht="24.65" customHeight="1">
      <c r="A16" s="165"/>
      <c r="B16" s="170"/>
      <c r="C16" s="171" t="s">
        <v>435</v>
      </c>
      <c r="D16" s="195" t="s">
        <v>468</v>
      </c>
      <c r="E16" s="5" t="s">
        <v>464</v>
      </c>
      <c r="F16" s="172">
        <v>670000</v>
      </c>
      <c r="G16" s="410" t="s">
        <v>918</v>
      </c>
      <c r="H16" s="195" t="s">
        <v>458</v>
      </c>
      <c r="I16" s="195" t="s">
        <v>459</v>
      </c>
      <c r="J16" s="421">
        <v>13000</v>
      </c>
      <c r="K16" s="312">
        <v>5566071</v>
      </c>
      <c r="L16" s="174"/>
      <c r="M16" s="11">
        <v>9683394</v>
      </c>
      <c r="N16" s="174"/>
      <c r="O16" s="1">
        <v>5566071</v>
      </c>
      <c r="Q16" s="1">
        <v>9683394</v>
      </c>
    </row>
    <row r="17" spans="1:17" ht="24.65" customHeight="1">
      <c r="A17" s="165"/>
      <c r="B17" s="170"/>
      <c r="C17" s="171" t="s">
        <v>436</v>
      </c>
      <c r="D17" s="195" t="s">
        <v>468</v>
      </c>
      <c r="E17" s="5" t="s">
        <v>464</v>
      </c>
      <c r="F17" s="172">
        <v>730000</v>
      </c>
      <c r="G17" s="410" t="s">
        <v>918</v>
      </c>
      <c r="H17" s="195" t="s">
        <v>458</v>
      </c>
      <c r="I17" s="195" t="s">
        <v>459</v>
      </c>
      <c r="J17" s="421">
        <v>17900</v>
      </c>
      <c r="K17" s="313">
        <v>7715675.2400000002</v>
      </c>
      <c r="L17" s="213"/>
      <c r="M17" s="11">
        <v>13379635.76</v>
      </c>
      <c r="N17" s="174"/>
      <c r="O17" s="1">
        <v>7715675.2400000002</v>
      </c>
      <c r="Q17" s="1">
        <v>13379635.76</v>
      </c>
    </row>
    <row r="18" spans="1:17" ht="24.65" customHeight="1">
      <c r="A18" s="165"/>
      <c r="B18" s="170"/>
      <c r="C18" s="171" t="s">
        <v>481</v>
      </c>
      <c r="D18" s="195" t="s">
        <v>482</v>
      </c>
      <c r="E18" s="5" t="s">
        <v>464</v>
      </c>
      <c r="F18" s="172">
        <v>670000</v>
      </c>
      <c r="G18" s="410" t="s">
        <v>919</v>
      </c>
      <c r="H18" s="195" t="s">
        <v>483</v>
      </c>
      <c r="I18" s="195" t="s">
        <v>461</v>
      </c>
      <c r="J18" s="228">
        <v>20400</v>
      </c>
      <c r="K18" s="313">
        <v>12862024</v>
      </c>
      <c r="L18" s="213"/>
      <c r="M18" s="11">
        <v>18901168</v>
      </c>
      <c r="N18" s="174"/>
      <c r="O18" s="1">
        <v>12862024</v>
      </c>
      <c r="Q18" s="1">
        <v>18901168</v>
      </c>
    </row>
    <row r="19" spans="1:17" ht="24.65" customHeight="1">
      <c r="A19" s="165"/>
      <c r="B19" s="170"/>
      <c r="C19" s="171" t="s">
        <v>525</v>
      </c>
      <c r="D19" s="195" t="s">
        <v>527</v>
      </c>
      <c r="E19" s="5" t="s">
        <v>524</v>
      </c>
      <c r="F19" s="294">
        <v>5777600</v>
      </c>
      <c r="G19" s="350" t="s">
        <v>759</v>
      </c>
      <c r="H19" s="300" t="s">
        <v>528</v>
      </c>
      <c r="I19" s="300" t="s">
        <v>529</v>
      </c>
      <c r="J19" s="214">
        <v>176000</v>
      </c>
      <c r="K19" s="474">
        <v>3649240.62</v>
      </c>
      <c r="L19" s="213"/>
      <c r="M19" s="11">
        <v>5748893.8999999994</v>
      </c>
      <c r="N19" s="174"/>
      <c r="O19" s="1">
        <v>3649240.62</v>
      </c>
      <c r="Q19" s="1">
        <v>5748893.8999999994</v>
      </c>
    </row>
    <row r="20" spans="1:17" ht="24.65" customHeight="1">
      <c r="A20" s="165"/>
      <c r="B20" s="170"/>
      <c r="C20" s="171"/>
      <c r="D20" s="171"/>
      <c r="E20" s="295"/>
      <c r="F20" s="294"/>
      <c r="G20" s="194" t="s">
        <v>603</v>
      </c>
      <c r="H20" s="301"/>
      <c r="I20" s="301"/>
      <c r="J20" s="214"/>
      <c r="K20" s="474"/>
      <c r="L20" s="213"/>
      <c r="M20" s="11"/>
      <c r="N20" s="174"/>
      <c r="O20" s="1"/>
      <c r="Q20" s="1"/>
    </row>
    <row r="21" spans="1:17" ht="24.65" customHeight="1">
      <c r="A21" s="165"/>
      <c r="B21" s="170"/>
      <c r="C21" s="171" t="s">
        <v>526</v>
      </c>
      <c r="D21" s="195" t="s">
        <v>527</v>
      </c>
      <c r="E21" s="5" t="s">
        <v>524</v>
      </c>
      <c r="F21" s="294">
        <v>7918300</v>
      </c>
      <c r="G21" s="350" t="s">
        <v>759</v>
      </c>
      <c r="H21" s="300" t="s">
        <v>528</v>
      </c>
      <c r="I21" s="300" t="s">
        <v>529</v>
      </c>
      <c r="J21" s="214">
        <v>240000</v>
      </c>
      <c r="K21" s="474">
        <v>5015814.2699999996</v>
      </c>
      <c r="L21" s="213"/>
      <c r="M21" s="11">
        <v>7878957.5899999999</v>
      </c>
      <c r="N21" s="174"/>
      <c r="O21" s="1">
        <v>5015814.2699999996</v>
      </c>
      <c r="Q21" s="1">
        <v>7878957.5899999999</v>
      </c>
    </row>
    <row r="22" spans="1:17" ht="24.65" customHeight="1">
      <c r="A22" s="165"/>
      <c r="B22" s="170"/>
      <c r="C22" s="171"/>
      <c r="D22" s="171"/>
      <c r="E22" s="295"/>
      <c r="F22" s="294"/>
      <c r="G22" s="194" t="s">
        <v>603</v>
      </c>
      <c r="H22" s="301"/>
      <c r="I22" s="301"/>
      <c r="J22" s="214"/>
      <c r="K22" s="213"/>
      <c r="L22" s="213"/>
      <c r="M22" s="11"/>
      <c r="N22" s="174"/>
      <c r="O22" s="1"/>
      <c r="Q22" s="1"/>
    </row>
    <row r="23" spans="1:17" ht="24.65" customHeight="1">
      <c r="A23" s="165"/>
      <c r="B23" s="170"/>
      <c r="C23" s="171" t="s">
        <v>1011</v>
      </c>
      <c r="D23" s="195" t="s">
        <v>1012</v>
      </c>
      <c r="E23" s="5" t="s">
        <v>524</v>
      </c>
      <c r="F23" s="294">
        <v>260000000</v>
      </c>
      <c r="G23" s="495" t="s">
        <v>1014</v>
      </c>
      <c r="H23" s="300" t="s">
        <v>1017</v>
      </c>
      <c r="I23" s="300" t="s">
        <v>1018</v>
      </c>
      <c r="J23" s="214">
        <v>2743000</v>
      </c>
      <c r="K23" s="213">
        <v>260000000</v>
      </c>
      <c r="L23" s="213"/>
      <c r="M23" s="11">
        <v>0</v>
      </c>
      <c r="N23" s="174"/>
      <c r="O23" s="443">
        <v>0</v>
      </c>
      <c r="Q23" s="443">
        <v>0</v>
      </c>
    </row>
    <row r="24" spans="1:17" ht="24.65" customHeight="1">
      <c r="A24" s="165"/>
      <c r="B24" s="170">
        <v>3</v>
      </c>
      <c r="C24" s="171" t="s">
        <v>428</v>
      </c>
      <c r="D24" s="195" t="s">
        <v>1319</v>
      </c>
      <c r="E24" s="5" t="s">
        <v>524</v>
      </c>
      <c r="F24" s="294">
        <v>8000000</v>
      </c>
      <c r="G24" s="495" t="s">
        <v>1015</v>
      </c>
      <c r="H24" s="195" t="s">
        <v>1019</v>
      </c>
      <c r="I24" s="195" t="s">
        <v>1020</v>
      </c>
      <c r="J24" s="214">
        <v>110000</v>
      </c>
      <c r="K24" s="213">
        <v>2527604.44</v>
      </c>
      <c r="L24" s="213"/>
      <c r="M24" s="11">
        <v>0</v>
      </c>
      <c r="N24" s="174"/>
      <c r="O24" s="443">
        <v>0</v>
      </c>
      <c r="Q24" s="443">
        <v>0</v>
      </c>
    </row>
    <row r="25" spans="1:17" ht="24.65" customHeight="1">
      <c r="A25" s="165"/>
      <c r="B25" s="170"/>
      <c r="C25" s="171" t="s">
        <v>430</v>
      </c>
      <c r="D25" s="195" t="s">
        <v>1013</v>
      </c>
      <c r="E25" s="5" t="s">
        <v>524</v>
      </c>
      <c r="F25" s="294">
        <v>3000000</v>
      </c>
      <c r="G25" s="495" t="s">
        <v>1016</v>
      </c>
      <c r="H25" s="195" t="s">
        <v>454</v>
      </c>
      <c r="I25" s="195" t="s">
        <v>1021</v>
      </c>
      <c r="J25" s="214">
        <v>37000</v>
      </c>
      <c r="K25" s="297">
        <v>1347162.83</v>
      </c>
      <c r="L25" s="213"/>
      <c r="M25" s="296">
        <v>0</v>
      </c>
      <c r="N25" s="174"/>
      <c r="O25" s="496">
        <v>0</v>
      </c>
      <c r="Q25" s="496">
        <v>0</v>
      </c>
    </row>
    <row r="26" spans="1:17" ht="24.65" customHeight="1">
      <c r="A26" s="165"/>
      <c r="B26" s="171"/>
      <c r="C26" s="179"/>
      <c r="D26" s="191" t="s">
        <v>150</v>
      </c>
      <c r="E26" s="175"/>
      <c r="F26" s="175"/>
      <c r="G26" s="175"/>
      <c r="H26" s="175"/>
      <c r="I26" s="175"/>
      <c r="J26" s="175"/>
      <c r="K26" s="173">
        <f>SUM(K7:K25)</f>
        <v>674162487.49000013</v>
      </c>
      <c r="L26" s="176"/>
      <c r="M26" s="173">
        <f>SUM(M7:M25)</f>
        <v>603581000.76999998</v>
      </c>
      <c r="N26" s="176"/>
      <c r="O26" s="173">
        <f>SUM(O7:O25)</f>
        <v>410287720.21999997</v>
      </c>
      <c r="P26" s="176"/>
      <c r="Q26" s="173">
        <f>SUM(Q7:Q25)</f>
        <v>603581000.76999998</v>
      </c>
    </row>
    <row r="27" spans="1:17" ht="24.65" customHeight="1">
      <c r="A27" s="165"/>
      <c r="B27" s="170"/>
      <c r="C27" s="175"/>
      <c r="D27" s="191" t="s">
        <v>451</v>
      </c>
      <c r="E27" s="175"/>
      <c r="F27" s="175"/>
      <c r="G27" s="175"/>
      <c r="H27" s="175"/>
      <c r="I27" s="175"/>
      <c r="J27" s="175"/>
      <c r="K27" s="176">
        <v>-262206462.40000001</v>
      </c>
      <c r="L27" s="174"/>
      <c r="M27" s="176">
        <v>-290707125.25</v>
      </c>
      <c r="N27" s="176"/>
      <c r="O27" s="176">
        <v>-232172462.40000001</v>
      </c>
      <c r="P27" s="174"/>
      <c r="Q27" s="176">
        <v>-290707125.25</v>
      </c>
    </row>
    <row r="28" spans="1:17" ht="24.65" customHeight="1" thickBot="1">
      <c r="A28" s="165"/>
      <c r="B28" s="171"/>
      <c r="C28" s="175"/>
      <c r="D28" s="191" t="s">
        <v>452</v>
      </c>
      <c r="E28" s="175"/>
      <c r="F28" s="175"/>
      <c r="G28" s="175"/>
      <c r="H28" s="175"/>
      <c r="I28" s="175"/>
      <c r="J28" s="175"/>
      <c r="K28" s="177">
        <f>SUM(K26:K27)</f>
        <v>411956025.09000015</v>
      </c>
      <c r="L28" s="176"/>
      <c r="M28" s="177">
        <f>SUM(M26:M27)</f>
        <v>312873875.51999998</v>
      </c>
      <c r="N28" s="176"/>
      <c r="O28" s="177">
        <f>SUM(O26:O27)</f>
        <v>178115257.81999996</v>
      </c>
      <c r="P28" s="176"/>
      <c r="Q28" s="177">
        <f>SUM(Q26:Q27)</f>
        <v>312873875.51999998</v>
      </c>
    </row>
    <row r="29" spans="1:17" ht="24.65" customHeight="1" thickTop="1">
      <c r="A29" s="165"/>
      <c r="B29" s="178"/>
      <c r="C29" s="178"/>
      <c r="D29" s="178"/>
      <c r="E29" s="178"/>
      <c r="F29" s="178"/>
      <c r="G29" s="178"/>
      <c r="H29" s="178"/>
      <c r="I29" s="178"/>
      <c r="J29" s="178"/>
      <c r="K29" s="178"/>
      <c r="L29" s="178"/>
      <c r="M29" s="178"/>
      <c r="N29" s="178"/>
    </row>
    <row r="30" spans="1:17" ht="24.65" customHeight="1">
      <c r="C30" s="7" t="s">
        <v>1207</v>
      </c>
    </row>
    <row r="31" spans="1:17" ht="24.65" customHeight="1">
      <c r="C31" s="7" t="s">
        <v>1106</v>
      </c>
    </row>
    <row r="32" spans="1:17" ht="24.65" customHeight="1"/>
  </sheetData>
  <mergeCells count="6">
    <mergeCell ref="A1:Q1"/>
    <mergeCell ref="Q5:Q6"/>
    <mergeCell ref="H5:I5"/>
    <mergeCell ref="K5:K6"/>
    <mergeCell ref="M5:M6"/>
    <mergeCell ref="O5:O6"/>
  </mergeCells>
  <phoneticPr fontId="89" type="noConversion"/>
  <pageMargins left="0.53" right="0.4" top="0.51181102362204722"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93"/>
  <sheetViews>
    <sheetView tabSelected="1" topLeftCell="A109" zoomScale="80" zoomScaleNormal="80" zoomScaleSheetLayoutView="80" workbookViewId="0">
      <selection activeCell="L129" sqref="L129"/>
    </sheetView>
  </sheetViews>
  <sheetFormatPr defaultColWidth="9.09765625" defaultRowHeight="22.5"/>
  <cols>
    <col min="1" max="1" width="3.3984375" style="249" customWidth="1"/>
    <col min="2" max="2" width="3.59765625" style="249" customWidth="1"/>
    <col min="3" max="3" width="5.59765625" style="249" customWidth="1"/>
    <col min="4" max="6" width="9.09765625" style="249" customWidth="1"/>
    <col min="7" max="7" width="10.69921875" style="249" customWidth="1"/>
    <col min="8" max="8" width="14.69921875" style="249" customWidth="1"/>
    <col min="9" max="9" width="1.09765625" style="249" customWidth="1"/>
    <col min="10" max="10" width="14.69921875" style="249" customWidth="1"/>
    <col min="11" max="11" width="1.09765625" style="249" customWidth="1"/>
    <col min="12" max="12" width="14.69921875" style="249" customWidth="1"/>
    <col min="13" max="13" width="1.09765625" style="249" customWidth="1"/>
    <col min="14" max="14" width="14.69921875" style="249" customWidth="1"/>
    <col min="15" max="15" width="0.8984375" style="249" customWidth="1"/>
    <col min="16" max="19" width="9.09765625" style="248"/>
    <col min="20" max="20" width="9.09765625" style="318"/>
    <col min="21" max="16384" width="9.09765625" style="248"/>
  </cols>
  <sheetData>
    <row r="1" spans="1:20" ht="28" customHeight="1">
      <c r="A1" s="713" t="s">
        <v>20</v>
      </c>
      <c r="B1" s="714"/>
      <c r="C1" s="714"/>
      <c r="D1" s="714"/>
      <c r="E1" s="714"/>
      <c r="F1" s="714"/>
      <c r="G1" s="714"/>
      <c r="H1" s="714"/>
      <c r="I1" s="714"/>
      <c r="J1" s="714"/>
      <c r="K1" s="714"/>
      <c r="L1" s="714"/>
      <c r="M1" s="714"/>
      <c r="N1" s="714"/>
      <c r="O1" s="229"/>
    </row>
    <row r="2" spans="1:20" ht="28" customHeight="1"/>
    <row r="3" spans="1:20" ht="28" customHeight="1">
      <c r="A3" s="250" t="s">
        <v>1</v>
      </c>
      <c r="B3" s="251" t="s">
        <v>437</v>
      </c>
      <c r="C3" s="252"/>
      <c r="D3" s="252"/>
      <c r="E3" s="252"/>
      <c r="F3" s="252"/>
      <c r="G3" s="252"/>
      <c r="H3" s="252"/>
      <c r="I3" s="252"/>
      <c r="J3" s="252"/>
      <c r="K3" s="252"/>
      <c r="L3" s="253"/>
      <c r="M3" s="253"/>
      <c r="N3" s="253"/>
      <c r="O3" s="252"/>
    </row>
    <row r="4" spans="1:20" ht="28" customHeight="1">
      <c r="B4" s="314"/>
      <c r="C4" s="314" t="s">
        <v>1209</v>
      </c>
      <c r="D4" s="196"/>
      <c r="E4" s="196"/>
      <c r="F4" s="196"/>
      <c r="G4" s="196"/>
      <c r="H4" s="196"/>
      <c r="I4" s="196"/>
      <c r="J4" s="196"/>
      <c r="K4" s="196"/>
      <c r="L4" s="196"/>
      <c r="M4" s="196"/>
      <c r="N4" s="196"/>
    </row>
    <row r="5" spans="1:20" ht="28" customHeight="1">
      <c r="B5" s="314" t="s">
        <v>1208</v>
      </c>
      <c r="C5" s="152"/>
      <c r="D5" s="196"/>
      <c r="E5" s="196"/>
      <c r="F5" s="196"/>
      <c r="G5" s="196"/>
      <c r="H5" s="196"/>
      <c r="I5" s="196"/>
      <c r="J5" s="196"/>
      <c r="K5" s="196"/>
      <c r="L5" s="190"/>
      <c r="M5" s="190"/>
      <c r="N5" s="190"/>
    </row>
    <row r="6" spans="1:20" ht="28" customHeight="1">
      <c r="A6" s="229"/>
      <c r="B6" s="229"/>
      <c r="C6" s="229"/>
      <c r="D6" s="229"/>
      <c r="E6" s="229"/>
      <c r="F6" s="229"/>
      <c r="G6" s="229"/>
      <c r="H6" s="537"/>
      <c r="I6" s="537" t="s">
        <v>195</v>
      </c>
      <c r="J6" s="537"/>
      <c r="K6" s="229"/>
      <c r="L6" s="715" t="s">
        <v>196</v>
      </c>
      <c r="M6" s="715"/>
      <c r="N6" s="715"/>
      <c r="O6" s="229"/>
    </row>
    <row r="7" spans="1:20" ht="28" customHeight="1">
      <c r="A7" s="229"/>
      <c r="B7" s="229"/>
      <c r="C7" s="229"/>
      <c r="D7" s="229"/>
      <c r="E7" s="229"/>
      <c r="F7" s="229"/>
      <c r="G7" s="229"/>
      <c r="H7" s="378" t="s">
        <v>992</v>
      </c>
      <c r="I7" s="39"/>
      <c r="J7" s="307" t="s">
        <v>545</v>
      </c>
      <c r="K7" s="229"/>
      <c r="L7" s="378" t="s">
        <v>992</v>
      </c>
      <c r="M7" s="39"/>
      <c r="N7" s="307" t="s">
        <v>545</v>
      </c>
      <c r="O7" s="229"/>
    </row>
    <row r="8" spans="1:20" ht="28" customHeight="1">
      <c r="C8" s="196" t="s">
        <v>415</v>
      </c>
      <c r="H8" s="209">
        <v>603581000.76999998</v>
      </c>
      <c r="I8" s="209"/>
      <c r="J8" s="315">
        <v>742990978.83000004</v>
      </c>
      <c r="L8" s="209">
        <v>603581000.76999998</v>
      </c>
      <c r="M8" s="209"/>
      <c r="N8" s="315">
        <v>742990978.83000004</v>
      </c>
    </row>
    <row r="9" spans="1:20" s="279" customFormat="1" ht="28" customHeight="1">
      <c r="A9" s="196"/>
      <c r="B9" s="196"/>
      <c r="C9" s="137" t="s">
        <v>1100</v>
      </c>
      <c r="D9" s="196"/>
      <c r="E9" s="196"/>
      <c r="F9" s="196"/>
      <c r="G9" s="196"/>
      <c r="H9" s="209">
        <v>4281887.26</v>
      </c>
      <c r="I9" s="209"/>
      <c r="J9" s="209">
        <v>0</v>
      </c>
      <c r="K9" s="196"/>
      <c r="L9" s="209">
        <v>0</v>
      </c>
      <c r="M9" s="209"/>
      <c r="N9" s="209">
        <v>0</v>
      </c>
      <c r="O9" s="196"/>
      <c r="T9" s="320"/>
    </row>
    <row r="10" spans="1:20" ht="28" customHeight="1">
      <c r="C10" s="196" t="s">
        <v>342</v>
      </c>
      <c r="H10" s="209">
        <v>357061396</v>
      </c>
      <c r="I10" s="209"/>
      <c r="J10" s="315">
        <v>34130900</v>
      </c>
      <c r="L10" s="209">
        <v>97061396</v>
      </c>
      <c r="M10" s="209"/>
      <c r="N10" s="315">
        <v>34130900</v>
      </c>
    </row>
    <row r="11" spans="1:20" ht="28" customHeight="1">
      <c r="C11" s="196" t="s">
        <v>515</v>
      </c>
      <c r="H11" s="208">
        <v>-333459701.67000002</v>
      </c>
      <c r="I11" s="209"/>
      <c r="J11" s="208">
        <v>-205942376.34</v>
      </c>
      <c r="K11" s="208"/>
      <c r="L11" s="208">
        <v>-333052581.68000001</v>
      </c>
      <c r="M11" s="208"/>
      <c r="N11" s="208">
        <v>-205942376.34</v>
      </c>
    </row>
    <row r="12" spans="1:20" ht="28" customHeight="1">
      <c r="C12" s="196" t="s">
        <v>167</v>
      </c>
      <c r="H12" s="208">
        <v>42697905.130000055</v>
      </c>
      <c r="I12" s="209"/>
      <c r="J12" s="315">
        <v>32401498.279999971</v>
      </c>
      <c r="L12" s="208">
        <v>42697905.130000055</v>
      </c>
      <c r="M12" s="209"/>
      <c r="N12" s="315">
        <v>32401498.279999971</v>
      </c>
    </row>
    <row r="13" spans="1:20" ht="28" customHeight="1" thickBot="1">
      <c r="C13" s="196" t="s">
        <v>366</v>
      </c>
      <c r="H13" s="256">
        <f>SUM(H8:H12)</f>
        <v>674162487.49000001</v>
      </c>
      <c r="I13" s="255"/>
      <c r="J13" s="256">
        <f>SUM(J8:J12)</f>
        <v>603581000.76999998</v>
      </c>
      <c r="L13" s="256">
        <f>SUM(L8:L12)</f>
        <v>410287720.22000003</v>
      </c>
      <c r="M13" s="255"/>
      <c r="N13" s="256">
        <f>SUM(N8:N12)</f>
        <v>603581000.76999998</v>
      </c>
    </row>
    <row r="14" spans="1:20" ht="28" customHeight="1" thickTop="1"/>
    <row r="15" spans="1:20" ht="28" customHeight="1">
      <c r="B15" s="249" t="s">
        <v>364</v>
      </c>
    </row>
    <row r="16" spans="1:20" ht="28" customHeight="1">
      <c r="H16" s="542"/>
      <c r="I16" s="542" t="s">
        <v>195</v>
      </c>
      <c r="J16" s="542"/>
      <c r="K16" s="492"/>
      <c r="L16" s="715" t="s">
        <v>196</v>
      </c>
      <c r="M16" s="715"/>
      <c r="N16" s="715"/>
    </row>
    <row r="17" spans="1:15" ht="28" customHeight="1">
      <c r="H17" s="378" t="s">
        <v>992</v>
      </c>
      <c r="I17" s="39"/>
      <c r="J17" s="307" t="s">
        <v>545</v>
      </c>
      <c r="K17" s="492"/>
      <c r="L17" s="378" t="s">
        <v>992</v>
      </c>
      <c r="M17" s="39"/>
      <c r="N17" s="307" t="s">
        <v>545</v>
      </c>
    </row>
    <row r="18" spans="1:15" ht="28" customHeight="1">
      <c r="C18" s="196" t="s">
        <v>365</v>
      </c>
      <c r="H18" s="209">
        <v>262206462.40000001</v>
      </c>
      <c r="J18" s="249">
        <v>290707125.25</v>
      </c>
      <c r="L18" s="209">
        <v>232172462.40000001</v>
      </c>
      <c r="M18" s="209"/>
      <c r="N18" s="209">
        <v>290707125.25</v>
      </c>
    </row>
    <row r="19" spans="1:15" ht="28" customHeight="1">
      <c r="C19" s="196" t="s">
        <v>227</v>
      </c>
      <c r="H19" s="209">
        <v>411956025.09000003</v>
      </c>
      <c r="J19" s="249">
        <v>312873875.51999998</v>
      </c>
      <c r="L19" s="209">
        <v>178115257.82000002</v>
      </c>
      <c r="M19" s="209"/>
      <c r="N19" s="209">
        <v>312873875.51999998</v>
      </c>
    </row>
    <row r="20" spans="1:15" ht="28" customHeight="1" thickBot="1">
      <c r="C20" s="196" t="s">
        <v>366</v>
      </c>
      <c r="H20" s="259">
        <f>SUM(H18:H19)</f>
        <v>674162487.49000001</v>
      </c>
      <c r="J20" s="259">
        <f>SUM(J18:J19)</f>
        <v>603581000.76999998</v>
      </c>
      <c r="L20" s="259">
        <f>SUM(L18:L19)</f>
        <v>410287720.22000003</v>
      </c>
      <c r="M20" s="258"/>
      <c r="N20" s="259">
        <f>SUM(N18:N19)</f>
        <v>603581000.76999998</v>
      </c>
    </row>
    <row r="21" spans="1:15" ht="28" customHeight="1" thickTop="1">
      <c r="C21" s="196"/>
      <c r="L21" s="260"/>
      <c r="M21" s="258"/>
      <c r="N21" s="260"/>
    </row>
    <row r="22" spans="1:15" ht="28" customHeight="1">
      <c r="A22" s="266" t="s">
        <v>11</v>
      </c>
      <c r="B22" s="267" t="s">
        <v>367</v>
      </c>
      <c r="C22" s="267"/>
      <c r="D22" s="268"/>
      <c r="E22" s="268"/>
      <c r="F22" s="268"/>
      <c r="G22" s="268"/>
      <c r="H22" s="252"/>
      <c r="I22" s="252"/>
      <c r="J22" s="252"/>
      <c r="K22" s="252"/>
      <c r="L22" s="252"/>
      <c r="M22" s="252"/>
      <c r="N22" s="252"/>
      <c r="O22" s="252"/>
    </row>
    <row r="23" spans="1:15" ht="28" customHeight="1">
      <c r="A23" s="196"/>
      <c r="B23" s="196"/>
      <c r="C23" s="154" t="s">
        <v>739</v>
      </c>
      <c r="D23" s="196"/>
      <c r="E23" s="196"/>
      <c r="F23" s="196"/>
      <c r="G23" s="196"/>
      <c r="H23" s="196"/>
      <c r="I23" s="196"/>
      <c r="J23" s="196"/>
      <c r="K23" s="196"/>
      <c r="L23" s="196"/>
      <c r="M23" s="196"/>
      <c r="N23" s="196"/>
    </row>
    <row r="24" spans="1:15" ht="28" customHeight="1">
      <c r="A24" s="196"/>
      <c r="B24" s="154" t="s">
        <v>606</v>
      </c>
      <c r="C24" s="196"/>
      <c r="D24" s="196"/>
      <c r="E24" s="196"/>
      <c r="F24" s="196"/>
      <c r="G24" s="196"/>
      <c r="H24" s="196"/>
      <c r="I24" s="196"/>
      <c r="J24" s="196"/>
      <c r="K24" s="196"/>
      <c r="L24" s="196"/>
      <c r="M24" s="196"/>
      <c r="N24" s="196"/>
    </row>
    <row r="25" spans="1:15" ht="28" customHeight="1">
      <c r="A25" s="196"/>
      <c r="B25" s="154"/>
      <c r="C25" s="154" t="s">
        <v>975</v>
      </c>
      <c r="D25" s="196"/>
      <c r="E25" s="196"/>
      <c r="F25" s="196"/>
      <c r="G25" s="196"/>
      <c r="H25" s="196"/>
      <c r="I25" s="196"/>
      <c r="J25" s="196"/>
      <c r="K25" s="196"/>
      <c r="L25" s="196"/>
      <c r="M25" s="196"/>
      <c r="N25" s="196"/>
    </row>
    <row r="26" spans="1:15" ht="28" customHeight="1">
      <c r="A26" s="196"/>
      <c r="B26" s="154" t="s">
        <v>738</v>
      </c>
      <c r="C26" s="196"/>
      <c r="D26" s="196"/>
      <c r="E26" s="196"/>
      <c r="F26" s="196"/>
      <c r="G26" s="196"/>
      <c r="H26" s="196"/>
      <c r="I26" s="196"/>
      <c r="J26" s="196"/>
      <c r="K26" s="196"/>
      <c r="L26" s="196"/>
      <c r="M26" s="196"/>
      <c r="N26" s="196"/>
    </row>
    <row r="27" spans="1:15" ht="28" customHeight="1">
      <c r="A27" s="196"/>
      <c r="B27" s="262"/>
      <c r="C27" s="30"/>
      <c r="D27" s="262"/>
      <c r="E27" s="262"/>
      <c r="F27" s="262"/>
      <c r="G27" s="196"/>
      <c r="H27" s="196"/>
      <c r="I27" s="196"/>
      <c r="J27" s="196"/>
      <c r="K27" s="196"/>
      <c r="L27" s="263"/>
      <c r="M27" s="264"/>
      <c r="N27" s="263"/>
      <c r="O27" s="196"/>
    </row>
    <row r="28" spans="1:15" ht="28" customHeight="1">
      <c r="A28" s="196"/>
      <c r="B28" s="30"/>
      <c r="C28" s="262"/>
      <c r="D28" s="262"/>
      <c r="E28" s="262"/>
      <c r="F28" s="262"/>
      <c r="G28" s="196"/>
      <c r="H28" s="196"/>
      <c r="I28" s="196"/>
      <c r="J28" s="196"/>
      <c r="K28" s="196"/>
      <c r="L28" s="196"/>
      <c r="M28" s="196"/>
      <c r="N28" s="196"/>
      <c r="O28" s="196"/>
    </row>
    <row r="29" spans="1:15" ht="28" customHeight="1">
      <c r="A29" s="196"/>
      <c r="B29" s="30"/>
      <c r="C29" s="262"/>
      <c r="D29" s="262"/>
      <c r="E29" s="262"/>
      <c r="F29" s="262"/>
      <c r="G29" s="196"/>
      <c r="H29" s="196"/>
      <c r="I29" s="196"/>
      <c r="J29" s="196"/>
      <c r="K29" s="196"/>
      <c r="L29" s="196"/>
      <c r="M29" s="196"/>
      <c r="N29" s="196"/>
      <c r="O29" s="196"/>
    </row>
    <row r="30" spans="1:15" ht="28" customHeight="1">
      <c r="A30" s="196"/>
      <c r="B30" s="30"/>
      <c r="C30" s="262"/>
      <c r="D30" s="262"/>
      <c r="E30" s="262"/>
      <c r="F30" s="262"/>
      <c r="G30" s="196"/>
      <c r="H30" s="196"/>
      <c r="I30" s="196"/>
      <c r="J30" s="196"/>
      <c r="K30" s="196"/>
      <c r="L30" s="196"/>
      <c r="M30" s="196"/>
      <c r="N30" s="196"/>
      <c r="O30" s="196"/>
    </row>
    <row r="31" spans="1:15" ht="28" customHeight="1">
      <c r="A31" s="196"/>
      <c r="B31" s="30"/>
      <c r="C31" s="262"/>
      <c r="D31" s="262"/>
      <c r="E31" s="262"/>
      <c r="F31" s="262"/>
      <c r="G31" s="196"/>
      <c r="H31" s="196"/>
      <c r="I31" s="196"/>
      <c r="J31" s="196"/>
      <c r="K31" s="196"/>
      <c r="L31" s="196"/>
      <c r="M31" s="196"/>
      <c r="N31" s="196"/>
      <c r="O31" s="196"/>
    </row>
    <row r="32" spans="1:15" ht="24" customHeight="1">
      <c r="A32" s="713" t="s">
        <v>1210</v>
      </c>
      <c r="B32" s="714"/>
      <c r="C32" s="714"/>
      <c r="D32" s="714"/>
      <c r="E32" s="714"/>
      <c r="F32" s="714"/>
      <c r="G32" s="714"/>
      <c r="H32" s="714"/>
      <c r="I32" s="714"/>
      <c r="J32" s="714"/>
      <c r="K32" s="714"/>
      <c r="L32" s="714"/>
      <c r="M32" s="714"/>
      <c r="N32" s="714"/>
      <c r="O32" s="196"/>
    </row>
    <row r="33" spans="1:20" ht="24" customHeight="1">
      <c r="A33" s="196"/>
      <c r="B33" s="265"/>
      <c r="C33" s="196"/>
      <c r="D33" s="196"/>
      <c r="E33" s="196"/>
      <c r="F33" s="196"/>
      <c r="G33" s="196"/>
      <c r="H33" s="196"/>
      <c r="I33" s="196"/>
      <c r="J33" s="196"/>
      <c r="K33" s="196"/>
      <c r="L33" s="196"/>
      <c r="M33" s="196"/>
      <c r="N33" s="196"/>
      <c r="O33" s="196"/>
    </row>
    <row r="34" spans="1:20" ht="24" customHeight="1">
      <c r="A34" s="196"/>
      <c r="B34" s="190"/>
      <c r="C34" s="154" t="s">
        <v>762</v>
      </c>
      <c r="D34" s="196"/>
      <c r="E34" s="196"/>
      <c r="F34" s="196"/>
      <c r="G34" s="196"/>
    </row>
    <row r="35" spans="1:20" ht="24" customHeight="1">
      <c r="A35" s="229"/>
      <c r="B35" s="229"/>
      <c r="C35" s="229"/>
      <c r="D35" s="229"/>
      <c r="E35" s="229"/>
      <c r="F35" s="229"/>
      <c r="G35" s="229"/>
      <c r="H35" s="292"/>
      <c r="I35" s="292" t="s">
        <v>195</v>
      </c>
      <c r="J35" s="292"/>
      <c r="K35" s="155"/>
      <c r="L35" s="715" t="s">
        <v>143</v>
      </c>
      <c r="M35" s="715"/>
      <c r="N35" s="715"/>
      <c r="O35" s="229"/>
    </row>
    <row r="36" spans="1:20" ht="24" customHeight="1">
      <c r="A36" s="229"/>
      <c r="B36" s="229"/>
      <c r="C36" s="229"/>
      <c r="D36" s="229"/>
      <c r="E36" s="229"/>
      <c r="F36" s="229"/>
      <c r="G36" s="229"/>
      <c r="H36" s="378" t="s">
        <v>992</v>
      </c>
      <c r="I36" s="39"/>
      <c r="J36" s="307" t="s">
        <v>545</v>
      </c>
      <c r="K36" s="156"/>
      <c r="L36" s="378" t="s">
        <v>992</v>
      </c>
      <c r="M36" s="39"/>
      <c r="N36" s="307" t="s">
        <v>545</v>
      </c>
      <c r="O36" s="229"/>
    </row>
    <row r="37" spans="1:20" ht="24" customHeight="1">
      <c r="B37" s="251" t="s">
        <v>1022</v>
      </c>
    </row>
    <row r="38" spans="1:20" ht="24" customHeight="1">
      <c r="B38" s="254" t="s">
        <v>605</v>
      </c>
      <c r="H38" s="258">
        <v>26052673.830000002</v>
      </c>
      <c r="I38" s="258"/>
      <c r="J38" s="258">
        <v>23270613.760000002</v>
      </c>
      <c r="K38" s="258"/>
      <c r="L38" s="258">
        <v>20781916.830000002</v>
      </c>
      <c r="M38" s="258"/>
      <c r="N38" s="258">
        <v>19266668.760000002</v>
      </c>
    </row>
    <row r="39" spans="1:20" s="279" customFormat="1" ht="24" customHeight="1">
      <c r="A39" s="196"/>
      <c r="B39" s="137" t="s">
        <v>1100</v>
      </c>
      <c r="C39" s="196"/>
      <c r="D39" s="196"/>
      <c r="E39" s="196"/>
      <c r="F39" s="196"/>
      <c r="G39" s="196"/>
      <c r="H39" s="264">
        <v>5135315.01</v>
      </c>
      <c r="I39" s="264"/>
      <c r="J39" s="264">
        <v>0</v>
      </c>
      <c r="K39" s="264"/>
      <c r="L39" s="264">
        <v>0</v>
      </c>
      <c r="M39" s="264"/>
      <c r="N39" s="264">
        <v>0</v>
      </c>
      <c r="O39" s="196"/>
      <c r="T39" s="320"/>
    </row>
    <row r="40" spans="1:20" ht="24" customHeight="1">
      <c r="B40" s="254" t="s">
        <v>228</v>
      </c>
      <c r="H40" s="209">
        <v>4961183.96</v>
      </c>
      <c r="I40" s="209"/>
      <c r="J40" s="209">
        <v>3794234.08</v>
      </c>
      <c r="K40" s="209"/>
      <c r="L40" s="209">
        <v>2720244.96</v>
      </c>
      <c r="M40" s="209"/>
      <c r="N40" s="209">
        <v>2226637.08</v>
      </c>
    </row>
    <row r="41" spans="1:20" ht="24" customHeight="1">
      <c r="B41" s="254" t="s">
        <v>320</v>
      </c>
      <c r="H41" s="209">
        <v>423696</v>
      </c>
      <c r="I41" s="209"/>
      <c r="J41" s="209">
        <v>347734</v>
      </c>
      <c r="K41" s="209"/>
      <c r="L41" s="209">
        <v>330519</v>
      </c>
      <c r="M41" s="209"/>
      <c r="N41" s="209">
        <v>294498</v>
      </c>
    </row>
    <row r="42" spans="1:20" ht="24" customHeight="1">
      <c r="B42" s="254" t="s">
        <v>471</v>
      </c>
      <c r="H42" s="209">
        <v>-1131520</v>
      </c>
      <c r="I42" s="209"/>
      <c r="J42" s="209">
        <v>-382717</v>
      </c>
      <c r="K42" s="209"/>
      <c r="L42" s="209">
        <v>-970240</v>
      </c>
      <c r="M42" s="209"/>
      <c r="N42" s="209">
        <v>-382717</v>
      </c>
    </row>
    <row r="43" spans="1:20" ht="24" customHeight="1">
      <c r="B43" s="254" t="s">
        <v>976</v>
      </c>
      <c r="H43" s="209"/>
      <c r="I43" s="209"/>
      <c r="J43" s="209"/>
      <c r="K43" s="209"/>
      <c r="L43" s="209"/>
      <c r="M43" s="209"/>
      <c r="N43" s="209"/>
    </row>
    <row r="44" spans="1:20" ht="24" customHeight="1">
      <c r="B44" s="265"/>
      <c r="C44" s="196" t="s">
        <v>977</v>
      </c>
      <c r="D44" s="196"/>
      <c r="E44" s="196"/>
      <c r="F44" s="196"/>
      <c r="G44" s="196"/>
      <c r="H44" s="208">
        <v>0</v>
      </c>
      <c r="I44" s="208"/>
      <c r="J44" s="208">
        <v>-969274</v>
      </c>
      <c r="K44" s="208"/>
      <c r="L44" s="208">
        <v>0</v>
      </c>
      <c r="M44" s="208"/>
      <c r="N44" s="208">
        <v>-615253</v>
      </c>
    </row>
    <row r="45" spans="1:20" ht="24" customHeight="1">
      <c r="B45" s="269" t="s">
        <v>379</v>
      </c>
      <c r="C45" s="196"/>
      <c r="D45" s="196"/>
      <c r="E45" s="196"/>
      <c r="F45" s="196"/>
      <c r="G45" s="196"/>
      <c r="H45" s="263"/>
      <c r="I45" s="260"/>
      <c r="J45" s="260"/>
      <c r="K45" s="260"/>
      <c r="L45" s="260"/>
      <c r="M45" s="260"/>
      <c r="N45" s="260"/>
    </row>
    <row r="46" spans="1:20" ht="24" customHeight="1">
      <c r="C46" s="269" t="s">
        <v>409</v>
      </c>
      <c r="H46" s="208">
        <v>1273.76</v>
      </c>
      <c r="I46" s="208"/>
      <c r="J46" s="208">
        <v>-7917.01</v>
      </c>
      <c r="K46" s="208"/>
      <c r="L46" s="208">
        <v>1273.76</v>
      </c>
      <c r="M46" s="208"/>
      <c r="N46" s="208">
        <v>-7917.01</v>
      </c>
    </row>
    <row r="47" spans="1:20" ht="24" customHeight="1">
      <c r="B47" s="251" t="s">
        <v>367</v>
      </c>
      <c r="H47" s="270"/>
      <c r="J47" s="270"/>
      <c r="L47" s="270"/>
      <c r="N47" s="270"/>
    </row>
    <row r="48" spans="1:20" ht="24" customHeight="1" thickBot="1">
      <c r="B48" s="251"/>
      <c r="C48" s="251" t="s">
        <v>1023</v>
      </c>
      <c r="H48" s="271">
        <f>SUM(H38:H46)</f>
        <v>35442622.560000002</v>
      </c>
      <c r="I48" s="258"/>
      <c r="J48" s="271">
        <f>SUM(J38:J46)</f>
        <v>26052673.830000002</v>
      </c>
      <c r="K48" s="258"/>
      <c r="L48" s="271">
        <f>SUM(L38:L46)</f>
        <v>22863714.550000004</v>
      </c>
      <c r="M48" s="258"/>
      <c r="N48" s="271">
        <f>SUM(N38:N46)</f>
        <v>20781916.830000002</v>
      </c>
    </row>
    <row r="49" spans="2:14" ht="24" customHeight="1" thickTop="1">
      <c r="B49" s="251"/>
      <c r="H49" s="260"/>
      <c r="I49" s="258"/>
      <c r="J49" s="260"/>
      <c r="K49" s="258"/>
      <c r="L49" s="260"/>
      <c r="M49" s="258"/>
      <c r="N49" s="260"/>
    </row>
    <row r="50" spans="2:14" ht="24" customHeight="1">
      <c r="C50" s="158" t="s">
        <v>229</v>
      </c>
      <c r="H50" s="261"/>
      <c r="I50" s="261"/>
      <c r="J50" s="261"/>
      <c r="K50" s="261"/>
      <c r="L50" s="261"/>
      <c r="M50" s="261"/>
      <c r="N50" s="261"/>
    </row>
    <row r="51" spans="2:14" ht="24" customHeight="1">
      <c r="H51" s="292"/>
      <c r="I51" s="292" t="s">
        <v>195</v>
      </c>
      <c r="J51" s="292"/>
      <c r="K51" s="155"/>
      <c r="L51" s="715" t="s">
        <v>143</v>
      </c>
      <c r="M51" s="715"/>
      <c r="N51" s="715"/>
    </row>
    <row r="52" spans="2:14" ht="24" customHeight="1">
      <c r="H52" s="378" t="s">
        <v>992</v>
      </c>
      <c r="I52" s="39"/>
      <c r="J52" s="307" t="s">
        <v>545</v>
      </c>
      <c r="K52" s="156"/>
      <c r="L52" s="378" t="s">
        <v>992</v>
      </c>
      <c r="M52" s="39"/>
      <c r="N52" s="307" t="s">
        <v>545</v>
      </c>
    </row>
    <row r="53" spans="2:14" ht="24" customHeight="1">
      <c r="B53" s="381" t="s">
        <v>1022</v>
      </c>
    </row>
    <row r="54" spans="2:14" ht="24" customHeight="1">
      <c r="B54" s="269" t="s">
        <v>230</v>
      </c>
      <c r="H54" s="209">
        <v>2863037.04</v>
      </c>
      <c r="I54" s="209"/>
      <c r="J54" s="209">
        <v>2199831.17</v>
      </c>
      <c r="K54" s="209"/>
      <c r="L54" s="209">
        <v>961673.04</v>
      </c>
      <c r="M54" s="209"/>
      <c r="N54" s="209">
        <v>915519.17</v>
      </c>
    </row>
    <row r="55" spans="2:14" ht="24" customHeight="1">
      <c r="B55" s="254" t="s">
        <v>231</v>
      </c>
      <c r="H55" s="209">
        <v>2521842.92</v>
      </c>
      <c r="I55" s="209"/>
      <c r="J55" s="209">
        <v>1942136.91</v>
      </c>
      <c r="K55" s="209"/>
      <c r="L55" s="209">
        <v>2089090.92</v>
      </c>
      <c r="M55" s="209"/>
      <c r="N55" s="209">
        <v>1605615.91</v>
      </c>
    </row>
    <row r="56" spans="2:14" ht="24" customHeight="1">
      <c r="B56" s="269" t="s">
        <v>379</v>
      </c>
      <c r="H56" s="258"/>
      <c r="I56" s="258"/>
      <c r="J56" s="264"/>
      <c r="K56" s="258"/>
      <c r="L56" s="258"/>
      <c r="M56" s="258"/>
      <c r="N56" s="258"/>
    </row>
    <row r="57" spans="2:14" ht="24" customHeight="1">
      <c r="C57" s="269" t="s">
        <v>409</v>
      </c>
      <c r="H57" s="209">
        <v>-6054.32</v>
      </c>
      <c r="I57" s="208"/>
      <c r="J57" s="209">
        <v>-5135.95</v>
      </c>
      <c r="K57" s="208"/>
      <c r="L57" s="209">
        <v>-6054.32</v>
      </c>
      <c r="M57" s="208"/>
      <c r="N57" s="209">
        <v>-5135.95</v>
      </c>
    </row>
    <row r="58" spans="2:14" ht="24" customHeight="1" thickBot="1">
      <c r="D58" s="254" t="s">
        <v>150</v>
      </c>
      <c r="H58" s="259">
        <f>SUM(H54:H57)</f>
        <v>5378825.6399999997</v>
      </c>
      <c r="I58" s="258"/>
      <c r="J58" s="259">
        <f>SUM(J54:J57)</f>
        <v>4136832.13</v>
      </c>
      <c r="K58" s="258"/>
      <c r="L58" s="259">
        <f>SUM(L54:L57)</f>
        <v>3044709.64</v>
      </c>
      <c r="M58" s="258"/>
      <c r="N58" s="259">
        <f>SUM(N54:N57)</f>
        <v>2515999.13</v>
      </c>
    </row>
    <row r="59" spans="2:14" ht="24" customHeight="1" thickTop="1">
      <c r="D59" s="254"/>
      <c r="H59" s="260"/>
      <c r="I59" s="258"/>
      <c r="J59" s="260"/>
      <c r="K59" s="258"/>
      <c r="L59" s="260"/>
      <c r="M59" s="258"/>
      <c r="N59" s="260"/>
    </row>
    <row r="60" spans="2:14" ht="24" customHeight="1">
      <c r="B60" s="497" t="s">
        <v>1024</v>
      </c>
      <c r="C60" s="254"/>
      <c r="H60" s="260"/>
      <c r="I60" s="258"/>
      <c r="J60" s="260"/>
      <c r="K60" s="258"/>
      <c r="L60" s="260"/>
      <c r="M60" s="258"/>
      <c r="N60" s="260"/>
    </row>
    <row r="61" spans="2:14" ht="24" customHeight="1">
      <c r="C61" s="254"/>
      <c r="H61" s="493"/>
      <c r="I61" s="493" t="s">
        <v>195</v>
      </c>
      <c r="J61" s="493"/>
      <c r="K61" s="155"/>
      <c r="L61" s="715" t="s">
        <v>143</v>
      </c>
      <c r="M61" s="715"/>
      <c r="N61" s="715"/>
    </row>
    <row r="62" spans="2:14" ht="24" customHeight="1">
      <c r="C62" s="254"/>
      <c r="H62" s="378" t="s">
        <v>992</v>
      </c>
      <c r="I62" s="39"/>
      <c r="J62" s="307" t="s">
        <v>545</v>
      </c>
      <c r="K62" s="156"/>
      <c r="L62" s="378" t="s">
        <v>992</v>
      </c>
      <c r="M62" s="39"/>
      <c r="N62" s="307" t="s">
        <v>545</v>
      </c>
    </row>
    <row r="63" spans="2:14" ht="24" customHeight="1">
      <c r="B63" s="498" t="s">
        <v>1025</v>
      </c>
      <c r="C63" s="210"/>
      <c r="H63" s="260">
        <v>0</v>
      </c>
      <c r="I63" s="258"/>
      <c r="J63" s="260">
        <v>2701073</v>
      </c>
      <c r="K63" s="258"/>
      <c r="L63" s="260">
        <v>0</v>
      </c>
      <c r="M63" s="258"/>
      <c r="N63" s="260">
        <v>2348602</v>
      </c>
    </row>
    <row r="64" spans="2:14" ht="24" customHeight="1">
      <c r="B64" s="498" t="s">
        <v>1026</v>
      </c>
      <c r="C64" s="210"/>
      <c r="H64" s="260">
        <v>0</v>
      </c>
      <c r="I64" s="258"/>
      <c r="J64" s="260">
        <v>-657568</v>
      </c>
      <c r="K64" s="258"/>
      <c r="L64" s="260">
        <v>0</v>
      </c>
      <c r="M64" s="258"/>
      <c r="N64" s="260">
        <v>-742669</v>
      </c>
    </row>
    <row r="65" spans="1:15" ht="24" customHeight="1">
      <c r="B65" s="497" t="s">
        <v>1027</v>
      </c>
      <c r="C65" s="210"/>
      <c r="H65" s="260">
        <v>0</v>
      </c>
      <c r="I65" s="258"/>
      <c r="J65" s="260">
        <v>-3012779</v>
      </c>
      <c r="K65" s="258"/>
      <c r="L65" s="260">
        <v>0</v>
      </c>
      <c r="M65" s="258"/>
      <c r="N65" s="260">
        <v>-2221186</v>
      </c>
    </row>
    <row r="66" spans="1:15" ht="24" customHeight="1" thickBot="1">
      <c r="B66" s="210"/>
      <c r="C66" s="210" t="s">
        <v>150</v>
      </c>
      <c r="H66" s="259">
        <f>SUM(H63:H65)</f>
        <v>0</v>
      </c>
      <c r="I66" s="258"/>
      <c r="J66" s="259">
        <f>SUM(J63:J65)</f>
        <v>-969274</v>
      </c>
      <c r="K66" s="258"/>
      <c r="L66" s="259">
        <f>SUM(L63:L65)</f>
        <v>0</v>
      </c>
      <c r="M66" s="258"/>
      <c r="N66" s="259">
        <f>SUM(N63:N65)</f>
        <v>-615253</v>
      </c>
    </row>
    <row r="67" spans="1:15" ht="24" customHeight="1" thickTop="1">
      <c r="B67" s="210"/>
      <c r="C67" s="210"/>
      <c r="H67" s="260"/>
      <c r="I67" s="258"/>
      <c r="J67" s="260"/>
      <c r="K67" s="258"/>
      <c r="L67" s="260"/>
      <c r="M67" s="258"/>
      <c r="N67" s="260"/>
    </row>
    <row r="68" spans="1:15" ht="27" customHeight="1">
      <c r="A68" s="713" t="s">
        <v>36</v>
      </c>
      <c r="B68" s="714"/>
      <c r="C68" s="714"/>
      <c r="D68" s="714"/>
      <c r="E68" s="714"/>
      <c r="F68" s="714"/>
      <c r="G68" s="714"/>
      <c r="H68" s="714"/>
      <c r="I68" s="714"/>
      <c r="J68" s="714"/>
      <c r="K68" s="714"/>
      <c r="L68" s="714"/>
      <c r="M68" s="714"/>
      <c r="N68" s="714"/>
    </row>
    <row r="69" spans="1:15" ht="27" customHeight="1">
      <c r="B69" s="210"/>
      <c r="C69" s="210"/>
      <c r="H69" s="260"/>
      <c r="I69" s="258"/>
      <c r="J69" s="260"/>
      <c r="K69" s="258"/>
      <c r="L69" s="260"/>
      <c r="M69" s="258"/>
      <c r="N69" s="260"/>
    </row>
    <row r="70" spans="1:15" ht="27" customHeight="1">
      <c r="A70" s="190"/>
      <c r="B70" s="190"/>
      <c r="C70" s="273" t="s">
        <v>232</v>
      </c>
      <c r="D70" s="190"/>
      <c r="E70" s="190"/>
      <c r="F70" s="190"/>
      <c r="G70" s="190"/>
      <c r="H70" s="190"/>
      <c r="I70" s="190"/>
      <c r="J70" s="190"/>
      <c r="K70" s="190"/>
      <c r="L70" s="190"/>
      <c r="M70" s="190"/>
      <c r="N70" s="190"/>
      <c r="O70" s="196"/>
    </row>
    <row r="71" spans="1:15" ht="27" customHeight="1">
      <c r="C71" s="252"/>
      <c r="D71" s="252"/>
      <c r="E71" s="252"/>
      <c r="F71" s="252"/>
      <c r="G71" s="252"/>
      <c r="H71" s="715" t="s">
        <v>368</v>
      </c>
      <c r="I71" s="715"/>
      <c r="J71" s="715"/>
      <c r="K71" s="268"/>
      <c r="L71" s="715" t="s">
        <v>321</v>
      </c>
      <c r="M71" s="715"/>
      <c r="N71" s="715"/>
      <c r="O71" s="196"/>
    </row>
    <row r="72" spans="1:15" ht="27" customHeight="1">
      <c r="H72" s="378" t="s">
        <v>992</v>
      </c>
      <c r="I72" s="39"/>
      <c r="J72" s="307" t="s">
        <v>545</v>
      </c>
      <c r="K72" s="156"/>
      <c r="L72" s="378" t="s">
        <v>992</v>
      </c>
      <c r="M72" s="39"/>
      <c r="N72" s="307" t="s">
        <v>545</v>
      </c>
      <c r="O72" s="196"/>
    </row>
    <row r="73" spans="1:15" ht="27" customHeight="1">
      <c r="D73" s="274" t="s">
        <v>334</v>
      </c>
      <c r="H73" s="205" t="s">
        <v>516</v>
      </c>
      <c r="I73" s="210"/>
      <c r="J73" s="205" t="s">
        <v>516</v>
      </c>
      <c r="K73" s="210"/>
      <c r="L73" s="210">
        <v>1.64</v>
      </c>
      <c r="M73" s="210"/>
      <c r="N73" s="210">
        <v>1.64</v>
      </c>
      <c r="O73" s="196"/>
    </row>
    <row r="74" spans="1:15" ht="27" customHeight="1">
      <c r="D74" s="274" t="s">
        <v>333</v>
      </c>
      <c r="H74" s="205" t="s">
        <v>1320</v>
      </c>
      <c r="I74" s="210"/>
      <c r="J74" s="205" t="s">
        <v>1321</v>
      </c>
      <c r="K74" s="210"/>
      <c r="L74" s="210">
        <v>4</v>
      </c>
      <c r="M74" s="210"/>
      <c r="N74" s="210">
        <v>4</v>
      </c>
      <c r="O74" s="196"/>
    </row>
    <row r="75" spans="1:15" ht="27" customHeight="1">
      <c r="B75" s="268"/>
      <c r="C75" s="274" t="s">
        <v>740</v>
      </c>
      <c r="E75" s="252"/>
      <c r="F75" s="252"/>
      <c r="G75" s="252"/>
      <c r="H75" s="252"/>
      <c r="I75" s="252"/>
      <c r="J75" s="252"/>
      <c r="K75" s="252"/>
      <c r="L75" s="252"/>
      <c r="M75" s="252"/>
      <c r="N75" s="252"/>
      <c r="O75" s="196"/>
    </row>
    <row r="76" spans="1:15" ht="27" customHeight="1">
      <c r="B76" s="273" t="s">
        <v>469</v>
      </c>
      <c r="C76" s="274"/>
      <c r="E76" s="252"/>
      <c r="F76" s="252"/>
      <c r="G76" s="252"/>
      <c r="H76" s="252"/>
      <c r="I76" s="252"/>
      <c r="J76" s="252"/>
      <c r="K76" s="252"/>
      <c r="L76" s="252"/>
      <c r="M76" s="252"/>
      <c r="N76" s="252"/>
      <c r="O76" s="196"/>
    </row>
    <row r="77" spans="1:15" ht="27" customHeight="1">
      <c r="B77" s="273"/>
      <c r="C77" s="274"/>
      <c r="E77" s="252"/>
      <c r="F77" s="252"/>
      <c r="G77" s="252"/>
      <c r="H77" s="252"/>
      <c r="I77" s="252"/>
      <c r="J77" s="252"/>
      <c r="K77" s="252"/>
      <c r="L77" s="252"/>
      <c r="M77" s="252"/>
      <c r="N77" s="252"/>
      <c r="O77" s="196"/>
    </row>
    <row r="78" spans="1:15" ht="27" customHeight="1">
      <c r="A78" s="248"/>
      <c r="B78" s="29" t="s">
        <v>1028</v>
      </c>
      <c r="C78" s="7"/>
      <c r="D78" s="1"/>
      <c r="E78" s="45"/>
      <c r="F78" s="45"/>
      <c r="G78" s="45"/>
      <c r="H78" s="45"/>
      <c r="I78" s="45"/>
      <c r="J78" s="45"/>
      <c r="K78" s="45"/>
      <c r="L78" s="45"/>
      <c r="M78" s="45"/>
      <c r="N78" s="45"/>
      <c r="O78" s="190"/>
    </row>
    <row r="79" spans="1:15" ht="27" customHeight="1">
      <c r="A79" s="248"/>
      <c r="B79" s="7"/>
      <c r="C79" s="7" t="s">
        <v>1212</v>
      </c>
      <c r="D79" s="1"/>
      <c r="E79" s="1"/>
      <c r="F79" s="1"/>
      <c r="G79" s="1"/>
      <c r="H79" s="1"/>
      <c r="I79" s="1"/>
      <c r="J79" s="1"/>
      <c r="K79" s="1"/>
      <c r="L79" s="1"/>
      <c r="M79" s="1"/>
      <c r="N79" s="1"/>
      <c r="O79" s="190"/>
    </row>
    <row r="80" spans="1:15" ht="27" customHeight="1">
      <c r="A80" s="248"/>
      <c r="B80" s="7" t="s">
        <v>1211</v>
      </c>
      <c r="C80" s="7"/>
      <c r="D80" s="1"/>
      <c r="E80" s="1"/>
      <c r="F80" s="1"/>
      <c r="G80" s="1"/>
      <c r="H80" s="1"/>
      <c r="I80" s="1"/>
      <c r="J80" s="1"/>
      <c r="K80" s="1"/>
      <c r="L80" s="1"/>
      <c r="M80" s="1"/>
      <c r="N80" s="1"/>
      <c r="O80" s="190"/>
    </row>
    <row r="81" spans="1:15" ht="27" customHeight="1">
      <c r="A81" s="248"/>
      <c r="B81" s="1"/>
      <c r="C81" s="1"/>
      <c r="D81" s="1"/>
      <c r="E81" s="1"/>
      <c r="F81" s="1"/>
      <c r="G81" s="1"/>
      <c r="H81" s="490"/>
      <c r="I81" s="490" t="s">
        <v>195</v>
      </c>
      <c r="J81" s="490"/>
      <c r="K81" s="491"/>
      <c r="L81" s="685" t="s">
        <v>143</v>
      </c>
      <c r="M81" s="685"/>
      <c r="N81" s="685"/>
      <c r="O81" s="190"/>
    </row>
    <row r="82" spans="1:15" ht="27" customHeight="1">
      <c r="A82" s="248"/>
      <c r="B82" s="1"/>
      <c r="C82" s="29" t="s">
        <v>367</v>
      </c>
      <c r="D82" s="1"/>
      <c r="E82" s="45"/>
      <c r="F82" s="45"/>
      <c r="G82" s="45"/>
      <c r="H82" s="6"/>
      <c r="I82" s="6"/>
      <c r="J82" s="6"/>
      <c r="K82" s="6"/>
      <c r="L82" s="6"/>
      <c r="M82" s="6"/>
      <c r="N82" s="6"/>
      <c r="O82" s="190"/>
    </row>
    <row r="83" spans="1:15" ht="27" customHeight="1">
      <c r="A83" s="248"/>
      <c r="B83" s="1"/>
      <c r="C83" s="7" t="s">
        <v>994</v>
      </c>
      <c r="D83" s="1"/>
      <c r="E83" s="1"/>
      <c r="F83" s="1"/>
      <c r="G83" s="1"/>
      <c r="H83" s="462" t="s">
        <v>1029</v>
      </c>
      <c r="I83" s="52"/>
      <c r="J83" s="462" t="s">
        <v>1030</v>
      </c>
      <c r="K83" s="52"/>
      <c r="L83" s="462" t="s">
        <v>1029</v>
      </c>
      <c r="M83" s="52"/>
      <c r="N83" s="462" t="s">
        <v>1030</v>
      </c>
      <c r="O83" s="190"/>
    </row>
    <row r="84" spans="1:15" ht="27" customHeight="1">
      <c r="A84" s="248"/>
      <c r="B84" s="1"/>
      <c r="C84" s="7" t="s">
        <v>1031</v>
      </c>
      <c r="D84" s="1"/>
      <c r="E84" s="491"/>
      <c r="F84" s="491"/>
      <c r="G84" s="52"/>
      <c r="H84" s="208">
        <v>-3303374</v>
      </c>
      <c r="I84" s="208"/>
      <c r="J84" s="208">
        <v>3815237</v>
      </c>
      <c r="K84" s="290"/>
      <c r="L84" s="208">
        <v>-2258312</v>
      </c>
      <c r="M84" s="208"/>
      <c r="N84" s="208">
        <v>2618263</v>
      </c>
      <c r="O84" s="190"/>
    </row>
    <row r="85" spans="1:15" ht="27" customHeight="1">
      <c r="A85" s="248"/>
      <c r="B85" s="1"/>
      <c r="C85" s="7" t="s">
        <v>1032</v>
      </c>
      <c r="D85" s="1"/>
      <c r="E85" s="491"/>
      <c r="F85" s="491"/>
      <c r="G85" s="52"/>
      <c r="H85" s="208">
        <v>4210302</v>
      </c>
      <c r="I85" s="208"/>
      <c r="J85" s="208">
        <v>-3693918</v>
      </c>
      <c r="K85" s="209"/>
      <c r="L85" s="208">
        <v>2921962</v>
      </c>
      <c r="M85" s="208"/>
      <c r="N85" s="208">
        <v>-2550364</v>
      </c>
      <c r="O85" s="190"/>
    </row>
    <row r="86" spans="1:15" ht="27" customHeight="1">
      <c r="A86" s="248"/>
      <c r="B86" s="1"/>
      <c r="C86" s="7" t="s">
        <v>1033</v>
      </c>
      <c r="D86" s="1"/>
      <c r="E86" s="8"/>
      <c r="F86" s="8"/>
      <c r="G86" s="8"/>
      <c r="H86" s="208">
        <v>-3468268</v>
      </c>
      <c r="I86" s="208"/>
      <c r="J86" s="208">
        <v>1160648</v>
      </c>
      <c r="K86" s="209"/>
      <c r="L86" s="208">
        <v>-2361966</v>
      </c>
      <c r="M86" s="208"/>
      <c r="N86" s="208">
        <v>841660</v>
      </c>
      <c r="O86" s="190"/>
    </row>
    <row r="87" spans="1:15" ht="27" customHeight="1">
      <c r="A87" s="248"/>
      <c r="B87" s="1"/>
      <c r="C87" s="7"/>
      <c r="D87" s="1"/>
      <c r="E87" s="8"/>
      <c r="F87" s="8"/>
      <c r="G87" s="8"/>
      <c r="H87" s="11"/>
      <c r="I87" s="11"/>
      <c r="J87" s="11"/>
      <c r="K87" s="12"/>
      <c r="L87" s="11"/>
      <c r="M87" s="11"/>
      <c r="N87" s="11"/>
      <c r="O87" s="190"/>
    </row>
    <row r="88" spans="1:15" ht="27" customHeight="1">
      <c r="A88" s="248"/>
      <c r="B88" s="7"/>
      <c r="C88" s="7" t="s">
        <v>1034</v>
      </c>
      <c r="D88" s="1"/>
      <c r="E88" s="1"/>
      <c r="F88" s="1"/>
      <c r="G88" s="1"/>
      <c r="H88" s="1"/>
      <c r="I88" s="1"/>
      <c r="J88" s="1"/>
      <c r="K88" s="1"/>
      <c r="L88" s="1"/>
      <c r="M88" s="1"/>
      <c r="N88" s="1"/>
      <c r="O88" s="190"/>
    </row>
    <row r="89" spans="1:15" ht="27" customHeight="1">
      <c r="A89" s="248"/>
      <c r="B89" s="7" t="s">
        <v>1035</v>
      </c>
      <c r="C89" s="7"/>
      <c r="D89" s="1"/>
      <c r="E89" s="1"/>
      <c r="F89" s="1"/>
      <c r="G89" s="1"/>
      <c r="H89" s="1"/>
      <c r="I89" s="1"/>
      <c r="J89" s="1"/>
      <c r="K89" s="1"/>
      <c r="L89" s="1"/>
      <c r="M89" s="1"/>
      <c r="N89" s="1"/>
      <c r="O89" s="190"/>
    </row>
    <row r="90" spans="1:15" ht="27" customHeight="1">
      <c r="A90" s="248"/>
      <c r="B90" s="248"/>
      <c r="C90" s="248"/>
      <c r="D90" s="248"/>
      <c r="E90" s="248"/>
      <c r="F90" s="248"/>
      <c r="G90" s="248"/>
      <c r="H90" s="248"/>
      <c r="I90" s="248"/>
      <c r="J90" s="248"/>
      <c r="K90" s="248"/>
      <c r="L90" s="248"/>
      <c r="M90" s="248"/>
      <c r="N90" s="248"/>
      <c r="O90" s="190"/>
    </row>
    <row r="91" spans="1:15" ht="27" customHeight="1">
      <c r="A91" s="266" t="s">
        <v>8</v>
      </c>
      <c r="B91" s="267" t="s">
        <v>233</v>
      </c>
      <c r="C91" s="196"/>
      <c r="D91" s="268"/>
    </row>
    <row r="92" spans="1:15" ht="27" customHeight="1">
      <c r="A92" s="266"/>
      <c r="B92" s="265"/>
      <c r="C92" s="278" t="s">
        <v>813</v>
      </c>
      <c r="D92" s="268"/>
    </row>
    <row r="93" spans="1:15" ht="27" customHeight="1">
      <c r="A93" s="266"/>
      <c r="B93" s="278" t="s">
        <v>853</v>
      </c>
      <c r="C93" s="196"/>
      <c r="D93" s="268"/>
    </row>
    <row r="94" spans="1:15" ht="27" customHeight="1">
      <c r="A94" s="266"/>
      <c r="B94" s="265" t="s">
        <v>852</v>
      </c>
      <c r="C94" s="196"/>
      <c r="D94" s="268"/>
    </row>
    <row r="95" spans="1:15" ht="27" customHeight="1">
      <c r="A95" s="266"/>
      <c r="B95" s="265"/>
      <c r="C95" s="278" t="s">
        <v>1107</v>
      </c>
      <c r="D95" s="268"/>
      <c r="E95" s="196"/>
      <c r="F95" s="196"/>
      <c r="G95" s="196"/>
      <c r="H95" s="196"/>
      <c r="I95" s="196"/>
      <c r="J95" s="196"/>
      <c r="K95" s="196"/>
      <c r="L95" s="196"/>
      <c r="M95" s="196"/>
      <c r="N95" s="196"/>
    </row>
    <row r="96" spans="1:15" ht="27" customHeight="1">
      <c r="A96" s="266"/>
      <c r="B96" s="278" t="s">
        <v>865</v>
      </c>
      <c r="C96" s="196"/>
      <c r="D96" s="268"/>
      <c r="E96" s="196"/>
      <c r="F96" s="196"/>
      <c r="G96" s="196"/>
      <c r="H96" s="196"/>
      <c r="I96" s="196"/>
      <c r="J96" s="196"/>
      <c r="K96" s="196"/>
      <c r="L96" s="196"/>
      <c r="M96" s="196"/>
      <c r="N96" s="196"/>
    </row>
    <row r="97" spans="1:20" ht="27" customHeight="1">
      <c r="A97" s="266"/>
      <c r="B97" s="265" t="s">
        <v>744</v>
      </c>
      <c r="C97" s="196"/>
      <c r="D97" s="268"/>
      <c r="E97" s="196"/>
      <c r="F97" s="196"/>
      <c r="G97" s="196"/>
      <c r="H97" s="196"/>
      <c r="I97" s="196"/>
      <c r="J97" s="196"/>
      <c r="K97" s="196"/>
      <c r="L97" s="196"/>
      <c r="M97" s="196"/>
      <c r="N97" s="196"/>
    </row>
    <row r="98" spans="1:20" ht="27" customHeight="1">
      <c r="A98" s="266"/>
      <c r="B98" s="265" t="s">
        <v>523</v>
      </c>
      <c r="C98" s="196"/>
      <c r="D98" s="268"/>
      <c r="E98" s="196"/>
      <c r="F98" s="196"/>
      <c r="G98" s="196"/>
      <c r="H98" s="196"/>
      <c r="I98" s="196"/>
      <c r="J98" s="196"/>
      <c r="K98" s="196"/>
      <c r="L98" s="196"/>
      <c r="M98" s="196"/>
      <c r="N98" s="196"/>
    </row>
    <row r="99" spans="1:20" ht="27" customHeight="1">
      <c r="A99" s="248"/>
      <c r="B99" s="248"/>
      <c r="C99" s="248"/>
      <c r="D99" s="248"/>
      <c r="E99" s="248"/>
      <c r="F99" s="248"/>
      <c r="G99" s="248"/>
      <c r="H99" s="248"/>
      <c r="I99" s="248"/>
      <c r="J99" s="248"/>
      <c r="K99" s="248"/>
      <c r="L99" s="248"/>
      <c r="M99" s="248"/>
      <c r="N99" s="248"/>
    </row>
    <row r="100" spans="1:20" ht="27" customHeight="1">
      <c r="A100" s="713" t="s">
        <v>13</v>
      </c>
      <c r="B100" s="714"/>
      <c r="C100" s="714"/>
      <c r="D100" s="714"/>
      <c r="E100" s="714"/>
      <c r="F100" s="714"/>
      <c r="G100" s="714"/>
      <c r="H100" s="714"/>
      <c r="I100" s="714"/>
      <c r="J100" s="714"/>
      <c r="K100" s="714"/>
      <c r="L100" s="714"/>
      <c r="M100" s="714"/>
      <c r="N100" s="714"/>
    </row>
    <row r="101" spans="1:20" ht="27" customHeight="1">
      <c r="A101" s="248"/>
      <c r="B101" s="248"/>
      <c r="C101" s="248"/>
      <c r="D101" s="248"/>
      <c r="E101" s="248"/>
      <c r="F101" s="248"/>
      <c r="G101" s="248"/>
      <c r="H101" s="248"/>
      <c r="I101" s="248"/>
      <c r="J101" s="248"/>
      <c r="K101" s="248"/>
      <c r="L101" s="248"/>
      <c r="M101" s="248"/>
      <c r="N101" s="248"/>
    </row>
    <row r="102" spans="1:20" s="276" customFormat="1" ht="27" customHeight="1">
      <c r="A102" s="266" t="s">
        <v>5</v>
      </c>
      <c r="B102" s="267" t="s">
        <v>234</v>
      </c>
      <c r="C102" s="268"/>
      <c r="D102" s="268"/>
      <c r="E102" s="268"/>
      <c r="F102" s="249"/>
      <c r="G102" s="249"/>
      <c r="H102" s="249"/>
      <c r="I102" s="249"/>
      <c r="J102" s="249"/>
      <c r="K102" s="249"/>
      <c r="L102" s="249"/>
      <c r="M102" s="249"/>
      <c r="N102" s="249"/>
      <c r="O102" s="93"/>
      <c r="T102" s="319"/>
    </row>
    <row r="103" spans="1:20" s="276" customFormat="1" ht="27" customHeight="1">
      <c r="A103" s="196"/>
      <c r="B103" s="273" t="s">
        <v>235</v>
      </c>
      <c r="C103" s="273" t="s">
        <v>599</v>
      </c>
      <c r="D103" s="273"/>
      <c r="E103" s="273"/>
      <c r="F103" s="249"/>
      <c r="G103" s="249"/>
      <c r="H103" s="249"/>
      <c r="I103" s="249"/>
      <c r="J103" s="249"/>
      <c r="K103" s="249"/>
      <c r="L103" s="249"/>
      <c r="M103" s="249"/>
      <c r="N103" s="249"/>
      <c r="O103" s="93"/>
      <c r="T103" s="319"/>
    </row>
    <row r="104" spans="1:20" s="276" customFormat="1" ht="27" customHeight="1">
      <c r="A104" s="196"/>
      <c r="B104" s="273" t="s">
        <v>600</v>
      </c>
      <c r="C104" s="273"/>
      <c r="D104" s="273"/>
      <c r="E104" s="273"/>
      <c r="F104" s="249"/>
      <c r="G104" s="249"/>
      <c r="H104" s="249"/>
      <c r="I104" s="249"/>
      <c r="J104" s="249"/>
      <c r="K104" s="249"/>
      <c r="L104" s="249"/>
      <c r="M104" s="249"/>
      <c r="N104" s="249"/>
      <c r="O104" s="93"/>
      <c r="T104" s="319"/>
    </row>
    <row r="105" spans="1:20" s="276" customFormat="1" ht="27" customHeight="1">
      <c r="A105" s="196"/>
      <c r="B105" s="273" t="s">
        <v>939</v>
      </c>
      <c r="C105" s="273"/>
      <c r="D105" s="273"/>
      <c r="E105" s="273"/>
      <c r="F105" s="249"/>
      <c r="G105" s="249"/>
      <c r="H105" s="249"/>
      <c r="I105" s="249"/>
      <c r="J105" s="249"/>
      <c r="K105" s="249"/>
      <c r="L105" s="249"/>
      <c r="M105" s="249"/>
      <c r="N105" s="249"/>
      <c r="O105" s="93"/>
      <c r="T105" s="319"/>
    </row>
    <row r="106" spans="1:20" s="276" customFormat="1" ht="27" customHeight="1">
      <c r="B106" s="221"/>
      <c r="C106" s="30"/>
      <c r="D106" s="93"/>
      <c r="E106" s="275"/>
      <c r="F106" s="275"/>
      <c r="G106" s="275"/>
      <c r="H106" s="275"/>
      <c r="I106" s="275"/>
      <c r="J106" s="275"/>
      <c r="K106" s="275"/>
      <c r="L106" s="275"/>
      <c r="M106" s="275"/>
      <c r="N106" s="275"/>
      <c r="O106" s="93"/>
      <c r="T106" s="319"/>
    </row>
    <row r="107" spans="1:20" customFormat="1" ht="27" customHeight="1">
      <c r="A107" s="266" t="s">
        <v>23</v>
      </c>
      <c r="B107" s="267" t="s">
        <v>1108</v>
      </c>
      <c r="C107" s="268"/>
      <c r="D107" s="268"/>
      <c r="E107" s="268"/>
      <c r="F107" s="268"/>
      <c r="G107" s="268"/>
      <c r="H107" s="268"/>
      <c r="I107" s="268"/>
      <c r="J107" s="268"/>
      <c r="K107" s="268"/>
      <c r="L107" s="268"/>
      <c r="M107" s="268"/>
      <c r="N107" s="268"/>
      <c r="O107" s="144"/>
      <c r="P107" s="144"/>
      <c r="Q107" s="144"/>
      <c r="T107" s="318"/>
    </row>
    <row r="108" spans="1:20" customFormat="1" ht="27" customHeight="1">
      <c r="A108" s="196"/>
      <c r="B108" s="196"/>
      <c r="C108" s="159" t="s">
        <v>1109</v>
      </c>
      <c r="D108" s="196"/>
      <c r="E108" s="196"/>
      <c r="F108" s="196"/>
      <c r="G108" s="196"/>
      <c r="H108" s="190"/>
      <c r="I108" s="190"/>
      <c r="J108" s="190"/>
      <c r="K108" s="190"/>
      <c r="L108" s="190"/>
      <c r="M108" s="190"/>
      <c r="N108" s="190"/>
      <c r="O108" s="144"/>
      <c r="P108" s="144"/>
      <c r="Q108" s="144"/>
      <c r="T108" s="318"/>
    </row>
    <row r="109" spans="1:20" customFormat="1" ht="27" customHeight="1">
      <c r="A109" s="155"/>
      <c r="B109" s="155"/>
      <c r="C109" s="155"/>
      <c r="D109" s="155"/>
      <c r="E109" s="155"/>
      <c r="F109" s="155"/>
      <c r="G109" s="155"/>
      <c r="H109" s="280"/>
      <c r="I109" s="230" t="s">
        <v>195</v>
      </c>
      <c r="J109" s="230"/>
      <c r="K109" s="155"/>
      <c r="L109" s="280"/>
      <c r="M109" s="230" t="s">
        <v>143</v>
      </c>
      <c r="N109" s="230"/>
      <c r="O109" s="144"/>
      <c r="P109" s="144"/>
      <c r="Q109" s="144"/>
      <c r="T109" s="318"/>
    </row>
    <row r="110" spans="1:20" customFormat="1" ht="27" customHeight="1">
      <c r="A110" s="155"/>
      <c r="B110" s="155"/>
      <c r="C110" s="155"/>
      <c r="D110" s="155"/>
      <c r="E110" s="155"/>
      <c r="F110" s="155"/>
      <c r="G110" s="155"/>
      <c r="H110" s="378" t="s">
        <v>992</v>
      </c>
      <c r="I110" s="39"/>
      <c r="J110" s="307" t="s">
        <v>545</v>
      </c>
      <c r="K110" s="156"/>
      <c r="L110" s="378" t="s">
        <v>992</v>
      </c>
      <c r="M110" s="39"/>
      <c r="N110" s="307" t="s">
        <v>545</v>
      </c>
      <c r="O110" s="144"/>
      <c r="P110" s="144"/>
      <c r="Q110" s="144"/>
      <c r="T110" s="318"/>
    </row>
    <row r="111" spans="1:20" customFormat="1" ht="27" customHeight="1">
      <c r="A111" s="196"/>
      <c r="B111" s="196"/>
      <c r="C111" s="254" t="s">
        <v>1110</v>
      </c>
      <c r="D111" s="254"/>
      <c r="E111" s="196"/>
      <c r="F111" s="196"/>
      <c r="G111" s="196"/>
      <c r="H111" s="196"/>
      <c r="I111" s="196"/>
      <c r="J111" s="196"/>
      <c r="K111" s="196"/>
      <c r="L111" s="196"/>
      <c r="M111" s="196"/>
      <c r="N111" s="196"/>
      <c r="O111" s="144"/>
      <c r="P111" s="144"/>
      <c r="Q111" s="144"/>
      <c r="T111" s="318"/>
    </row>
    <row r="112" spans="1:20" customFormat="1" ht="27" customHeight="1">
      <c r="A112" s="196"/>
      <c r="B112" s="196"/>
      <c r="C112" s="254"/>
      <c r="D112" s="254" t="s">
        <v>236</v>
      </c>
      <c r="E112" s="196"/>
      <c r="F112" s="196"/>
      <c r="G112" s="196"/>
      <c r="H112" s="209">
        <v>15027219.85</v>
      </c>
      <c r="I112" s="209"/>
      <c r="J112" s="208">
        <v>-10457402.130000001</v>
      </c>
      <c r="K112" s="208"/>
      <c r="L112" s="208">
        <v>10179854.93</v>
      </c>
      <c r="M112" s="208"/>
      <c r="N112" s="208">
        <v>-10097001.52</v>
      </c>
      <c r="O112" s="144"/>
      <c r="P112" s="144"/>
      <c r="Q112" s="144"/>
      <c r="T112" s="318"/>
    </row>
    <row r="113" spans="1:20" customFormat="1" ht="27" customHeight="1">
      <c r="A113" s="196"/>
      <c r="B113" s="196"/>
      <c r="C113" s="254" t="s">
        <v>1111</v>
      </c>
      <c r="D113" s="254"/>
      <c r="E113" s="196"/>
      <c r="F113" s="196"/>
      <c r="G113" s="196"/>
      <c r="H113" s="209">
        <v>6895340.3799999999</v>
      </c>
      <c r="I113" s="209"/>
      <c r="J113" s="208">
        <v>-13312661.949999999</v>
      </c>
      <c r="K113" s="209"/>
      <c r="L113" s="208">
        <v>6895340.3600000003</v>
      </c>
      <c r="M113" s="209"/>
      <c r="N113" s="209">
        <v>-13312661.949999999</v>
      </c>
      <c r="O113" s="144"/>
      <c r="P113" s="144"/>
      <c r="Q113" s="144"/>
      <c r="T113" s="318"/>
    </row>
    <row r="114" spans="1:20" customFormat="1" ht="27" customHeight="1" thickBot="1">
      <c r="A114" s="196"/>
      <c r="B114" s="196"/>
      <c r="C114" s="254"/>
      <c r="D114" s="254" t="s">
        <v>237</v>
      </c>
      <c r="E114" s="196"/>
      <c r="F114" s="196"/>
      <c r="G114" s="196"/>
      <c r="H114" s="272">
        <f>SUM(H112:H113)</f>
        <v>21922560.23</v>
      </c>
      <c r="I114" s="264"/>
      <c r="J114" s="272">
        <f>SUM(J112:J113)</f>
        <v>-23770064.079999998</v>
      </c>
      <c r="K114" s="264"/>
      <c r="L114" s="272">
        <f>SUM(L112:L113)</f>
        <v>17075195.289999999</v>
      </c>
      <c r="M114" s="264"/>
      <c r="N114" s="272">
        <f>SUM(N112:N113)</f>
        <v>-23409663.469999999</v>
      </c>
      <c r="O114" s="148"/>
      <c r="P114" s="148"/>
      <c r="Q114" s="148"/>
      <c r="T114" s="318"/>
    </row>
    <row r="115" spans="1:20" customFormat="1" ht="27" customHeight="1" thickTop="1">
      <c r="A115" s="148"/>
      <c r="B115" s="1"/>
      <c r="C115" s="7"/>
      <c r="D115" s="1"/>
      <c r="E115" s="8"/>
      <c r="F115" s="8"/>
      <c r="G115" s="8"/>
      <c r="H115" s="208"/>
      <c r="I115" s="208"/>
      <c r="J115" s="208"/>
      <c r="K115" s="209"/>
      <c r="L115" s="208"/>
      <c r="M115" s="208"/>
      <c r="N115" s="208"/>
      <c r="O115" s="148"/>
      <c r="P115" s="148"/>
      <c r="Q115" s="148"/>
      <c r="T115" s="318"/>
    </row>
    <row r="116" spans="1:20" ht="27" customHeight="1">
      <c r="A116" s="266" t="s">
        <v>6</v>
      </c>
      <c r="B116" s="267" t="s">
        <v>238</v>
      </c>
      <c r="C116" s="268"/>
      <c r="D116" s="268"/>
      <c r="E116" s="268"/>
      <c r="F116" s="268"/>
      <c r="G116" s="252"/>
      <c r="H116" s="252"/>
      <c r="I116" s="252"/>
      <c r="J116" s="252"/>
      <c r="K116" s="252"/>
      <c r="L116" s="252"/>
      <c r="M116" s="252"/>
      <c r="N116" s="252"/>
    </row>
    <row r="117" spans="1:20" s="279" customFormat="1" ht="27" customHeight="1">
      <c r="A117" s="196"/>
      <c r="B117" s="196"/>
      <c r="C117" s="281" t="s">
        <v>1036</v>
      </c>
      <c r="D117" s="196"/>
      <c r="E117" s="196"/>
      <c r="F117" s="196"/>
      <c r="G117" s="249"/>
      <c r="H117" s="261"/>
      <c r="I117" s="261"/>
      <c r="J117" s="261"/>
      <c r="K117" s="261"/>
      <c r="L117" s="261"/>
      <c r="M117" s="261"/>
      <c r="N117" s="261"/>
      <c r="O117" s="196"/>
      <c r="T117" s="320"/>
    </row>
    <row r="118" spans="1:20" s="279" customFormat="1" ht="27" customHeight="1">
      <c r="A118" s="229"/>
      <c r="B118" s="249"/>
      <c r="C118" s="229"/>
      <c r="D118" s="229"/>
      <c r="E118" s="229"/>
      <c r="F118" s="229"/>
      <c r="G118" s="229"/>
      <c r="H118" s="293"/>
      <c r="I118" s="292" t="s">
        <v>195</v>
      </c>
      <c r="J118" s="292"/>
      <c r="K118" s="155"/>
      <c r="L118" s="715" t="s">
        <v>143</v>
      </c>
      <c r="M118" s="715"/>
      <c r="N118" s="715"/>
      <c r="O118" s="196"/>
      <c r="T118" s="320"/>
    </row>
    <row r="119" spans="1:20" s="279" customFormat="1" ht="27" customHeight="1">
      <c r="A119" s="229"/>
      <c r="B119" s="229"/>
      <c r="C119" s="229"/>
      <c r="D119" s="229"/>
      <c r="E119" s="229"/>
      <c r="F119" s="229"/>
      <c r="G119" s="229"/>
      <c r="H119" s="378" t="s">
        <v>992</v>
      </c>
      <c r="I119" s="39"/>
      <c r="J119" s="307" t="s">
        <v>545</v>
      </c>
      <c r="K119" s="156"/>
      <c r="L119" s="378" t="s">
        <v>992</v>
      </c>
      <c r="M119" s="39"/>
      <c r="N119" s="307" t="s">
        <v>545</v>
      </c>
      <c r="O119" s="196"/>
      <c r="T119" s="320"/>
    </row>
    <row r="120" spans="1:20" s="279" customFormat="1" ht="27" customHeight="1">
      <c r="A120" s="249"/>
      <c r="B120" s="160" t="s">
        <v>373</v>
      </c>
      <c r="C120" s="249"/>
      <c r="D120" s="249"/>
      <c r="E120" s="249"/>
      <c r="F120" s="249"/>
      <c r="G120" s="249"/>
      <c r="H120" s="210">
        <v>473608544.48000002</v>
      </c>
      <c r="I120" s="210"/>
      <c r="J120" s="210">
        <v>410449197.35000002</v>
      </c>
      <c r="K120" s="210"/>
      <c r="L120" s="210">
        <v>190184245.34999999</v>
      </c>
      <c r="M120" s="210"/>
      <c r="N120" s="210">
        <v>199436890.17999998</v>
      </c>
      <c r="O120" s="196"/>
      <c r="T120" s="320"/>
    </row>
    <row r="121" spans="1:20" ht="27" customHeight="1">
      <c r="B121" s="160" t="s">
        <v>239</v>
      </c>
      <c r="H121" s="210">
        <v>707303773.38</v>
      </c>
      <c r="I121" s="210"/>
      <c r="J121" s="210">
        <v>518218120.45999998</v>
      </c>
      <c r="K121" s="210"/>
      <c r="L121" s="210">
        <v>469069052.63</v>
      </c>
      <c r="M121" s="210"/>
      <c r="N121" s="210">
        <v>377789705.28000003</v>
      </c>
      <c r="O121" s="196"/>
    </row>
    <row r="122" spans="1:20" ht="27" customHeight="1">
      <c r="B122" s="160" t="s">
        <v>240</v>
      </c>
      <c r="H122" s="210">
        <v>118742409.01000001</v>
      </c>
      <c r="I122" s="210"/>
      <c r="J122" s="210">
        <v>108120296.01000001</v>
      </c>
      <c r="K122" s="210"/>
      <c r="L122" s="210">
        <v>118742409.01000001</v>
      </c>
      <c r="M122" s="210"/>
      <c r="N122" s="210">
        <v>108120296.01000001</v>
      </c>
      <c r="O122" s="196"/>
    </row>
    <row r="123" spans="1:20" ht="27" customHeight="1">
      <c r="B123" s="269" t="s">
        <v>241</v>
      </c>
      <c r="H123" s="210">
        <v>56961299.060000002</v>
      </c>
      <c r="I123" s="210"/>
      <c r="J123" s="210">
        <v>47477769.460000001</v>
      </c>
      <c r="K123" s="210"/>
      <c r="L123" s="210">
        <v>16938307.510000002</v>
      </c>
      <c r="M123" s="210"/>
      <c r="N123" s="210">
        <v>20905687.25</v>
      </c>
      <c r="O123" s="196"/>
    </row>
    <row r="124" spans="1:20" ht="27" customHeight="1">
      <c r="B124" s="269" t="s">
        <v>242</v>
      </c>
      <c r="H124" s="210">
        <v>219636374.75</v>
      </c>
      <c r="I124" s="210"/>
      <c r="J124" s="210">
        <v>214111828.46000001</v>
      </c>
      <c r="K124" s="210"/>
      <c r="L124" s="210">
        <v>113300984.70999999</v>
      </c>
      <c r="M124" s="210"/>
      <c r="N124" s="210">
        <v>118435602.34</v>
      </c>
      <c r="O124" s="261"/>
    </row>
    <row r="125" spans="1:20" ht="27" customHeight="1">
      <c r="A125" s="160"/>
      <c r="B125" s="160" t="s">
        <v>519</v>
      </c>
      <c r="C125" s="210"/>
      <c r="D125" s="210"/>
      <c r="E125" s="210"/>
      <c r="F125" s="210"/>
      <c r="G125" s="210"/>
      <c r="H125" s="210">
        <v>7699772.5</v>
      </c>
      <c r="I125" s="210"/>
      <c r="J125" s="209">
        <v>6166904.1400000006</v>
      </c>
      <c r="K125" s="210"/>
      <c r="L125" s="210">
        <v>3383054.09</v>
      </c>
      <c r="M125" s="210"/>
      <c r="N125" s="209">
        <v>2750942.74</v>
      </c>
      <c r="O125" s="252"/>
    </row>
    <row r="126" spans="1:20" ht="27" customHeight="1">
      <c r="B126" s="160" t="s">
        <v>475</v>
      </c>
      <c r="H126" s="210">
        <v>55628638.549999997</v>
      </c>
      <c r="I126" s="210"/>
      <c r="J126" s="210">
        <v>65876478.479999997</v>
      </c>
      <c r="K126" s="210"/>
      <c r="L126" s="210">
        <v>55628638.549999997</v>
      </c>
      <c r="M126" s="210"/>
      <c r="N126" s="210">
        <v>65876478.479999997</v>
      </c>
    </row>
    <row r="127" spans="1:20" ht="27" customHeight="1"/>
    <row r="128" spans="1:20" ht="27" customHeight="1"/>
    <row r="129" spans="1:21" ht="27" customHeight="1"/>
    <row r="130" spans="1:21" ht="25.5" customHeight="1"/>
    <row r="131" spans="1:21" ht="25.5" customHeight="1"/>
    <row r="132" spans="1:21" ht="26.15" customHeight="1">
      <c r="A132" s="713" t="s">
        <v>22</v>
      </c>
      <c r="B132" s="714"/>
      <c r="C132" s="714"/>
      <c r="D132" s="714"/>
      <c r="E132" s="714"/>
      <c r="F132" s="714"/>
      <c r="G132" s="714"/>
      <c r="H132" s="714"/>
      <c r="I132" s="714"/>
      <c r="J132" s="714"/>
      <c r="K132" s="714"/>
      <c r="L132" s="714"/>
      <c r="M132" s="714"/>
      <c r="N132" s="714"/>
    </row>
    <row r="133" spans="1:21" ht="26.15" customHeight="1"/>
    <row r="134" spans="1:21" ht="26.15" customHeight="1">
      <c r="A134" s="266" t="s">
        <v>12</v>
      </c>
      <c r="B134" s="267" t="s">
        <v>243</v>
      </c>
      <c r="C134" s="268"/>
      <c r="D134" s="268"/>
      <c r="E134" s="268"/>
      <c r="F134" s="268"/>
      <c r="G134" s="252"/>
      <c r="H134" s="252"/>
      <c r="I134" s="252"/>
      <c r="J134" s="252"/>
      <c r="K134" s="252"/>
      <c r="L134" s="252"/>
      <c r="M134" s="252"/>
      <c r="N134" s="252"/>
    </row>
    <row r="135" spans="1:21" ht="26.15" customHeight="1">
      <c r="A135" s="266"/>
      <c r="B135" s="161" t="s">
        <v>630</v>
      </c>
      <c r="C135" s="268"/>
      <c r="D135" s="268"/>
      <c r="E135" s="268"/>
      <c r="F135" s="268"/>
      <c r="G135" s="252"/>
      <c r="H135" s="252"/>
      <c r="I135" s="252"/>
      <c r="J135" s="252"/>
      <c r="K135" s="252"/>
      <c r="L135" s="252"/>
      <c r="M135" s="252"/>
      <c r="N135" s="252"/>
    </row>
    <row r="136" spans="1:21" ht="26.15" customHeight="1">
      <c r="A136" s="196"/>
      <c r="B136" s="160"/>
      <c r="C136" s="160" t="s">
        <v>742</v>
      </c>
      <c r="D136" s="196"/>
      <c r="E136" s="196"/>
      <c r="F136" s="196"/>
    </row>
    <row r="137" spans="1:21" ht="26.15" customHeight="1">
      <c r="A137" s="196"/>
      <c r="B137" s="161" t="s">
        <v>743</v>
      </c>
      <c r="C137" s="161"/>
      <c r="D137" s="190"/>
      <c r="E137" s="196"/>
      <c r="F137" s="196"/>
      <c r="H137" s="261"/>
      <c r="I137" s="261"/>
      <c r="J137" s="261"/>
      <c r="K137" s="261"/>
      <c r="L137" s="261"/>
      <c r="M137" s="261"/>
      <c r="N137" s="261"/>
    </row>
    <row r="138" spans="1:21" ht="26.15" customHeight="1">
      <c r="A138" s="229"/>
      <c r="B138" s="229"/>
      <c r="C138" s="229"/>
      <c r="D138" s="229"/>
      <c r="E138" s="229"/>
      <c r="F138" s="229"/>
      <c r="G138" s="229"/>
      <c r="H138" s="292"/>
      <c r="I138" s="292" t="s">
        <v>195</v>
      </c>
      <c r="J138" s="292"/>
      <c r="K138" s="155"/>
      <c r="L138" s="716" t="s">
        <v>143</v>
      </c>
      <c r="M138" s="716"/>
      <c r="N138" s="716"/>
    </row>
    <row r="139" spans="1:21" ht="26.15" customHeight="1">
      <c r="A139" s="229"/>
      <c r="B139" s="229"/>
      <c r="C139" s="229"/>
      <c r="D139" s="229"/>
      <c r="E139" s="229"/>
      <c r="F139" s="229"/>
      <c r="G139" s="229"/>
      <c r="H139" s="378" t="s">
        <v>992</v>
      </c>
      <c r="I139" s="39"/>
      <c r="J139" s="307" t="s">
        <v>545</v>
      </c>
      <c r="K139" s="156"/>
      <c r="L139" s="378" t="s">
        <v>992</v>
      </c>
      <c r="M139" s="39"/>
      <c r="N139" s="307" t="s">
        <v>545</v>
      </c>
    </row>
    <row r="140" spans="1:21" ht="26.15" customHeight="1">
      <c r="C140" s="196" t="s">
        <v>147</v>
      </c>
      <c r="D140" s="196"/>
      <c r="H140" s="210">
        <v>1858391.06</v>
      </c>
      <c r="I140" s="210">
        <v>0</v>
      </c>
      <c r="J140" s="210">
        <v>309145.55</v>
      </c>
      <c r="K140" s="210"/>
      <c r="L140" s="210">
        <v>30135.08</v>
      </c>
      <c r="M140" s="210">
        <v>0</v>
      </c>
      <c r="N140" s="210">
        <v>30150.55</v>
      </c>
      <c r="O140" s="196"/>
    </row>
    <row r="141" spans="1:21" ht="26.15" customHeight="1">
      <c r="C141" s="196" t="s">
        <v>148</v>
      </c>
      <c r="D141" s="196"/>
      <c r="H141" s="210">
        <v>6446069.9699999997</v>
      </c>
      <c r="I141" s="210">
        <v>0</v>
      </c>
      <c r="J141" s="210">
        <v>3721616.48</v>
      </c>
      <c r="K141" s="210"/>
      <c r="L141" s="210">
        <v>251628.9</v>
      </c>
      <c r="M141" s="210">
        <v>0</v>
      </c>
      <c r="N141" s="210">
        <v>3673004.92</v>
      </c>
      <c r="O141" s="196"/>
      <c r="U141" s="318"/>
    </row>
    <row r="142" spans="1:21" ht="26.15" customHeight="1">
      <c r="C142" s="196" t="s">
        <v>149</v>
      </c>
      <c r="D142" s="196"/>
      <c r="H142" s="210">
        <v>83525383.230000004</v>
      </c>
      <c r="I142" s="210">
        <v>0</v>
      </c>
      <c r="J142" s="210">
        <v>220938517.43000001</v>
      </c>
      <c r="K142" s="210"/>
      <c r="L142" s="210">
        <v>44307346.210000001</v>
      </c>
      <c r="M142" s="210">
        <v>0</v>
      </c>
      <c r="N142" s="210">
        <v>139257223.75</v>
      </c>
      <c r="O142" s="196"/>
      <c r="S142" s="317"/>
      <c r="T142" s="317"/>
      <c r="U142" s="319"/>
    </row>
    <row r="143" spans="1:21" ht="26.15" customHeight="1" thickBot="1">
      <c r="C143" s="196"/>
      <c r="D143" s="196" t="s">
        <v>150</v>
      </c>
      <c r="H143" s="257">
        <f>SUM(H140:H142)</f>
        <v>91829844.260000005</v>
      </c>
      <c r="J143" s="257">
        <f>SUM(J140:J142)</f>
        <v>224969279.46000001</v>
      </c>
      <c r="L143" s="257">
        <f>SUM(L140:L142)</f>
        <v>44589110.189999998</v>
      </c>
      <c r="N143" s="257">
        <f>SUM(N140:N142)</f>
        <v>142960379.22</v>
      </c>
      <c r="O143" s="196"/>
      <c r="S143" s="317"/>
      <c r="T143" s="317"/>
      <c r="U143" s="319"/>
    </row>
    <row r="144" spans="1:21" ht="26.15" customHeight="1" thickTop="1">
      <c r="B144" s="161" t="s">
        <v>631</v>
      </c>
      <c r="C144" s="196"/>
      <c r="H144" s="261"/>
      <c r="J144" s="261"/>
      <c r="L144" s="261"/>
      <c r="N144" s="261"/>
      <c r="O144" s="196"/>
      <c r="S144" s="317"/>
      <c r="T144" s="317"/>
      <c r="U144" s="319"/>
    </row>
    <row r="145" spans="1:20" ht="26.15" customHeight="1">
      <c r="B145" s="196"/>
      <c r="C145" s="265" t="s">
        <v>1037</v>
      </c>
      <c r="H145" s="261"/>
      <c r="J145" s="261"/>
      <c r="L145" s="261"/>
      <c r="N145" s="261"/>
      <c r="O145" s="196"/>
      <c r="S145" s="316"/>
      <c r="T145" s="321"/>
    </row>
    <row r="146" spans="1:20" ht="26.15" customHeight="1">
      <c r="B146" s="161" t="s">
        <v>741</v>
      </c>
      <c r="C146" s="196"/>
      <c r="H146" s="261"/>
      <c r="J146" s="261"/>
      <c r="L146" s="261"/>
      <c r="N146" s="261"/>
      <c r="O146" s="196"/>
    </row>
    <row r="147" spans="1:20" ht="26.15" customHeight="1">
      <c r="B147" s="221"/>
      <c r="C147" s="277"/>
      <c r="E147" s="252"/>
      <c r="F147" s="252"/>
      <c r="G147" s="252"/>
      <c r="H147" s="252"/>
      <c r="I147" s="252"/>
      <c r="J147" s="252"/>
      <c r="K147" s="252"/>
      <c r="L147" s="252"/>
      <c r="M147" s="252"/>
      <c r="N147" s="252"/>
    </row>
    <row r="148" spans="1:20" ht="26.15" customHeight="1">
      <c r="A148" s="282" t="s">
        <v>25</v>
      </c>
      <c r="B148" s="283" t="s">
        <v>244</v>
      </c>
      <c r="C148" s="283"/>
      <c r="D148" s="283"/>
      <c r="E148" s="283"/>
      <c r="F148" s="283"/>
      <c r="G148" s="283"/>
      <c r="H148" s="283"/>
      <c r="I148" s="283"/>
      <c r="J148" s="283"/>
      <c r="K148" s="283"/>
      <c r="L148" s="283"/>
      <c r="M148" s="283"/>
      <c r="N148" s="283"/>
      <c r="O148" s="283"/>
      <c r="T148" s="248"/>
    </row>
    <row r="149" spans="1:20" ht="26.15" customHeight="1">
      <c r="A149" s="273"/>
      <c r="B149" s="273" t="s">
        <v>1288</v>
      </c>
      <c r="C149" s="273"/>
      <c r="D149" s="273"/>
      <c r="E149" s="273"/>
      <c r="F149" s="273"/>
      <c r="G149" s="273"/>
      <c r="H149" s="273"/>
      <c r="I149" s="273"/>
      <c r="J149" s="273"/>
      <c r="K149" s="273"/>
      <c r="L149" s="273"/>
      <c r="M149" s="273"/>
      <c r="N149" s="273"/>
      <c r="O149" s="273"/>
      <c r="T149" s="248"/>
    </row>
    <row r="150" spans="1:20" ht="26.15" customHeight="1">
      <c r="A150" s="273"/>
      <c r="B150" s="273" t="s">
        <v>1286</v>
      </c>
      <c r="C150" s="273"/>
      <c r="D150" s="273"/>
      <c r="E150" s="273"/>
      <c r="F150" s="273"/>
      <c r="G150" s="273"/>
      <c r="H150" s="273"/>
      <c r="I150" s="273"/>
      <c r="J150" s="273"/>
      <c r="K150" s="273"/>
      <c r="L150" s="273"/>
      <c r="M150" s="273"/>
      <c r="N150" s="273"/>
      <c r="O150" s="273"/>
      <c r="T150" s="248"/>
    </row>
    <row r="151" spans="1:20" ht="26.15" customHeight="1">
      <c r="A151" s="273"/>
      <c r="B151" s="273" t="s">
        <v>1287</v>
      </c>
      <c r="C151" s="273"/>
      <c r="D151" s="273"/>
      <c r="E151" s="273"/>
      <c r="F151" s="273"/>
      <c r="G151" s="273"/>
      <c r="H151" s="273"/>
      <c r="I151" s="273"/>
      <c r="J151" s="273"/>
      <c r="K151" s="273"/>
      <c r="L151" s="273"/>
      <c r="M151" s="273"/>
      <c r="N151" s="273"/>
      <c r="O151" s="273"/>
      <c r="T151" s="248"/>
    </row>
    <row r="152" spans="1:20" ht="26.15" customHeight="1">
      <c r="A152" s="273"/>
      <c r="B152" s="273" t="s">
        <v>1114</v>
      </c>
      <c r="C152" s="273"/>
      <c r="D152" s="273"/>
      <c r="E152" s="273"/>
      <c r="F152" s="273"/>
      <c r="G152" s="273"/>
      <c r="H152" s="273"/>
      <c r="I152" s="273"/>
      <c r="J152" s="273"/>
      <c r="K152" s="273"/>
      <c r="L152" s="273"/>
      <c r="M152" s="273"/>
      <c r="N152" s="273"/>
      <c r="O152" s="273"/>
      <c r="T152" s="248"/>
    </row>
    <row r="153" spans="1:20" ht="26.15" customHeight="1">
      <c r="A153" s="273"/>
      <c r="B153" s="273" t="s">
        <v>1285</v>
      </c>
      <c r="C153" s="273"/>
      <c r="D153" s="273"/>
      <c r="E153" s="273"/>
      <c r="F153" s="273"/>
      <c r="G153" s="273"/>
      <c r="H153" s="273"/>
      <c r="I153" s="273"/>
      <c r="J153" s="273"/>
      <c r="K153" s="273"/>
      <c r="L153" s="273"/>
      <c r="M153" s="273"/>
      <c r="N153" s="273"/>
      <c r="O153" s="273"/>
      <c r="T153" s="248"/>
    </row>
    <row r="154" spans="1:20" ht="26.15" customHeight="1">
      <c r="A154" s="273"/>
      <c r="B154" s="273" t="s">
        <v>1289</v>
      </c>
      <c r="C154" s="273"/>
      <c r="D154" s="273"/>
      <c r="E154" s="273"/>
      <c r="F154" s="273"/>
      <c r="G154" s="273"/>
      <c r="H154" s="273"/>
      <c r="I154" s="273"/>
      <c r="J154" s="273"/>
      <c r="K154" s="273"/>
      <c r="L154" s="273"/>
      <c r="M154" s="273"/>
      <c r="N154" s="273"/>
      <c r="O154" s="273"/>
      <c r="T154" s="248"/>
    </row>
    <row r="155" spans="1:20" ht="26.15" customHeight="1">
      <c r="A155" s="273"/>
      <c r="B155" s="273" t="s">
        <v>1290</v>
      </c>
      <c r="C155" s="273"/>
      <c r="D155" s="273"/>
      <c r="E155" s="273"/>
      <c r="F155" s="273"/>
      <c r="G155" s="273"/>
      <c r="H155" s="273"/>
      <c r="I155" s="273"/>
      <c r="J155" s="273"/>
      <c r="K155" s="273"/>
      <c r="L155" s="273"/>
      <c r="M155" s="273"/>
      <c r="N155" s="273"/>
      <c r="O155" s="273"/>
      <c r="T155" s="248"/>
    </row>
    <row r="156" spans="1:20" ht="26.15" customHeight="1">
      <c r="A156" s="273"/>
      <c r="B156" s="273" t="s">
        <v>1112</v>
      </c>
      <c r="C156" s="273"/>
      <c r="D156" s="273"/>
      <c r="E156" s="273"/>
      <c r="F156" s="273"/>
      <c r="G156" s="273"/>
      <c r="H156" s="273"/>
      <c r="I156" s="273"/>
      <c r="J156" s="273"/>
      <c r="K156" s="273"/>
      <c r="L156" s="273"/>
      <c r="M156" s="273"/>
      <c r="N156" s="273"/>
      <c r="O156" s="273"/>
      <c r="T156" s="248"/>
    </row>
    <row r="157" spans="1:20" ht="26.15" customHeight="1">
      <c r="A157" s="273"/>
      <c r="B157" s="273" t="s">
        <v>1113</v>
      </c>
      <c r="C157" s="273"/>
      <c r="D157" s="273"/>
      <c r="E157" s="273"/>
      <c r="F157" s="273"/>
      <c r="G157" s="273"/>
      <c r="H157" s="273"/>
      <c r="I157" s="273"/>
      <c r="J157" s="273"/>
      <c r="K157" s="273"/>
      <c r="L157" s="273"/>
      <c r="M157" s="273"/>
      <c r="N157" s="273"/>
      <c r="O157" s="273"/>
      <c r="T157" s="248"/>
    </row>
    <row r="158" spans="1:20" ht="26.15" customHeight="1">
      <c r="A158" s="273"/>
      <c r="B158" s="273" t="s">
        <v>1214</v>
      </c>
      <c r="C158" s="273"/>
      <c r="D158" s="273"/>
      <c r="E158" s="273"/>
      <c r="F158" s="273"/>
      <c r="G158" s="273"/>
      <c r="H158" s="273"/>
      <c r="I158" s="273"/>
      <c r="J158" s="273"/>
      <c r="K158" s="273"/>
      <c r="L158" s="273"/>
      <c r="M158" s="273"/>
      <c r="N158" s="273"/>
      <c r="O158" s="273"/>
      <c r="T158" s="248"/>
    </row>
    <row r="159" spans="1:20" ht="26.15" customHeight="1">
      <c r="A159" s="273"/>
      <c r="B159" s="273" t="s">
        <v>1213</v>
      </c>
      <c r="C159" s="273"/>
      <c r="D159" s="273"/>
      <c r="E159" s="273"/>
      <c r="F159" s="273"/>
      <c r="G159" s="273"/>
      <c r="H159" s="273"/>
      <c r="I159" s="273"/>
      <c r="J159" s="273"/>
      <c r="K159" s="273"/>
      <c r="L159" s="273"/>
      <c r="M159" s="273"/>
      <c r="N159" s="273"/>
      <c r="O159" s="273"/>
      <c r="T159" s="248"/>
    </row>
    <row r="160" spans="1:20" ht="26.15" customHeight="1">
      <c r="B160" s="5" t="s">
        <v>1291</v>
      </c>
      <c r="C160" s="210"/>
      <c r="D160" s="210"/>
      <c r="E160" s="196"/>
      <c r="F160" s="196"/>
      <c r="G160" s="196"/>
      <c r="H160" s="196"/>
      <c r="I160" s="196"/>
      <c r="J160" s="196"/>
      <c r="K160" s="196"/>
      <c r="L160" s="196"/>
      <c r="M160" s="196"/>
      <c r="N160" s="196"/>
      <c r="T160" s="248"/>
    </row>
    <row r="161" spans="1:22" ht="26.15" customHeight="1">
      <c r="B161" s="273" t="s">
        <v>1215</v>
      </c>
      <c r="C161" s="210"/>
      <c r="D161" s="210"/>
      <c r="E161" s="196"/>
      <c r="F161" s="196"/>
      <c r="G161" s="196"/>
      <c r="H161" s="196"/>
      <c r="I161" s="196"/>
      <c r="J161" s="196"/>
      <c r="K161" s="196"/>
      <c r="L161" s="196"/>
      <c r="M161" s="196"/>
      <c r="N161" s="196"/>
      <c r="T161" s="248"/>
    </row>
    <row r="162" spans="1:22" ht="26.15" customHeight="1">
      <c r="B162" s="273" t="s">
        <v>1216</v>
      </c>
      <c r="C162" s="210"/>
      <c r="D162" s="210"/>
      <c r="E162" s="196"/>
      <c r="F162" s="196"/>
      <c r="G162" s="196"/>
      <c r="H162" s="196"/>
      <c r="I162" s="196"/>
      <c r="J162" s="196"/>
      <c r="K162" s="196"/>
      <c r="L162" s="196"/>
      <c r="M162" s="196"/>
      <c r="N162" s="196"/>
      <c r="T162" s="248"/>
    </row>
    <row r="163" spans="1:22" ht="26.15" customHeight="1">
      <c r="B163" s="273"/>
      <c r="C163" s="210"/>
      <c r="D163" s="210"/>
      <c r="E163" s="196"/>
      <c r="F163" s="196"/>
      <c r="G163" s="196"/>
      <c r="H163" s="196"/>
      <c r="I163" s="196"/>
      <c r="J163" s="196"/>
      <c r="K163" s="196"/>
      <c r="L163" s="196"/>
      <c r="M163" s="196"/>
      <c r="N163" s="196"/>
      <c r="T163" s="248"/>
    </row>
    <row r="164" spans="1:22" ht="26.15" customHeight="1">
      <c r="B164" s="273"/>
      <c r="C164" s="210"/>
      <c r="D164" s="210"/>
      <c r="E164" s="196"/>
      <c r="F164" s="196"/>
      <c r="G164" s="196"/>
      <c r="H164" s="196"/>
      <c r="I164" s="196"/>
      <c r="J164" s="196"/>
      <c r="K164" s="196"/>
      <c r="L164" s="196"/>
      <c r="M164" s="196"/>
      <c r="N164" s="196"/>
      <c r="T164" s="248"/>
    </row>
    <row r="165" spans="1:22" ht="27" customHeight="1">
      <c r="A165" s="713" t="s">
        <v>34</v>
      </c>
      <c r="B165" s="714"/>
      <c r="C165" s="714"/>
      <c r="D165" s="714"/>
      <c r="E165" s="714"/>
      <c r="F165" s="714"/>
      <c r="G165" s="714"/>
      <c r="H165" s="714"/>
      <c r="I165" s="714"/>
      <c r="J165" s="714"/>
      <c r="K165" s="714"/>
      <c r="L165" s="714"/>
      <c r="M165" s="714"/>
      <c r="N165" s="714"/>
      <c r="T165" s="248"/>
    </row>
    <row r="166" spans="1:22" ht="27" customHeight="1">
      <c r="B166" s="273"/>
      <c r="C166" s="210"/>
      <c r="D166" s="210"/>
      <c r="E166" s="196"/>
      <c r="F166" s="196"/>
      <c r="G166" s="196"/>
      <c r="H166" s="196"/>
      <c r="I166" s="196"/>
      <c r="J166" s="196"/>
      <c r="K166" s="196"/>
      <c r="L166" s="196"/>
      <c r="M166" s="196"/>
      <c r="N166" s="196"/>
      <c r="T166" s="248"/>
    </row>
    <row r="167" spans="1:22" s="279" customFormat="1" ht="27" customHeight="1">
      <c r="A167" s="196"/>
      <c r="B167" s="5" t="s">
        <v>856</v>
      </c>
      <c r="C167" s="196"/>
      <c r="D167" s="273"/>
      <c r="E167" s="196"/>
      <c r="F167" s="196"/>
      <c r="G167" s="196"/>
      <c r="H167" s="196"/>
      <c r="I167" s="196"/>
      <c r="J167" s="196"/>
      <c r="K167" s="196"/>
      <c r="L167" s="196"/>
      <c r="M167" s="196"/>
      <c r="N167" s="196"/>
      <c r="O167" s="196"/>
      <c r="S167" s="210"/>
      <c r="T167" s="210"/>
      <c r="U167" s="210"/>
      <c r="V167" s="210"/>
    </row>
    <row r="168" spans="1:22" s="279" customFormat="1" ht="27" customHeight="1">
      <c r="A168" s="196"/>
      <c r="B168" s="210"/>
      <c r="C168" s="5" t="s">
        <v>1296</v>
      </c>
      <c r="D168" s="273"/>
      <c r="E168" s="196"/>
      <c r="F168" s="196"/>
      <c r="G168" s="196"/>
      <c r="H168" s="196"/>
      <c r="I168" s="196"/>
      <c r="J168" s="196"/>
      <c r="K168" s="196"/>
      <c r="L168" s="196"/>
      <c r="M168" s="196"/>
      <c r="N168" s="196"/>
      <c r="O168" s="196"/>
      <c r="R168" s="5"/>
      <c r="U168" s="210"/>
      <c r="V168" s="210"/>
    </row>
    <row r="169" spans="1:22" s="279" customFormat="1" ht="27" customHeight="1">
      <c r="A169" s="196"/>
      <c r="B169" s="5" t="s">
        <v>866</v>
      </c>
      <c r="C169" s="210"/>
      <c r="D169" s="273"/>
      <c r="E169" s="196"/>
      <c r="F169" s="196"/>
      <c r="G169" s="196"/>
      <c r="H169" s="196"/>
      <c r="I169" s="196"/>
      <c r="J169" s="196"/>
      <c r="K169" s="196"/>
      <c r="L169" s="196"/>
      <c r="M169" s="196"/>
      <c r="N169" s="196"/>
      <c r="O169" s="196"/>
      <c r="R169" s="5"/>
      <c r="U169" s="210"/>
      <c r="V169" s="210"/>
    </row>
    <row r="170" spans="1:22" s="279" customFormat="1" ht="27" customHeight="1">
      <c r="A170" s="196"/>
      <c r="B170" s="5" t="s">
        <v>833</v>
      </c>
      <c r="C170" s="210"/>
      <c r="D170" s="273"/>
      <c r="E170" s="196"/>
      <c r="F170" s="196"/>
      <c r="G170" s="196"/>
      <c r="H170" s="196"/>
      <c r="I170" s="196"/>
      <c r="J170" s="196"/>
      <c r="K170" s="196"/>
      <c r="L170" s="196"/>
      <c r="M170" s="196"/>
      <c r="N170" s="196"/>
      <c r="O170" s="196"/>
      <c r="R170" s="5"/>
      <c r="U170" s="210"/>
      <c r="V170" s="210"/>
    </row>
    <row r="171" spans="1:22" s="279" customFormat="1" ht="27" customHeight="1">
      <c r="A171" s="196"/>
      <c r="B171" s="5" t="s">
        <v>834</v>
      </c>
      <c r="C171" s="210"/>
      <c r="D171" s="273"/>
      <c r="E171" s="196"/>
      <c r="F171" s="196"/>
      <c r="G171" s="196"/>
      <c r="H171" s="196"/>
      <c r="I171" s="196"/>
      <c r="J171" s="196"/>
      <c r="K171" s="196"/>
      <c r="L171" s="196"/>
      <c r="M171" s="196"/>
      <c r="N171" s="196"/>
      <c r="O171" s="196"/>
      <c r="R171" s="5"/>
      <c r="U171" s="210"/>
      <c r="V171" s="210"/>
    </row>
    <row r="172" spans="1:22" s="279" customFormat="1" ht="27" customHeight="1">
      <c r="A172" s="196"/>
      <c r="B172" s="5" t="s">
        <v>1294</v>
      </c>
      <c r="C172" s="210"/>
      <c r="D172" s="273"/>
      <c r="E172" s="196"/>
      <c r="F172" s="196"/>
      <c r="G172" s="196"/>
      <c r="H172" s="196"/>
      <c r="I172" s="196"/>
      <c r="J172" s="196"/>
      <c r="K172" s="196"/>
      <c r="L172" s="196"/>
      <c r="M172" s="196"/>
      <c r="N172" s="196"/>
      <c r="O172" s="196"/>
      <c r="R172" s="5"/>
      <c r="U172" s="210"/>
      <c r="V172" s="210"/>
    </row>
    <row r="173" spans="1:22" s="279" customFormat="1" ht="27" customHeight="1">
      <c r="A173" s="196"/>
      <c r="B173" s="5" t="s">
        <v>1293</v>
      </c>
      <c r="C173" s="210"/>
      <c r="D173" s="273"/>
      <c r="E173" s="196"/>
      <c r="F173" s="196"/>
      <c r="G173" s="196"/>
      <c r="H173" s="196"/>
      <c r="I173" s="196"/>
      <c r="J173" s="196"/>
      <c r="K173" s="196"/>
      <c r="L173" s="196"/>
      <c r="M173" s="196"/>
      <c r="N173" s="196"/>
      <c r="O173" s="196"/>
      <c r="R173" s="5"/>
      <c r="U173" s="210"/>
      <c r="V173" s="210"/>
    </row>
    <row r="174" spans="1:22" s="279" customFormat="1" ht="27" customHeight="1">
      <c r="A174" s="196"/>
      <c r="B174" s="5" t="s">
        <v>763</v>
      </c>
      <c r="C174" s="210"/>
      <c r="D174" s="273"/>
      <c r="E174" s="196"/>
      <c r="F174" s="196"/>
      <c r="G174" s="196"/>
      <c r="H174" s="196"/>
      <c r="I174" s="196"/>
      <c r="J174" s="196"/>
      <c r="K174" s="196"/>
      <c r="L174" s="196"/>
      <c r="M174" s="196"/>
      <c r="N174" s="196"/>
      <c r="O174" s="196"/>
      <c r="R174" s="5"/>
      <c r="U174" s="210"/>
      <c r="V174" s="210"/>
    </row>
    <row r="175" spans="1:22" s="279" customFormat="1" ht="27" customHeight="1">
      <c r="A175" s="196"/>
      <c r="B175" s="210"/>
      <c r="C175" s="7" t="s">
        <v>835</v>
      </c>
      <c r="D175" s="273"/>
      <c r="E175" s="196"/>
      <c r="F175" s="196"/>
      <c r="G175" s="196"/>
      <c r="H175" s="196"/>
      <c r="I175" s="196"/>
      <c r="J175" s="196"/>
      <c r="K175" s="196"/>
      <c r="L175" s="196"/>
      <c r="M175" s="196"/>
      <c r="N175" s="196"/>
      <c r="O175" s="196"/>
      <c r="R175" s="5"/>
      <c r="U175" s="210"/>
      <c r="V175" s="210"/>
    </row>
    <row r="176" spans="1:22" s="279" customFormat="1" ht="27" customHeight="1">
      <c r="A176" s="196"/>
      <c r="B176" s="7" t="s">
        <v>836</v>
      </c>
      <c r="C176" s="210"/>
      <c r="D176" s="273"/>
      <c r="E176" s="196"/>
      <c r="F176" s="196"/>
      <c r="G176" s="196"/>
      <c r="H176" s="196"/>
      <c r="I176" s="196"/>
      <c r="J176" s="196"/>
      <c r="K176" s="196"/>
      <c r="L176" s="196"/>
      <c r="M176" s="196"/>
      <c r="N176" s="196"/>
      <c r="O176" s="196"/>
      <c r="R176" s="5"/>
      <c r="U176" s="210"/>
      <c r="V176" s="210"/>
    </row>
    <row r="177" spans="1:22" s="279" customFormat="1" ht="27" customHeight="1">
      <c r="A177" s="196"/>
      <c r="B177" s="7" t="s">
        <v>837</v>
      </c>
      <c r="C177" s="210"/>
      <c r="D177" s="273"/>
      <c r="E177" s="196"/>
      <c r="F177" s="196"/>
      <c r="G177" s="196"/>
      <c r="H177" s="196"/>
      <c r="I177" s="196"/>
      <c r="J177" s="196"/>
      <c r="K177" s="196"/>
      <c r="L177" s="196"/>
      <c r="M177" s="196"/>
      <c r="N177" s="196"/>
      <c r="O177" s="196"/>
      <c r="R177" s="5"/>
      <c r="U177" s="210"/>
      <c r="V177" s="210"/>
    </row>
    <row r="178" spans="1:22" s="279" customFormat="1" ht="27" customHeight="1">
      <c r="A178" s="196"/>
      <c r="B178" s="7" t="s">
        <v>1292</v>
      </c>
      <c r="C178" s="210"/>
      <c r="D178" s="273"/>
      <c r="E178" s="196"/>
      <c r="F178" s="196"/>
      <c r="G178" s="196"/>
      <c r="H178" s="196"/>
      <c r="I178" s="196"/>
      <c r="J178" s="196"/>
      <c r="K178" s="196"/>
      <c r="L178" s="196"/>
      <c r="M178" s="196"/>
      <c r="N178" s="196"/>
      <c r="O178" s="196"/>
      <c r="R178" s="5"/>
      <c r="U178" s="210"/>
      <c r="V178" s="210"/>
    </row>
    <row r="179" spans="1:22" s="279" customFormat="1" ht="27" customHeight="1">
      <c r="A179" s="196"/>
      <c r="B179" s="7" t="s">
        <v>1295</v>
      </c>
      <c r="C179" s="210"/>
      <c r="D179" s="273"/>
      <c r="E179" s="196"/>
      <c r="F179" s="196"/>
      <c r="G179" s="196"/>
      <c r="H179" s="196"/>
      <c r="I179" s="196"/>
      <c r="J179" s="196"/>
      <c r="K179" s="196"/>
      <c r="L179" s="196"/>
      <c r="M179" s="196"/>
      <c r="N179" s="196"/>
      <c r="O179" s="196"/>
      <c r="R179" s="5"/>
      <c r="U179" s="210"/>
      <c r="V179" s="210"/>
    </row>
    <row r="180" spans="1:22" s="279" customFormat="1" ht="27" customHeight="1">
      <c r="A180" s="196"/>
      <c r="B180" s="7" t="s">
        <v>533</v>
      </c>
      <c r="C180" s="210"/>
      <c r="D180" s="273"/>
      <c r="E180" s="196"/>
      <c r="F180" s="196"/>
      <c r="G180" s="196"/>
      <c r="H180" s="196"/>
      <c r="I180" s="196"/>
      <c r="J180" s="196"/>
      <c r="K180" s="196"/>
      <c r="L180" s="196"/>
      <c r="M180" s="196"/>
      <c r="N180" s="196"/>
      <c r="O180" s="196"/>
      <c r="R180" s="5"/>
      <c r="U180" s="210"/>
      <c r="V180" s="210"/>
    </row>
    <row r="181" spans="1:22" s="279" customFormat="1" ht="27" customHeight="1">
      <c r="A181" s="196"/>
      <c r="B181" s="5"/>
      <c r="C181" s="302" t="s">
        <v>838</v>
      </c>
      <c r="D181" s="273"/>
      <c r="E181" s="196"/>
      <c r="F181" s="196"/>
      <c r="G181" s="196"/>
      <c r="H181" s="196"/>
      <c r="I181" s="196"/>
      <c r="J181" s="196"/>
      <c r="K181" s="196"/>
      <c r="L181" s="196"/>
      <c r="M181" s="196"/>
      <c r="N181" s="196"/>
      <c r="O181" s="196"/>
      <c r="R181" s="5"/>
      <c r="U181" s="210"/>
      <c r="V181" s="210"/>
    </row>
    <row r="182" spans="1:22" s="279" customFormat="1" ht="27" customHeight="1">
      <c r="A182" s="196"/>
      <c r="B182" s="302" t="s">
        <v>840</v>
      </c>
      <c r="C182" s="210"/>
      <c r="D182" s="273"/>
      <c r="E182" s="196"/>
      <c r="F182" s="196"/>
      <c r="G182" s="196"/>
      <c r="H182" s="196"/>
      <c r="I182" s="196"/>
      <c r="J182" s="196"/>
      <c r="K182" s="196"/>
      <c r="L182" s="196"/>
      <c r="M182" s="196"/>
      <c r="N182" s="196"/>
      <c r="O182" s="196"/>
      <c r="R182" s="5"/>
      <c r="U182" s="210"/>
      <c r="V182" s="210"/>
    </row>
    <row r="183" spans="1:22" s="279" customFormat="1" ht="27" customHeight="1">
      <c r="A183" s="196"/>
      <c r="B183" s="302" t="s">
        <v>839</v>
      </c>
      <c r="C183" s="210"/>
      <c r="D183" s="273"/>
      <c r="E183" s="196"/>
      <c r="F183" s="196"/>
      <c r="G183" s="196"/>
      <c r="H183" s="196"/>
      <c r="I183" s="196"/>
      <c r="J183" s="196"/>
      <c r="K183" s="196"/>
      <c r="L183" s="196"/>
      <c r="M183" s="196"/>
      <c r="N183" s="196"/>
      <c r="O183" s="196"/>
      <c r="R183" s="5"/>
      <c r="U183" s="210"/>
      <c r="V183" s="210"/>
    </row>
    <row r="184" spans="1:22" s="279" customFormat="1" ht="27" customHeight="1">
      <c r="A184" s="196"/>
      <c r="B184" s="5"/>
      <c r="C184" s="210"/>
      <c r="D184" s="273"/>
      <c r="E184" s="196"/>
      <c r="F184" s="196"/>
      <c r="G184" s="196"/>
      <c r="H184" s="196"/>
      <c r="I184" s="196"/>
      <c r="J184" s="196"/>
      <c r="K184" s="196"/>
      <c r="L184" s="196"/>
      <c r="M184" s="196"/>
      <c r="N184" s="196"/>
      <c r="O184" s="196"/>
      <c r="R184" s="5"/>
      <c r="U184" s="210"/>
      <c r="V184" s="210"/>
    </row>
    <row r="185" spans="1:22" s="32" customFormat="1" ht="27" customHeight="1">
      <c r="A185" s="103" t="s">
        <v>26</v>
      </c>
      <c r="B185" s="32" t="s">
        <v>245</v>
      </c>
      <c r="R185" s="7"/>
      <c r="U185" s="210"/>
      <c r="V185" s="210"/>
    </row>
    <row r="186" spans="1:22" s="5" customFormat="1" ht="27" customHeight="1">
      <c r="B186" s="101"/>
      <c r="C186" s="101" t="s">
        <v>1218</v>
      </c>
      <c r="R186" s="7"/>
      <c r="U186" s="210"/>
      <c r="V186" s="210"/>
    </row>
    <row r="187" spans="1:22" s="5" customFormat="1" ht="27" customHeight="1">
      <c r="B187" s="101" t="s">
        <v>1217</v>
      </c>
      <c r="C187" s="101"/>
      <c r="R187" s="7"/>
      <c r="U187" s="210"/>
      <c r="V187" s="210"/>
    </row>
    <row r="188" spans="1:22" s="5" customFormat="1" ht="27" customHeight="1">
      <c r="C188" s="102" t="s">
        <v>1038</v>
      </c>
      <c r="H188" s="131"/>
      <c r="I188" s="131"/>
      <c r="J188" s="131"/>
      <c r="K188" s="131"/>
      <c r="L188" s="131"/>
      <c r="M188" s="131"/>
      <c r="N188" s="131"/>
      <c r="O188" s="131"/>
      <c r="R188" s="7"/>
      <c r="U188" s="210"/>
      <c r="V188" s="210"/>
    </row>
    <row r="189" spans="1:22" s="535" customFormat="1" ht="27" customHeight="1">
      <c r="H189" s="687" t="s">
        <v>246</v>
      </c>
      <c r="I189" s="687"/>
      <c r="J189" s="687"/>
      <c r="K189" s="52"/>
      <c r="L189" s="689" t="s">
        <v>247</v>
      </c>
      <c r="M189" s="689"/>
      <c r="N189" s="689"/>
      <c r="O189" s="143"/>
      <c r="R189" s="7"/>
      <c r="U189" s="210"/>
      <c r="V189" s="210"/>
    </row>
    <row r="190" spans="1:22" s="535" customFormat="1" ht="27" customHeight="1">
      <c r="H190" s="378" t="s">
        <v>992</v>
      </c>
      <c r="I190" s="39"/>
      <c r="J190" s="307" t="s">
        <v>545</v>
      </c>
      <c r="K190" s="156"/>
      <c r="L190" s="378" t="s">
        <v>992</v>
      </c>
      <c r="M190" s="39"/>
      <c r="N190" s="307" t="s">
        <v>545</v>
      </c>
      <c r="O190" s="299"/>
      <c r="R190" s="7"/>
      <c r="U190" s="210"/>
      <c r="V190" s="210"/>
    </row>
    <row r="191" spans="1:22" s="5" customFormat="1" ht="27" customHeight="1">
      <c r="B191" s="5" t="s">
        <v>248</v>
      </c>
      <c r="H191" s="472">
        <v>0.7</v>
      </c>
      <c r="I191" s="210"/>
      <c r="J191" s="472">
        <v>0.65</v>
      </c>
      <c r="K191" s="210"/>
      <c r="L191" s="472">
        <v>0.3</v>
      </c>
      <c r="M191" s="210"/>
      <c r="N191" s="472">
        <v>0.39</v>
      </c>
      <c r="R191" s="7"/>
      <c r="U191" s="210"/>
      <c r="V191" s="210"/>
    </row>
    <row r="192" spans="1:22" s="5" customFormat="1" ht="27" customHeight="1"/>
    <row r="193" ht="27" customHeight="1"/>
  </sheetData>
  <mergeCells count="18">
    <mergeCell ref="A165:N165"/>
    <mergeCell ref="H189:J189"/>
    <mergeCell ref="L189:N189"/>
    <mergeCell ref="L81:N81"/>
    <mergeCell ref="L138:N138"/>
    <mergeCell ref="L118:N118"/>
    <mergeCell ref="A100:N100"/>
    <mergeCell ref="A132:N132"/>
    <mergeCell ref="A1:N1"/>
    <mergeCell ref="L6:N6"/>
    <mergeCell ref="L16:N16"/>
    <mergeCell ref="H71:J71"/>
    <mergeCell ref="L71:N71"/>
    <mergeCell ref="L35:N35"/>
    <mergeCell ref="A32:N32"/>
    <mergeCell ref="L51:N51"/>
    <mergeCell ref="L61:N61"/>
    <mergeCell ref="A68:N68"/>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34"/>
  <sheetViews>
    <sheetView topLeftCell="A16" zoomScale="80" zoomScaleNormal="80" zoomScaleSheetLayoutView="80" workbookViewId="0">
      <selection activeCell="Z29" sqref="Z29"/>
    </sheetView>
  </sheetViews>
  <sheetFormatPr defaultColWidth="9.09765625" defaultRowHeight="33" customHeight="1"/>
  <cols>
    <col min="1" max="1" width="3.3984375" style="5" customWidth="1"/>
    <col min="2" max="2" width="4.59765625" style="5" customWidth="1"/>
    <col min="3" max="3" width="5.09765625" style="5" customWidth="1"/>
    <col min="4" max="4" width="9.09765625" style="5" customWidth="1"/>
    <col min="5" max="5" width="13" style="5" customWidth="1"/>
    <col min="6" max="6" width="8.8984375" style="5" customWidth="1"/>
    <col min="7" max="7" width="1.69921875" style="5" customWidth="1"/>
    <col min="8" max="8" width="14.3984375" style="5" customWidth="1"/>
    <col min="9" max="9" width="1.69921875" style="5" customWidth="1"/>
    <col min="10" max="10" width="14.3984375" style="5" customWidth="1"/>
    <col min="11" max="11" width="1.69921875" style="5" customWidth="1"/>
    <col min="12" max="12" width="14.3984375" style="5" customWidth="1"/>
    <col min="13" max="13" width="1.69921875" style="5" customWidth="1"/>
    <col min="14" max="14" width="14.3984375" style="5" customWidth="1"/>
    <col min="15" max="15" width="0.8984375" style="5" customWidth="1"/>
    <col min="16" max="18" width="9.09765625" style="5"/>
    <col min="19" max="19" width="11.09765625" style="5" customWidth="1"/>
    <col min="20" max="16384" width="9.09765625" style="5"/>
  </cols>
  <sheetData>
    <row r="1" spans="1:27" ht="24" customHeight="1">
      <c r="A1" s="681" t="s">
        <v>376</v>
      </c>
      <c r="B1" s="681"/>
      <c r="C1" s="681"/>
      <c r="D1" s="681"/>
      <c r="E1" s="681"/>
      <c r="F1" s="681"/>
      <c r="G1" s="681"/>
      <c r="H1" s="681"/>
      <c r="I1" s="681"/>
      <c r="J1" s="681"/>
      <c r="K1" s="681"/>
      <c r="L1" s="681"/>
      <c r="M1" s="681"/>
      <c r="N1" s="681"/>
      <c r="O1" s="538"/>
    </row>
    <row r="2" spans="1:27" ht="24" customHeight="1"/>
    <row r="3" spans="1:27" ht="24" customHeight="1">
      <c r="A3" s="132" t="s">
        <v>27</v>
      </c>
      <c r="B3" s="14" t="s">
        <v>424</v>
      </c>
      <c r="Q3" s="133"/>
      <c r="R3" s="134"/>
      <c r="S3" s="101"/>
      <c r="T3" s="101"/>
      <c r="U3" s="101"/>
      <c r="V3" s="101"/>
      <c r="W3" s="101"/>
      <c r="X3" s="101"/>
      <c r="Y3" s="101"/>
      <c r="Z3" s="101"/>
      <c r="AA3" s="101"/>
    </row>
    <row r="4" spans="1:27" ht="24" customHeight="1">
      <c r="B4" s="4"/>
      <c r="C4" s="4" t="s">
        <v>410</v>
      </c>
      <c r="Q4" s="101"/>
      <c r="R4" s="101"/>
      <c r="S4" s="101"/>
      <c r="T4" s="101"/>
      <c r="U4" s="101"/>
      <c r="V4" s="101"/>
      <c r="W4" s="101"/>
      <c r="X4" s="101"/>
      <c r="Y4" s="101"/>
      <c r="Z4" s="101"/>
      <c r="AA4" s="101"/>
    </row>
    <row r="5" spans="1:27" ht="24" customHeight="1">
      <c r="B5" s="4" t="s">
        <v>474</v>
      </c>
      <c r="C5" s="4"/>
      <c r="Q5" s="101"/>
      <c r="R5" s="101"/>
      <c r="S5" s="101"/>
      <c r="T5" s="101"/>
      <c r="U5" s="101"/>
      <c r="V5" s="101"/>
      <c r="W5" s="101"/>
      <c r="X5" s="101"/>
      <c r="Y5" s="101"/>
      <c r="Z5" s="101"/>
      <c r="AA5" s="101"/>
    </row>
    <row r="6" spans="1:27" ht="24" customHeight="1">
      <c r="B6" s="4"/>
      <c r="C6" s="25" t="s">
        <v>940</v>
      </c>
      <c r="D6" s="13"/>
      <c r="Q6" s="101"/>
      <c r="R6" s="101"/>
      <c r="S6" s="101"/>
      <c r="T6" s="102"/>
      <c r="U6" s="102"/>
      <c r="V6" s="101"/>
      <c r="W6" s="101"/>
      <c r="X6" s="101"/>
      <c r="Y6" s="101"/>
      <c r="Z6" s="101"/>
      <c r="AA6" s="101"/>
    </row>
    <row r="7" spans="1:27" ht="24" customHeight="1">
      <c r="B7" s="4"/>
      <c r="C7" s="24" t="s">
        <v>941</v>
      </c>
      <c r="D7" s="4"/>
      <c r="Q7" s="101"/>
      <c r="R7" s="101"/>
      <c r="S7" s="101"/>
      <c r="T7" s="101"/>
      <c r="U7" s="101"/>
      <c r="V7" s="101"/>
      <c r="W7" s="101"/>
      <c r="X7" s="101"/>
      <c r="Y7" s="101"/>
      <c r="Z7" s="101"/>
      <c r="AA7" s="101"/>
    </row>
    <row r="8" spans="1:27" ht="24" customHeight="1">
      <c r="B8" s="4"/>
      <c r="C8" s="24" t="s">
        <v>351</v>
      </c>
      <c r="D8" s="4"/>
      <c r="Q8" s="101"/>
      <c r="R8" s="101"/>
      <c r="S8" s="101"/>
      <c r="T8" s="101"/>
      <c r="U8" s="101"/>
      <c r="V8" s="101"/>
      <c r="W8" s="101"/>
      <c r="X8" s="101"/>
      <c r="Y8" s="101"/>
      <c r="Z8" s="101"/>
      <c r="AA8" s="101"/>
    </row>
    <row r="9" spans="1:27" ht="24" customHeight="1">
      <c r="B9" s="4"/>
      <c r="C9" s="24" t="s">
        <v>352</v>
      </c>
      <c r="D9" s="4"/>
      <c r="Q9" s="101"/>
      <c r="R9" s="101"/>
      <c r="S9" s="101"/>
      <c r="T9" s="101"/>
      <c r="U9" s="101"/>
      <c r="V9" s="101"/>
      <c r="W9" s="101"/>
      <c r="X9" s="101"/>
      <c r="Y9" s="101"/>
      <c r="Z9" s="101"/>
      <c r="AA9" s="101"/>
    </row>
    <row r="10" spans="1:27" ht="24" customHeight="1">
      <c r="B10" s="4"/>
      <c r="C10" s="24" t="s">
        <v>375</v>
      </c>
      <c r="D10" s="4"/>
      <c r="Q10" s="101"/>
      <c r="R10" s="101"/>
      <c r="S10" s="101"/>
      <c r="T10" s="101"/>
      <c r="U10" s="101"/>
      <c r="V10" s="101"/>
      <c r="W10" s="101"/>
      <c r="X10" s="101"/>
      <c r="Y10" s="101"/>
      <c r="Z10" s="101"/>
      <c r="AA10" s="101"/>
    </row>
    <row r="11" spans="1:27" ht="24" customHeight="1">
      <c r="B11" s="4"/>
      <c r="C11" s="24"/>
      <c r="D11" s="4"/>
      <c r="Q11" s="101"/>
      <c r="R11" s="101"/>
      <c r="S11" s="101"/>
      <c r="T11" s="101"/>
      <c r="U11" s="101"/>
      <c r="V11" s="101"/>
      <c r="W11" s="101"/>
      <c r="X11" s="101"/>
      <c r="Y11" s="101"/>
      <c r="Z11" s="101"/>
      <c r="AA11" s="101"/>
    </row>
    <row r="12" spans="1:27" ht="24" customHeight="1">
      <c r="B12" s="102" t="s">
        <v>323</v>
      </c>
      <c r="C12" s="4"/>
      <c r="D12" s="4"/>
      <c r="Q12" s="101"/>
      <c r="R12" s="101"/>
      <c r="S12" s="101"/>
      <c r="T12" s="101"/>
      <c r="U12" s="101"/>
      <c r="V12" s="101"/>
      <c r="W12" s="101"/>
      <c r="X12" s="101"/>
      <c r="Y12" s="101"/>
      <c r="Z12" s="101"/>
      <c r="AA12" s="101"/>
    </row>
    <row r="13" spans="1:27" ht="24" customHeight="1">
      <c r="B13" s="4"/>
      <c r="C13" s="135" t="s">
        <v>14</v>
      </c>
      <c r="D13" s="13" t="s">
        <v>335</v>
      </c>
      <c r="Q13" s="101"/>
      <c r="R13" s="101"/>
      <c r="S13" s="102"/>
      <c r="T13" s="101"/>
      <c r="U13" s="101"/>
      <c r="V13" s="101"/>
      <c r="W13" s="101"/>
      <c r="X13" s="101"/>
      <c r="Y13" s="101"/>
      <c r="Z13" s="101"/>
      <c r="AA13" s="101"/>
    </row>
    <row r="14" spans="1:27" ht="24" customHeight="1">
      <c r="B14" s="4"/>
      <c r="C14" s="135" t="s">
        <v>15</v>
      </c>
      <c r="D14" s="13" t="s">
        <v>746</v>
      </c>
      <c r="Q14" s="101"/>
      <c r="R14" s="101"/>
      <c r="S14" s="101"/>
      <c r="T14" s="121"/>
      <c r="U14" s="102"/>
      <c r="V14" s="101"/>
      <c r="W14" s="101"/>
      <c r="X14" s="101"/>
      <c r="Y14" s="101"/>
      <c r="Z14" s="101"/>
      <c r="AA14" s="101"/>
    </row>
    <row r="15" spans="1:27" ht="24" customHeight="1">
      <c r="B15" s="4"/>
      <c r="C15" s="135"/>
      <c r="D15" s="13" t="s">
        <v>745</v>
      </c>
      <c r="Q15" s="101"/>
      <c r="R15" s="101"/>
      <c r="S15" s="101"/>
      <c r="T15" s="121"/>
      <c r="U15" s="102"/>
      <c r="V15" s="101"/>
      <c r="W15" s="101"/>
      <c r="X15" s="101"/>
      <c r="Y15" s="101"/>
      <c r="Z15" s="101"/>
      <c r="AA15" s="101"/>
    </row>
    <row r="16" spans="1:27" ht="24" customHeight="1">
      <c r="B16" s="4"/>
      <c r="C16" s="135" t="s">
        <v>16</v>
      </c>
      <c r="D16" s="13" t="s">
        <v>324</v>
      </c>
      <c r="Q16" s="101"/>
      <c r="R16" s="101"/>
      <c r="S16" s="101"/>
      <c r="T16" s="121"/>
      <c r="U16" s="102"/>
      <c r="V16" s="101"/>
      <c r="W16" s="101"/>
      <c r="X16" s="101"/>
      <c r="Y16" s="101"/>
      <c r="Z16" s="101"/>
      <c r="AA16" s="101"/>
    </row>
    <row r="17" spans="1:31" ht="24" customHeight="1">
      <c r="B17" s="4"/>
      <c r="C17" s="135"/>
      <c r="D17" s="13"/>
      <c r="Q17" s="101"/>
      <c r="R17" s="101"/>
      <c r="S17" s="101"/>
      <c r="T17" s="121"/>
      <c r="U17" s="102"/>
      <c r="V17" s="101"/>
      <c r="W17" s="101"/>
      <c r="X17" s="101"/>
      <c r="Y17" s="101"/>
      <c r="Z17" s="101"/>
      <c r="AA17" s="101"/>
    </row>
    <row r="18" spans="1:31" ht="24" customHeight="1">
      <c r="A18" s="103" t="s">
        <v>24</v>
      </c>
      <c r="B18" s="32" t="s">
        <v>249</v>
      </c>
      <c r="C18" s="32"/>
      <c r="D18" s="32"/>
      <c r="E18" s="32"/>
      <c r="U18" s="101"/>
      <c r="V18" s="101"/>
      <c r="W18" s="101"/>
      <c r="X18" s="121"/>
      <c r="Y18" s="102"/>
      <c r="Z18" s="101"/>
      <c r="AA18" s="101"/>
      <c r="AB18" s="101"/>
      <c r="AC18" s="101"/>
      <c r="AD18" s="101"/>
      <c r="AE18" s="101"/>
    </row>
    <row r="19" spans="1:31" s="138" customFormat="1" ht="24" customHeight="1">
      <c r="B19" s="138" t="s">
        <v>632</v>
      </c>
      <c r="C19" s="5" t="s">
        <v>765</v>
      </c>
      <c r="D19" s="352"/>
      <c r="E19" s="352"/>
      <c r="F19" s="352"/>
      <c r="G19" s="352"/>
      <c r="H19" s="352"/>
      <c r="I19" s="352"/>
      <c r="J19" s="352"/>
      <c r="K19" s="352"/>
      <c r="L19" s="352"/>
      <c r="M19" s="352"/>
    </row>
    <row r="20" spans="1:31" s="137" customFormat="1" ht="24" customHeight="1">
      <c r="C20" s="137" t="s">
        <v>920</v>
      </c>
      <c r="E20" s="391"/>
      <c r="F20" s="391"/>
      <c r="G20" s="391"/>
      <c r="H20" s="391"/>
      <c r="I20" s="391"/>
      <c r="J20" s="391"/>
      <c r="K20" s="351"/>
      <c r="L20" s="351"/>
      <c r="M20" s="351"/>
      <c r="R20" s="351"/>
    </row>
    <row r="21" spans="1:31" s="138" customFormat="1" ht="24" customHeight="1">
      <c r="B21" s="138" t="s">
        <v>1322</v>
      </c>
      <c r="C21" s="353"/>
      <c r="E21" s="353"/>
      <c r="F21" s="353"/>
      <c r="G21" s="353"/>
      <c r="H21" s="353"/>
      <c r="I21" s="353"/>
      <c r="J21" s="353"/>
      <c r="K21" s="352"/>
      <c r="L21" s="352"/>
      <c r="M21" s="352"/>
      <c r="R21" s="5"/>
    </row>
    <row r="22" spans="1:31" s="138" customFormat="1" ht="24" customHeight="1">
      <c r="B22" s="354"/>
      <c r="D22" s="355"/>
      <c r="E22" s="353"/>
      <c r="F22" s="353"/>
      <c r="G22" s="353"/>
      <c r="H22" s="542"/>
      <c r="I22" s="542" t="s">
        <v>195</v>
      </c>
      <c r="J22" s="542"/>
      <c r="K22" s="155"/>
      <c r="L22" s="715" t="s">
        <v>196</v>
      </c>
      <c r="M22" s="715"/>
      <c r="N22" s="715"/>
    </row>
    <row r="23" spans="1:31" s="138" customFormat="1" ht="24" customHeight="1">
      <c r="B23" s="543"/>
      <c r="D23" s="355"/>
      <c r="E23" s="353"/>
      <c r="F23" s="353"/>
      <c r="G23" s="353"/>
      <c r="H23" s="307" t="s">
        <v>992</v>
      </c>
      <c r="I23" s="39"/>
      <c r="J23" s="307" t="s">
        <v>545</v>
      </c>
      <c r="K23" s="156"/>
      <c r="L23" s="307" t="s">
        <v>992</v>
      </c>
      <c r="M23" s="39"/>
      <c r="N23" s="307" t="s">
        <v>545</v>
      </c>
    </row>
    <row r="24" spans="1:31" s="138" customFormat="1" ht="24" customHeight="1">
      <c r="B24" s="444" t="s">
        <v>921</v>
      </c>
      <c r="D24" s="355"/>
      <c r="H24" s="353"/>
      <c r="I24" s="353"/>
      <c r="J24" s="353"/>
      <c r="K24" s="353"/>
      <c r="L24" s="356"/>
      <c r="M24" s="356"/>
      <c r="N24" s="356"/>
    </row>
    <row r="25" spans="1:31" s="138" customFormat="1" ht="24" customHeight="1">
      <c r="B25" s="357" t="s">
        <v>787</v>
      </c>
      <c r="D25" s="355"/>
      <c r="E25" s="353"/>
      <c r="F25" s="353"/>
      <c r="G25" s="353"/>
      <c r="H25" s="353"/>
      <c r="I25" s="353"/>
      <c r="J25" s="353"/>
      <c r="K25" s="353"/>
      <c r="L25" s="358"/>
      <c r="M25" s="356"/>
      <c r="N25" s="359"/>
    </row>
    <row r="26" spans="1:31" s="138" customFormat="1" ht="24" customHeight="1">
      <c r="B26" s="138" t="s">
        <v>1115</v>
      </c>
      <c r="D26" s="355"/>
      <c r="E26" s="353"/>
      <c r="F26" s="353"/>
      <c r="G26" s="353"/>
      <c r="H26" s="353"/>
      <c r="I26" s="353"/>
      <c r="J26" s="353"/>
      <c r="K26" s="353"/>
      <c r="L26" s="358"/>
      <c r="M26" s="356"/>
      <c r="N26" s="359"/>
    </row>
    <row r="27" spans="1:31" s="138" customFormat="1" ht="24" customHeight="1">
      <c r="C27" s="138" t="s">
        <v>1116</v>
      </c>
      <c r="F27" s="353"/>
      <c r="G27" s="353"/>
      <c r="H27" s="358">
        <v>0</v>
      </c>
      <c r="I27" s="232"/>
      <c r="J27" s="232">
        <v>6809666.7300000004</v>
      </c>
      <c r="K27" s="353"/>
      <c r="L27" s="358">
        <v>0</v>
      </c>
      <c r="M27" s="356"/>
      <c r="N27" s="359">
        <v>6809666.7300000004</v>
      </c>
    </row>
    <row r="28" spans="1:31" s="138" customFormat="1" ht="24" customHeight="1">
      <c r="B28" s="389" t="s">
        <v>672</v>
      </c>
      <c r="D28" s="355"/>
      <c r="E28" s="353"/>
      <c r="F28" s="353"/>
      <c r="G28" s="353"/>
      <c r="H28" s="358">
        <v>2163189</v>
      </c>
      <c r="I28" s="356"/>
      <c r="J28" s="359">
        <v>0</v>
      </c>
      <c r="K28" s="353"/>
      <c r="L28" s="358">
        <v>2163189</v>
      </c>
      <c r="M28" s="356"/>
      <c r="N28" s="359">
        <v>0</v>
      </c>
    </row>
    <row r="29" spans="1:31" s="138" customFormat="1" ht="24" customHeight="1">
      <c r="C29" s="138" t="s">
        <v>788</v>
      </c>
      <c r="E29" s="355"/>
      <c r="F29" s="353"/>
      <c r="G29" s="353"/>
      <c r="H29" s="409">
        <f>SUM(H27:H28)</f>
        <v>2163189</v>
      </c>
      <c r="I29" s="356"/>
      <c r="J29" s="409">
        <f>SUM(J27:J28)</f>
        <v>6809666.7300000004</v>
      </c>
      <c r="K29" s="353"/>
      <c r="L29" s="409">
        <f>SUM(L27:L28)</f>
        <v>2163189</v>
      </c>
      <c r="M29" s="356"/>
      <c r="N29" s="409">
        <f>SUM(N27:N28)</f>
        <v>6809666.7300000004</v>
      </c>
    </row>
    <row r="30" spans="1:31" s="138" customFormat="1" ht="28" customHeight="1">
      <c r="B30" s="357" t="s">
        <v>789</v>
      </c>
      <c r="D30" s="355"/>
      <c r="E30" s="353"/>
      <c r="F30" s="353"/>
      <c r="G30" s="353"/>
      <c r="H30" s="353"/>
      <c r="I30" s="353"/>
      <c r="J30" s="353"/>
      <c r="K30" s="353"/>
      <c r="L30" s="358"/>
      <c r="M30" s="356"/>
      <c r="N30" s="359"/>
    </row>
    <row r="31" spans="1:31" s="138" customFormat="1" ht="28" customHeight="1">
      <c r="B31" s="138" t="s">
        <v>1117</v>
      </c>
      <c r="D31" s="355"/>
      <c r="E31" s="353"/>
      <c r="F31" s="353"/>
      <c r="G31" s="353"/>
      <c r="H31" s="353"/>
      <c r="I31" s="353"/>
      <c r="J31" s="353"/>
      <c r="K31" s="353"/>
      <c r="L31" s="358"/>
      <c r="M31" s="356"/>
      <c r="N31" s="359"/>
    </row>
    <row r="32" spans="1:31" s="138" customFormat="1" ht="28" customHeight="1">
      <c r="C32" s="138" t="s">
        <v>1116</v>
      </c>
      <c r="D32" s="355"/>
      <c r="F32" s="353"/>
      <c r="G32" s="353"/>
      <c r="H32" s="358">
        <v>0</v>
      </c>
      <c r="I32" s="356"/>
      <c r="J32" s="359">
        <v>10370923.02</v>
      </c>
      <c r="K32" s="353"/>
      <c r="L32" s="358">
        <v>0</v>
      </c>
      <c r="M32" s="356"/>
      <c r="N32" s="359">
        <v>10370923.02</v>
      </c>
    </row>
    <row r="33" spans="1:22" s="138" customFormat="1" ht="28" customHeight="1">
      <c r="C33" s="138" t="s">
        <v>922</v>
      </c>
      <c r="D33" s="355"/>
      <c r="E33" s="353"/>
      <c r="F33" s="353"/>
      <c r="G33" s="353"/>
      <c r="H33" s="409">
        <f>SUM(H32)</f>
        <v>0</v>
      </c>
      <c r="I33" s="356"/>
      <c r="J33" s="409">
        <f>SUM(J32)</f>
        <v>10370923.02</v>
      </c>
      <c r="K33" s="353"/>
      <c r="L33" s="409">
        <f>SUM(L32)</f>
        <v>0</v>
      </c>
      <c r="M33" s="356"/>
      <c r="N33" s="409">
        <f>SUM(N32)</f>
        <v>10370923.02</v>
      </c>
    </row>
    <row r="34" spans="1:22" s="138" customFormat="1" ht="28" customHeight="1" thickBot="1">
      <c r="B34" s="444" t="s">
        <v>923</v>
      </c>
      <c r="H34" s="360">
        <f>+H29+H33</f>
        <v>2163189</v>
      </c>
      <c r="J34" s="360">
        <f>+J29+J33</f>
        <v>17180589.75</v>
      </c>
      <c r="L34" s="360">
        <f>+L29+L33</f>
        <v>2163189</v>
      </c>
      <c r="M34" s="356"/>
      <c r="N34" s="360">
        <f>+N29+N33</f>
        <v>17180589.75</v>
      </c>
    </row>
    <row r="35" spans="1:22" ht="33" customHeight="1" thickTop="1"/>
    <row r="36" spans="1:22" ht="21.5"/>
    <row r="37" spans="1:22" s="564" customFormat="1" ht="27" customHeight="1">
      <c r="A37" s="681" t="s">
        <v>411</v>
      </c>
      <c r="B37" s="681"/>
      <c r="C37" s="681"/>
      <c r="D37" s="681"/>
      <c r="E37" s="681"/>
      <c r="F37" s="681"/>
      <c r="G37" s="681"/>
      <c r="H37" s="681"/>
      <c r="I37" s="681"/>
      <c r="J37" s="681"/>
      <c r="K37" s="681"/>
      <c r="L37" s="681"/>
      <c r="M37" s="681"/>
      <c r="N37" s="681"/>
      <c r="O37" s="196"/>
      <c r="R37" s="5"/>
      <c r="U37" s="210"/>
      <c r="V37" s="210"/>
    </row>
    <row r="38" spans="1:22" s="564" customFormat="1" ht="27" customHeight="1">
      <c r="A38" s="196"/>
      <c r="B38" s="5"/>
      <c r="C38" s="210"/>
      <c r="D38" s="273"/>
      <c r="E38" s="196"/>
      <c r="F38" s="196"/>
      <c r="G38" s="196"/>
      <c r="H38" s="196"/>
      <c r="I38" s="196"/>
      <c r="J38" s="196"/>
      <c r="K38" s="196"/>
      <c r="L38" s="196"/>
      <c r="M38" s="196"/>
      <c r="N38" s="196"/>
      <c r="O38" s="196"/>
      <c r="R38" s="5"/>
      <c r="U38" s="210"/>
      <c r="V38" s="210"/>
    </row>
    <row r="39" spans="1:22" s="138" customFormat="1" ht="27" customHeight="1">
      <c r="B39" s="354"/>
      <c r="D39" s="355"/>
      <c r="E39" s="353"/>
      <c r="F39" s="353"/>
      <c r="G39" s="353"/>
      <c r="H39" s="542"/>
      <c r="I39" s="542" t="s">
        <v>195</v>
      </c>
      <c r="J39" s="542"/>
      <c r="K39" s="155"/>
      <c r="L39" s="715" t="s">
        <v>196</v>
      </c>
      <c r="M39" s="715"/>
      <c r="N39" s="715"/>
    </row>
    <row r="40" spans="1:22" s="138" customFormat="1" ht="27" customHeight="1">
      <c r="B40" s="543"/>
      <c r="D40" s="355"/>
      <c r="E40" s="353"/>
      <c r="F40" s="353"/>
      <c r="G40" s="353"/>
      <c r="H40" s="307" t="s">
        <v>992</v>
      </c>
      <c r="I40" s="39"/>
      <c r="J40" s="307" t="s">
        <v>545</v>
      </c>
      <c r="K40" s="156"/>
      <c r="L40" s="307" t="s">
        <v>992</v>
      </c>
      <c r="M40" s="39"/>
      <c r="N40" s="307" t="s">
        <v>545</v>
      </c>
    </row>
    <row r="41" spans="1:22" s="138" customFormat="1" ht="27" customHeight="1">
      <c r="B41" s="444" t="s">
        <v>945</v>
      </c>
    </row>
    <row r="42" spans="1:22" s="138" customFormat="1" ht="27" customHeight="1">
      <c r="B42" s="357" t="s">
        <v>929</v>
      </c>
    </row>
    <row r="43" spans="1:22" s="138" customFormat="1" ht="27" customHeight="1">
      <c r="B43" s="138" t="s">
        <v>1117</v>
      </c>
      <c r="D43" s="355"/>
      <c r="E43" s="353"/>
      <c r="F43" s="353"/>
    </row>
    <row r="44" spans="1:22" s="138" customFormat="1" ht="27" customHeight="1">
      <c r="C44" s="138" t="s">
        <v>1116</v>
      </c>
      <c r="D44" s="355"/>
      <c r="F44" s="353"/>
      <c r="H44" s="358">
        <v>4726340.97</v>
      </c>
      <c r="I44" s="356"/>
      <c r="J44" s="359">
        <v>0</v>
      </c>
      <c r="K44" s="353"/>
      <c r="L44" s="358">
        <v>4726340.97</v>
      </c>
      <c r="M44" s="356"/>
      <c r="N44" s="359">
        <v>0</v>
      </c>
    </row>
    <row r="45" spans="1:22" s="138" customFormat="1" ht="27" customHeight="1">
      <c r="B45" s="138" t="s">
        <v>673</v>
      </c>
      <c r="H45" s="358">
        <v>5815577.8700000001</v>
      </c>
      <c r="I45" s="356"/>
      <c r="J45" s="359">
        <v>0</v>
      </c>
      <c r="K45" s="353"/>
      <c r="L45" s="358">
        <v>5815577.8700000001</v>
      </c>
      <c r="M45" s="356"/>
      <c r="N45" s="359">
        <v>0</v>
      </c>
    </row>
    <row r="46" spans="1:22" s="138" customFormat="1" ht="27" customHeight="1">
      <c r="C46" s="357" t="s">
        <v>943</v>
      </c>
      <c r="D46" s="355"/>
      <c r="E46" s="353"/>
      <c r="H46" s="409">
        <f>SUM(H44:H45)</f>
        <v>10541918.84</v>
      </c>
      <c r="I46" s="356"/>
      <c r="J46" s="409">
        <f>SUM(J44:J45)</f>
        <v>0</v>
      </c>
      <c r="K46" s="353"/>
      <c r="L46" s="409">
        <f>SUM(L44:L45)</f>
        <v>10541918.84</v>
      </c>
      <c r="M46" s="356"/>
      <c r="N46" s="409">
        <f>SUM(N44:N45)</f>
        <v>0</v>
      </c>
    </row>
    <row r="47" spans="1:22" s="138" customFormat="1" ht="27" customHeight="1">
      <c r="B47" s="357" t="s">
        <v>930</v>
      </c>
      <c r="H47" s="407"/>
      <c r="J47" s="407"/>
      <c r="L47" s="407"/>
      <c r="N47" s="407"/>
    </row>
    <row r="48" spans="1:22" s="138" customFormat="1" ht="27" customHeight="1">
      <c r="B48" s="138" t="s">
        <v>1117</v>
      </c>
      <c r="D48" s="355"/>
      <c r="E48" s="353"/>
      <c r="F48" s="353"/>
      <c r="H48" s="407"/>
      <c r="J48" s="407"/>
      <c r="L48" s="407"/>
      <c r="N48" s="407"/>
    </row>
    <row r="49" spans="1:17" s="138" customFormat="1" ht="27" customHeight="1">
      <c r="C49" s="138" t="s">
        <v>1116</v>
      </c>
      <c r="D49" s="355"/>
      <c r="F49" s="353"/>
      <c r="H49" s="407">
        <v>4968012.1100000003</v>
      </c>
      <c r="J49" s="407">
        <v>0</v>
      </c>
      <c r="L49" s="407">
        <v>4968012.1100000003</v>
      </c>
      <c r="N49" s="407">
        <v>0</v>
      </c>
    </row>
    <row r="50" spans="1:17" s="138" customFormat="1" ht="27" customHeight="1">
      <c r="C50" s="357" t="s">
        <v>944</v>
      </c>
      <c r="D50" s="355"/>
      <c r="E50" s="353"/>
      <c r="H50" s="409">
        <f>SUM(H49)</f>
        <v>4968012.1100000003</v>
      </c>
      <c r="I50" s="356"/>
      <c r="J50" s="409">
        <f>SUM(J49)</f>
        <v>0</v>
      </c>
      <c r="K50" s="353"/>
      <c r="L50" s="409">
        <f>SUM(L49)</f>
        <v>4968012.1100000003</v>
      </c>
      <c r="M50" s="356"/>
      <c r="N50" s="409">
        <f>SUM(N49)</f>
        <v>0</v>
      </c>
    </row>
    <row r="51" spans="1:17" s="138" customFormat="1" ht="27" customHeight="1" thickBot="1">
      <c r="B51" s="444" t="s">
        <v>926</v>
      </c>
      <c r="H51" s="360">
        <f>+H46+H50</f>
        <v>15509930.949999999</v>
      </c>
      <c r="J51" s="360">
        <f>+J46+J50</f>
        <v>0</v>
      </c>
      <c r="L51" s="360">
        <f>+L46+L50</f>
        <v>15509930.949999999</v>
      </c>
      <c r="M51" s="356"/>
      <c r="N51" s="360">
        <f>+N46+N50</f>
        <v>0</v>
      </c>
    </row>
    <row r="52" spans="1:17" s="138" customFormat="1" ht="27" customHeight="1" thickTop="1">
      <c r="B52" s="444"/>
      <c r="C52" s="357"/>
      <c r="H52" s="407"/>
      <c r="J52" s="407"/>
      <c r="L52" s="407"/>
      <c r="N52" s="407"/>
    </row>
    <row r="53" spans="1:17" s="138" customFormat="1" ht="27" customHeight="1">
      <c r="C53" s="357" t="s">
        <v>947</v>
      </c>
    </row>
    <row r="54" spans="1:17" s="138" customFormat="1" ht="27" customHeight="1">
      <c r="C54" s="357" t="s">
        <v>946</v>
      </c>
    </row>
    <row r="55" spans="1:17" s="138" customFormat="1" ht="27" customHeight="1">
      <c r="C55" s="357" t="s">
        <v>767</v>
      </c>
    </row>
    <row r="56" spans="1:17" ht="27" customHeight="1">
      <c r="C56" s="5" t="s">
        <v>611</v>
      </c>
    </row>
    <row r="57" spans="1:17" ht="27" customHeight="1">
      <c r="D57" s="5" t="s">
        <v>1312</v>
      </c>
    </row>
    <row r="58" spans="1:17" ht="27" customHeight="1">
      <c r="C58" s="5" t="s">
        <v>1313</v>
      </c>
    </row>
    <row r="59" spans="1:17" ht="27" customHeight="1">
      <c r="C59" s="5" t="s">
        <v>1314</v>
      </c>
    </row>
    <row r="60" spans="1:17" ht="27" customHeight="1">
      <c r="C60" s="5" t="s">
        <v>1315</v>
      </c>
    </row>
    <row r="61" spans="1:17" ht="27" customHeight="1">
      <c r="D61" s="5" t="s">
        <v>1317</v>
      </c>
    </row>
    <row r="62" spans="1:17" ht="27" customHeight="1">
      <c r="C62" s="5" t="s">
        <v>1318</v>
      </c>
    </row>
    <row r="63" spans="1:17" ht="27" customHeight="1">
      <c r="C63" s="5" t="s">
        <v>612</v>
      </c>
    </row>
    <row r="64" spans="1:17" ht="27" customHeight="1">
      <c r="A64" s="138"/>
      <c r="B64" s="357"/>
      <c r="C64" s="137" t="s">
        <v>671</v>
      </c>
      <c r="D64" s="392"/>
      <c r="E64" s="392"/>
      <c r="F64" s="392"/>
      <c r="G64" s="138"/>
      <c r="H64" s="138"/>
      <c r="I64" s="138"/>
      <c r="J64" s="138"/>
      <c r="K64" s="138"/>
      <c r="L64" s="138"/>
      <c r="M64" s="138"/>
      <c r="P64" s="137"/>
      <c r="Q64" s="392"/>
    </row>
    <row r="65" spans="1:17" ht="27" customHeight="1">
      <c r="A65" s="138"/>
      <c r="C65" s="138"/>
      <c r="D65" s="138" t="s">
        <v>841</v>
      </c>
      <c r="E65" s="138"/>
      <c r="F65" s="138"/>
      <c r="G65" s="138"/>
      <c r="H65" s="138"/>
      <c r="I65" s="138"/>
      <c r="J65" s="138"/>
      <c r="K65" s="138"/>
      <c r="L65" s="138"/>
      <c r="M65" s="138"/>
      <c r="P65" s="138"/>
      <c r="Q65" s="138"/>
    </row>
    <row r="66" spans="1:17" ht="27" customHeight="1">
      <c r="A66" s="138"/>
      <c r="C66" s="138" t="s">
        <v>1316</v>
      </c>
      <c r="D66" s="138"/>
      <c r="E66" s="138"/>
      <c r="F66" s="138"/>
      <c r="G66" s="138"/>
      <c r="H66" s="138"/>
      <c r="I66" s="138"/>
      <c r="J66" s="138"/>
      <c r="K66" s="138"/>
      <c r="L66" s="138"/>
      <c r="M66" s="138"/>
      <c r="P66" s="138"/>
      <c r="Q66" s="138"/>
    </row>
    <row r="67" spans="1:17" ht="27" customHeight="1">
      <c r="A67" s="138"/>
      <c r="C67" s="357" t="s">
        <v>1039</v>
      </c>
      <c r="D67" s="138"/>
      <c r="E67" s="138"/>
      <c r="F67" s="138"/>
      <c r="G67" s="138"/>
      <c r="H67" s="138"/>
      <c r="I67" s="138"/>
      <c r="J67" s="138"/>
      <c r="K67" s="138"/>
      <c r="L67" s="138"/>
      <c r="M67" s="138"/>
      <c r="P67" s="138"/>
      <c r="Q67" s="138"/>
    </row>
    <row r="68" spans="1:17" ht="27" customHeight="1"/>
    <row r="69" spans="1:17" ht="27" customHeight="1"/>
    <row r="70" spans="1:17" ht="26.15" customHeight="1">
      <c r="A70" s="681" t="s">
        <v>423</v>
      </c>
      <c r="B70" s="681"/>
      <c r="C70" s="681"/>
      <c r="D70" s="681"/>
      <c r="E70" s="681"/>
      <c r="F70" s="681"/>
      <c r="G70" s="681"/>
      <c r="H70" s="681"/>
      <c r="I70" s="681"/>
      <c r="J70" s="681"/>
      <c r="K70" s="681"/>
      <c r="L70" s="681"/>
      <c r="M70" s="681"/>
      <c r="N70" s="681"/>
    </row>
    <row r="71" spans="1:17" ht="26.15" customHeight="1"/>
    <row r="72" spans="1:17" ht="26.15" customHeight="1">
      <c r="A72" s="138"/>
      <c r="B72" s="357"/>
      <c r="C72" s="137" t="s">
        <v>674</v>
      </c>
      <c r="D72" s="138"/>
      <c r="E72" s="138"/>
      <c r="F72" s="138"/>
      <c r="G72" s="138"/>
      <c r="H72" s="138"/>
      <c r="I72" s="473"/>
      <c r="J72" s="138"/>
      <c r="K72" s="138"/>
      <c r="L72" s="138"/>
      <c r="M72" s="138"/>
      <c r="P72" s="137"/>
      <c r="Q72" s="138"/>
    </row>
    <row r="73" spans="1:17" ht="26.15" customHeight="1">
      <c r="A73" s="138"/>
      <c r="B73" s="357"/>
      <c r="C73" s="138"/>
      <c r="D73" s="138" t="s">
        <v>1219</v>
      </c>
      <c r="E73" s="138"/>
      <c r="F73" s="138"/>
      <c r="G73" s="138"/>
      <c r="H73" s="138"/>
      <c r="I73" s="138"/>
      <c r="J73" s="138"/>
      <c r="K73" s="138"/>
      <c r="L73" s="138"/>
      <c r="M73" s="138"/>
      <c r="P73" s="138"/>
      <c r="Q73" s="138"/>
    </row>
    <row r="74" spans="1:17" ht="26.15" customHeight="1">
      <c r="A74" s="138"/>
      <c r="B74" s="357"/>
      <c r="C74" s="138" t="s">
        <v>1221</v>
      </c>
      <c r="D74" s="138"/>
      <c r="E74" s="138"/>
      <c r="F74" s="138"/>
      <c r="G74" s="138"/>
      <c r="H74" s="138"/>
      <c r="I74" s="138"/>
      <c r="J74" s="138"/>
      <c r="K74" s="138"/>
      <c r="L74" s="138"/>
      <c r="M74" s="138"/>
      <c r="P74" s="138"/>
      <c r="Q74" s="138"/>
    </row>
    <row r="75" spans="1:17" ht="26.15" customHeight="1">
      <c r="A75" s="138"/>
      <c r="B75" s="357"/>
      <c r="C75" s="138" t="s">
        <v>1220</v>
      </c>
      <c r="D75" s="138"/>
      <c r="E75" s="138"/>
      <c r="F75" s="138"/>
      <c r="G75" s="138"/>
      <c r="H75" s="138"/>
      <c r="I75" s="138"/>
      <c r="J75" s="138"/>
      <c r="K75" s="138"/>
      <c r="L75" s="138"/>
      <c r="M75" s="138"/>
      <c r="P75" s="138"/>
      <c r="Q75" s="138"/>
    </row>
    <row r="76" spans="1:17" ht="26.15" customHeight="1">
      <c r="A76" s="138"/>
      <c r="B76" s="138"/>
      <c r="C76" s="357" t="s">
        <v>854</v>
      </c>
      <c r="D76" s="138"/>
      <c r="E76" s="138"/>
      <c r="F76" s="138"/>
      <c r="G76" s="138"/>
      <c r="H76" s="138"/>
      <c r="I76" s="138"/>
      <c r="J76" s="138"/>
      <c r="K76" s="138"/>
      <c r="L76" s="138"/>
      <c r="M76" s="138"/>
    </row>
    <row r="77" spans="1:17" ht="26.15" customHeight="1">
      <c r="A77" s="138"/>
      <c r="B77" s="357" t="s">
        <v>1040</v>
      </c>
      <c r="C77" s="138"/>
      <c r="D77" s="138"/>
      <c r="E77" s="138"/>
      <c r="F77" s="138"/>
      <c r="G77" s="138"/>
      <c r="H77" s="138"/>
      <c r="I77" s="138"/>
      <c r="J77" s="138"/>
      <c r="K77" s="138"/>
      <c r="L77" s="138"/>
      <c r="M77" s="138"/>
    </row>
    <row r="78" spans="1:17" ht="26.15" customHeight="1">
      <c r="A78" s="138"/>
      <c r="B78" s="357"/>
      <c r="C78" s="138"/>
      <c r="D78" s="138"/>
      <c r="E78" s="138"/>
      <c r="F78" s="138"/>
      <c r="G78" s="138"/>
      <c r="H78" s="721" t="s">
        <v>175</v>
      </c>
      <c r="I78" s="721"/>
      <c r="J78" s="721"/>
      <c r="K78" s="721"/>
      <c r="L78" s="721"/>
      <c r="M78" s="721"/>
      <c r="N78" s="721"/>
    </row>
    <row r="79" spans="1:17" ht="26.15" customHeight="1">
      <c r="A79" s="138"/>
      <c r="B79" s="357"/>
      <c r="C79" s="138"/>
      <c r="D79" s="138"/>
      <c r="E79" s="138"/>
      <c r="F79" s="138"/>
      <c r="G79" s="138"/>
      <c r="H79" s="720" t="s">
        <v>675</v>
      </c>
      <c r="I79" s="720"/>
      <c r="J79" s="720"/>
      <c r="K79" s="138"/>
      <c r="L79" s="720" t="s">
        <v>676</v>
      </c>
      <c r="M79" s="720"/>
      <c r="N79" s="720"/>
    </row>
    <row r="80" spans="1:17" ht="26.15" customHeight="1">
      <c r="A80" s="138"/>
      <c r="B80" s="357"/>
      <c r="C80" s="138"/>
      <c r="D80" s="138"/>
      <c r="E80" s="138"/>
      <c r="F80" s="138"/>
      <c r="G80" s="138"/>
      <c r="H80" s="307" t="s">
        <v>992</v>
      </c>
      <c r="I80" s="39"/>
      <c r="J80" s="307" t="s">
        <v>545</v>
      </c>
      <c r="K80" s="156"/>
      <c r="L80" s="307" t="s">
        <v>992</v>
      </c>
      <c r="M80" s="39"/>
      <c r="N80" s="307" t="s">
        <v>545</v>
      </c>
    </row>
    <row r="81" spans="1:32" ht="26.15" customHeight="1">
      <c r="A81" s="138"/>
      <c r="B81" s="357" t="s">
        <v>764</v>
      </c>
      <c r="C81" s="138"/>
      <c r="D81" s="138"/>
      <c r="E81" s="138"/>
      <c r="F81" s="138"/>
      <c r="G81" s="138"/>
      <c r="H81" s="148">
        <v>162413762.86000001</v>
      </c>
      <c r="I81" s="138"/>
      <c r="J81" s="148">
        <v>268919860.11000001</v>
      </c>
      <c r="K81" s="138"/>
      <c r="L81" s="148">
        <v>152719409.96000001</v>
      </c>
      <c r="M81" s="138"/>
      <c r="N81" s="148">
        <v>286100449.86000001</v>
      </c>
    </row>
    <row r="82" spans="1:32" ht="26.15" customHeight="1">
      <c r="A82" s="138"/>
      <c r="B82" s="357" t="s">
        <v>677</v>
      </c>
      <c r="C82" s="138"/>
      <c r="D82" s="138"/>
      <c r="E82" s="138"/>
      <c r="F82" s="138"/>
      <c r="G82" s="138"/>
      <c r="H82" s="148">
        <v>64392283</v>
      </c>
      <c r="I82" s="138"/>
      <c r="J82" s="358">
        <v>0</v>
      </c>
      <c r="K82" s="138"/>
      <c r="L82" s="148">
        <v>69972926.280000001</v>
      </c>
      <c r="M82" s="138"/>
      <c r="N82" s="358">
        <v>0</v>
      </c>
    </row>
    <row r="83" spans="1:32" ht="26.15" customHeight="1">
      <c r="A83" s="138"/>
      <c r="B83" s="357" t="s">
        <v>671</v>
      </c>
      <c r="C83" s="138"/>
      <c r="D83" s="138"/>
      <c r="E83" s="138"/>
      <c r="F83" s="138"/>
      <c r="G83" s="138"/>
      <c r="H83" s="148">
        <v>34664923.390000001</v>
      </c>
      <c r="I83" s="138"/>
      <c r="J83" s="358">
        <v>0</v>
      </c>
      <c r="K83" s="138"/>
      <c r="L83" s="148">
        <v>36740724.979999997</v>
      </c>
      <c r="M83" s="138"/>
      <c r="N83" s="358">
        <v>0</v>
      </c>
    </row>
    <row r="84" spans="1:32" ht="26.15" customHeight="1" thickBot="1">
      <c r="A84" s="138"/>
      <c r="B84" s="357"/>
      <c r="C84" s="138" t="s">
        <v>150</v>
      </c>
      <c r="D84" s="138"/>
      <c r="E84" s="138"/>
      <c r="F84" s="138"/>
      <c r="G84" s="138"/>
      <c r="H84" s="390">
        <f>SUM(H81:H83)</f>
        <v>261470969.25</v>
      </c>
      <c r="I84" s="138"/>
      <c r="J84" s="390">
        <f>SUM(J81:J83)</f>
        <v>268919860.11000001</v>
      </c>
      <c r="K84" s="138"/>
      <c r="L84" s="390">
        <f>SUM(L81:L83)</f>
        <v>259433061.22</v>
      </c>
      <c r="M84" s="138"/>
      <c r="N84" s="390">
        <f>SUM(N81:N83)</f>
        <v>286100449.86000001</v>
      </c>
    </row>
    <row r="85" spans="1:32" ht="26.15" customHeight="1" thickTop="1">
      <c r="A85" s="138"/>
      <c r="B85" s="357" t="s">
        <v>634</v>
      </c>
      <c r="C85" s="138" t="s">
        <v>1304</v>
      </c>
      <c r="D85" s="138"/>
      <c r="E85" s="138"/>
      <c r="F85" s="138"/>
      <c r="G85" s="138"/>
      <c r="H85" s="138"/>
      <c r="I85" s="138"/>
      <c r="J85" s="138"/>
      <c r="K85" s="138"/>
      <c r="L85" s="138"/>
      <c r="M85" s="138"/>
    </row>
    <row r="86" spans="1:32" ht="26.15" customHeight="1">
      <c r="A86" s="138"/>
      <c r="B86" s="357"/>
      <c r="C86" s="5" t="s">
        <v>1305</v>
      </c>
      <c r="D86" s="138"/>
      <c r="E86" s="138"/>
      <c r="F86" s="138"/>
      <c r="G86" s="138"/>
      <c r="H86" s="138"/>
      <c r="I86" s="138"/>
      <c r="J86" s="138"/>
      <c r="K86" s="138"/>
      <c r="L86" s="138"/>
      <c r="M86" s="138"/>
    </row>
    <row r="87" spans="1:32" ht="26.15" customHeight="1">
      <c r="A87" s="138"/>
      <c r="B87" s="357"/>
      <c r="C87" s="5" t="s">
        <v>859</v>
      </c>
      <c r="D87" s="138"/>
      <c r="E87" s="138"/>
      <c r="F87" s="138"/>
      <c r="G87" s="138"/>
      <c r="H87" s="138"/>
      <c r="I87" s="138"/>
      <c r="J87" s="138"/>
      <c r="K87" s="138"/>
      <c r="L87" s="138"/>
      <c r="M87" s="138"/>
    </row>
    <row r="88" spans="1:32" ht="26.15" customHeight="1">
      <c r="A88" s="138"/>
      <c r="B88" s="357" t="s">
        <v>635</v>
      </c>
      <c r="C88" s="138" t="s">
        <v>1306</v>
      </c>
      <c r="D88" s="138"/>
      <c r="E88" s="138"/>
      <c r="F88" s="138"/>
      <c r="G88" s="138"/>
      <c r="H88" s="138"/>
      <c r="I88" s="138"/>
      <c r="J88" s="138"/>
      <c r="K88" s="138"/>
      <c r="L88" s="138"/>
      <c r="M88" s="138"/>
    </row>
    <row r="89" spans="1:32" ht="26.15" customHeight="1">
      <c r="A89" s="138"/>
      <c r="B89" s="357"/>
      <c r="C89" s="138" t="s">
        <v>858</v>
      </c>
      <c r="D89" s="138"/>
      <c r="E89" s="138"/>
      <c r="F89" s="138"/>
      <c r="G89" s="138"/>
      <c r="H89" s="138"/>
      <c r="I89" s="138"/>
      <c r="J89" s="138"/>
      <c r="K89" s="138"/>
      <c r="L89" s="138"/>
      <c r="M89" s="138"/>
    </row>
    <row r="90" spans="1:32" ht="26.15" customHeight="1">
      <c r="A90" s="138"/>
      <c r="B90" s="357"/>
      <c r="C90" s="138"/>
      <c r="D90" s="138"/>
      <c r="E90" s="138"/>
      <c r="F90" s="138"/>
      <c r="G90" s="138"/>
      <c r="H90" s="138"/>
      <c r="I90" s="138"/>
      <c r="J90" s="138"/>
      <c r="K90" s="138"/>
      <c r="L90" s="138"/>
      <c r="M90" s="138"/>
    </row>
    <row r="91" spans="1:32" ht="26.15" customHeight="1">
      <c r="B91" s="15" t="s">
        <v>633</v>
      </c>
      <c r="V91" s="101"/>
      <c r="W91" s="101"/>
      <c r="X91" s="101"/>
      <c r="Y91" s="121"/>
      <c r="Z91" s="102"/>
      <c r="AA91" s="101"/>
      <c r="AB91" s="101"/>
      <c r="AC91" s="101"/>
      <c r="AD91" s="101"/>
      <c r="AE91" s="101"/>
      <c r="AF91" s="101"/>
    </row>
    <row r="92" spans="1:32" ht="26.15" customHeight="1">
      <c r="B92" s="5" t="s">
        <v>1297</v>
      </c>
      <c r="U92" s="101"/>
      <c r="V92" s="101"/>
      <c r="W92" s="101"/>
      <c r="X92" s="121"/>
      <c r="Y92" s="102"/>
      <c r="Z92" s="101"/>
      <c r="AA92" s="101"/>
      <c r="AB92" s="101"/>
      <c r="AC92" s="101"/>
      <c r="AD92" s="101"/>
      <c r="AE92" s="101"/>
    </row>
    <row r="93" spans="1:32" ht="26.15" customHeight="1">
      <c r="B93" s="440" t="s">
        <v>1298</v>
      </c>
      <c r="C93" s="565"/>
      <c r="U93" s="101"/>
      <c r="V93" s="101"/>
      <c r="W93" s="101"/>
      <c r="X93" s="121"/>
      <c r="Y93" s="102"/>
      <c r="Z93" s="101"/>
      <c r="AA93" s="101"/>
      <c r="AB93" s="101"/>
      <c r="AC93" s="101"/>
      <c r="AD93" s="101"/>
      <c r="AE93" s="101"/>
    </row>
    <row r="94" spans="1:32" ht="26.15" customHeight="1">
      <c r="B94" s="440" t="s">
        <v>1299</v>
      </c>
      <c r="C94" s="565"/>
      <c r="U94" s="101"/>
      <c r="V94" s="101"/>
      <c r="W94" s="101"/>
      <c r="X94" s="121"/>
      <c r="Y94" s="102"/>
      <c r="Z94" s="101"/>
      <c r="AA94" s="101"/>
      <c r="AB94" s="101"/>
      <c r="AC94" s="101"/>
      <c r="AD94" s="101"/>
      <c r="AE94" s="101"/>
    </row>
    <row r="95" spans="1:32" ht="26.15" customHeight="1">
      <c r="B95" s="5" t="s">
        <v>768</v>
      </c>
      <c r="U95" s="101"/>
      <c r="V95" s="101"/>
      <c r="W95" s="101"/>
      <c r="X95" s="121"/>
      <c r="Y95" s="102"/>
      <c r="Z95" s="101"/>
      <c r="AA95" s="101"/>
      <c r="AB95" s="101"/>
      <c r="AC95" s="101"/>
      <c r="AD95" s="101"/>
      <c r="AE95" s="101"/>
    </row>
    <row r="96" spans="1:32" ht="26.15" customHeight="1">
      <c r="B96" s="566" t="s">
        <v>678</v>
      </c>
      <c r="C96" s="566"/>
      <c r="D96" s="567"/>
    </row>
    <row r="97" spans="1:28" ht="26.15" customHeight="1">
      <c r="B97" s="566" t="s">
        <v>1301</v>
      </c>
      <c r="C97" s="566"/>
      <c r="D97" s="567"/>
    </row>
    <row r="98" spans="1:28" ht="26.15" customHeight="1">
      <c r="B98" s="566" t="s">
        <v>1300</v>
      </c>
      <c r="C98" s="566"/>
      <c r="D98" s="567"/>
      <c r="Q98" s="101"/>
      <c r="R98" s="101"/>
      <c r="S98" s="101"/>
      <c r="T98" s="121"/>
      <c r="U98" s="102"/>
      <c r="V98" s="101"/>
      <c r="W98" s="101"/>
      <c r="X98" s="101"/>
      <c r="Y98" s="101"/>
      <c r="Z98" s="101"/>
      <c r="AA98" s="101"/>
    </row>
    <row r="99" spans="1:28" s="32" customFormat="1" ht="26.15" customHeight="1">
      <c r="B99" s="566" t="s">
        <v>1302</v>
      </c>
      <c r="C99" s="566"/>
      <c r="D99" s="567"/>
      <c r="Q99" s="101"/>
    </row>
    <row r="100" spans="1:28" ht="26.15" customHeight="1">
      <c r="B100" s="5" t="s">
        <v>1303</v>
      </c>
      <c r="Q100" s="101"/>
    </row>
    <row r="101" spans="1:28" ht="26.15" customHeight="1">
      <c r="B101" s="5" t="s">
        <v>607</v>
      </c>
      <c r="Q101" s="101"/>
    </row>
    <row r="102" spans="1:28" ht="26.15" customHeight="1">
      <c r="Q102" s="101"/>
    </row>
    <row r="103" spans="1:28" ht="26.15" customHeight="1">
      <c r="Q103" s="101"/>
    </row>
    <row r="104" spans="1:28" ht="24" customHeight="1">
      <c r="A104" s="681" t="s">
        <v>505</v>
      </c>
      <c r="B104" s="681"/>
      <c r="C104" s="681"/>
      <c r="D104" s="681"/>
      <c r="E104" s="681"/>
      <c r="F104" s="681"/>
      <c r="G104" s="681"/>
      <c r="H104" s="681"/>
      <c r="I104" s="681"/>
      <c r="J104" s="681"/>
      <c r="K104" s="681"/>
      <c r="L104" s="681"/>
      <c r="M104" s="681"/>
      <c r="N104" s="681"/>
      <c r="Q104" s="101"/>
    </row>
    <row r="105" spans="1:28" ht="28" customHeight="1">
      <c r="Q105" s="101"/>
    </row>
    <row r="106" spans="1:28" ht="28" customHeight="1">
      <c r="B106" s="566" t="s">
        <v>679</v>
      </c>
      <c r="C106" s="566"/>
      <c r="D106" s="566"/>
      <c r="G106" s="566"/>
      <c r="H106" s="566"/>
      <c r="I106" s="567"/>
      <c r="J106" s="566"/>
      <c r="R106" s="101"/>
      <c r="S106" s="101"/>
      <c r="T106" s="101"/>
      <c r="U106" s="121"/>
      <c r="V106" s="102"/>
      <c r="W106" s="101"/>
      <c r="X106" s="101"/>
      <c r="Y106" s="101"/>
      <c r="Z106" s="101"/>
      <c r="AA106" s="101"/>
      <c r="AB106" s="101"/>
    </row>
    <row r="107" spans="1:28" ht="28" customHeight="1">
      <c r="B107" s="566" t="s">
        <v>583</v>
      </c>
      <c r="C107" s="566" t="s">
        <v>896</v>
      </c>
      <c r="D107" s="566"/>
      <c r="G107" s="566"/>
      <c r="H107" s="566"/>
      <c r="I107" s="567"/>
      <c r="J107" s="566"/>
      <c r="R107" s="101"/>
      <c r="S107" s="101"/>
      <c r="T107" s="101"/>
      <c r="U107" s="121"/>
      <c r="V107" s="102"/>
      <c r="W107" s="101"/>
      <c r="X107" s="101"/>
      <c r="Y107" s="101"/>
      <c r="Z107" s="101"/>
      <c r="AA107" s="101"/>
      <c r="AB107" s="101"/>
    </row>
    <row r="108" spans="1:28" ht="28" customHeight="1">
      <c r="B108" s="566" t="s">
        <v>608</v>
      </c>
      <c r="C108" s="566"/>
      <c r="D108" s="566"/>
      <c r="G108" s="566"/>
      <c r="H108" s="566"/>
      <c r="I108" s="567"/>
      <c r="J108" s="566"/>
      <c r="R108" s="101"/>
      <c r="S108" s="101"/>
      <c r="T108" s="101"/>
      <c r="U108" s="121"/>
      <c r="V108" s="102"/>
      <c r="W108" s="101"/>
      <c r="X108" s="101"/>
      <c r="Y108" s="101"/>
      <c r="Z108" s="101"/>
      <c r="AA108" s="101"/>
      <c r="AB108" s="101"/>
    </row>
    <row r="109" spans="1:28" ht="28" customHeight="1">
      <c r="B109" s="566" t="s">
        <v>609</v>
      </c>
      <c r="C109" s="566"/>
      <c r="D109" s="566"/>
      <c r="G109" s="566"/>
      <c r="H109" s="566"/>
      <c r="I109" s="567"/>
      <c r="J109" s="566"/>
      <c r="R109" s="101"/>
      <c r="S109" s="101"/>
      <c r="T109" s="101"/>
      <c r="U109" s="121"/>
      <c r="V109" s="102"/>
      <c r="W109" s="101"/>
      <c r="X109" s="101"/>
      <c r="Y109" s="101"/>
      <c r="Z109" s="101"/>
      <c r="AA109" s="101"/>
      <c r="AB109" s="101"/>
    </row>
    <row r="110" spans="1:28" ht="28" customHeight="1">
      <c r="B110" s="566" t="s">
        <v>583</v>
      </c>
      <c r="C110" s="566" t="s">
        <v>895</v>
      </c>
      <c r="D110" s="566"/>
      <c r="G110" s="566"/>
      <c r="H110" s="566"/>
      <c r="I110" s="567"/>
      <c r="J110" s="566"/>
      <c r="R110" s="101"/>
      <c r="S110" s="101"/>
      <c r="T110" s="101"/>
      <c r="U110" s="121"/>
      <c r="V110" s="102"/>
      <c r="W110" s="101"/>
      <c r="X110" s="101"/>
      <c r="Y110" s="101"/>
      <c r="Z110" s="101"/>
      <c r="AA110" s="101"/>
      <c r="AB110" s="101"/>
    </row>
    <row r="111" spans="1:28" ht="28" customHeight="1">
      <c r="B111" s="566" t="s">
        <v>610</v>
      </c>
      <c r="C111" s="566"/>
      <c r="D111" s="566"/>
      <c r="G111" s="566"/>
      <c r="H111" s="566"/>
      <c r="I111" s="567"/>
      <c r="J111" s="566"/>
      <c r="R111" s="101"/>
      <c r="S111" s="101"/>
      <c r="T111" s="101"/>
      <c r="U111" s="121"/>
      <c r="V111" s="102"/>
      <c r="W111" s="101"/>
      <c r="X111" s="101"/>
      <c r="Y111" s="101"/>
      <c r="Z111" s="101"/>
      <c r="AA111" s="101"/>
      <c r="AB111" s="101"/>
    </row>
    <row r="112" spans="1:28" ht="28" customHeight="1">
      <c r="B112" s="566" t="s">
        <v>583</v>
      </c>
      <c r="C112" s="567" t="s">
        <v>1118</v>
      </c>
      <c r="D112" s="567"/>
      <c r="G112" s="567"/>
      <c r="H112" s="567"/>
      <c r="I112" s="567"/>
      <c r="J112" s="566"/>
      <c r="K112" s="566"/>
      <c r="L112" s="566"/>
      <c r="M112" s="566"/>
      <c r="N112" s="4"/>
    </row>
    <row r="113" spans="2:14" ht="28" customHeight="1">
      <c r="B113" s="566" t="s">
        <v>809</v>
      </c>
      <c r="C113" s="567"/>
      <c r="D113" s="567"/>
      <c r="G113" s="567"/>
      <c r="H113" s="567"/>
      <c r="I113" s="567"/>
      <c r="J113" s="566"/>
      <c r="K113" s="566"/>
      <c r="L113" s="566"/>
      <c r="M113" s="566"/>
      <c r="N113" s="4"/>
    </row>
    <row r="114" spans="2:14" ht="28" customHeight="1">
      <c r="I114" s="546"/>
      <c r="J114" s="719" t="s">
        <v>250</v>
      </c>
      <c r="K114" s="719"/>
      <c r="L114" s="719"/>
      <c r="M114" s="719"/>
      <c r="N114" s="719"/>
    </row>
    <row r="115" spans="2:14" ht="28" customHeight="1">
      <c r="I115" s="123"/>
      <c r="J115" s="545" t="s">
        <v>253</v>
      </c>
      <c r="K115" s="545"/>
      <c r="L115" s="545" t="s">
        <v>254</v>
      </c>
      <c r="M115" s="546"/>
      <c r="N115" s="717" t="s">
        <v>150</v>
      </c>
    </row>
    <row r="116" spans="2:14" ht="28" customHeight="1">
      <c r="I116" s="123"/>
      <c r="J116" s="544" t="s">
        <v>255</v>
      </c>
      <c r="K116" s="545"/>
      <c r="L116" s="547" t="s">
        <v>256</v>
      </c>
      <c r="M116" s="546"/>
      <c r="N116" s="718"/>
    </row>
    <row r="117" spans="2:14" ht="28" customHeight="1">
      <c r="D117" s="568" t="s">
        <v>258</v>
      </c>
      <c r="J117" s="545"/>
      <c r="K117" s="545"/>
      <c r="L117" s="545"/>
      <c r="M117" s="546"/>
      <c r="N117" s="546"/>
    </row>
    <row r="118" spans="2:14" ht="28" customHeight="1">
      <c r="D118" s="123" t="s">
        <v>805</v>
      </c>
      <c r="J118" s="569">
        <v>99.776851980000004</v>
      </c>
      <c r="K118" s="545"/>
      <c r="L118" s="570">
        <v>0</v>
      </c>
      <c r="M118" s="546"/>
      <c r="N118" s="217">
        <f>SUM(J118:M118)</f>
        <v>99.776851980000004</v>
      </c>
    </row>
    <row r="119" spans="2:14" ht="28" customHeight="1">
      <c r="D119" s="123" t="s">
        <v>948</v>
      </c>
      <c r="J119" s="569">
        <v>132.44</v>
      </c>
      <c r="K119" s="545"/>
      <c r="L119" s="570">
        <v>0</v>
      </c>
      <c r="M119" s="546"/>
      <c r="N119" s="217">
        <v>99.62</v>
      </c>
    </row>
    <row r="120" spans="2:14" ht="28" customHeight="1">
      <c r="D120" s="123" t="s">
        <v>949</v>
      </c>
      <c r="J120" s="569">
        <v>250.58770405999999</v>
      </c>
      <c r="K120" s="545"/>
      <c r="L120" s="570">
        <v>441.12275332999997</v>
      </c>
      <c r="M120" s="546"/>
      <c r="N120" s="217">
        <f>SUM(J120:M120)</f>
        <v>691.71045738999999</v>
      </c>
    </row>
    <row r="121" spans="2:14" ht="28" customHeight="1">
      <c r="D121" s="571" t="s">
        <v>363</v>
      </c>
      <c r="J121" s="217">
        <v>262.20646240000002</v>
      </c>
      <c r="K121" s="217"/>
      <c r="L121" s="217">
        <v>411.95602508999997</v>
      </c>
      <c r="M121" s="217"/>
      <c r="N121" s="217">
        <f>SUM(J121:M121)</f>
        <v>674.16248748999999</v>
      </c>
    </row>
    <row r="122" spans="2:14" ht="28" customHeight="1">
      <c r="D122" s="571" t="s">
        <v>150</v>
      </c>
      <c r="J122" s="572">
        <f>SUM(J118:J121)</f>
        <v>745.01101844000004</v>
      </c>
      <c r="K122" s="202"/>
      <c r="L122" s="572">
        <f>SUM(L118:L121)</f>
        <v>853.07877841999994</v>
      </c>
      <c r="M122" s="573"/>
      <c r="N122" s="574">
        <f>SUM(N118:N121)</f>
        <v>1565.26979686</v>
      </c>
    </row>
    <row r="123" spans="2:14" ht="28" customHeight="1"/>
    <row r="124" spans="2:14" ht="28" customHeight="1">
      <c r="I124" s="546"/>
      <c r="J124" s="719" t="s">
        <v>259</v>
      </c>
      <c r="K124" s="719"/>
      <c r="L124" s="719"/>
      <c r="M124" s="719"/>
      <c r="N124" s="719"/>
    </row>
    <row r="125" spans="2:14" ht="28" customHeight="1">
      <c r="I125" s="123"/>
      <c r="J125" s="545" t="s">
        <v>253</v>
      </c>
      <c r="K125" s="545"/>
      <c r="L125" s="545" t="s">
        <v>254</v>
      </c>
      <c r="M125" s="546"/>
      <c r="N125" s="717" t="s">
        <v>150</v>
      </c>
    </row>
    <row r="126" spans="2:14" ht="28" customHeight="1">
      <c r="J126" s="544" t="s">
        <v>255</v>
      </c>
      <c r="K126" s="545"/>
      <c r="L126" s="544" t="s">
        <v>256</v>
      </c>
      <c r="M126" s="546"/>
      <c r="N126" s="718"/>
    </row>
    <row r="127" spans="2:14" ht="28" customHeight="1">
      <c r="D127" s="568" t="s">
        <v>258</v>
      </c>
      <c r="J127" s="545"/>
      <c r="K127" s="545"/>
      <c r="L127" s="545"/>
      <c r="M127" s="546"/>
      <c r="N127" s="546"/>
    </row>
    <row r="128" spans="2:14" ht="28" customHeight="1">
      <c r="D128" s="123" t="s">
        <v>805</v>
      </c>
      <c r="J128" s="217">
        <v>49.776851979999996</v>
      </c>
      <c r="K128" s="322"/>
      <c r="L128" s="570">
        <v>0</v>
      </c>
      <c r="M128" s="546"/>
      <c r="N128" s="570">
        <f>SUM(J128:M128)</f>
        <v>49.776851979999996</v>
      </c>
    </row>
    <row r="129" spans="4:14" ht="28" customHeight="1">
      <c r="D129" s="123" t="s">
        <v>948</v>
      </c>
      <c r="J129" s="217">
        <v>67.474230779999999</v>
      </c>
      <c r="K129" s="322"/>
      <c r="L129" s="570">
        <v>0</v>
      </c>
      <c r="M129" s="347"/>
      <c r="N129" s="570">
        <v>65.91</v>
      </c>
    </row>
    <row r="130" spans="4:14" ht="28" customHeight="1">
      <c r="D130" s="123" t="s">
        <v>949</v>
      </c>
      <c r="J130" s="570">
        <v>3.0964992900000001</v>
      </c>
      <c r="K130" s="298"/>
      <c r="L130" s="570">
        <v>2.42590306</v>
      </c>
      <c r="M130" s="217"/>
      <c r="N130" s="570">
        <f>SUM(J130:M130)</f>
        <v>5.5224023500000001</v>
      </c>
    </row>
    <row r="131" spans="4:14" ht="28" customHeight="1">
      <c r="D131" s="123" t="s">
        <v>950</v>
      </c>
      <c r="J131" s="217">
        <v>232.1724624</v>
      </c>
      <c r="K131" s="217"/>
      <c r="L131" s="217">
        <v>178.11525781999998</v>
      </c>
      <c r="M131" s="217"/>
      <c r="N131" s="570">
        <f>SUM(J131:M131)</f>
        <v>410.28772021999998</v>
      </c>
    </row>
    <row r="132" spans="4:14" ht="28" customHeight="1">
      <c r="D132" s="571" t="s">
        <v>150</v>
      </c>
      <c r="J132" s="572">
        <f>SUM(J128:J131)</f>
        <v>352.52004445</v>
      </c>
      <c r="K132" s="575"/>
      <c r="L132" s="572">
        <f>SUM(L128:L131)</f>
        <v>180.54116087999998</v>
      </c>
      <c r="M132" s="573"/>
      <c r="N132" s="572">
        <f>SUM(N128:N131)</f>
        <v>531.49697455</v>
      </c>
    </row>
    <row r="133" spans="4:14" ht="28" customHeight="1"/>
    <row r="134" spans="4:14" ht="28" customHeight="1"/>
  </sheetData>
  <mergeCells count="13">
    <mergeCell ref="A104:N104"/>
    <mergeCell ref="A1:N1"/>
    <mergeCell ref="N125:N126"/>
    <mergeCell ref="J114:N114"/>
    <mergeCell ref="N115:N116"/>
    <mergeCell ref="L22:N22"/>
    <mergeCell ref="H79:J79"/>
    <mergeCell ref="L79:N79"/>
    <mergeCell ref="H78:N78"/>
    <mergeCell ref="J124:N124"/>
    <mergeCell ref="A37:N37"/>
    <mergeCell ref="A70:N70"/>
    <mergeCell ref="L39:N39"/>
  </mergeCells>
  <pageMargins left="0.78740157480314965" right="0.39370078740157483" top="0.67" bottom="0.5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34" zoomScale="80" zoomScaleNormal="80" zoomScaleSheetLayoutView="70" workbookViewId="0">
      <selection activeCell="L15" sqref="L15"/>
    </sheetView>
  </sheetViews>
  <sheetFormatPr defaultColWidth="9.09765625" defaultRowHeight="23.15" customHeight="1"/>
  <cols>
    <col min="1" max="1" width="3.69921875" style="7" customWidth="1"/>
    <col min="2" max="2" width="9.09765625" style="7" customWidth="1"/>
    <col min="3" max="3" width="9.09765625" style="7"/>
    <col min="4" max="4" width="9.09765625" style="7" customWidth="1"/>
    <col min="5" max="5" width="3" style="7" customWidth="1"/>
    <col min="6" max="6" width="11.296875" style="7" customWidth="1"/>
    <col min="7" max="7" width="0.8984375" style="7" customWidth="1"/>
    <col min="8" max="8" width="11.296875" style="7" customWidth="1"/>
    <col min="9" max="9" width="0.8984375" style="7" customWidth="1"/>
    <col min="10" max="10" width="11.296875" style="7" customWidth="1"/>
    <col min="11" max="11" width="0.8984375" style="7" customWidth="1"/>
    <col min="12" max="12" width="11.296875" style="7" customWidth="1"/>
    <col min="13" max="13" width="0.8984375" style="7" customWidth="1"/>
    <col min="14" max="14" width="11.296875" style="5" customWidth="1"/>
    <col min="15" max="15" width="0.8984375" style="5" customWidth="1"/>
    <col min="16" max="16" width="13.8984375" style="5" bestFit="1" customWidth="1"/>
    <col min="17" max="17" width="1.59765625" style="7" customWidth="1"/>
    <col min="18" max="16384" width="9.09765625" style="7"/>
  </cols>
  <sheetData>
    <row r="1" spans="1:32" ht="22" customHeight="1">
      <c r="A1" s="694" t="s">
        <v>747</v>
      </c>
      <c r="B1" s="694"/>
      <c r="C1" s="694"/>
      <c r="D1" s="694"/>
      <c r="E1" s="694"/>
      <c r="F1" s="694"/>
      <c r="G1" s="694"/>
      <c r="H1" s="694"/>
      <c r="I1" s="694"/>
      <c r="J1" s="694"/>
      <c r="K1" s="694"/>
      <c r="L1" s="694"/>
      <c r="M1" s="694"/>
      <c r="N1" s="694"/>
      <c r="O1" s="694"/>
      <c r="P1" s="694"/>
      <c r="Q1" s="422"/>
    </row>
    <row r="2" spans="1:32" ht="22" customHeight="1"/>
    <row r="3" spans="1:32" s="15" customFormat="1" ht="22" customHeight="1">
      <c r="A3" s="369"/>
      <c r="B3" s="369" t="s">
        <v>636</v>
      </c>
      <c r="C3" s="370"/>
      <c r="D3" s="370"/>
      <c r="E3" s="370"/>
      <c r="F3" s="369"/>
      <c r="G3" s="369"/>
      <c r="H3" s="369"/>
      <c r="I3" s="369"/>
      <c r="J3" s="369"/>
      <c r="K3" s="371"/>
      <c r="L3" s="369"/>
      <c r="M3" s="371"/>
      <c r="N3" s="371"/>
      <c r="O3" s="371"/>
    </row>
    <row r="4" spans="1:32" s="15" customFormat="1" ht="22" customHeight="1">
      <c r="A4" s="369"/>
      <c r="B4" s="369" t="s">
        <v>1222</v>
      </c>
      <c r="C4" s="370"/>
      <c r="D4" s="370"/>
      <c r="E4" s="370"/>
      <c r="F4" s="369"/>
      <c r="G4" s="369"/>
      <c r="H4" s="369"/>
      <c r="I4" s="369"/>
      <c r="J4" s="369"/>
      <c r="K4" s="371"/>
      <c r="L4" s="369"/>
      <c r="M4" s="371"/>
      <c r="N4" s="371"/>
      <c r="O4" s="371"/>
      <c r="R4" s="372"/>
      <c r="S4" s="372"/>
      <c r="T4" s="373"/>
      <c r="U4" s="373"/>
      <c r="V4" s="373"/>
      <c r="W4" s="373"/>
      <c r="X4" s="373"/>
      <c r="Y4" s="374"/>
      <c r="Z4" s="374"/>
      <c r="AA4" s="374"/>
      <c r="AB4" s="374"/>
      <c r="AC4" s="374"/>
      <c r="AD4" s="374"/>
      <c r="AE4" s="374"/>
      <c r="AF4" s="375"/>
    </row>
    <row r="5" spans="1:32" s="15" customFormat="1" ht="22" customHeight="1">
      <c r="A5" s="369"/>
      <c r="B5" s="369" t="s">
        <v>1223</v>
      </c>
      <c r="C5" s="370"/>
      <c r="D5" s="370"/>
      <c r="E5" s="370"/>
      <c r="F5" s="369"/>
      <c r="G5" s="369"/>
      <c r="H5" s="369"/>
      <c r="I5" s="369"/>
      <c r="J5" s="369"/>
      <c r="K5" s="371"/>
      <c r="L5" s="369"/>
      <c r="M5" s="371"/>
      <c r="N5" s="371"/>
      <c r="O5" s="371"/>
      <c r="R5" s="372"/>
      <c r="S5" s="372"/>
      <c r="T5" s="373"/>
      <c r="U5" s="373"/>
      <c r="V5" s="373"/>
      <c r="W5" s="373"/>
      <c r="X5" s="373"/>
      <c r="Y5" s="374"/>
      <c r="Z5" s="374"/>
      <c r="AA5" s="374"/>
      <c r="AB5" s="374"/>
      <c r="AC5" s="374"/>
      <c r="AD5" s="374"/>
      <c r="AE5" s="374"/>
      <c r="AF5" s="375"/>
    </row>
    <row r="6" spans="1:32" s="15" customFormat="1" ht="22" customHeight="1">
      <c r="A6" s="369"/>
      <c r="B6" s="369" t="s">
        <v>842</v>
      </c>
      <c r="C6" s="370"/>
      <c r="D6" s="370"/>
      <c r="E6" s="370"/>
      <c r="F6" s="369"/>
      <c r="G6" s="369"/>
      <c r="H6" s="369"/>
      <c r="I6" s="369"/>
      <c r="J6" s="369"/>
      <c r="K6" s="371"/>
      <c r="L6" s="369"/>
      <c r="M6" s="371"/>
      <c r="N6" s="371"/>
      <c r="O6" s="371"/>
      <c r="R6" s="372"/>
      <c r="S6" s="372"/>
      <c r="T6" s="373"/>
      <c r="U6" s="373"/>
      <c r="V6" s="373"/>
      <c r="W6" s="373"/>
      <c r="X6" s="373"/>
      <c r="Y6" s="374"/>
      <c r="Z6" s="374"/>
      <c r="AA6" s="374"/>
      <c r="AB6" s="374"/>
      <c r="AC6" s="374"/>
      <c r="AD6" s="374"/>
      <c r="AE6" s="374"/>
      <c r="AF6" s="375"/>
    </row>
    <row r="7" spans="1:32" s="15" customFormat="1" ht="22" customHeight="1">
      <c r="A7" s="369"/>
      <c r="B7" s="369" t="s">
        <v>1224</v>
      </c>
      <c r="C7" s="370"/>
      <c r="D7" s="370"/>
      <c r="E7" s="370"/>
      <c r="F7" s="369"/>
      <c r="G7" s="369"/>
      <c r="H7" s="369"/>
      <c r="I7" s="369"/>
      <c r="J7" s="369"/>
      <c r="K7" s="371"/>
      <c r="L7" s="369"/>
      <c r="M7" s="371"/>
      <c r="N7" s="371"/>
      <c r="O7" s="371"/>
      <c r="R7" s="372"/>
      <c r="S7" s="372"/>
      <c r="T7" s="373"/>
      <c r="U7" s="373"/>
      <c r="V7" s="373"/>
      <c r="W7" s="373"/>
      <c r="X7" s="373"/>
      <c r="Y7" s="374"/>
      <c r="Z7" s="374"/>
      <c r="AA7" s="374"/>
      <c r="AB7" s="374"/>
      <c r="AC7" s="374"/>
      <c r="AD7" s="374"/>
      <c r="AE7" s="374"/>
      <c r="AF7" s="375"/>
    </row>
    <row r="8" spans="1:32" s="15" customFormat="1" ht="22" customHeight="1">
      <c r="A8" s="369"/>
      <c r="B8" s="369" t="s">
        <v>897</v>
      </c>
      <c r="C8" s="370"/>
      <c r="D8" s="370"/>
      <c r="E8" s="370"/>
      <c r="F8" s="369"/>
      <c r="G8" s="369"/>
      <c r="H8" s="369"/>
      <c r="I8" s="369"/>
      <c r="J8" s="369"/>
      <c r="K8" s="371"/>
      <c r="L8" s="369"/>
      <c r="M8" s="371"/>
      <c r="N8" s="371"/>
      <c r="O8" s="371"/>
      <c r="R8" s="372"/>
      <c r="S8" s="372"/>
      <c r="T8" s="373"/>
      <c r="U8" s="373"/>
      <c r="V8" s="373"/>
      <c r="W8" s="373"/>
      <c r="X8" s="373"/>
      <c r="Y8" s="374"/>
      <c r="Z8" s="374"/>
      <c r="AA8" s="374"/>
      <c r="AB8" s="374"/>
      <c r="AC8" s="374"/>
      <c r="AD8" s="374"/>
      <c r="AE8" s="374"/>
      <c r="AF8" s="375"/>
    </row>
    <row r="9" spans="1:32" s="5" customFormat="1" ht="22" customHeight="1">
      <c r="D9" s="431"/>
      <c r="E9" s="431"/>
      <c r="F9" s="719" t="s">
        <v>843</v>
      </c>
      <c r="G9" s="719"/>
      <c r="H9" s="719"/>
      <c r="I9" s="719"/>
      <c r="J9" s="719"/>
      <c r="K9" s="719"/>
      <c r="L9" s="719"/>
      <c r="M9" s="719"/>
      <c r="N9" s="719"/>
      <c r="O9" s="719"/>
      <c r="P9" s="719"/>
      <c r="R9" s="349"/>
      <c r="S9" s="349"/>
      <c r="T9" s="348"/>
      <c r="U9" s="348"/>
      <c r="V9" s="348"/>
      <c r="W9" s="348"/>
      <c r="X9" s="348"/>
      <c r="Y9" s="362"/>
      <c r="Z9" s="362"/>
      <c r="AA9" s="362"/>
      <c r="AB9" s="362"/>
      <c r="AC9" s="362"/>
      <c r="AD9" s="362"/>
      <c r="AE9" s="362"/>
      <c r="AF9" s="363"/>
    </row>
    <row r="10" spans="1:32" s="5" customFormat="1" ht="22" customHeight="1">
      <c r="D10" s="123"/>
      <c r="E10" s="123"/>
      <c r="F10" s="719" t="s">
        <v>251</v>
      </c>
      <c r="G10" s="719"/>
      <c r="H10" s="719"/>
      <c r="I10" s="431"/>
      <c r="J10" s="722" t="s">
        <v>252</v>
      </c>
      <c r="K10" s="364"/>
      <c r="L10" s="722" t="s">
        <v>580</v>
      </c>
      <c r="M10" s="431"/>
      <c r="N10" s="717" t="s">
        <v>150</v>
      </c>
      <c r="O10" s="431"/>
      <c r="P10" s="722" t="s">
        <v>581</v>
      </c>
      <c r="R10" s="349"/>
      <c r="S10" s="349"/>
      <c r="T10" s="348"/>
      <c r="U10" s="348"/>
      <c r="V10" s="348"/>
      <c r="W10" s="348"/>
      <c r="X10" s="348"/>
      <c r="Y10" s="362"/>
      <c r="Z10" s="362"/>
      <c r="AA10" s="362"/>
      <c r="AB10" s="362"/>
      <c r="AC10" s="362"/>
      <c r="AD10" s="362"/>
      <c r="AE10" s="362"/>
      <c r="AF10" s="363"/>
    </row>
    <row r="11" spans="1:32" s="5" customFormat="1" ht="22" customHeight="1">
      <c r="D11" s="123"/>
      <c r="E11" s="123"/>
      <c r="F11" s="430" t="s">
        <v>253</v>
      </c>
      <c r="G11" s="430"/>
      <c r="H11" s="430" t="s">
        <v>254</v>
      </c>
      <c r="I11" s="431"/>
      <c r="J11" s="723"/>
      <c r="K11" s="430"/>
      <c r="L11" s="724"/>
      <c r="M11" s="430"/>
      <c r="N11" s="717"/>
      <c r="O11" s="431"/>
      <c r="P11" s="724"/>
    </row>
    <row r="12" spans="1:32" s="5" customFormat="1" ht="22" customHeight="1">
      <c r="D12" s="123"/>
      <c r="E12" s="123"/>
      <c r="F12" s="429" t="s">
        <v>255</v>
      </c>
      <c r="G12" s="430"/>
      <c r="H12" s="429" t="s">
        <v>256</v>
      </c>
      <c r="I12" s="431"/>
      <c r="J12" s="719"/>
      <c r="K12" s="430"/>
      <c r="L12" s="719"/>
      <c r="M12" s="430"/>
      <c r="N12" s="718"/>
      <c r="O12" s="431"/>
      <c r="P12" s="432" t="s">
        <v>257</v>
      </c>
    </row>
    <row r="13" spans="1:32" ht="22" customHeight="1">
      <c r="B13" s="361" t="s">
        <v>493</v>
      </c>
      <c r="F13" s="433"/>
      <c r="G13" s="433"/>
      <c r="H13" s="433"/>
      <c r="I13" s="426"/>
      <c r="J13" s="433"/>
      <c r="K13" s="433"/>
      <c r="L13" s="433"/>
      <c r="M13" s="433"/>
      <c r="N13" s="426"/>
      <c r="O13" s="426"/>
      <c r="P13" s="426"/>
    </row>
    <row r="14" spans="1:32" ht="22" customHeight="1">
      <c r="B14" s="7" t="s">
        <v>592</v>
      </c>
      <c r="F14" s="342">
        <v>83.53</v>
      </c>
      <c r="G14" s="322"/>
      <c r="H14" s="124">
        <v>0</v>
      </c>
      <c r="I14" s="217"/>
      <c r="J14" s="217">
        <v>0</v>
      </c>
      <c r="K14" s="217"/>
      <c r="L14" s="217">
        <v>8.3000000000000007</v>
      </c>
      <c r="M14" s="217"/>
      <c r="N14" s="124">
        <f>SUM(F14:M14)</f>
        <v>91.83</v>
      </c>
      <c r="O14" s="426"/>
      <c r="P14" s="365" t="s">
        <v>604</v>
      </c>
    </row>
    <row r="15" spans="1:32" ht="22" customHeight="1">
      <c r="B15" s="122" t="s">
        <v>593</v>
      </c>
      <c r="F15" s="342">
        <v>0.16</v>
      </c>
      <c r="G15" s="298"/>
      <c r="H15" s="124">
        <v>0</v>
      </c>
      <c r="I15" s="217"/>
      <c r="J15" s="217">
        <v>0</v>
      </c>
      <c r="K15" s="217"/>
      <c r="L15" s="217">
        <v>0</v>
      </c>
      <c r="M15" s="217"/>
      <c r="N15" s="124">
        <f>SUM(F15:M15)</f>
        <v>0.16</v>
      </c>
      <c r="O15" s="126"/>
      <c r="P15" s="366">
        <v>0.25</v>
      </c>
    </row>
    <row r="16" spans="1:32" ht="22" customHeight="1">
      <c r="B16" s="122" t="s">
        <v>596</v>
      </c>
      <c r="F16" s="367">
        <f>SUM(F14:F15)</f>
        <v>83.69</v>
      </c>
      <c r="G16" s="298"/>
      <c r="H16" s="367">
        <f>SUM(H14:H15)</f>
        <v>0</v>
      </c>
      <c r="I16" s="217"/>
      <c r="J16" s="367">
        <f>SUM(J14:J15)</f>
        <v>0</v>
      </c>
      <c r="K16" s="217"/>
      <c r="L16" s="367">
        <f>SUM(L14:L15)</f>
        <v>8.3000000000000007</v>
      </c>
      <c r="M16" s="217"/>
      <c r="N16" s="367">
        <f>SUM(N14:N15)</f>
        <v>91.99</v>
      </c>
      <c r="O16" s="126"/>
      <c r="P16" s="216"/>
    </row>
    <row r="17" spans="1:16" ht="22" customHeight="1">
      <c r="B17" s="361" t="s">
        <v>258</v>
      </c>
      <c r="F17" s="433"/>
      <c r="G17" s="433"/>
      <c r="H17" s="433"/>
      <c r="I17" s="426"/>
      <c r="J17" s="433"/>
      <c r="K17" s="433"/>
      <c r="L17" s="433"/>
      <c r="M17" s="433"/>
      <c r="N17" s="426"/>
      <c r="O17" s="426"/>
      <c r="P17" s="426"/>
    </row>
    <row r="18" spans="1:16" ht="22" customHeight="1">
      <c r="B18" s="122" t="s">
        <v>806</v>
      </c>
      <c r="F18" s="124">
        <v>99.78</v>
      </c>
      <c r="G18" s="298"/>
      <c r="H18" s="124">
        <v>0</v>
      </c>
      <c r="I18" s="217"/>
      <c r="J18" s="217">
        <v>0</v>
      </c>
      <c r="K18" s="217"/>
      <c r="L18" s="217">
        <v>0</v>
      </c>
      <c r="M18" s="433"/>
      <c r="N18" s="124">
        <f>SUM(F18:L18)</f>
        <v>99.78</v>
      </c>
      <c r="O18" s="426"/>
      <c r="P18" s="366" t="s">
        <v>1041</v>
      </c>
    </row>
    <row r="19" spans="1:16" ht="22" customHeight="1">
      <c r="B19" s="122" t="s">
        <v>597</v>
      </c>
      <c r="F19" s="124"/>
      <c r="G19" s="298"/>
      <c r="H19" s="124"/>
      <c r="I19" s="217"/>
      <c r="J19" s="217"/>
      <c r="K19" s="217"/>
      <c r="L19" s="217"/>
      <c r="M19" s="433"/>
      <c r="N19" s="124"/>
      <c r="O19" s="426"/>
      <c r="P19" s="426"/>
    </row>
    <row r="20" spans="1:16" ht="22" customHeight="1">
      <c r="B20" s="122" t="s">
        <v>594</v>
      </c>
      <c r="F20" s="124">
        <v>250.59</v>
      </c>
      <c r="G20" s="298"/>
      <c r="H20" s="124">
        <v>441.12</v>
      </c>
      <c r="I20" s="217"/>
      <c r="J20" s="217">
        <v>0</v>
      </c>
      <c r="K20" s="217"/>
      <c r="L20" s="217">
        <v>0</v>
      </c>
      <c r="M20" s="217"/>
      <c r="N20" s="124">
        <f>SUM(F20:L20)</f>
        <v>691.71</v>
      </c>
      <c r="O20" s="126"/>
      <c r="P20" s="216" t="s">
        <v>484</v>
      </c>
    </row>
    <row r="21" spans="1:16" ht="22" customHeight="1">
      <c r="B21" s="122" t="s">
        <v>595</v>
      </c>
      <c r="F21" s="199"/>
      <c r="G21" s="200"/>
      <c r="H21" s="199"/>
      <c r="I21" s="201"/>
      <c r="J21" s="200"/>
      <c r="K21" s="201"/>
      <c r="L21" s="343"/>
      <c r="M21" s="202"/>
      <c r="N21" s="124"/>
      <c r="O21" s="126"/>
      <c r="P21" s="216"/>
    </row>
    <row r="22" spans="1:16" ht="22" customHeight="1">
      <c r="B22" s="122" t="s">
        <v>597</v>
      </c>
      <c r="F22" s="217">
        <v>237.26999999999998</v>
      </c>
      <c r="G22" s="217"/>
      <c r="H22" s="217">
        <v>411.96</v>
      </c>
      <c r="I22" s="217"/>
      <c r="J22" s="217">
        <v>24.930000000000003</v>
      </c>
      <c r="K22" s="217"/>
      <c r="L22" s="217">
        <v>0</v>
      </c>
      <c r="M22" s="217"/>
      <c r="N22" s="124">
        <f>SUM(F22:L22)</f>
        <v>674.16</v>
      </c>
      <c r="O22" s="126"/>
      <c r="P22" s="426" t="s">
        <v>582</v>
      </c>
    </row>
    <row r="23" spans="1:16" ht="22" customHeight="1">
      <c r="B23" s="122" t="s">
        <v>596</v>
      </c>
      <c r="F23" s="203">
        <f>SUM(F18:F22)</f>
        <v>587.64</v>
      </c>
      <c r="G23" s="201"/>
      <c r="H23" s="203">
        <f>SUM(H18:H22)</f>
        <v>853.07999999999993</v>
      </c>
      <c r="I23" s="199"/>
      <c r="J23" s="203">
        <f>SUM(J18:J22)</f>
        <v>24.930000000000003</v>
      </c>
      <c r="K23" s="201"/>
      <c r="L23" s="203">
        <f>SUM(L18:L22)</f>
        <v>0</v>
      </c>
      <c r="M23" s="202"/>
      <c r="N23" s="382">
        <f>SUM(N18:N22)</f>
        <v>1465.65</v>
      </c>
      <c r="O23" s="126"/>
      <c r="P23" s="7"/>
    </row>
    <row r="24" spans="1:16" ht="22" customHeight="1">
      <c r="N24" s="7"/>
      <c r="O24" s="7"/>
      <c r="P24" s="7"/>
    </row>
    <row r="25" spans="1:16" ht="22" customHeight="1">
      <c r="D25" s="426"/>
      <c r="E25" s="426"/>
      <c r="F25" s="725" t="s">
        <v>259</v>
      </c>
      <c r="G25" s="725"/>
      <c r="H25" s="725"/>
      <c r="I25" s="725"/>
      <c r="J25" s="725"/>
      <c r="K25" s="725"/>
      <c r="L25" s="725"/>
      <c r="M25" s="725"/>
      <c r="N25" s="725"/>
      <c r="O25" s="725"/>
      <c r="P25" s="725"/>
    </row>
    <row r="26" spans="1:16" ht="22" customHeight="1">
      <c r="D26" s="122"/>
      <c r="E26" s="122"/>
      <c r="F26" s="726" t="s">
        <v>251</v>
      </c>
      <c r="G26" s="726"/>
      <c r="H26" s="726"/>
      <c r="I26" s="434"/>
      <c r="J26" s="722" t="s">
        <v>252</v>
      </c>
      <c r="K26" s="364"/>
      <c r="L26" s="727" t="s">
        <v>580</v>
      </c>
      <c r="M26" s="434"/>
      <c r="N26" s="729" t="s">
        <v>150</v>
      </c>
      <c r="O26" s="434"/>
      <c r="P26" s="727" t="s">
        <v>581</v>
      </c>
    </row>
    <row r="27" spans="1:16" ht="22" customHeight="1">
      <c r="D27" s="122"/>
      <c r="E27" s="122"/>
      <c r="F27" s="433" t="s">
        <v>253</v>
      </c>
      <c r="G27" s="433"/>
      <c r="H27" s="433" t="s">
        <v>254</v>
      </c>
      <c r="I27" s="426"/>
      <c r="J27" s="723"/>
      <c r="K27" s="430"/>
      <c r="L27" s="728"/>
      <c r="M27" s="433"/>
      <c r="N27" s="730"/>
      <c r="O27" s="426"/>
      <c r="P27" s="728"/>
    </row>
    <row r="28" spans="1:16" ht="22" customHeight="1">
      <c r="F28" s="428" t="s">
        <v>255</v>
      </c>
      <c r="G28" s="433"/>
      <c r="H28" s="428" t="s">
        <v>256</v>
      </c>
      <c r="I28" s="426"/>
      <c r="J28" s="719"/>
      <c r="K28" s="430"/>
      <c r="L28" s="725"/>
      <c r="M28" s="433"/>
      <c r="N28" s="731"/>
      <c r="O28" s="426"/>
      <c r="P28" s="427" t="s">
        <v>257</v>
      </c>
    </row>
    <row r="29" spans="1:16" ht="22" customHeight="1">
      <c r="B29" s="361" t="s">
        <v>493</v>
      </c>
      <c r="F29" s="433"/>
      <c r="G29" s="433"/>
      <c r="H29" s="433"/>
      <c r="I29" s="426"/>
      <c r="J29" s="433"/>
      <c r="K29" s="433"/>
      <c r="L29" s="433"/>
      <c r="M29" s="433"/>
      <c r="N29" s="426"/>
      <c r="O29" s="426"/>
      <c r="P29" s="426"/>
    </row>
    <row r="30" spans="1:16" ht="22" customHeight="1">
      <c r="A30" s="361"/>
      <c r="B30" s="7" t="s">
        <v>592</v>
      </c>
      <c r="F30" s="342">
        <v>44.31</v>
      </c>
      <c r="G30" s="322"/>
      <c r="H30" s="124">
        <v>0</v>
      </c>
      <c r="I30" s="217"/>
      <c r="J30" s="217">
        <v>0</v>
      </c>
      <c r="K30" s="217"/>
      <c r="L30" s="217">
        <v>0.28000000000000003</v>
      </c>
      <c r="M30" s="217"/>
      <c r="N30" s="124">
        <f>SUM(F30:M30)</f>
        <v>44.59</v>
      </c>
      <c r="O30" s="426"/>
      <c r="P30" s="365" t="s">
        <v>604</v>
      </c>
    </row>
    <row r="31" spans="1:16" ht="22" customHeight="1">
      <c r="A31" s="361"/>
      <c r="B31" s="7" t="s">
        <v>598</v>
      </c>
      <c r="F31" s="342">
        <v>24.11</v>
      </c>
      <c r="G31" s="322"/>
      <c r="H31" s="124">
        <v>0</v>
      </c>
      <c r="I31" s="217"/>
      <c r="J31" s="217">
        <v>0</v>
      </c>
      <c r="K31" s="217"/>
      <c r="L31" s="217">
        <v>0</v>
      </c>
      <c r="M31" s="217"/>
      <c r="N31" s="124">
        <f>SUM(F31:M31)</f>
        <v>24.11</v>
      </c>
      <c r="O31" s="426"/>
      <c r="P31" s="368">
        <v>6</v>
      </c>
    </row>
    <row r="32" spans="1:16" ht="22" customHeight="1">
      <c r="B32" s="122" t="s">
        <v>593</v>
      </c>
      <c r="F32" s="342">
        <v>0.16</v>
      </c>
      <c r="G32" s="298"/>
      <c r="H32" s="124">
        <v>0</v>
      </c>
      <c r="I32" s="217"/>
      <c r="J32" s="217">
        <v>0</v>
      </c>
      <c r="K32" s="217"/>
      <c r="L32" s="217">
        <v>0</v>
      </c>
      <c r="M32" s="217"/>
      <c r="N32" s="124">
        <f>SUM(F32:M32)</f>
        <v>0.16</v>
      </c>
      <c r="O32" s="126"/>
      <c r="P32" s="366">
        <v>0.25</v>
      </c>
    </row>
    <row r="33" spans="1:32" ht="22" customHeight="1">
      <c r="B33" s="122" t="s">
        <v>596</v>
      </c>
      <c r="F33" s="367">
        <f>SUM(F30:F32)</f>
        <v>68.58</v>
      </c>
      <c r="G33" s="298"/>
      <c r="H33" s="367">
        <f>SUM(H30:H32)</f>
        <v>0</v>
      </c>
      <c r="I33" s="217"/>
      <c r="J33" s="367">
        <f>SUM(J30:J32)</f>
        <v>0</v>
      </c>
      <c r="K33" s="217"/>
      <c r="L33" s="367">
        <f>SUM(L30:L32)</f>
        <v>0.28000000000000003</v>
      </c>
      <c r="M33" s="217"/>
      <c r="N33" s="367">
        <f>SUM(N30:N32)</f>
        <v>68.86</v>
      </c>
      <c r="O33" s="126"/>
      <c r="P33" s="216"/>
    </row>
    <row r="34" spans="1:32" ht="22" customHeight="1">
      <c r="B34" s="361" t="s">
        <v>258</v>
      </c>
      <c r="F34" s="433"/>
      <c r="G34" s="433"/>
      <c r="H34" s="433"/>
      <c r="I34" s="426"/>
      <c r="J34" s="433"/>
      <c r="K34" s="433"/>
      <c r="L34" s="433"/>
      <c r="M34" s="433"/>
      <c r="N34" s="426"/>
      <c r="O34" s="426"/>
      <c r="P34" s="426"/>
    </row>
    <row r="35" spans="1:32" ht="22" customHeight="1">
      <c r="B35" s="122" t="s">
        <v>806</v>
      </c>
      <c r="F35" s="433"/>
      <c r="G35" s="433"/>
      <c r="H35" s="433"/>
      <c r="I35" s="426"/>
      <c r="J35" s="433"/>
      <c r="K35" s="433"/>
      <c r="L35" s="433"/>
      <c r="M35" s="433"/>
      <c r="N35" s="426"/>
      <c r="O35" s="426"/>
      <c r="P35" s="426"/>
    </row>
    <row r="36" spans="1:32" ht="22" customHeight="1">
      <c r="B36" s="122" t="s">
        <v>597</v>
      </c>
      <c r="F36" s="124">
        <v>49.78</v>
      </c>
      <c r="G36" s="298"/>
      <c r="H36" s="124">
        <v>0</v>
      </c>
      <c r="I36" s="217"/>
      <c r="J36" s="217">
        <v>0</v>
      </c>
      <c r="K36" s="217"/>
      <c r="L36" s="217">
        <v>0</v>
      </c>
      <c r="M36" s="217"/>
      <c r="N36" s="124">
        <f>SUM(F36:L36)</f>
        <v>49.78</v>
      </c>
      <c r="O36" s="426"/>
      <c r="P36" s="426">
        <v>3</v>
      </c>
    </row>
    <row r="37" spans="1:32" ht="22" customHeight="1">
      <c r="A37" s="361"/>
      <c r="B37" s="122" t="s">
        <v>594</v>
      </c>
      <c r="F37" s="124">
        <v>3.09</v>
      </c>
      <c r="G37" s="298"/>
      <c r="H37" s="124">
        <v>2.4300000000000002</v>
      </c>
      <c r="I37" s="217"/>
      <c r="J37" s="217">
        <v>0</v>
      </c>
      <c r="K37" s="217"/>
      <c r="L37" s="217">
        <v>0</v>
      </c>
      <c r="M37" s="217"/>
      <c r="N37" s="124">
        <f>SUM(F37:L37)</f>
        <v>5.52</v>
      </c>
      <c r="O37" s="426"/>
      <c r="P37" s="215" t="s">
        <v>927</v>
      </c>
    </row>
    <row r="38" spans="1:32" ht="22" customHeight="1">
      <c r="B38" s="122" t="s">
        <v>595</v>
      </c>
      <c r="F38" s="127"/>
      <c r="G38" s="127"/>
      <c r="H38" s="127"/>
      <c r="I38" s="128"/>
      <c r="J38" s="128"/>
      <c r="K38" s="128"/>
      <c r="L38" s="344"/>
      <c r="M38" s="344"/>
      <c r="N38" s="126"/>
      <c r="O38" s="126"/>
      <c r="P38" s="426"/>
    </row>
    <row r="39" spans="1:32" ht="22" customHeight="1">
      <c r="B39" s="122" t="s">
        <v>597</v>
      </c>
      <c r="F39" s="217">
        <v>209</v>
      </c>
      <c r="G39" s="217"/>
      <c r="H39" s="217">
        <v>178.12</v>
      </c>
      <c r="I39" s="217"/>
      <c r="J39" s="217">
        <v>23.17</v>
      </c>
      <c r="K39" s="217"/>
      <c r="L39" s="217">
        <v>0</v>
      </c>
      <c r="M39" s="217"/>
      <c r="N39" s="124">
        <f>SUM(F39:L39)</f>
        <v>410.29</v>
      </c>
      <c r="O39" s="126"/>
      <c r="P39" s="426" t="s">
        <v>582</v>
      </c>
    </row>
    <row r="40" spans="1:32" ht="22" customHeight="1">
      <c r="B40" s="122" t="s">
        <v>596</v>
      </c>
      <c r="F40" s="203">
        <f>SUM(F36:F39)</f>
        <v>261.87</v>
      </c>
      <c r="G40" s="204"/>
      <c r="H40" s="203">
        <f>SUM(H36:H39)</f>
        <v>180.55</v>
      </c>
      <c r="I40" s="199"/>
      <c r="J40" s="203">
        <f>SUM(J36:J39)</f>
        <v>23.17</v>
      </c>
      <c r="K40" s="201"/>
      <c r="L40" s="203">
        <f>SUM(L36:L39)</f>
        <v>0</v>
      </c>
      <c r="M40" s="202"/>
      <c r="N40" s="203">
        <f>SUM(N36:N39)</f>
        <v>465.59000000000003</v>
      </c>
      <c r="O40" s="126"/>
      <c r="P40" s="426"/>
    </row>
    <row r="41" spans="1:32" ht="22" customHeight="1">
      <c r="B41" s="122"/>
      <c r="F41" s="479"/>
      <c r="G41" s="204"/>
      <c r="H41" s="479"/>
      <c r="I41" s="199"/>
      <c r="J41" s="479"/>
      <c r="K41" s="201"/>
      <c r="L41" s="479"/>
      <c r="M41" s="202"/>
      <c r="N41" s="479"/>
      <c r="O41" s="126"/>
      <c r="P41" s="478"/>
    </row>
    <row r="42" spans="1:32" ht="28" customHeight="1">
      <c r="A42" s="694" t="s">
        <v>506</v>
      </c>
      <c r="B42" s="694"/>
      <c r="C42" s="694"/>
      <c r="D42" s="694"/>
      <c r="E42" s="694"/>
      <c r="F42" s="694"/>
      <c r="G42" s="694"/>
      <c r="H42" s="694"/>
      <c r="I42" s="694"/>
      <c r="J42" s="694"/>
      <c r="K42" s="694"/>
      <c r="L42" s="694"/>
      <c r="M42" s="694"/>
      <c r="N42" s="694"/>
      <c r="O42" s="694"/>
      <c r="P42" s="694"/>
    </row>
    <row r="43" spans="1:32" ht="28" customHeight="1">
      <c r="B43" s="122"/>
      <c r="F43" s="129"/>
      <c r="G43" s="129"/>
      <c r="H43" s="129"/>
      <c r="I43" s="124"/>
      <c r="J43" s="130"/>
      <c r="K43" s="125"/>
      <c r="L43" s="345"/>
      <c r="M43" s="346"/>
      <c r="N43" s="124"/>
      <c r="O43" s="126"/>
      <c r="P43" s="426"/>
    </row>
    <row r="44" spans="1:32" s="375" customFormat="1" ht="28" customHeight="1">
      <c r="B44" s="373" t="s">
        <v>637</v>
      </c>
    </row>
    <row r="45" spans="1:32" s="15" customFormat="1" ht="28" customHeight="1">
      <c r="A45" s="369"/>
      <c r="C45" s="369" t="s">
        <v>899</v>
      </c>
      <c r="D45" s="370"/>
      <c r="E45" s="370"/>
      <c r="F45" s="369"/>
      <c r="G45" s="369"/>
      <c r="H45" s="369"/>
      <c r="I45" s="369"/>
      <c r="J45" s="369"/>
      <c r="K45" s="371"/>
      <c r="L45" s="369"/>
      <c r="M45" s="371"/>
      <c r="N45" s="371"/>
      <c r="O45" s="371"/>
      <c r="R45" s="372"/>
      <c r="S45" s="372"/>
      <c r="T45" s="373"/>
      <c r="U45" s="373"/>
      <c r="V45" s="373"/>
      <c r="W45" s="373"/>
      <c r="X45" s="373"/>
      <c r="Y45" s="374"/>
      <c r="Z45" s="374"/>
      <c r="AA45" s="374"/>
      <c r="AB45" s="374"/>
      <c r="AC45" s="374"/>
      <c r="AD45" s="374"/>
      <c r="AE45" s="374"/>
      <c r="AF45" s="375"/>
    </row>
    <row r="46" spans="1:32" s="15" customFormat="1" ht="28" customHeight="1">
      <c r="A46" s="369"/>
      <c r="B46" s="369" t="s">
        <v>978</v>
      </c>
      <c r="C46" s="370"/>
      <c r="D46" s="370"/>
      <c r="E46" s="370"/>
      <c r="F46" s="369"/>
      <c r="G46" s="369"/>
      <c r="H46" s="369"/>
      <c r="I46" s="369"/>
      <c r="J46" s="369"/>
      <c r="K46" s="371"/>
      <c r="L46" s="369"/>
      <c r="M46" s="371"/>
      <c r="N46" s="371"/>
      <c r="O46" s="371"/>
      <c r="R46" s="372"/>
      <c r="S46" s="372"/>
      <c r="T46" s="373"/>
      <c r="U46" s="373"/>
      <c r="V46" s="373"/>
      <c r="W46" s="373"/>
      <c r="X46" s="373"/>
      <c r="Y46" s="374"/>
      <c r="Z46" s="374"/>
      <c r="AA46" s="374"/>
      <c r="AB46" s="374"/>
      <c r="AC46" s="374"/>
      <c r="AD46" s="374"/>
      <c r="AE46" s="374"/>
      <c r="AF46" s="375"/>
    </row>
    <row r="47" spans="1:32" s="15" customFormat="1" ht="28" customHeight="1">
      <c r="A47" s="369"/>
      <c r="B47" s="369" t="s">
        <v>902</v>
      </c>
      <c r="C47" s="369"/>
      <c r="D47" s="370"/>
      <c r="E47" s="370"/>
      <c r="F47" s="369"/>
      <c r="G47" s="369"/>
      <c r="H47" s="369"/>
      <c r="I47" s="369"/>
      <c r="J47" s="369"/>
      <c r="K47" s="371"/>
      <c r="L47" s="369"/>
      <c r="M47" s="371"/>
      <c r="N47" s="371"/>
      <c r="O47" s="371"/>
    </row>
    <row r="48" spans="1:32" s="375" customFormat="1" ht="28" customHeight="1">
      <c r="B48" s="369" t="s">
        <v>901</v>
      </c>
      <c r="C48" s="372"/>
      <c r="D48" s="372"/>
      <c r="E48" s="372"/>
      <c r="F48" s="373"/>
      <c r="G48" s="373"/>
      <c r="H48" s="373"/>
      <c r="I48" s="373"/>
      <c r="J48" s="373"/>
      <c r="K48" s="374"/>
      <c r="L48" s="374"/>
      <c r="M48" s="374"/>
      <c r="N48" s="374"/>
      <c r="O48" s="374"/>
    </row>
    <row r="49" spans="2:16" s="375" customFormat="1" ht="28" customHeight="1">
      <c r="B49" s="369" t="s">
        <v>900</v>
      </c>
    </row>
    <row r="50" spans="2:16" s="375" customFormat="1" ht="28" customHeight="1">
      <c r="C50" s="369" t="s">
        <v>1119</v>
      </c>
    </row>
    <row r="51" spans="2:16" s="375" customFormat="1" ht="28" customHeight="1">
      <c r="B51" s="369" t="s">
        <v>903</v>
      </c>
    </row>
    <row r="52" spans="2:16" s="375" customFormat="1" ht="28" customHeight="1">
      <c r="B52" s="369" t="s">
        <v>904</v>
      </c>
    </row>
    <row r="53" spans="2:16" s="375" customFormat="1" ht="28" customHeight="1">
      <c r="B53" s="373"/>
      <c r="C53" s="15" t="s">
        <v>898</v>
      </c>
      <c r="D53" s="372"/>
      <c r="E53" s="372"/>
    </row>
    <row r="54" spans="2:16" s="375" customFormat="1" ht="28" customHeight="1">
      <c r="B54" s="15" t="s">
        <v>772</v>
      </c>
      <c r="C54" s="372"/>
      <c r="D54" s="372"/>
      <c r="E54" s="372"/>
    </row>
    <row r="55" spans="2:16" s="375" customFormat="1" ht="28" customHeight="1">
      <c r="B55" s="369"/>
      <c r="J55" s="732" t="s">
        <v>773</v>
      </c>
      <c r="K55" s="732"/>
      <c r="L55" s="732"/>
      <c r="M55" s="732"/>
      <c r="N55" s="732"/>
      <c r="O55" s="732"/>
      <c r="P55" s="732"/>
    </row>
    <row r="56" spans="2:16" s="375" customFormat="1" ht="28" customHeight="1">
      <c r="B56" s="369"/>
      <c r="J56" s="733" t="s">
        <v>766</v>
      </c>
      <c r="K56" s="733"/>
      <c r="L56" s="733"/>
      <c r="M56" s="84"/>
      <c r="N56" s="733" t="s">
        <v>774</v>
      </c>
      <c r="O56" s="733"/>
      <c r="P56" s="733"/>
    </row>
    <row r="57" spans="2:16" s="375" customFormat="1" ht="28" customHeight="1">
      <c r="B57" s="369"/>
      <c r="J57" s="393" t="s">
        <v>778</v>
      </c>
      <c r="K57" s="424"/>
      <c r="L57" s="393" t="s">
        <v>778</v>
      </c>
      <c r="M57" s="424"/>
      <c r="N57" s="393" t="s">
        <v>778</v>
      </c>
      <c r="O57" s="424"/>
      <c r="P57" s="393" t="s">
        <v>778</v>
      </c>
    </row>
    <row r="58" spans="2:16" s="375" customFormat="1" ht="28" customHeight="1">
      <c r="B58" s="369"/>
      <c r="J58" s="394" t="s">
        <v>1042</v>
      </c>
      <c r="K58" s="395"/>
      <c r="L58" s="394" t="s">
        <v>777</v>
      </c>
      <c r="M58" s="396"/>
      <c r="N58" s="394" t="s">
        <v>1042</v>
      </c>
      <c r="O58" s="395"/>
      <c r="P58" s="394" t="s">
        <v>777</v>
      </c>
    </row>
    <row r="59" spans="2:16" s="375" customFormat="1" ht="28" customHeight="1">
      <c r="B59" s="369"/>
      <c r="C59" s="735" t="s">
        <v>779</v>
      </c>
      <c r="D59" s="735"/>
      <c r="E59" s="735"/>
      <c r="J59" s="435" t="s">
        <v>775</v>
      </c>
      <c r="K59" s="397"/>
      <c r="L59" s="435" t="s">
        <v>775</v>
      </c>
      <c r="M59" s="84"/>
      <c r="N59" s="734" t="s">
        <v>776</v>
      </c>
      <c r="O59" s="734"/>
      <c r="P59" s="734"/>
    </row>
    <row r="60" spans="2:16" s="375" customFormat="1" ht="28" customHeight="1">
      <c r="B60" s="369"/>
      <c r="C60" s="160" t="s">
        <v>979</v>
      </c>
      <c r="D60" s="363"/>
      <c r="E60" s="363"/>
      <c r="J60" s="403">
        <v>171.08</v>
      </c>
      <c r="K60" s="403"/>
      <c r="L60" s="403">
        <v>282.54000000000002</v>
      </c>
      <c r="M60" s="404"/>
      <c r="N60" s="405">
        <v>3.1099999999999999E-2</v>
      </c>
      <c r="O60" s="403"/>
      <c r="P60" s="405">
        <v>3.3288948069241014E-2</v>
      </c>
    </row>
    <row r="61" spans="2:16" s="375" customFormat="1" ht="28" customHeight="1">
      <c r="B61" s="373" t="s">
        <v>638</v>
      </c>
    </row>
    <row r="62" spans="2:16" s="375" customFormat="1" ht="28" customHeight="1">
      <c r="B62" s="373"/>
      <c r="C62" s="15" t="s">
        <v>906</v>
      </c>
      <c r="D62" s="372"/>
      <c r="E62" s="372"/>
      <c r="F62" s="373"/>
      <c r="G62" s="373"/>
      <c r="H62" s="373"/>
      <c r="I62" s="373"/>
      <c r="J62" s="373"/>
      <c r="K62" s="374"/>
      <c r="L62" s="374"/>
      <c r="M62" s="374"/>
      <c r="N62" s="374"/>
      <c r="O62" s="374"/>
    </row>
    <row r="63" spans="2:16" s="375" customFormat="1" ht="28" customHeight="1">
      <c r="B63" s="15" t="s">
        <v>907</v>
      </c>
      <c r="C63" s="372"/>
      <c r="D63" s="372"/>
      <c r="E63" s="372"/>
      <c r="F63" s="373"/>
      <c r="G63" s="373"/>
      <c r="H63" s="373"/>
      <c r="I63" s="373"/>
      <c r="J63" s="373"/>
      <c r="K63" s="374"/>
      <c r="L63" s="374"/>
      <c r="M63" s="374"/>
      <c r="N63" s="374"/>
      <c r="O63" s="374"/>
    </row>
    <row r="64" spans="2:16" s="375" customFormat="1" ht="28" customHeight="1">
      <c r="B64" s="15" t="s">
        <v>905</v>
      </c>
    </row>
    <row r="65" spans="2:13" s="375" customFormat="1" ht="28" customHeight="1">
      <c r="B65" s="15"/>
    </row>
    <row r="66" spans="2:13" s="221" customFormat="1" ht="28" customHeight="1">
      <c r="B66" s="221" t="s">
        <v>639</v>
      </c>
      <c r="C66" s="351"/>
      <c r="D66" s="351"/>
      <c r="E66" s="351"/>
      <c r="F66" s="351"/>
      <c r="G66" s="351"/>
      <c r="H66" s="351"/>
      <c r="I66" s="351"/>
      <c r="J66" s="351"/>
      <c r="K66" s="351"/>
      <c r="M66" s="351"/>
    </row>
    <row r="67" spans="2:13" s="221" customFormat="1" ht="28" customHeight="1">
      <c r="B67" s="5" t="s">
        <v>910</v>
      </c>
      <c r="D67" s="391"/>
      <c r="E67" s="391"/>
      <c r="F67" s="391"/>
      <c r="G67" s="391"/>
      <c r="H67" s="391"/>
      <c r="I67" s="351"/>
      <c r="J67" s="351"/>
      <c r="K67" s="351"/>
    </row>
    <row r="68" spans="2:13" s="221" customFormat="1" ht="28" customHeight="1">
      <c r="B68" s="15" t="s">
        <v>908</v>
      </c>
      <c r="D68" s="391"/>
      <c r="E68" s="391"/>
      <c r="F68" s="391"/>
      <c r="G68" s="391"/>
      <c r="H68" s="391"/>
      <c r="I68" s="351"/>
      <c r="J68" s="351"/>
      <c r="K68" s="351"/>
    </row>
    <row r="69" spans="2:13" s="221" customFormat="1" ht="28" customHeight="1">
      <c r="B69" s="15" t="s">
        <v>909</v>
      </c>
    </row>
    <row r="70" spans="2:13" s="221" customFormat="1" ht="28" customHeight="1"/>
  </sheetData>
  <mergeCells count="19">
    <mergeCell ref="J55:P55"/>
    <mergeCell ref="J56:L56"/>
    <mergeCell ref="N56:P56"/>
    <mergeCell ref="N59:P59"/>
    <mergeCell ref="C59:E59"/>
    <mergeCell ref="A1:P1"/>
    <mergeCell ref="A42:P42"/>
    <mergeCell ref="F9:P9"/>
    <mergeCell ref="F10:H10"/>
    <mergeCell ref="J10:J12"/>
    <mergeCell ref="L10:L12"/>
    <mergeCell ref="N10:N12"/>
    <mergeCell ref="P10:P11"/>
    <mergeCell ref="F25:P25"/>
    <mergeCell ref="F26:H26"/>
    <mergeCell ref="J26:J28"/>
    <mergeCell ref="L26:L28"/>
    <mergeCell ref="N26:N28"/>
    <mergeCell ref="P26:P27"/>
  </mergeCells>
  <pageMargins left="0.59055118110236227" right="0.39370078740157483" top="0.64"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39"/>
  <sheetViews>
    <sheetView topLeftCell="A28" zoomScale="70" zoomScaleNormal="70" zoomScaleSheetLayoutView="100" workbookViewId="0">
      <selection activeCell="H40" sqref="H40"/>
    </sheetView>
  </sheetViews>
  <sheetFormatPr defaultColWidth="9.09765625" defaultRowHeight="22" customHeight="1"/>
  <cols>
    <col min="1" max="1" width="2.296875" style="137" customWidth="1"/>
    <col min="2" max="2" width="4.59765625" style="137" customWidth="1"/>
    <col min="3" max="3" width="5.09765625" style="137" customWidth="1"/>
    <col min="4" max="5" width="9.09765625" style="137" customWidth="1"/>
    <col min="6" max="6" width="10.8984375" style="137" customWidth="1"/>
    <col min="7" max="7" width="10.3984375" style="137" customWidth="1"/>
    <col min="8" max="8" width="12.69921875" style="137" customWidth="1"/>
    <col min="9" max="9" width="1.3984375" style="137" customWidth="1"/>
    <col min="10" max="10" width="12.8984375" style="137" customWidth="1"/>
    <col min="11" max="11" width="1.3984375" style="137" customWidth="1"/>
    <col min="12" max="12" width="12.69921875" style="137" customWidth="1"/>
    <col min="13" max="13" width="1.3984375" style="137" customWidth="1"/>
    <col min="14" max="14" width="12.8984375" style="137" customWidth="1"/>
    <col min="15" max="15" width="1.3984375" style="137" customWidth="1"/>
    <col min="16" max="16384" width="9.09765625" style="137"/>
  </cols>
  <sheetData>
    <row r="1" spans="1:14" ht="23.5" customHeight="1">
      <c r="A1" s="706" t="s">
        <v>507</v>
      </c>
      <c r="B1" s="707"/>
      <c r="C1" s="707"/>
      <c r="D1" s="707"/>
      <c r="E1" s="707"/>
      <c r="F1" s="707"/>
      <c r="G1" s="707"/>
      <c r="H1" s="707"/>
      <c r="I1" s="707"/>
      <c r="J1" s="707"/>
      <c r="K1" s="707"/>
      <c r="L1" s="707"/>
      <c r="M1" s="707"/>
      <c r="N1" s="707"/>
    </row>
    <row r="2" spans="1:14" ht="23.5" customHeight="1"/>
    <row r="3" spans="1:14" s="363" customFormat="1" ht="23.5" customHeight="1">
      <c r="B3" s="138" t="s">
        <v>780</v>
      </c>
      <c r="C3" s="352"/>
    </row>
    <row r="4" spans="1:14" s="363" customFormat="1" ht="23.5" customHeight="1">
      <c r="B4" s="137" t="s">
        <v>781</v>
      </c>
      <c r="C4" s="353" t="s">
        <v>782</v>
      </c>
    </row>
    <row r="5" spans="1:14" s="138" customFormat="1" ht="23.5" customHeight="1">
      <c r="B5" s="576"/>
      <c r="C5" s="138" t="s">
        <v>1043</v>
      </c>
      <c r="F5" s="353"/>
      <c r="G5" s="353"/>
      <c r="H5" s="353"/>
      <c r="I5" s="353"/>
      <c r="J5" s="353"/>
      <c r="K5" s="353"/>
      <c r="L5" s="352"/>
      <c r="M5" s="352"/>
      <c r="N5" s="352"/>
    </row>
    <row r="6" spans="1:14" s="138" customFormat="1" ht="23.5" customHeight="1">
      <c r="B6" s="576" t="s">
        <v>911</v>
      </c>
      <c r="F6" s="353"/>
      <c r="G6" s="353"/>
      <c r="H6" s="353"/>
      <c r="I6" s="353"/>
      <c r="J6" s="353"/>
      <c r="K6" s="353"/>
      <c r="L6" s="352"/>
      <c r="M6" s="352"/>
      <c r="N6" s="352"/>
    </row>
    <row r="7" spans="1:14" s="138" customFormat="1" ht="23.5" customHeight="1">
      <c r="D7" s="353"/>
      <c r="E7" s="353"/>
      <c r="F7" s="353"/>
      <c r="G7" s="353"/>
      <c r="H7" s="736" t="s">
        <v>175</v>
      </c>
      <c r="I7" s="736"/>
      <c r="J7" s="736"/>
      <c r="K7" s="736"/>
      <c r="L7" s="736"/>
      <c r="M7" s="736"/>
      <c r="N7" s="736"/>
    </row>
    <row r="8" spans="1:14" s="138" customFormat="1" ht="23.5" customHeight="1">
      <c r="D8" s="353"/>
      <c r="E8" s="353"/>
      <c r="F8" s="353"/>
      <c r="G8" s="353"/>
      <c r="H8" s="737" t="s">
        <v>994</v>
      </c>
      <c r="I8" s="737"/>
      <c r="J8" s="737"/>
      <c r="K8" s="737"/>
      <c r="L8" s="737"/>
      <c r="M8" s="737"/>
      <c r="N8" s="737"/>
    </row>
    <row r="9" spans="1:14" s="138" customFormat="1" ht="23.5" customHeight="1">
      <c r="D9" s="353"/>
      <c r="E9" s="353"/>
      <c r="F9" s="353"/>
      <c r="G9" s="353"/>
      <c r="H9" s="577" t="s">
        <v>783</v>
      </c>
      <c r="I9" s="578"/>
      <c r="J9" s="577" t="s">
        <v>784</v>
      </c>
      <c r="K9" s="578"/>
      <c r="L9" s="577" t="s">
        <v>785</v>
      </c>
      <c r="M9" s="578"/>
      <c r="N9" s="577" t="s">
        <v>150</v>
      </c>
    </row>
    <row r="10" spans="1:14" s="138" customFormat="1" ht="23.5" customHeight="1">
      <c r="B10" s="579" t="s">
        <v>786</v>
      </c>
      <c r="D10" s="355"/>
      <c r="E10" s="355"/>
      <c r="I10" s="353"/>
      <c r="J10" s="353"/>
      <c r="K10" s="353"/>
      <c r="L10" s="356"/>
      <c r="M10" s="356"/>
      <c r="N10" s="356"/>
    </row>
    <row r="11" spans="1:14" s="138" customFormat="1" ht="23.5" customHeight="1">
      <c r="B11" s="357" t="s">
        <v>787</v>
      </c>
      <c r="D11" s="355"/>
      <c r="E11" s="355"/>
      <c r="F11" s="353"/>
      <c r="G11" s="353"/>
      <c r="H11" s="353"/>
      <c r="I11" s="353"/>
      <c r="J11" s="353"/>
      <c r="K11" s="353"/>
      <c r="L11" s="358"/>
      <c r="M11" s="356"/>
      <c r="N11" s="359"/>
    </row>
    <row r="12" spans="1:14" s="138" customFormat="1" ht="23.5" customHeight="1">
      <c r="B12" s="138" t="s">
        <v>672</v>
      </c>
      <c r="D12" s="355"/>
      <c r="E12" s="355"/>
      <c r="F12" s="353"/>
      <c r="G12" s="353"/>
      <c r="H12" s="358">
        <v>0</v>
      </c>
      <c r="I12" s="353"/>
      <c r="J12" s="358">
        <v>2163189</v>
      </c>
      <c r="K12" s="398"/>
      <c r="L12" s="358">
        <v>0</v>
      </c>
      <c r="M12" s="356"/>
      <c r="N12" s="358">
        <f>SUM(H12:L12)</f>
        <v>2163189</v>
      </c>
    </row>
    <row r="13" spans="1:14" s="138" customFormat="1" ht="23.5" customHeight="1">
      <c r="C13" s="138" t="s">
        <v>788</v>
      </c>
      <c r="D13" s="355"/>
      <c r="E13" s="355"/>
      <c r="F13" s="353"/>
      <c r="G13" s="353"/>
      <c r="H13" s="399">
        <f>SUM(H12:H12)</f>
        <v>0</v>
      </c>
      <c r="I13" s="353"/>
      <c r="J13" s="399">
        <f>SUM(J12:J12)</f>
        <v>2163189</v>
      </c>
      <c r="K13" s="398"/>
      <c r="L13" s="399">
        <f>SUM(L12:L12)</f>
        <v>0</v>
      </c>
      <c r="M13" s="356"/>
      <c r="N13" s="399">
        <f>SUM(N12:N12)</f>
        <v>2163189</v>
      </c>
    </row>
    <row r="14" spans="1:14" s="138" customFormat="1" ht="23.5" customHeight="1" thickBot="1">
      <c r="B14" s="357" t="s">
        <v>788</v>
      </c>
      <c r="H14" s="401">
        <f>+H13</f>
        <v>0</v>
      </c>
      <c r="J14" s="401">
        <f>+J13</f>
        <v>2163189</v>
      </c>
      <c r="L14" s="401">
        <f>+L13</f>
        <v>0</v>
      </c>
      <c r="M14" s="356"/>
      <c r="N14" s="401">
        <f>+N13</f>
        <v>2163189</v>
      </c>
    </row>
    <row r="15" spans="1:14" s="138" customFormat="1" ht="23.5" customHeight="1" thickTop="1">
      <c r="B15" s="579" t="s">
        <v>790</v>
      </c>
      <c r="D15" s="355"/>
      <c r="E15" s="355"/>
      <c r="H15" s="356"/>
      <c r="I15" s="353"/>
      <c r="J15" s="353"/>
      <c r="K15" s="353"/>
      <c r="M15" s="356"/>
      <c r="N15" s="356"/>
    </row>
    <row r="16" spans="1:14" s="138" customFormat="1" ht="23.5" customHeight="1">
      <c r="B16" s="357" t="s">
        <v>791</v>
      </c>
      <c r="D16" s="355"/>
      <c r="E16" s="355"/>
      <c r="F16" s="353"/>
      <c r="G16" s="353"/>
      <c r="H16" s="358"/>
      <c r="I16" s="353"/>
      <c r="J16" s="353"/>
      <c r="K16" s="353"/>
      <c r="M16" s="356"/>
      <c r="N16" s="359"/>
    </row>
    <row r="17" spans="2:17" s="138" customFormat="1" ht="23.5" customHeight="1">
      <c r="B17" s="138" t="s">
        <v>942</v>
      </c>
      <c r="D17" s="355"/>
      <c r="E17" s="355"/>
      <c r="F17" s="353"/>
      <c r="G17" s="353"/>
      <c r="H17" s="398">
        <v>0</v>
      </c>
      <c r="I17" s="580"/>
      <c r="J17" s="398">
        <v>4726340.97</v>
      </c>
      <c r="K17" s="398"/>
      <c r="L17" s="398">
        <v>0</v>
      </c>
      <c r="M17" s="408"/>
      <c r="N17" s="398">
        <f>SUM(H17:L17)</f>
        <v>4726340.97</v>
      </c>
    </row>
    <row r="18" spans="2:17" s="138" customFormat="1" ht="23.5" customHeight="1">
      <c r="B18" s="138" t="s">
        <v>673</v>
      </c>
      <c r="D18" s="355"/>
      <c r="E18" s="355"/>
      <c r="F18" s="353"/>
      <c r="G18" s="353"/>
      <c r="H18" s="358">
        <v>0</v>
      </c>
      <c r="I18" s="353"/>
      <c r="J18" s="402">
        <v>5815577.8700000001</v>
      </c>
      <c r="K18" s="398"/>
      <c r="L18" s="402">
        <v>0</v>
      </c>
      <c r="M18" s="356"/>
      <c r="N18" s="358">
        <f>SUM(H18:L18)</f>
        <v>5815577.8700000001</v>
      </c>
    </row>
    <row r="19" spans="2:17" s="138" customFormat="1" ht="23.5" customHeight="1">
      <c r="C19" s="137" t="s">
        <v>980</v>
      </c>
      <c r="H19" s="409">
        <f>SUM(H16:H18)</f>
        <v>0</v>
      </c>
      <c r="J19" s="409">
        <f>SUM(J16:J18)</f>
        <v>10541918.84</v>
      </c>
      <c r="L19" s="409">
        <f>SUM(L16:L18)</f>
        <v>0</v>
      </c>
      <c r="M19" s="356"/>
      <c r="N19" s="409">
        <f>SUM(N16:N18)</f>
        <v>10541918.84</v>
      </c>
    </row>
    <row r="20" spans="2:17" s="138" customFormat="1" ht="23.5" customHeight="1">
      <c r="B20" s="357" t="s">
        <v>924</v>
      </c>
      <c r="C20" s="137"/>
      <c r="D20" s="411"/>
      <c r="E20" s="411"/>
      <c r="F20" s="391"/>
      <c r="G20" s="391"/>
      <c r="H20" s="412"/>
      <c r="I20" s="391"/>
      <c r="J20" s="391"/>
      <c r="K20" s="391"/>
      <c r="L20" s="137"/>
      <c r="M20" s="413"/>
      <c r="N20" s="414"/>
    </row>
    <row r="21" spans="2:17" s="138" customFormat="1" ht="23.5" customHeight="1">
      <c r="B21" s="138" t="s">
        <v>942</v>
      </c>
      <c r="C21" s="137"/>
      <c r="D21" s="411"/>
      <c r="E21" s="411"/>
      <c r="F21" s="391"/>
      <c r="G21" s="391"/>
      <c r="H21" s="412">
        <v>0</v>
      </c>
      <c r="I21" s="391"/>
      <c r="J21" s="415">
        <v>4968012.1100000003</v>
      </c>
      <c r="K21" s="416"/>
      <c r="L21" s="415">
        <v>0</v>
      </c>
      <c r="M21" s="413"/>
      <c r="N21" s="412">
        <f>SUM(H21:L21)</f>
        <v>4968012.1100000003</v>
      </c>
    </row>
    <row r="22" spans="2:17" s="138" customFormat="1" ht="23.5" customHeight="1">
      <c r="B22" s="137"/>
      <c r="C22" s="137" t="s">
        <v>925</v>
      </c>
      <c r="D22" s="411"/>
      <c r="E22" s="411"/>
      <c r="F22" s="391"/>
      <c r="G22" s="391"/>
      <c r="H22" s="417">
        <f>SUM(H20:H21)</f>
        <v>0</v>
      </c>
      <c r="I22" s="391"/>
      <c r="J22" s="417">
        <f>SUM(J20:J21)</f>
        <v>4968012.1100000003</v>
      </c>
      <c r="K22" s="416"/>
      <c r="L22" s="417">
        <f>SUM(L20:L21)</f>
        <v>0</v>
      </c>
      <c r="M22" s="413"/>
      <c r="N22" s="417">
        <f>SUM(N20:N21)</f>
        <v>4968012.1100000003</v>
      </c>
      <c r="Q22" s="392"/>
    </row>
    <row r="23" spans="2:17" s="138" customFormat="1" ht="23.5" customHeight="1" thickBot="1">
      <c r="B23" s="444" t="s">
        <v>928</v>
      </c>
      <c r="C23" s="137"/>
      <c r="D23" s="137"/>
      <c r="E23" s="137"/>
      <c r="F23" s="137"/>
      <c r="G23" s="137"/>
      <c r="H23" s="418">
        <f>+H19+H22</f>
        <v>0</v>
      </c>
      <c r="I23" s="137"/>
      <c r="J23" s="418">
        <f>+J19+J22</f>
        <v>15509930.949999999</v>
      </c>
      <c r="K23" s="137"/>
      <c r="L23" s="418">
        <f>+L19+L22</f>
        <v>0</v>
      </c>
      <c r="M23" s="413"/>
      <c r="N23" s="418">
        <f>+N19+N22</f>
        <v>15509930.949999999</v>
      </c>
    </row>
    <row r="24" spans="2:17" s="138" customFormat="1" ht="23.5" customHeight="1" thickTop="1">
      <c r="B24" s="579"/>
      <c r="H24" s="398"/>
      <c r="J24" s="398"/>
      <c r="L24" s="398"/>
      <c r="M24" s="356"/>
      <c r="N24" s="398"/>
    </row>
    <row r="25" spans="2:17" s="138" customFormat="1" ht="23.5" customHeight="1">
      <c r="D25" s="353"/>
      <c r="E25" s="353"/>
      <c r="F25" s="353"/>
      <c r="G25" s="353"/>
      <c r="H25" s="736" t="s">
        <v>175</v>
      </c>
      <c r="I25" s="736"/>
      <c r="J25" s="736"/>
      <c r="K25" s="736"/>
      <c r="L25" s="736"/>
      <c r="M25" s="736"/>
      <c r="N25" s="736"/>
    </row>
    <row r="26" spans="2:17" s="138" customFormat="1" ht="23.5" customHeight="1">
      <c r="D26" s="353"/>
      <c r="E26" s="353"/>
      <c r="F26" s="353"/>
      <c r="G26" s="353"/>
      <c r="H26" s="737" t="s">
        <v>547</v>
      </c>
      <c r="I26" s="737"/>
      <c r="J26" s="737"/>
      <c r="K26" s="737"/>
      <c r="L26" s="737"/>
      <c r="M26" s="737"/>
      <c r="N26" s="737"/>
    </row>
    <row r="27" spans="2:17" s="138" customFormat="1" ht="23.5" customHeight="1">
      <c r="D27" s="353"/>
      <c r="E27" s="353"/>
      <c r="F27" s="353"/>
      <c r="G27" s="353"/>
      <c r="H27" s="577" t="s">
        <v>783</v>
      </c>
      <c r="I27" s="578"/>
      <c r="J27" s="577" t="s">
        <v>784</v>
      </c>
      <c r="K27" s="578"/>
      <c r="L27" s="577" t="s">
        <v>785</v>
      </c>
      <c r="M27" s="578"/>
      <c r="N27" s="577" t="s">
        <v>150</v>
      </c>
    </row>
    <row r="28" spans="2:17" s="138" customFormat="1" ht="23.5" customHeight="1">
      <c r="B28" s="579" t="s">
        <v>786</v>
      </c>
      <c r="D28" s="355"/>
      <c r="E28" s="355"/>
      <c r="I28" s="353"/>
      <c r="J28" s="353"/>
      <c r="K28" s="353"/>
      <c r="L28" s="356"/>
      <c r="M28" s="356"/>
      <c r="N28" s="356"/>
    </row>
    <row r="29" spans="2:17" s="138" customFormat="1" ht="23.5" customHeight="1">
      <c r="B29" s="357" t="s">
        <v>787</v>
      </c>
      <c r="D29" s="355"/>
      <c r="E29" s="355"/>
      <c r="F29" s="353"/>
      <c r="G29" s="353"/>
      <c r="H29" s="353"/>
      <c r="I29" s="353"/>
      <c r="J29" s="353"/>
      <c r="K29" s="353"/>
      <c r="L29" s="358"/>
      <c r="M29" s="356"/>
      <c r="N29" s="359"/>
    </row>
    <row r="30" spans="2:17" s="138" customFormat="1" ht="23.5" customHeight="1">
      <c r="B30" s="138" t="s">
        <v>942</v>
      </c>
      <c r="D30" s="355"/>
      <c r="E30" s="355"/>
      <c r="F30" s="353"/>
      <c r="G30" s="353"/>
      <c r="H30" s="358">
        <v>0</v>
      </c>
      <c r="I30" s="353"/>
      <c r="J30" s="398">
        <v>6809666.7300000004</v>
      </c>
      <c r="K30" s="398"/>
      <c r="L30" s="358">
        <v>0</v>
      </c>
      <c r="M30" s="356"/>
      <c r="N30" s="358">
        <f>SUM(H30:L30)</f>
        <v>6809666.7300000004</v>
      </c>
    </row>
    <row r="31" spans="2:17" s="138" customFormat="1" ht="23.5" customHeight="1">
      <c r="B31" s="357" t="s">
        <v>789</v>
      </c>
      <c r="D31" s="355"/>
      <c r="E31" s="355"/>
      <c r="F31" s="353"/>
      <c r="G31" s="353"/>
      <c r="H31" s="358"/>
      <c r="I31" s="353"/>
      <c r="J31" s="398"/>
      <c r="K31" s="398"/>
      <c r="L31" s="359"/>
      <c r="M31" s="356"/>
      <c r="N31" s="358"/>
    </row>
    <row r="32" spans="2:17" s="138" customFormat="1" ht="23.5" customHeight="1">
      <c r="B32" s="138" t="s">
        <v>942</v>
      </c>
      <c r="D32" s="355"/>
      <c r="E32" s="355"/>
      <c r="F32" s="353"/>
      <c r="G32" s="353"/>
      <c r="H32" s="358">
        <v>0</v>
      </c>
      <c r="I32" s="353"/>
      <c r="J32" s="402">
        <v>10370923.02</v>
      </c>
      <c r="K32" s="398"/>
      <c r="L32" s="400">
        <v>0</v>
      </c>
      <c r="M32" s="356"/>
      <c r="N32" s="358">
        <f>SUM(H32:L32)</f>
        <v>10370923.02</v>
      </c>
    </row>
    <row r="33" spans="1:14" s="138" customFormat="1" ht="23.5" customHeight="1" thickBot="1">
      <c r="B33" s="581" t="s">
        <v>855</v>
      </c>
      <c r="H33" s="360">
        <f>SUM(H30:H32)</f>
        <v>0</v>
      </c>
      <c r="J33" s="360">
        <f>SUM(J30:J32)</f>
        <v>17180589.75</v>
      </c>
      <c r="L33" s="360">
        <f>SUM(L30:L32)</f>
        <v>0</v>
      </c>
      <c r="M33" s="356"/>
      <c r="N33" s="360">
        <f>SUM(N30:N32)</f>
        <v>17180589.75</v>
      </c>
    </row>
    <row r="34" spans="1:14" s="363" customFormat="1" ht="23.5" customHeight="1" thickTop="1">
      <c r="B34" s="138" t="s">
        <v>792</v>
      </c>
      <c r="C34" s="138"/>
    </row>
    <row r="35" spans="1:14" s="363" customFormat="1" ht="23.5" customHeight="1">
      <c r="B35" s="138" t="s">
        <v>793</v>
      </c>
      <c r="C35" s="138"/>
    </row>
    <row r="36" spans="1:14" s="363" customFormat="1" ht="23.5" customHeight="1">
      <c r="B36" s="138" t="s">
        <v>794</v>
      </c>
      <c r="C36" s="138"/>
    </row>
    <row r="37" spans="1:14" s="363" customFormat="1" ht="23.5" customHeight="1">
      <c r="B37" s="138" t="s">
        <v>795</v>
      </c>
      <c r="C37" s="138"/>
    </row>
    <row r="38" spans="1:14" s="139" customFormat="1" ht="23.5" customHeight="1">
      <c r="A38" s="582"/>
    </row>
    <row r="39" spans="1:14" ht="23.5" customHeight="1"/>
  </sheetData>
  <mergeCells count="5">
    <mergeCell ref="A1:N1"/>
    <mergeCell ref="H7:N7"/>
    <mergeCell ref="H8:N8"/>
    <mergeCell ref="H25:N25"/>
    <mergeCell ref="H26:N26"/>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7"/>
  <sheetViews>
    <sheetView zoomScale="70" zoomScaleNormal="70" zoomScaleSheetLayoutView="100" workbookViewId="0">
      <selection activeCell="D29" sqref="D29"/>
    </sheetView>
  </sheetViews>
  <sheetFormatPr defaultColWidth="9.09765625" defaultRowHeight="35.15" customHeight="1"/>
  <cols>
    <col min="1" max="1" width="2.69921875" style="1" customWidth="1"/>
    <col min="2" max="3" width="9.09765625" style="1" customWidth="1"/>
    <col min="4" max="4" width="9.8984375" style="1" customWidth="1"/>
    <col min="5" max="5" width="9.09765625" style="1" customWidth="1"/>
    <col min="6" max="6" width="0.59765625" style="1" customWidth="1"/>
    <col min="7" max="7" width="16" style="1" customWidth="1"/>
    <col min="8" max="8" width="1.59765625" style="1" customWidth="1"/>
    <col min="9" max="9" width="16.59765625" style="1" customWidth="1"/>
    <col min="10" max="10" width="1.59765625" style="1" customWidth="1"/>
    <col min="11" max="11" width="16.59765625" style="1" customWidth="1"/>
    <col min="12" max="12" width="1.59765625" style="1" customWidth="1"/>
    <col min="13" max="13" width="15.8984375" style="1" customWidth="1"/>
    <col min="14" max="14" width="1.59765625" style="1" customWidth="1"/>
    <col min="15" max="15" width="16.296875" style="1" customWidth="1"/>
    <col min="16" max="16" width="1.3984375" style="44" customWidth="1"/>
    <col min="17" max="16384" width="9.09765625" style="44"/>
  </cols>
  <sheetData>
    <row r="1" spans="1:15" ht="28" customHeight="1">
      <c r="A1" s="703" t="s">
        <v>508</v>
      </c>
      <c r="B1" s="704"/>
      <c r="C1" s="704"/>
      <c r="D1" s="704"/>
      <c r="E1" s="704"/>
      <c r="F1" s="704"/>
      <c r="G1" s="704"/>
      <c r="H1" s="704"/>
      <c r="I1" s="704"/>
      <c r="J1" s="704"/>
      <c r="K1" s="704"/>
      <c r="L1" s="704"/>
      <c r="M1" s="704"/>
      <c r="N1" s="704"/>
      <c r="O1" s="704"/>
    </row>
    <row r="2" spans="1:15" ht="28" customHeight="1"/>
    <row r="3" spans="1:15" s="7" customFormat="1" ht="28" customHeight="1">
      <c r="A3" s="104" t="s">
        <v>640</v>
      </c>
      <c r="B3" s="32"/>
      <c r="C3" s="5"/>
    </row>
    <row r="4" spans="1:15" s="7" customFormat="1" ht="28" customHeight="1">
      <c r="B4" s="108" t="s">
        <v>860</v>
      </c>
      <c r="C4" s="5"/>
    </row>
    <row r="5" spans="1:15" s="7" customFormat="1" ht="28" customHeight="1">
      <c r="B5" s="108" t="s">
        <v>861</v>
      </c>
      <c r="C5" s="5"/>
    </row>
    <row r="6" spans="1:15" s="7" customFormat="1" ht="28" customHeight="1">
      <c r="B6" s="5"/>
      <c r="C6" s="5" t="s">
        <v>539</v>
      </c>
    </row>
    <row r="7" spans="1:15" s="7" customFormat="1" ht="28" customHeight="1">
      <c r="B7" s="5"/>
      <c r="C7" s="5" t="s">
        <v>472</v>
      </c>
    </row>
    <row r="8" spans="1:15" s="7" customFormat="1" ht="28" customHeight="1">
      <c r="B8" s="5"/>
      <c r="C8" s="5" t="s">
        <v>260</v>
      </c>
    </row>
    <row r="9" spans="1:15" s="7" customFormat="1" ht="28" customHeight="1">
      <c r="B9" s="5" t="s">
        <v>680</v>
      </c>
      <c r="C9" s="5"/>
      <c r="D9" s="5"/>
      <c r="E9" s="5"/>
      <c r="F9" s="5"/>
      <c r="G9" s="5"/>
      <c r="H9" s="5"/>
      <c r="I9" s="5"/>
      <c r="J9" s="5"/>
      <c r="K9" s="5"/>
      <c r="L9" s="5"/>
      <c r="M9" s="5"/>
      <c r="N9" s="5"/>
      <c r="O9" s="5"/>
    </row>
    <row r="10" spans="1:15" s="109" customFormat="1" ht="28" customHeight="1">
      <c r="A10" s="421"/>
      <c r="B10" s="421"/>
      <c r="C10" s="421"/>
      <c r="D10" s="421"/>
      <c r="E10" s="421"/>
      <c r="F10" s="421"/>
      <c r="G10" s="686" t="s">
        <v>195</v>
      </c>
      <c r="H10" s="686"/>
      <c r="I10" s="686"/>
      <c r="J10" s="686"/>
      <c r="K10" s="686"/>
      <c r="L10" s="686"/>
      <c r="M10" s="686"/>
      <c r="N10" s="686"/>
      <c r="O10" s="686"/>
    </row>
    <row r="11" spans="1:15" s="109" customFormat="1" ht="28" customHeight="1">
      <c r="A11" s="421"/>
      <c r="B11" s="421"/>
      <c r="C11" s="421"/>
      <c r="D11" s="421"/>
      <c r="E11" s="421"/>
      <c r="F11" s="421"/>
      <c r="G11" s="738" t="s">
        <v>1044</v>
      </c>
      <c r="H11" s="738"/>
      <c r="I11" s="738"/>
      <c r="J11" s="738"/>
      <c r="K11" s="738"/>
      <c r="L11" s="738"/>
      <c r="M11" s="738"/>
      <c r="N11" s="738"/>
      <c r="O11" s="738"/>
    </row>
    <row r="12" spans="1:15" s="109" customFormat="1" ht="28" customHeight="1">
      <c r="A12" s="421"/>
      <c r="B12" s="421"/>
      <c r="C12" s="421"/>
      <c r="D12" s="421"/>
      <c r="E12" s="421"/>
      <c r="F12" s="421"/>
      <c r="G12" s="110" t="s">
        <v>261</v>
      </c>
      <c r="H12" s="110"/>
      <c r="I12" s="110" t="s">
        <v>262</v>
      </c>
      <c r="J12" s="110"/>
      <c r="K12" s="110" t="s">
        <v>263</v>
      </c>
      <c r="L12" s="110"/>
      <c r="M12" s="110" t="s">
        <v>264</v>
      </c>
      <c r="N12" s="110"/>
      <c r="O12" s="110" t="s">
        <v>150</v>
      </c>
    </row>
    <row r="13" spans="1:15" s="109" customFormat="1" ht="28" customHeight="1">
      <c r="A13" s="421"/>
      <c r="B13" s="421"/>
      <c r="C13" s="421"/>
      <c r="D13" s="421"/>
      <c r="E13" s="421"/>
      <c r="F13" s="421"/>
      <c r="G13" s="23" t="s">
        <v>265</v>
      </c>
      <c r="H13" s="23"/>
      <c r="I13" s="23"/>
      <c r="J13" s="23"/>
      <c r="K13" s="23"/>
      <c r="L13" s="23"/>
      <c r="M13" s="23" t="s">
        <v>266</v>
      </c>
      <c r="N13" s="23"/>
      <c r="O13" s="23"/>
    </row>
    <row r="14" spans="1:15" s="109" customFormat="1" ht="28" customHeight="1">
      <c r="A14" s="421"/>
      <c r="B14" s="421"/>
      <c r="C14" s="421"/>
      <c r="D14" s="421"/>
      <c r="E14" s="421"/>
      <c r="F14" s="421"/>
      <c r="G14" s="419" t="s">
        <v>267</v>
      </c>
      <c r="H14" s="23"/>
      <c r="I14" s="419"/>
      <c r="J14" s="23"/>
      <c r="K14" s="419"/>
      <c r="L14" s="23"/>
      <c r="M14" s="419" t="s">
        <v>268</v>
      </c>
      <c r="N14" s="23"/>
      <c r="O14" s="419"/>
    </row>
    <row r="15" spans="1:15" ht="28" customHeight="1">
      <c r="B15" s="4" t="s">
        <v>269</v>
      </c>
      <c r="G15" s="308">
        <v>1168950985.6600001</v>
      </c>
      <c r="H15" s="308"/>
      <c r="I15" s="308">
        <v>921188195.69000006</v>
      </c>
      <c r="J15" s="308"/>
      <c r="K15" s="308">
        <f>SUM(G15:I15)</f>
        <v>2090139181.3500001</v>
      </c>
      <c r="L15" s="308"/>
      <c r="M15" s="308">
        <v>0</v>
      </c>
      <c r="N15" s="308"/>
      <c r="O15" s="308">
        <f>SUM(K15:M15)</f>
        <v>2090139181.3500001</v>
      </c>
    </row>
    <row r="16" spans="1:15" s="487" customFormat="1" ht="28" customHeight="1">
      <c r="A16" s="8"/>
      <c r="B16" s="4" t="s">
        <v>230</v>
      </c>
      <c r="C16" s="8"/>
      <c r="D16" s="8"/>
      <c r="E16" s="8"/>
      <c r="F16" s="8"/>
      <c r="G16" s="336">
        <v>-1007746910.87</v>
      </c>
      <c r="H16" s="308"/>
      <c r="I16" s="336">
        <v>-714054430.13</v>
      </c>
      <c r="J16" s="308"/>
      <c r="K16" s="336">
        <f>SUM(G16:I16)</f>
        <v>-1721801341</v>
      </c>
      <c r="L16" s="308"/>
      <c r="M16" s="336">
        <v>0</v>
      </c>
      <c r="N16" s="308"/>
      <c r="O16" s="291">
        <f>SUM(K16:M16)</f>
        <v>-1721801341</v>
      </c>
    </row>
    <row r="17" spans="1:16" s="487" customFormat="1" ht="28" customHeight="1">
      <c r="A17" s="8"/>
      <c r="B17" s="4" t="s">
        <v>270</v>
      </c>
      <c r="C17" s="8"/>
      <c r="D17" s="8"/>
      <c r="E17" s="8"/>
      <c r="F17" s="8"/>
      <c r="G17" s="308">
        <f>SUM(G15:G16)</f>
        <v>161204074.79000008</v>
      </c>
      <c r="H17" s="308"/>
      <c r="I17" s="308">
        <f>SUM(I15:I16)</f>
        <v>207133765.56000006</v>
      </c>
      <c r="J17" s="308"/>
      <c r="K17" s="308">
        <f>SUM(K15:K16)</f>
        <v>368337840.35000014</v>
      </c>
      <c r="L17" s="308"/>
      <c r="M17" s="308">
        <f>SUM(M15:M16)</f>
        <v>0</v>
      </c>
      <c r="N17" s="308"/>
      <c r="O17" s="308">
        <f>SUM(O15:O16)</f>
        <v>368337840.35000014</v>
      </c>
    </row>
    <row r="18" spans="1:16" s="487" customFormat="1" ht="28" customHeight="1">
      <c r="A18" s="8"/>
      <c r="B18" s="24" t="s">
        <v>544</v>
      </c>
      <c r="C18" s="8"/>
      <c r="D18" s="8"/>
      <c r="E18" s="8"/>
      <c r="F18" s="8"/>
      <c r="G18" s="336">
        <v>20288947.27</v>
      </c>
      <c r="H18" s="227"/>
      <c r="I18" s="336">
        <v>8709170.9900000002</v>
      </c>
      <c r="J18" s="227"/>
      <c r="K18" s="336">
        <f t="shared" ref="K18:K24" si="0">SUM(G18:I18)</f>
        <v>28998118.259999998</v>
      </c>
      <c r="L18" s="227"/>
      <c r="M18" s="336">
        <v>2394558.63</v>
      </c>
      <c r="N18" s="227"/>
      <c r="O18" s="291">
        <f>SUM(K18:M18)</f>
        <v>31392676.889999997</v>
      </c>
    </row>
    <row r="19" spans="1:16" s="136" customFormat="1" ht="28" customHeight="1">
      <c r="A19" s="54"/>
      <c r="B19" s="304" t="s">
        <v>416</v>
      </c>
      <c r="C19" s="54"/>
      <c r="D19" s="54"/>
      <c r="E19" s="54"/>
      <c r="F19" s="54"/>
      <c r="G19" s="308">
        <v>-41948096.479999997</v>
      </c>
      <c r="H19" s="308"/>
      <c r="I19" s="308">
        <v>-339847.18</v>
      </c>
      <c r="J19" s="308"/>
      <c r="K19" s="308">
        <f t="shared" si="0"/>
        <v>-42287943.659999996</v>
      </c>
      <c r="L19" s="308"/>
      <c r="M19" s="308">
        <v>0</v>
      </c>
      <c r="N19" s="308"/>
      <c r="O19" s="308">
        <f>SUM(K19:M19)</f>
        <v>-42287943.659999996</v>
      </c>
    </row>
    <row r="20" spans="1:16" ht="28" customHeight="1">
      <c r="B20" s="4" t="s">
        <v>231</v>
      </c>
      <c r="G20" s="308">
        <v>-68073061.769999996</v>
      </c>
      <c r="H20" s="308"/>
      <c r="I20" s="308">
        <v>-43989907.289999999</v>
      </c>
      <c r="J20" s="308"/>
      <c r="K20" s="308">
        <f t="shared" si="0"/>
        <v>-112062969.06</v>
      </c>
      <c r="L20" s="308"/>
      <c r="M20" s="308">
        <v>0</v>
      </c>
      <c r="N20" s="308"/>
      <c r="O20" s="308">
        <f>SUM(K20:M20)</f>
        <v>-112062969.06</v>
      </c>
    </row>
    <row r="21" spans="1:16" ht="28" customHeight="1">
      <c r="B21" s="4" t="s">
        <v>912</v>
      </c>
      <c r="C21" s="8"/>
      <c r="D21" s="8"/>
      <c r="E21" s="8"/>
      <c r="G21" s="206">
        <v>-20233832.350000001</v>
      </c>
      <c r="H21" s="308"/>
      <c r="I21" s="308">
        <v>0</v>
      </c>
      <c r="J21" s="308"/>
      <c r="K21" s="308">
        <f t="shared" si="0"/>
        <v>-20233832.350000001</v>
      </c>
      <c r="L21" s="308"/>
      <c r="M21" s="308">
        <v>0</v>
      </c>
      <c r="N21" s="308"/>
      <c r="O21" s="308">
        <f>SUM(K21:M21)</f>
        <v>-20233832.350000001</v>
      </c>
    </row>
    <row r="22" spans="1:16" ht="28" customHeight="1">
      <c r="B22" s="111" t="s">
        <v>272</v>
      </c>
      <c r="G22" s="336">
        <v>-17108705.460000001</v>
      </c>
      <c r="H22" s="308"/>
      <c r="I22" s="336">
        <v>-25926163.43</v>
      </c>
      <c r="J22" s="308"/>
      <c r="K22" s="336">
        <f t="shared" si="0"/>
        <v>-43034868.890000001</v>
      </c>
      <c r="L22" s="308"/>
      <c r="M22" s="336">
        <v>2452806.31</v>
      </c>
      <c r="N22" s="308"/>
      <c r="O22" s="291">
        <f>SUM(K22:M22)</f>
        <v>-40582062.579999998</v>
      </c>
    </row>
    <row r="23" spans="1:16" ht="28" customHeight="1">
      <c r="B23" s="112" t="s">
        <v>867</v>
      </c>
      <c r="G23" s="308">
        <f>SUM(G17:G22)</f>
        <v>34129326.000000104</v>
      </c>
      <c r="H23" s="308"/>
      <c r="I23" s="308">
        <f>SUM(I17:I22)</f>
        <v>145587018.65000007</v>
      </c>
      <c r="J23" s="308"/>
      <c r="K23" s="308">
        <f>SUM(K17:K22)</f>
        <v>179716344.65000015</v>
      </c>
      <c r="L23" s="308"/>
      <c r="M23" s="308">
        <f>SUM(M17:M22)</f>
        <v>4847364.9399999995</v>
      </c>
      <c r="N23" s="308"/>
      <c r="O23" s="308">
        <f>SUM(O17:O22)</f>
        <v>184563709.59000015</v>
      </c>
    </row>
    <row r="24" spans="1:16" ht="28" customHeight="1">
      <c r="B24" s="4" t="s">
        <v>361</v>
      </c>
      <c r="G24" s="336">
        <v>-490561.26</v>
      </c>
      <c r="H24" s="308"/>
      <c r="I24" s="336">
        <v>-28323550.289999999</v>
      </c>
      <c r="J24" s="308"/>
      <c r="K24" s="336">
        <f t="shared" si="0"/>
        <v>-28814111.550000001</v>
      </c>
      <c r="L24" s="308"/>
      <c r="M24" s="336">
        <v>0</v>
      </c>
      <c r="N24" s="308"/>
      <c r="O24" s="291">
        <f>SUM(K24:M24)</f>
        <v>-28814111.550000001</v>
      </c>
    </row>
    <row r="25" spans="1:16" ht="28" customHeight="1">
      <c r="B25" s="219" t="s">
        <v>1048</v>
      </c>
      <c r="G25" s="53">
        <f>SUM(G23:G24)</f>
        <v>33638764.740000106</v>
      </c>
      <c r="H25" s="53"/>
      <c r="I25" s="53">
        <f>SUM(I23:I24)</f>
        <v>117263468.36000007</v>
      </c>
      <c r="J25" s="53"/>
      <c r="K25" s="53">
        <f>SUM(G25:I25)</f>
        <v>150902233.10000017</v>
      </c>
      <c r="L25" s="53"/>
      <c r="M25" s="53">
        <f>SUM(M23:M24)</f>
        <v>4847364.9399999995</v>
      </c>
      <c r="N25" s="53"/>
      <c r="O25" s="53">
        <f>SUM(K25:M25)</f>
        <v>155749598.04000017</v>
      </c>
    </row>
    <row r="26" spans="1:16" ht="28" customHeight="1">
      <c r="B26" s="28" t="s">
        <v>273</v>
      </c>
      <c r="G26" s="53"/>
      <c r="H26" s="53"/>
      <c r="I26" s="53"/>
      <c r="J26" s="53"/>
      <c r="K26" s="53"/>
      <c r="L26" s="53"/>
      <c r="M26" s="53"/>
      <c r="N26" s="53"/>
      <c r="O26" s="53"/>
    </row>
    <row r="27" spans="1:16" ht="28" customHeight="1">
      <c r="B27" s="4" t="s">
        <v>202</v>
      </c>
    </row>
    <row r="28" spans="1:16" ht="28" customHeight="1">
      <c r="B28" s="1" t="s">
        <v>274</v>
      </c>
      <c r="G28" s="308">
        <v>197699263</v>
      </c>
      <c r="H28" s="308"/>
      <c r="I28" s="308">
        <v>0</v>
      </c>
      <c r="J28" s="308"/>
      <c r="K28" s="308">
        <f>SUM(G28:I28)</f>
        <v>197699263</v>
      </c>
      <c r="L28" s="308"/>
      <c r="M28" s="308">
        <v>-23536344.110000014</v>
      </c>
      <c r="N28" s="78"/>
      <c r="O28" s="78">
        <f>SUM(K28:M28)</f>
        <v>174162918.88999999</v>
      </c>
      <c r="P28" s="136"/>
    </row>
    <row r="29" spans="1:16" ht="28" customHeight="1" thickBot="1">
      <c r="B29" s="383" t="s">
        <v>1049</v>
      </c>
      <c r="G29" s="95">
        <f>SUM(G25:G28)</f>
        <v>231338027.7400001</v>
      </c>
      <c r="H29" s="53"/>
      <c r="I29" s="95">
        <f>SUM(I25:I28)</f>
        <v>117263468.36000007</v>
      </c>
      <c r="J29" s="53"/>
      <c r="K29" s="95">
        <f>SUM(K25:K28)</f>
        <v>348601496.10000014</v>
      </c>
      <c r="L29" s="53"/>
      <c r="M29" s="95">
        <f>SUM(M25:M28)</f>
        <v>-18688979.170000017</v>
      </c>
      <c r="N29" s="53"/>
      <c r="O29" s="95">
        <f>SUM(O25:O28)</f>
        <v>329912516.93000019</v>
      </c>
    </row>
    <row r="30" spans="1:16" ht="28" customHeight="1" thickTop="1">
      <c r="B30" s="113" t="s">
        <v>769</v>
      </c>
    </row>
    <row r="31" spans="1:16" ht="28" customHeight="1">
      <c r="B31" s="114" t="s">
        <v>275</v>
      </c>
      <c r="O31" s="308">
        <v>327670405.51000011</v>
      </c>
    </row>
    <row r="32" spans="1:16" ht="28" customHeight="1">
      <c r="B32" s="114" t="s">
        <v>276</v>
      </c>
      <c r="O32" s="308">
        <v>2242111.42</v>
      </c>
    </row>
    <row r="33" spans="1:16" ht="28" customHeight="1" thickBot="1">
      <c r="O33" s="484">
        <f>SUM(O31:O32)</f>
        <v>329912516.93000013</v>
      </c>
    </row>
    <row r="34" spans="1:16" ht="28" customHeight="1" thickTop="1">
      <c r="O34" s="54"/>
    </row>
    <row r="35" spans="1:16" ht="28" customHeight="1" thickBot="1">
      <c r="B35" s="218" t="s">
        <v>1047</v>
      </c>
      <c r="G35" s="323">
        <v>2074430704.29</v>
      </c>
      <c r="H35" s="308"/>
      <c r="I35" s="323">
        <v>1485042506.0699999</v>
      </c>
      <c r="J35" s="308"/>
      <c r="K35" s="323">
        <f>+G35+I35</f>
        <v>3559473210.3599997</v>
      </c>
      <c r="L35" s="308"/>
      <c r="M35" s="323">
        <v>0</v>
      </c>
      <c r="O35" s="65">
        <f>+K35+M35</f>
        <v>3559473210.3599997</v>
      </c>
    </row>
    <row r="36" spans="1:16" ht="28" customHeight="1" thickTop="1">
      <c r="B36" s="115"/>
      <c r="G36" s="54"/>
      <c r="I36" s="54"/>
      <c r="K36" s="54"/>
      <c r="M36" s="78"/>
      <c r="O36" s="78"/>
    </row>
    <row r="37" spans="1:16" ht="30" customHeight="1">
      <c r="A37" s="703" t="s">
        <v>509</v>
      </c>
      <c r="B37" s="704"/>
      <c r="C37" s="704"/>
      <c r="D37" s="704"/>
      <c r="E37" s="704"/>
      <c r="F37" s="704"/>
      <c r="G37" s="704"/>
      <c r="H37" s="704"/>
      <c r="I37" s="704"/>
      <c r="J37" s="704"/>
      <c r="K37" s="704"/>
      <c r="L37" s="704"/>
      <c r="M37" s="704"/>
      <c r="N37" s="704"/>
      <c r="O37" s="704"/>
    </row>
    <row r="38" spans="1:16" ht="30" customHeight="1"/>
    <row r="39" spans="1:16" ht="30" customHeight="1">
      <c r="A39" s="116"/>
      <c r="B39" s="31"/>
      <c r="C39" s="31"/>
      <c r="D39" s="31"/>
      <c r="E39" s="31"/>
      <c r="F39" s="31"/>
      <c r="G39" s="686" t="s">
        <v>195</v>
      </c>
      <c r="H39" s="686"/>
      <c r="I39" s="686"/>
      <c r="J39" s="686"/>
      <c r="K39" s="686"/>
      <c r="L39" s="686"/>
      <c r="M39" s="686"/>
      <c r="N39" s="686"/>
      <c r="O39" s="686"/>
      <c r="P39" s="117"/>
    </row>
    <row r="40" spans="1:16" ht="30" customHeight="1">
      <c r="A40" s="116"/>
      <c r="B40" s="31"/>
      <c r="C40" s="31"/>
      <c r="D40" s="31"/>
      <c r="E40" s="118"/>
      <c r="F40" s="118"/>
      <c r="G40" s="738" t="s">
        <v>1045</v>
      </c>
      <c r="H40" s="738"/>
      <c r="I40" s="738"/>
      <c r="J40" s="738"/>
      <c r="K40" s="738"/>
      <c r="L40" s="738"/>
      <c r="M40" s="738"/>
      <c r="N40" s="738"/>
      <c r="O40" s="738"/>
      <c r="P40" s="117"/>
    </row>
    <row r="41" spans="1:16" ht="30" customHeight="1">
      <c r="A41" s="116"/>
      <c r="B41" s="31"/>
      <c r="C41" s="31"/>
      <c r="D41" s="31"/>
      <c r="E41" s="119"/>
      <c r="F41" s="119"/>
      <c r="G41" s="110" t="s">
        <v>261</v>
      </c>
      <c r="H41" s="110"/>
      <c r="I41" s="110" t="s">
        <v>262</v>
      </c>
      <c r="J41" s="110"/>
      <c r="K41" s="110" t="s">
        <v>263</v>
      </c>
      <c r="L41" s="110"/>
      <c r="M41" s="110" t="s">
        <v>264</v>
      </c>
      <c r="N41" s="110"/>
      <c r="O41" s="110" t="s">
        <v>150</v>
      </c>
      <c r="P41" s="117"/>
    </row>
    <row r="42" spans="1:16" ht="30" customHeight="1">
      <c r="A42" s="116"/>
      <c r="B42" s="31"/>
      <c r="C42" s="31"/>
      <c r="D42" s="31"/>
      <c r="E42" s="119"/>
      <c r="F42" s="119"/>
      <c r="G42" s="23" t="s">
        <v>265</v>
      </c>
      <c r="H42" s="23"/>
      <c r="I42" s="23"/>
      <c r="J42" s="23"/>
      <c r="K42" s="23"/>
      <c r="L42" s="23"/>
      <c r="M42" s="23" t="s">
        <v>266</v>
      </c>
      <c r="N42" s="23"/>
      <c r="O42" s="23"/>
      <c r="P42" s="117"/>
    </row>
    <row r="43" spans="1:16" ht="30" customHeight="1">
      <c r="A43" s="116"/>
      <c r="B43" s="31"/>
      <c r="C43" s="31"/>
      <c r="D43" s="31"/>
      <c r="E43" s="119"/>
      <c r="F43" s="119"/>
      <c r="G43" s="419" t="s">
        <v>267</v>
      </c>
      <c r="H43" s="23"/>
      <c r="I43" s="419"/>
      <c r="J43" s="23"/>
      <c r="K43" s="419"/>
      <c r="L43" s="23"/>
      <c r="M43" s="419" t="s">
        <v>268</v>
      </c>
      <c r="N43" s="23"/>
      <c r="O43" s="419"/>
      <c r="P43" s="117"/>
    </row>
    <row r="44" spans="1:16" ht="30" customHeight="1">
      <c r="A44" s="116"/>
      <c r="B44" s="4" t="s">
        <v>269</v>
      </c>
      <c r="C44" s="31"/>
      <c r="D44" s="31"/>
      <c r="E44" s="118"/>
      <c r="F44" s="118"/>
      <c r="G44" s="326">
        <v>1168181072.4000001</v>
      </c>
      <c r="H44" s="445"/>
      <c r="I44" s="326">
        <v>639104044.30999994</v>
      </c>
      <c r="J44" s="445"/>
      <c r="K44" s="308">
        <f>SUM(G44:I44)</f>
        <v>1807285116.71</v>
      </c>
      <c r="L44" s="445"/>
      <c r="M44" s="326">
        <v>0</v>
      </c>
      <c r="N44" s="308"/>
      <c r="O44" s="308">
        <f>SUM(K44:M44)</f>
        <v>1807285116.71</v>
      </c>
      <c r="P44" s="117"/>
    </row>
    <row r="45" spans="1:16" ht="30" customHeight="1">
      <c r="A45" s="116"/>
      <c r="B45" s="4" t="s">
        <v>230</v>
      </c>
      <c r="C45" s="31"/>
      <c r="D45" s="31"/>
      <c r="E45" s="118"/>
      <c r="F45" s="118"/>
      <c r="G45" s="327">
        <v>-948205152.58000004</v>
      </c>
      <c r="H45" s="445"/>
      <c r="I45" s="327">
        <v>-497479244.33999997</v>
      </c>
      <c r="J45" s="445"/>
      <c r="K45" s="336">
        <f>SUM(G45:I45)</f>
        <v>-1445684396.9200001</v>
      </c>
      <c r="L45" s="445"/>
      <c r="M45" s="327">
        <v>0</v>
      </c>
      <c r="N45" s="308"/>
      <c r="O45" s="291">
        <f>SUM(K45:M45)</f>
        <v>-1445684396.9200001</v>
      </c>
      <c r="P45" s="117"/>
    </row>
    <row r="46" spans="1:16" ht="30" customHeight="1">
      <c r="A46" s="116"/>
      <c r="B46" s="4" t="s">
        <v>270</v>
      </c>
      <c r="C46" s="31"/>
      <c r="D46" s="31"/>
      <c r="E46" s="118"/>
      <c r="F46" s="120"/>
      <c r="G46" s="308">
        <f>SUM(G44:G45)</f>
        <v>219975919.82000005</v>
      </c>
      <c r="H46" s="308"/>
      <c r="I46" s="308">
        <f>SUM(I44:I45)</f>
        <v>141624799.96999997</v>
      </c>
      <c r="J46" s="308"/>
      <c r="K46" s="308">
        <f>SUM(K44:K45)</f>
        <v>361600719.78999996</v>
      </c>
      <c r="L46" s="308"/>
      <c r="M46" s="308">
        <f>SUM(M44:M45)</f>
        <v>0</v>
      </c>
      <c r="N46" s="308"/>
      <c r="O46" s="308">
        <f>SUM(O44:O45)</f>
        <v>361600719.78999996</v>
      </c>
      <c r="P46" s="117"/>
    </row>
    <row r="47" spans="1:16" ht="30" customHeight="1">
      <c r="A47" s="116"/>
      <c r="B47" s="24" t="s">
        <v>544</v>
      </c>
      <c r="C47" s="31"/>
      <c r="D47" s="31"/>
      <c r="E47" s="120"/>
      <c r="F47" s="120"/>
      <c r="G47" s="328">
        <v>-43296.81</v>
      </c>
      <c r="H47" s="446"/>
      <c r="I47" s="328">
        <v>2387971.7000000002</v>
      </c>
      <c r="J47" s="446"/>
      <c r="K47" s="336">
        <f t="shared" ref="K47:K54" si="1">SUM(G47:I47)</f>
        <v>2344674.89</v>
      </c>
      <c r="L47" s="446"/>
      <c r="M47" s="328">
        <v>-4824646.75</v>
      </c>
      <c r="N47" s="227"/>
      <c r="O47" s="291">
        <f t="shared" ref="O47:O53" si="2">SUM(K47:M47)</f>
        <v>-2479971.86</v>
      </c>
      <c r="P47" s="117"/>
    </row>
    <row r="48" spans="1:16" s="136" customFormat="1" ht="30" customHeight="1">
      <c r="A48" s="305"/>
      <c r="B48" s="304" t="s">
        <v>416</v>
      </c>
      <c r="C48" s="54"/>
      <c r="D48" s="118"/>
      <c r="E48" s="120"/>
      <c r="F48" s="118"/>
      <c r="G48" s="329">
        <v>-48768927.530000001</v>
      </c>
      <c r="H48" s="447"/>
      <c r="I48" s="329">
        <v>-411390.88</v>
      </c>
      <c r="J48" s="447"/>
      <c r="K48" s="308">
        <f t="shared" si="1"/>
        <v>-49180318.410000004</v>
      </c>
      <c r="L48" s="447"/>
      <c r="M48" s="329">
        <v>0</v>
      </c>
      <c r="N48" s="308"/>
      <c r="O48" s="308">
        <f t="shared" si="2"/>
        <v>-49180318.410000004</v>
      </c>
      <c r="P48" s="306"/>
    </row>
    <row r="49" spans="1:16" ht="30" customHeight="1">
      <c r="A49" s="116"/>
      <c r="B49" s="4" t="s">
        <v>231</v>
      </c>
      <c r="C49" s="31"/>
      <c r="D49" s="31"/>
      <c r="E49" s="118"/>
      <c r="F49" s="118"/>
      <c r="G49" s="329">
        <v>-67622004.859999999</v>
      </c>
      <c r="H49" s="447"/>
      <c r="I49" s="329">
        <v>-27043507.969999999</v>
      </c>
      <c r="J49" s="447"/>
      <c r="K49" s="308">
        <f t="shared" si="1"/>
        <v>-94665512.829999998</v>
      </c>
      <c r="L49" s="447"/>
      <c r="M49" s="329">
        <v>0</v>
      </c>
      <c r="N49" s="308"/>
      <c r="O49" s="308">
        <f t="shared" si="2"/>
        <v>-94665512.829999998</v>
      </c>
      <c r="P49" s="117"/>
    </row>
    <row r="50" spans="1:16" ht="30" customHeight="1">
      <c r="A50" s="116"/>
      <c r="B50" s="4" t="s">
        <v>912</v>
      </c>
      <c r="C50" s="31"/>
      <c r="D50" s="31"/>
      <c r="E50" s="118"/>
      <c r="F50" s="118"/>
      <c r="G50" s="329">
        <v>21743871.420000002</v>
      </c>
      <c r="H50" s="447"/>
      <c r="I50" s="329">
        <v>0</v>
      </c>
      <c r="J50" s="447"/>
      <c r="K50" s="308">
        <f t="shared" si="1"/>
        <v>21743871.420000002</v>
      </c>
      <c r="L50" s="447"/>
      <c r="M50" s="329">
        <v>0</v>
      </c>
      <c r="N50" s="308"/>
      <c r="O50" s="308">
        <f t="shared" si="2"/>
        <v>21743871.420000002</v>
      </c>
      <c r="P50" s="117"/>
    </row>
    <row r="51" spans="1:16" ht="30" customHeight="1">
      <c r="A51" s="116"/>
      <c r="B51" s="111" t="s">
        <v>272</v>
      </c>
      <c r="C51" s="31"/>
      <c r="D51" s="31"/>
      <c r="E51" s="120"/>
      <c r="F51" s="118"/>
      <c r="G51" s="330">
        <v>-28993743.809999999</v>
      </c>
      <c r="H51" s="447"/>
      <c r="I51" s="330">
        <v>-22036917.239999998</v>
      </c>
      <c r="J51" s="447"/>
      <c r="K51" s="336">
        <f t="shared" si="1"/>
        <v>-51030661.049999997</v>
      </c>
      <c r="L51" s="447"/>
      <c r="M51" s="330">
        <v>4464246.1399999997</v>
      </c>
      <c r="N51" s="308"/>
      <c r="O51" s="291">
        <f t="shared" si="2"/>
        <v>-46566414.909999996</v>
      </c>
      <c r="P51" s="117"/>
    </row>
    <row r="52" spans="1:16" ht="30" customHeight="1">
      <c r="A52" s="116"/>
      <c r="B52" s="112" t="s">
        <v>360</v>
      </c>
      <c r="C52" s="31"/>
      <c r="D52" s="31"/>
      <c r="E52" s="120"/>
      <c r="F52" s="118"/>
      <c r="G52" s="308">
        <f>SUM(G46:G51)</f>
        <v>96291818.230000049</v>
      </c>
      <c r="H52" s="308"/>
      <c r="I52" s="308">
        <f>SUM(I46:I51)</f>
        <v>94520955.579999968</v>
      </c>
      <c r="J52" s="308"/>
      <c r="K52" s="308">
        <f>SUM(K46:K51)</f>
        <v>190812773.80999994</v>
      </c>
      <c r="L52" s="308"/>
      <c r="M52" s="308">
        <f>SUM(M46:M51)</f>
        <v>-360400.61000000034</v>
      </c>
      <c r="N52" s="308"/>
      <c r="O52" s="308">
        <f>SUM(O46:O51)</f>
        <v>190452373.19999996</v>
      </c>
      <c r="P52" s="117"/>
    </row>
    <row r="53" spans="1:16" ht="30" customHeight="1">
      <c r="A53" s="116"/>
      <c r="B53" s="4" t="s">
        <v>361</v>
      </c>
      <c r="C53" s="31"/>
      <c r="D53" s="31"/>
      <c r="E53" s="120"/>
      <c r="F53" s="118"/>
      <c r="G53" s="331">
        <v>-2366611.9700000002</v>
      </c>
      <c r="H53" s="448"/>
      <c r="I53" s="331">
        <v>-17748411.82</v>
      </c>
      <c r="J53" s="448"/>
      <c r="K53" s="336">
        <f t="shared" si="1"/>
        <v>-20115023.789999999</v>
      </c>
      <c r="L53" s="448"/>
      <c r="M53" s="331">
        <v>0</v>
      </c>
      <c r="N53" s="308"/>
      <c r="O53" s="291">
        <f t="shared" si="2"/>
        <v>-20115023.789999999</v>
      </c>
      <c r="P53" s="117"/>
    </row>
    <row r="54" spans="1:16" ht="30" customHeight="1">
      <c r="A54" s="116"/>
      <c r="B54" s="219" t="s">
        <v>1050</v>
      </c>
      <c r="C54" s="31"/>
      <c r="D54" s="31"/>
      <c r="E54" s="120"/>
      <c r="F54" s="118"/>
      <c r="G54" s="53">
        <f>SUM(G52:G53)</f>
        <v>93925206.26000005</v>
      </c>
      <c r="H54" s="53"/>
      <c r="I54" s="53">
        <f>SUM(I52:I53)</f>
        <v>76772543.759999961</v>
      </c>
      <c r="J54" s="53"/>
      <c r="K54" s="53">
        <f t="shared" si="1"/>
        <v>170697750.02000001</v>
      </c>
      <c r="L54" s="53"/>
      <c r="M54" s="53">
        <f>SUM(M52:M53)</f>
        <v>-360400.61000000034</v>
      </c>
      <c r="N54" s="53"/>
      <c r="O54" s="53">
        <f>SUM(O52:O53)</f>
        <v>170337349.40999997</v>
      </c>
      <c r="P54" s="117"/>
    </row>
    <row r="55" spans="1:16" ht="30" customHeight="1">
      <c r="A55" s="116"/>
      <c r="B55" s="28" t="s">
        <v>273</v>
      </c>
      <c r="C55" s="31"/>
      <c r="D55" s="31"/>
      <c r="E55" s="120"/>
      <c r="F55" s="118"/>
      <c r="G55" s="53"/>
      <c r="H55" s="53"/>
      <c r="I55" s="53"/>
      <c r="J55" s="53"/>
      <c r="K55" s="53"/>
      <c r="L55" s="53"/>
      <c r="M55" s="53"/>
      <c r="N55" s="53"/>
      <c r="O55" s="53"/>
      <c r="P55" s="117"/>
    </row>
    <row r="56" spans="1:16" ht="30" customHeight="1">
      <c r="A56" s="116"/>
      <c r="B56" s="4" t="s">
        <v>202</v>
      </c>
      <c r="C56" s="31"/>
      <c r="D56" s="31"/>
      <c r="E56" s="120"/>
      <c r="F56" s="118"/>
      <c r="G56" s="53"/>
      <c r="H56" s="53"/>
      <c r="I56" s="53"/>
      <c r="J56" s="53"/>
      <c r="K56" s="53"/>
      <c r="L56" s="53"/>
      <c r="M56" s="53"/>
      <c r="N56" s="53"/>
      <c r="O56" s="53"/>
      <c r="P56" s="117"/>
    </row>
    <row r="57" spans="1:16" ht="30" customHeight="1">
      <c r="A57" s="116"/>
      <c r="B57" s="1" t="s">
        <v>274</v>
      </c>
      <c r="C57" s="31"/>
      <c r="D57" s="31"/>
      <c r="E57" s="31"/>
      <c r="F57" s="31"/>
      <c r="G57" s="325">
        <v>-2375689.35</v>
      </c>
      <c r="H57" s="449"/>
      <c r="I57" s="325">
        <v>0</v>
      </c>
      <c r="J57" s="449"/>
      <c r="K57" s="53">
        <f>SUM(G57:I57)</f>
        <v>-2375689.35</v>
      </c>
      <c r="L57" s="449"/>
      <c r="M57" s="325">
        <v>968614.7200000002</v>
      </c>
      <c r="N57" s="78"/>
      <c r="O57" s="78">
        <f>SUM(K57:M57)</f>
        <v>-1407074.63</v>
      </c>
      <c r="P57" s="117"/>
    </row>
    <row r="58" spans="1:16" ht="30" customHeight="1">
      <c r="A58" s="116"/>
      <c r="B58" s="1" t="s">
        <v>807</v>
      </c>
      <c r="C58" s="31"/>
      <c r="D58" s="31"/>
      <c r="E58" s="31"/>
      <c r="F58" s="31"/>
      <c r="G58" s="325"/>
      <c r="H58" s="449"/>
      <c r="I58" s="325"/>
      <c r="J58" s="449"/>
      <c r="K58" s="53"/>
      <c r="L58" s="449"/>
      <c r="M58" s="325"/>
      <c r="N58" s="78"/>
      <c r="O58" s="78"/>
      <c r="P58" s="117"/>
    </row>
    <row r="59" spans="1:16" ht="30" customHeight="1">
      <c r="A59" s="116"/>
      <c r="B59" s="1" t="s">
        <v>808</v>
      </c>
      <c r="C59" s="31"/>
      <c r="D59" s="31"/>
      <c r="E59" s="31"/>
      <c r="F59" s="31"/>
      <c r="G59" s="325">
        <v>615253</v>
      </c>
      <c r="H59" s="449"/>
      <c r="I59" s="325">
        <v>283216.8</v>
      </c>
      <c r="J59" s="449"/>
      <c r="K59" s="53">
        <f>SUM(G59:I59)</f>
        <v>898469.8</v>
      </c>
      <c r="L59" s="449"/>
      <c r="M59" s="325">
        <v>0</v>
      </c>
      <c r="N59" s="78"/>
      <c r="O59" s="78">
        <v>898469.8</v>
      </c>
      <c r="P59" s="117"/>
    </row>
    <row r="60" spans="1:16" ht="30" customHeight="1" thickBot="1">
      <c r="A60" s="116"/>
      <c r="B60" s="383" t="s">
        <v>1049</v>
      </c>
      <c r="C60" s="31"/>
      <c r="D60" s="31"/>
      <c r="E60" s="31"/>
      <c r="F60" s="31"/>
      <c r="G60" s="95">
        <f>SUM(G54:G59)</f>
        <v>92164769.910000056</v>
      </c>
      <c r="H60" s="53"/>
      <c r="I60" s="95">
        <f>SUM(I54:I59)</f>
        <v>77055760.559999958</v>
      </c>
      <c r="J60" s="53"/>
      <c r="K60" s="95">
        <f>SUM(K54:K59)</f>
        <v>169220530.47000003</v>
      </c>
      <c r="L60" s="53"/>
      <c r="M60" s="95">
        <f>SUM(M54:M59)</f>
        <v>608214.10999999987</v>
      </c>
      <c r="N60" s="53"/>
      <c r="O60" s="95">
        <f>SUM(O54:O59)</f>
        <v>169828744.57999998</v>
      </c>
      <c r="P60" s="117"/>
    </row>
    <row r="61" spans="1:16" ht="30" customHeight="1" thickTop="1">
      <c r="A61" s="116"/>
      <c r="B61" s="113" t="s">
        <v>769</v>
      </c>
      <c r="C61" s="31"/>
      <c r="D61" s="31"/>
      <c r="E61" s="31"/>
      <c r="F61" s="31"/>
      <c r="G61" s="31"/>
      <c r="H61" s="31"/>
      <c r="I61" s="31"/>
      <c r="J61" s="31"/>
      <c r="K61" s="31"/>
      <c r="L61" s="31"/>
      <c r="M61" s="31"/>
      <c r="N61" s="31"/>
      <c r="O61" s="31"/>
      <c r="P61" s="117"/>
    </row>
    <row r="62" spans="1:16" ht="30" customHeight="1">
      <c r="A62" s="116"/>
      <c r="B62" s="114" t="s">
        <v>275</v>
      </c>
      <c r="C62" s="31"/>
      <c r="D62" s="31"/>
      <c r="E62" s="31"/>
      <c r="F62" s="31"/>
      <c r="G62" s="31"/>
      <c r="H62" s="31"/>
      <c r="I62" s="31"/>
      <c r="J62" s="31"/>
      <c r="K62" s="31"/>
      <c r="L62" s="31"/>
      <c r="M62" s="31"/>
      <c r="N62" s="31"/>
      <c r="O62" s="34">
        <f>+O60-O63</f>
        <v>169828166.66999999</v>
      </c>
      <c r="P62" s="117"/>
    </row>
    <row r="63" spans="1:16" ht="30" customHeight="1">
      <c r="A63" s="116"/>
      <c r="B63" s="114" t="s">
        <v>276</v>
      </c>
      <c r="C63" s="31"/>
      <c r="D63" s="31"/>
      <c r="E63" s="31"/>
      <c r="F63" s="31"/>
      <c r="G63" s="31"/>
      <c r="H63" s="31"/>
      <c r="I63" s="31"/>
      <c r="J63" s="31"/>
      <c r="K63" s="31"/>
      <c r="L63" s="31"/>
      <c r="M63" s="31"/>
      <c r="N63" s="31"/>
      <c r="O63" s="34">
        <v>577.91</v>
      </c>
      <c r="P63" s="117"/>
    </row>
    <row r="64" spans="1:16" ht="30" customHeight="1" thickBot="1">
      <c r="A64" s="116"/>
      <c r="B64" s="31"/>
      <c r="C64" s="31"/>
      <c r="D64" s="31"/>
      <c r="E64" s="31"/>
      <c r="F64" s="31"/>
      <c r="G64" s="31"/>
      <c r="H64" s="31"/>
      <c r="I64" s="31"/>
      <c r="J64" s="31"/>
      <c r="K64" s="31"/>
      <c r="L64" s="31"/>
      <c r="M64" s="31"/>
      <c r="N64" s="31"/>
      <c r="O64" s="42">
        <f>SUM(O62:O63)</f>
        <v>169828744.57999998</v>
      </c>
      <c r="P64" s="117"/>
    </row>
    <row r="65" spans="1:16" ht="30" customHeight="1" thickTop="1">
      <c r="A65" s="116"/>
      <c r="B65" s="31"/>
      <c r="C65" s="31"/>
      <c r="D65" s="31"/>
      <c r="E65" s="31"/>
      <c r="F65" s="31"/>
      <c r="G65" s="31"/>
      <c r="H65" s="31"/>
      <c r="I65" s="31"/>
      <c r="J65" s="31"/>
      <c r="K65" s="31"/>
      <c r="L65" s="31"/>
      <c r="M65" s="31"/>
      <c r="N65" s="31"/>
      <c r="O65" s="54"/>
      <c r="P65" s="117"/>
    </row>
    <row r="66" spans="1:16" ht="30" customHeight="1" thickBot="1">
      <c r="B66" s="218" t="s">
        <v>1046</v>
      </c>
      <c r="G66" s="324">
        <v>1951964855.5699999</v>
      </c>
      <c r="H66" s="450"/>
      <c r="I66" s="324">
        <v>1085403657.3099999</v>
      </c>
      <c r="J66" s="450"/>
      <c r="K66" s="324">
        <f>+G66+I66</f>
        <v>3037368512.8800001</v>
      </c>
      <c r="L66" s="450"/>
      <c r="M66" s="324">
        <v>0</v>
      </c>
      <c r="O66" s="65">
        <f>+K66+M66</f>
        <v>3037368512.8800001</v>
      </c>
    </row>
    <row r="67" spans="1:16" ht="30" customHeight="1" thickTop="1"/>
  </sheetData>
  <mergeCells count="6">
    <mergeCell ref="A1:O1"/>
    <mergeCell ref="G10:O10"/>
    <mergeCell ref="G11:O11"/>
    <mergeCell ref="G39:O39"/>
    <mergeCell ref="G40:O40"/>
    <mergeCell ref="A37:O37"/>
  </mergeCells>
  <pageMargins left="0.59055118110236227" right="0.19685039370078741" top="0.61" bottom="0.39370078740157483" header="0.31496062992125984" footer="0.19685039370078741"/>
  <pageSetup paperSize="9" scale="80" orientation="portrait" r:id="rId1"/>
  <ignoredErrors>
    <ignoredError sqref="K17 O17 K23 O23"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0"/>
  <sheetViews>
    <sheetView topLeftCell="A7" zoomScale="80" zoomScaleNormal="80" zoomScaleSheetLayoutView="70" workbookViewId="0">
      <selection sqref="A1:M1"/>
    </sheetView>
  </sheetViews>
  <sheetFormatPr defaultColWidth="9.09765625" defaultRowHeight="36" customHeight="1"/>
  <cols>
    <col min="1" max="1" width="3.3984375" style="7" customWidth="1"/>
    <col min="2" max="2" width="4.09765625" style="7" customWidth="1"/>
    <col min="3" max="4" width="9" style="7" customWidth="1"/>
    <col min="5" max="5" width="10.8984375" style="7" customWidth="1"/>
    <col min="6" max="6" width="3" style="7" customWidth="1"/>
    <col min="7" max="7" width="15.69921875" style="7" customWidth="1"/>
    <col min="8" max="8" width="0.69921875" style="7" customWidth="1"/>
    <col min="9" max="9" width="15.69921875" style="7" customWidth="1"/>
    <col min="10" max="10" width="0.69921875" style="7" customWidth="1"/>
    <col min="11" max="11" width="15.69921875" style="7" customWidth="1"/>
    <col min="12" max="12" width="0.69921875" style="7" customWidth="1"/>
    <col min="13" max="13" width="15.69921875" style="7" customWidth="1"/>
    <col min="14" max="14" width="2.59765625" style="7" customWidth="1"/>
    <col min="15" max="16384" width="9.09765625" style="7"/>
  </cols>
  <sheetData>
    <row r="1" spans="1:14" ht="29.15" customHeight="1">
      <c r="A1" s="694" t="s">
        <v>796</v>
      </c>
      <c r="B1" s="694"/>
      <c r="C1" s="694"/>
      <c r="D1" s="694"/>
      <c r="E1" s="694"/>
      <c r="F1" s="694"/>
      <c r="G1" s="694"/>
      <c r="H1" s="694"/>
      <c r="I1" s="694"/>
      <c r="J1" s="694"/>
      <c r="K1" s="694"/>
      <c r="L1" s="694"/>
      <c r="M1" s="694"/>
      <c r="N1" s="423"/>
    </row>
    <row r="2" spans="1:14" ht="29.15" customHeight="1"/>
    <row r="3" spans="1:14" s="29" customFormat="1" ht="29.15" customHeight="1">
      <c r="A3" s="104" t="s">
        <v>488</v>
      </c>
      <c r="B3" s="29" t="s">
        <v>277</v>
      </c>
    </row>
    <row r="4" spans="1:14" ht="29.15" customHeight="1">
      <c r="B4" s="26"/>
      <c r="C4" s="105" t="s">
        <v>1226</v>
      </c>
      <c r="D4" s="79"/>
    </row>
    <row r="5" spans="1:14" ht="29.15" customHeight="1">
      <c r="B5" s="220" t="s">
        <v>1225</v>
      </c>
      <c r="C5" s="26"/>
      <c r="D5" s="79"/>
      <c r="G5" s="9"/>
      <c r="H5" s="9"/>
      <c r="I5" s="9"/>
      <c r="J5" s="9"/>
      <c r="K5" s="9"/>
      <c r="L5" s="9"/>
      <c r="M5" s="9"/>
    </row>
    <row r="6" spans="1:14" ht="29.15" customHeight="1">
      <c r="B6" s="220" t="s">
        <v>832</v>
      </c>
      <c r="C6" s="26"/>
      <c r="D6" s="79"/>
      <c r="G6" s="9"/>
      <c r="H6" s="9"/>
      <c r="I6" s="9"/>
      <c r="J6" s="9"/>
      <c r="K6" s="9"/>
      <c r="L6" s="9"/>
      <c r="M6" s="9"/>
    </row>
    <row r="7" spans="1:14" s="423" customFormat="1" ht="29.15" customHeight="1">
      <c r="A7" s="30"/>
      <c r="B7" s="30"/>
      <c r="C7" s="30"/>
      <c r="D7" s="30"/>
      <c r="E7" s="30"/>
      <c r="G7" s="739" t="s">
        <v>279</v>
      </c>
      <c r="H7" s="739"/>
      <c r="I7" s="739"/>
      <c r="J7" s="739"/>
      <c r="K7" s="739" t="s">
        <v>280</v>
      </c>
      <c r="L7" s="739"/>
      <c r="M7" s="739"/>
      <c r="N7" s="106"/>
    </row>
    <row r="8" spans="1:14" s="423" customFormat="1" ht="29.15" customHeight="1">
      <c r="G8" s="307" t="s">
        <v>992</v>
      </c>
      <c r="H8" s="39"/>
      <c r="I8" s="307" t="s">
        <v>545</v>
      </c>
      <c r="J8" s="156"/>
      <c r="K8" s="307" t="s">
        <v>992</v>
      </c>
      <c r="L8" s="39"/>
      <c r="M8" s="307" t="s">
        <v>545</v>
      </c>
    </row>
    <row r="9" spans="1:14" s="486" customFormat="1" ht="29.15" customHeight="1">
      <c r="A9" s="107" t="s">
        <v>278</v>
      </c>
      <c r="G9" s="94"/>
      <c r="H9" s="39"/>
      <c r="I9" s="94"/>
      <c r="J9" s="156"/>
      <c r="K9" s="94"/>
      <c r="L9" s="39"/>
      <c r="M9" s="94"/>
    </row>
    <row r="10" spans="1:14" ht="29.15" customHeight="1">
      <c r="A10" s="107" t="s">
        <v>281</v>
      </c>
    </row>
    <row r="11" spans="1:14" ht="29.15" customHeight="1">
      <c r="B11" s="26" t="s">
        <v>282</v>
      </c>
      <c r="G11" s="209">
        <v>2744466.36</v>
      </c>
      <c r="H11" s="209"/>
      <c r="I11" s="209">
        <v>7488990.6600000001</v>
      </c>
      <c r="J11" s="209"/>
      <c r="K11" s="209">
        <v>1332609.3899999999</v>
      </c>
      <c r="L11" s="209"/>
      <c r="M11" s="209">
        <v>4759000.6399999997</v>
      </c>
    </row>
    <row r="12" spans="1:14" ht="29.15" customHeight="1">
      <c r="B12" s="26" t="s">
        <v>345</v>
      </c>
      <c r="G12" s="209">
        <v>6926692.9699999997</v>
      </c>
      <c r="H12" s="209"/>
      <c r="I12" s="209">
        <v>4117644.11</v>
      </c>
      <c r="J12" s="209"/>
      <c r="K12" s="209">
        <v>1916086.9</v>
      </c>
      <c r="L12" s="209"/>
      <c r="M12" s="209">
        <v>1971025.48</v>
      </c>
    </row>
    <row r="13" spans="1:14" ht="29.15" customHeight="1">
      <c r="B13" s="5" t="s">
        <v>353</v>
      </c>
      <c r="G13" s="209">
        <v>0</v>
      </c>
      <c r="H13" s="209"/>
      <c r="I13" s="209">
        <v>0</v>
      </c>
      <c r="J13" s="209"/>
      <c r="K13" s="209">
        <v>720504.35</v>
      </c>
      <c r="L13" s="209"/>
      <c r="M13" s="209">
        <v>2475744.4</v>
      </c>
    </row>
    <row r="14" spans="1:14" ht="29.15" customHeight="1">
      <c r="B14" s="24" t="s">
        <v>283</v>
      </c>
      <c r="G14" s="209">
        <v>2304861.31</v>
      </c>
      <c r="H14" s="209"/>
      <c r="I14" s="209">
        <v>1789203.24</v>
      </c>
      <c r="J14" s="209"/>
      <c r="K14" s="209">
        <v>2075166.26</v>
      </c>
      <c r="L14" s="209"/>
      <c r="M14" s="209">
        <v>1616791.84</v>
      </c>
    </row>
    <row r="15" spans="1:14" ht="29.15" customHeight="1">
      <c r="B15" s="24" t="s">
        <v>787</v>
      </c>
      <c r="C15" s="5"/>
      <c r="D15" s="5"/>
      <c r="E15" s="5"/>
      <c r="G15" s="209">
        <v>64650</v>
      </c>
      <c r="H15" s="209"/>
      <c r="I15" s="209">
        <v>226686.64</v>
      </c>
      <c r="J15" s="209"/>
      <c r="K15" s="209">
        <v>64650</v>
      </c>
      <c r="L15" s="209"/>
      <c r="M15" s="209">
        <v>226686.64</v>
      </c>
    </row>
    <row r="16" spans="1:14" ht="29.15" customHeight="1" thickBot="1">
      <c r="C16" s="29" t="s">
        <v>327</v>
      </c>
      <c r="G16" s="95">
        <f>SUM(G11:G15)</f>
        <v>12040670.640000001</v>
      </c>
      <c r="H16" s="53"/>
      <c r="I16" s="95">
        <f>SUM(I11:I15)</f>
        <v>13622524.65</v>
      </c>
      <c r="J16" s="53"/>
      <c r="K16" s="95">
        <f>SUM(K11:K15)</f>
        <v>6109016.9000000004</v>
      </c>
      <c r="L16" s="53"/>
      <c r="M16" s="95">
        <f>SUM(M11:M15)</f>
        <v>11049249</v>
      </c>
    </row>
    <row r="17" spans="1:13" ht="29.15" customHeight="1" thickTop="1">
      <c r="A17" s="29" t="s">
        <v>284</v>
      </c>
      <c r="G17" s="53"/>
      <c r="H17" s="53"/>
      <c r="I17" s="53"/>
      <c r="J17" s="53"/>
      <c r="K17" s="53"/>
      <c r="L17" s="53"/>
      <c r="M17" s="53"/>
    </row>
    <row r="18" spans="1:13" ht="29.15" customHeight="1">
      <c r="B18" s="4" t="s">
        <v>161</v>
      </c>
      <c r="G18" s="209">
        <v>0</v>
      </c>
      <c r="H18" s="209"/>
      <c r="I18" s="209">
        <v>0</v>
      </c>
      <c r="J18" s="209"/>
      <c r="K18" s="209">
        <v>5541598.0700000003</v>
      </c>
      <c r="L18" s="209"/>
      <c r="M18" s="209">
        <v>5541598.0700000003</v>
      </c>
    </row>
    <row r="19" spans="1:13" ht="29.15" customHeight="1">
      <c r="B19" s="4" t="s">
        <v>369</v>
      </c>
      <c r="G19" s="209">
        <v>15817.46</v>
      </c>
      <c r="H19" s="209"/>
      <c r="I19" s="209">
        <v>15817.46</v>
      </c>
      <c r="J19" s="209"/>
      <c r="K19" s="209">
        <v>15817.46</v>
      </c>
      <c r="L19" s="209"/>
      <c r="M19" s="209">
        <v>15817.46</v>
      </c>
    </row>
    <row r="20" spans="1:13" ht="29.15" customHeight="1">
      <c r="B20" s="4" t="s">
        <v>285</v>
      </c>
      <c r="G20" s="209">
        <v>106915346.47</v>
      </c>
      <c r="H20" s="209"/>
      <c r="I20" s="209">
        <v>101094985.23</v>
      </c>
      <c r="J20" s="209"/>
      <c r="K20" s="209">
        <v>61981513.810000002</v>
      </c>
      <c r="L20" s="209"/>
      <c r="M20" s="209">
        <v>64963039.25</v>
      </c>
    </row>
    <row r="21" spans="1:13" ht="29.15" customHeight="1">
      <c r="B21" s="4" t="s">
        <v>535</v>
      </c>
      <c r="C21" s="5"/>
      <c r="D21" s="5"/>
      <c r="E21" s="5"/>
      <c r="G21" s="209">
        <v>995850.8</v>
      </c>
      <c r="H21" s="209"/>
      <c r="I21" s="209">
        <v>701038.73</v>
      </c>
      <c r="J21" s="209"/>
      <c r="K21" s="209">
        <v>172907.42</v>
      </c>
      <c r="L21" s="209"/>
      <c r="M21" s="209">
        <v>241445.61</v>
      </c>
    </row>
    <row r="22" spans="1:13" ht="29.15" customHeight="1">
      <c r="B22" s="4" t="s">
        <v>356</v>
      </c>
      <c r="G22" s="209">
        <v>253996.05</v>
      </c>
      <c r="H22" s="209"/>
      <c r="I22" s="209">
        <v>258943.39</v>
      </c>
      <c r="J22" s="209"/>
      <c r="K22" s="209">
        <v>116355.79</v>
      </c>
      <c r="L22" s="209"/>
      <c r="M22" s="209">
        <v>135733.65</v>
      </c>
    </row>
    <row r="23" spans="1:13" ht="29.15" customHeight="1">
      <c r="B23" s="4" t="s">
        <v>989</v>
      </c>
      <c r="G23" s="209">
        <v>2949508.89</v>
      </c>
      <c r="H23" s="209"/>
      <c r="I23" s="209">
        <v>0</v>
      </c>
      <c r="J23" s="209"/>
      <c r="K23" s="209">
        <v>0</v>
      </c>
      <c r="L23" s="209"/>
      <c r="M23" s="209">
        <v>0</v>
      </c>
    </row>
    <row r="24" spans="1:13" ht="29.15" customHeight="1">
      <c r="B24" s="4" t="s">
        <v>370</v>
      </c>
      <c r="G24" s="209">
        <v>4849.1400000000003</v>
      </c>
      <c r="H24" s="209"/>
      <c r="I24" s="209">
        <v>5393.97</v>
      </c>
      <c r="J24" s="209"/>
      <c r="K24" s="209">
        <v>4849.1400000000003</v>
      </c>
      <c r="L24" s="209"/>
      <c r="M24" s="209">
        <v>5393.97</v>
      </c>
    </row>
    <row r="25" spans="1:13" ht="29.15" customHeight="1">
      <c r="B25" s="4" t="s">
        <v>199</v>
      </c>
      <c r="G25" s="209">
        <v>499692.44</v>
      </c>
      <c r="H25" s="209"/>
      <c r="I25" s="209">
        <v>525782.38</v>
      </c>
      <c r="J25" s="209"/>
      <c r="K25" s="209">
        <v>0</v>
      </c>
      <c r="L25" s="209"/>
      <c r="M25" s="209">
        <v>0</v>
      </c>
    </row>
    <row r="26" spans="1:13" ht="29.15" customHeight="1">
      <c r="B26" s="24" t="s">
        <v>518</v>
      </c>
      <c r="C26" s="5"/>
      <c r="D26" s="5"/>
      <c r="E26" s="5"/>
      <c r="G26" s="209">
        <v>0</v>
      </c>
      <c r="H26" s="209"/>
      <c r="I26" s="209">
        <v>345237.12</v>
      </c>
      <c r="J26" s="209"/>
      <c r="K26" s="209">
        <v>0</v>
      </c>
      <c r="L26" s="209"/>
      <c r="M26" s="209">
        <v>345237.12</v>
      </c>
    </row>
    <row r="27" spans="1:13" ht="29.15" customHeight="1">
      <c r="B27" s="4" t="s">
        <v>789</v>
      </c>
      <c r="G27" s="209">
        <v>396034.9</v>
      </c>
      <c r="H27" s="209"/>
      <c r="I27" s="209">
        <v>426409.75</v>
      </c>
      <c r="J27" s="209"/>
      <c r="K27" s="209">
        <v>351811.23</v>
      </c>
      <c r="L27" s="209"/>
      <c r="M27" s="209">
        <v>388579.42</v>
      </c>
    </row>
    <row r="28" spans="1:13" ht="29.15" customHeight="1">
      <c r="C28" s="28" t="s">
        <v>326</v>
      </c>
      <c r="G28" s="64">
        <f>SUM(G18:G27)</f>
        <v>112031096.14999999</v>
      </c>
      <c r="H28" s="53"/>
      <c r="I28" s="64">
        <f>SUM(I18:I27)</f>
        <v>103373608.03</v>
      </c>
      <c r="J28" s="53"/>
      <c r="K28" s="64">
        <f>SUM(K18:K27)</f>
        <v>68184852.920000017</v>
      </c>
      <c r="L28" s="53"/>
      <c r="M28" s="64">
        <f>SUM(M18:M27)</f>
        <v>71636844.550000012</v>
      </c>
    </row>
    <row r="29" spans="1:13" ht="29.15" customHeight="1" thickBot="1">
      <c r="A29" s="29" t="s">
        <v>286</v>
      </c>
      <c r="G29" s="95">
        <f>SUM(G16+G28)</f>
        <v>124071766.78999999</v>
      </c>
      <c r="H29" s="53"/>
      <c r="I29" s="95">
        <f>SUM(I16+I28)</f>
        <v>116996132.68000001</v>
      </c>
      <c r="J29" s="53"/>
      <c r="K29" s="95">
        <f>SUM(K16+K28)</f>
        <v>74293869.820000023</v>
      </c>
      <c r="L29" s="53"/>
      <c r="M29" s="95">
        <f>SUM(M16+M28)</f>
        <v>82686093.550000012</v>
      </c>
    </row>
    <row r="30" spans="1:13" ht="29.15" customHeight="1" thickTop="1"/>
  </sheetData>
  <mergeCells count="3">
    <mergeCell ref="K7:M7"/>
    <mergeCell ref="A1:M1"/>
    <mergeCell ref="G7:J7"/>
  </mergeCells>
  <pageMargins left="0.86614173228346458" right="0.25" top="0.70866141732283472" bottom="0.47244094488188981"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31" zoomScale="90" zoomScaleNormal="90" zoomScaleSheetLayoutView="90" workbookViewId="0">
      <selection activeCell="H6" sqref="H6"/>
    </sheetView>
  </sheetViews>
  <sheetFormatPr defaultColWidth="9.09765625" defaultRowHeight="22" customHeight="1"/>
  <cols>
    <col min="1" max="1" width="3.3984375" style="7" customWidth="1"/>
    <col min="2" max="2" width="3.69921875" style="7" customWidth="1"/>
    <col min="3" max="3" width="9.09765625" style="7"/>
    <col min="4" max="4" width="9.09765625" style="7" customWidth="1"/>
    <col min="5" max="5" width="10.8984375" style="7" customWidth="1"/>
    <col min="6" max="6" width="9.09765625" style="7" customWidth="1"/>
    <col min="7" max="7" width="4.296875" style="7" customWidth="1"/>
    <col min="8" max="8" width="14.69921875" style="7" customWidth="1"/>
    <col min="9" max="9" width="0.8984375" style="7" customWidth="1"/>
    <col min="10" max="10" width="14.69921875" style="7" customWidth="1"/>
    <col min="11" max="11" width="0.8984375" style="7" customWidth="1"/>
    <col min="12" max="12" width="14.69921875" style="7" customWidth="1"/>
    <col min="13" max="13" width="0.8984375" style="7" customWidth="1"/>
    <col min="14" max="14" width="14.69921875" style="7" customWidth="1"/>
    <col min="15" max="15" width="1.296875" style="7" customWidth="1"/>
    <col min="16" max="16" width="13" style="7" bestFit="1" customWidth="1"/>
    <col min="17" max="17" width="10" style="7" bestFit="1" customWidth="1"/>
    <col min="18" max="18" width="10.69921875" style="7" bestFit="1" customWidth="1"/>
    <col min="19" max="16384" width="9.09765625" style="7"/>
  </cols>
  <sheetData>
    <row r="1" spans="1:16" s="423" customFormat="1" ht="22" customHeight="1">
      <c r="A1" s="694" t="s">
        <v>844</v>
      </c>
      <c r="B1" s="695"/>
      <c r="C1" s="695"/>
      <c r="D1" s="695"/>
      <c r="E1" s="695"/>
      <c r="F1" s="695"/>
      <c r="G1" s="695"/>
      <c r="H1" s="695"/>
      <c r="I1" s="695"/>
      <c r="J1" s="695"/>
      <c r="K1" s="695"/>
      <c r="L1" s="695"/>
      <c r="M1" s="695"/>
      <c r="N1" s="695"/>
    </row>
    <row r="2" spans="1:16" ht="22" customHeight="1">
      <c r="H2" s="9"/>
      <c r="I2" s="9"/>
      <c r="J2" s="9"/>
      <c r="K2" s="9"/>
      <c r="L2" s="9"/>
      <c r="M2" s="9"/>
      <c r="N2" s="9"/>
    </row>
    <row r="3" spans="1:16" ht="22" customHeight="1">
      <c r="A3" s="30"/>
      <c r="B3" s="30"/>
      <c r="C3" s="30"/>
      <c r="D3" s="30"/>
      <c r="E3" s="30"/>
      <c r="F3" s="30"/>
      <c r="H3" s="583"/>
      <c r="I3" s="548" t="s">
        <v>279</v>
      </c>
      <c r="J3" s="583"/>
      <c r="K3" s="583"/>
      <c r="L3" s="739" t="s">
        <v>280</v>
      </c>
      <c r="M3" s="739"/>
      <c r="N3" s="739"/>
    </row>
    <row r="4" spans="1:16" ht="22" customHeight="1">
      <c r="H4" s="307" t="s">
        <v>992</v>
      </c>
      <c r="I4" s="39"/>
      <c r="J4" s="307" t="s">
        <v>545</v>
      </c>
      <c r="K4" s="156"/>
      <c r="L4" s="307" t="s">
        <v>992</v>
      </c>
      <c r="M4" s="39"/>
      <c r="N4" s="307" t="s">
        <v>545</v>
      </c>
    </row>
    <row r="5" spans="1:16" ht="22" customHeight="1">
      <c r="A5" s="28" t="s">
        <v>287</v>
      </c>
      <c r="H5" s="94"/>
      <c r="I5" s="39"/>
      <c r="J5" s="94"/>
      <c r="K5" s="156"/>
      <c r="L5" s="94"/>
      <c r="M5" s="39"/>
      <c r="N5" s="94"/>
    </row>
    <row r="6" spans="1:16" ht="22" customHeight="1">
      <c r="A6" s="28" t="s">
        <v>288</v>
      </c>
    </row>
    <row r="7" spans="1:16" ht="22" customHeight="1">
      <c r="A7" s="28"/>
      <c r="B7" s="7" t="s">
        <v>420</v>
      </c>
      <c r="H7" s="337">
        <v>2981974.06</v>
      </c>
      <c r="I7" s="337"/>
      <c r="J7" s="209">
        <v>0</v>
      </c>
      <c r="K7" s="337"/>
      <c r="L7" s="337">
        <v>1487652.48</v>
      </c>
      <c r="M7" s="337"/>
      <c r="N7" s="209">
        <v>0</v>
      </c>
    </row>
    <row r="8" spans="1:16" ht="22" customHeight="1">
      <c r="B8" s="101" t="s">
        <v>354</v>
      </c>
      <c r="C8" s="5"/>
      <c r="D8" s="5"/>
      <c r="E8" s="5"/>
      <c r="F8" s="5"/>
      <c r="H8" s="337">
        <v>3958326.73</v>
      </c>
      <c r="I8" s="337"/>
      <c r="J8" s="337">
        <v>3007854.19</v>
      </c>
      <c r="K8" s="337"/>
      <c r="L8" s="337">
        <v>2016563.98</v>
      </c>
      <c r="M8" s="337"/>
      <c r="N8" s="337">
        <v>2151594.08</v>
      </c>
      <c r="P8" s="459"/>
    </row>
    <row r="9" spans="1:16" ht="22" customHeight="1">
      <c r="B9" s="101" t="s">
        <v>510</v>
      </c>
      <c r="C9" s="4"/>
      <c r="D9" s="5"/>
      <c r="E9" s="5"/>
      <c r="F9" s="5"/>
      <c r="H9" s="209">
        <v>7489172.2599999998</v>
      </c>
      <c r="I9" s="337"/>
      <c r="J9" s="337">
        <v>6569806.0100000007</v>
      </c>
      <c r="K9" s="337"/>
      <c r="L9" s="209">
        <v>92543.31</v>
      </c>
      <c r="M9" s="337"/>
      <c r="N9" s="209">
        <v>86225.25</v>
      </c>
      <c r="O9" s="53"/>
    </row>
    <row r="10" spans="1:16" ht="22" customHeight="1">
      <c r="B10" s="101" t="s">
        <v>371</v>
      </c>
      <c r="C10" s="111"/>
      <c r="D10" s="5"/>
      <c r="E10" s="5"/>
      <c r="F10" s="5"/>
    </row>
    <row r="11" spans="1:16" ht="22" customHeight="1">
      <c r="B11" s="101"/>
      <c r="C11" s="101" t="s">
        <v>289</v>
      </c>
      <c r="D11" s="5"/>
      <c r="E11" s="5"/>
      <c r="F11" s="5"/>
      <c r="H11" s="337">
        <v>7836415.5</v>
      </c>
      <c r="I11" s="337"/>
      <c r="J11" s="337">
        <v>9677334.4000000004</v>
      </c>
      <c r="K11" s="337"/>
      <c r="L11" s="337">
        <v>6938806.4100000001</v>
      </c>
      <c r="M11" s="337"/>
      <c r="N11" s="337">
        <v>9677334.4000000004</v>
      </c>
    </row>
    <row r="12" spans="1:16" ht="22" customHeight="1">
      <c r="B12" s="101" t="s">
        <v>929</v>
      </c>
      <c r="C12" s="101"/>
      <c r="D12" s="5"/>
      <c r="E12" s="5"/>
      <c r="F12" s="5"/>
      <c r="H12" s="337">
        <v>315060.34000000003</v>
      </c>
      <c r="I12" s="337"/>
      <c r="J12" s="209">
        <v>0</v>
      </c>
      <c r="K12" s="337"/>
      <c r="L12" s="337">
        <v>315060.34000000003</v>
      </c>
      <c r="M12" s="337"/>
      <c r="N12" s="209">
        <v>0</v>
      </c>
    </row>
    <row r="13" spans="1:16" ht="22" customHeight="1">
      <c r="B13" s="304" t="s">
        <v>358</v>
      </c>
      <c r="C13" s="5"/>
      <c r="D13" s="5"/>
      <c r="E13" s="5"/>
      <c r="F13" s="5"/>
      <c r="H13" s="209">
        <v>360383.5</v>
      </c>
      <c r="I13" s="337"/>
      <c r="J13" s="337">
        <v>69001.31</v>
      </c>
      <c r="K13" s="337"/>
      <c r="L13" s="209">
        <v>4933.5600000000004</v>
      </c>
      <c r="M13" s="337"/>
      <c r="N13" s="209">
        <v>31284.43</v>
      </c>
    </row>
    <row r="14" spans="1:16" ht="22" customHeight="1">
      <c r="B14" s="304" t="s">
        <v>290</v>
      </c>
      <c r="C14" s="5"/>
      <c r="D14" s="5"/>
      <c r="E14" s="5"/>
      <c r="F14" s="5"/>
      <c r="H14" s="337">
        <v>9854.2099999999991</v>
      </c>
      <c r="I14" s="337"/>
      <c r="J14" s="337">
        <v>10740.34</v>
      </c>
      <c r="K14" s="337"/>
      <c r="L14" s="337">
        <v>9854.2099999999991</v>
      </c>
      <c r="M14" s="337"/>
      <c r="N14" s="337">
        <v>10740.34</v>
      </c>
    </row>
    <row r="15" spans="1:16" ht="22" customHeight="1">
      <c r="B15" s="5"/>
      <c r="C15" s="5"/>
      <c r="D15" s="28" t="s">
        <v>291</v>
      </c>
      <c r="E15" s="5"/>
      <c r="F15" s="5"/>
      <c r="H15" s="338">
        <f>SUM(H7:H14)</f>
        <v>22951186.600000001</v>
      </c>
      <c r="I15" s="337"/>
      <c r="J15" s="338">
        <f>SUM(J7:J14)</f>
        <v>19334736.25</v>
      </c>
      <c r="K15" s="337"/>
      <c r="L15" s="338">
        <f>SUM(L7:L14)</f>
        <v>10865414.290000001</v>
      </c>
      <c r="M15" s="337"/>
      <c r="N15" s="338">
        <f>SUM(N7:N14)</f>
        <v>11957178.5</v>
      </c>
    </row>
    <row r="16" spans="1:16" ht="22" customHeight="1">
      <c r="A16" s="28" t="s">
        <v>292</v>
      </c>
      <c r="B16" s="5"/>
      <c r="C16" s="5"/>
      <c r="D16" s="5"/>
      <c r="E16" s="5"/>
      <c r="F16" s="5"/>
      <c r="H16" s="1"/>
      <c r="I16" s="1"/>
      <c r="J16" s="1"/>
      <c r="K16" s="1"/>
      <c r="L16" s="1"/>
      <c r="M16" s="1"/>
      <c r="N16" s="1"/>
    </row>
    <row r="17" spans="1:14" ht="22" customHeight="1">
      <c r="B17" s="4" t="s">
        <v>491</v>
      </c>
      <c r="C17" s="5"/>
      <c r="D17" s="5"/>
      <c r="E17" s="5"/>
      <c r="F17" s="5"/>
      <c r="H17" s="209">
        <v>13195641.790000001</v>
      </c>
      <c r="I17" s="337"/>
      <c r="J17" s="337">
        <v>15194512.24</v>
      </c>
      <c r="K17" s="337"/>
      <c r="L17" s="209">
        <v>72501.59</v>
      </c>
      <c r="M17" s="337"/>
      <c r="N17" s="209">
        <v>161644.57</v>
      </c>
    </row>
    <row r="18" spans="1:14" ht="22" customHeight="1">
      <c r="B18" s="4" t="s">
        <v>363</v>
      </c>
      <c r="C18" s="5"/>
      <c r="D18" s="5"/>
      <c r="E18" s="5"/>
      <c r="F18" s="5"/>
      <c r="H18" s="209">
        <v>12311895.550000001</v>
      </c>
      <c r="I18" s="337"/>
      <c r="J18" s="337">
        <v>10415242.189999999</v>
      </c>
      <c r="K18" s="337"/>
      <c r="L18" s="209">
        <v>5323229.46</v>
      </c>
      <c r="M18" s="337"/>
      <c r="N18" s="337">
        <v>10415242.189999999</v>
      </c>
    </row>
    <row r="19" spans="1:14" ht="22" customHeight="1">
      <c r="B19" s="4" t="s">
        <v>293</v>
      </c>
      <c r="C19" s="5"/>
      <c r="D19" s="5"/>
      <c r="E19" s="5"/>
      <c r="F19" s="5"/>
      <c r="H19" s="209">
        <v>1551678.24</v>
      </c>
      <c r="I19" s="337"/>
      <c r="J19" s="337">
        <v>249939.82</v>
      </c>
      <c r="K19" s="337"/>
      <c r="L19" s="209">
        <v>0</v>
      </c>
      <c r="M19" s="337"/>
      <c r="N19" s="209">
        <v>0</v>
      </c>
    </row>
    <row r="20" spans="1:14" ht="22" customHeight="1">
      <c r="B20" s="4" t="s">
        <v>367</v>
      </c>
      <c r="C20" s="5"/>
      <c r="D20" s="5"/>
      <c r="E20" s="5"/>
      <c r="F20" s="5"/>
      <c r="H20" s="209">
        <v>1074095.07</v>
      </c>
      <c r="I20" s="337"/>
      <c r="J20" s="337">
        <v>867266.11</v>
      </c>
      <c r="K20" s="337"/>
      <c r="L20" s="209">
        <v>683314.84</v>
      </c>
      <c r="M20" s="337"/>
      <c r="N20" s="337">
        <v>691808.15</v>
      </c>
    </row>
    <row r="21" spans="1:14" ht="22" customHeight="1">
      <c r="B21" s="4" t="s">
        <v>930</v>
      </c>
      <c r="C21" s="5"/>
      <c r="D21" s="5"/>
      <c r="E21" s="5"/>
      <c r="F21" s="5"/>
      <c r="H21" s="209">
        <v>148476.15</v>
      </c>
      <c r="I21" s="337"/>
      <c r="J21" s="209">
        <v>0</v>
      </c>
      <c r="K21" s="337"/>
      <c r="L21" s="209">
        <v>148476.15</v>
      </c>
      <c r="M21" s="337"/>
      <c r="N21" s="209">
        <v>0</v>
      </c>
    </row>
    <row r="22" spans="1:14" ht="22" customHeight="1">
      <c r="B22" s="4" t="s">
        <v>294</v>
      </c>
      <c r="C22" s="5"/>
      <c r="D22" s="5"/>
      <c r="E22" s="5"/>
      <c r="F22" s="5"/>
      <c r="H22" s="209">
        <v>38452.339999999997</v>
      </c>
      <c r="I22" s="337"/>
      <c r="J22" s="337">
        <v>8421.66</v>
      </c>
      <c r="K22" s="337"/>
      <c r="L22" s="209">
        <v>7564.71</v>
      </c>
      <c r="M22" s="337"/>
      <c r="N22" s="337">
        <v>8421.66</v>
      </c>
    </row>
    <row r="23" spans="1:14" ht="22" customHeight="1">
      <c r="B23" s="5"/>
      <c r="C23" s="5"/>
      <c r="D23" s="28" t="s">
        <v>295</v>
      </c>
      <c r="E23" s="5"/>
      <c r="F23" s="5"/>
      <c r="H23" s="460">
        <f>SUM(H17:H22)</f>
        <v>28320239.140000001</v>
      </c>
      <c r="I23" s="1"/>
      <c r="J23" s="460">
        <f>SUM(J17:J22)</f>
        <v>26735382.02</v>
      </c>
      <c r="K23" s="1"/>
      <c r="L23" s="460">
        <f>SUM(L17:L22)</f>
        <v>6235086.75</v>
      </c>
      <c r="M23" s="1"/>
      <c r="N23" s="460">
        <f>SUM(N17:N22)</f>
        <v>11277116.57</v>
      </c>
    </row>
    <row r="24" spans="1:14" ht="22" customHeight="1">
      <c r="A24" s="28" t="s">
        <v>296</v>
      </c>
      <c r="B24" s="5"/>
      <c r="C24" s="5"/>
      <c r="D24" s="5"/>
      <c r="E24" s="5"/>
      <c r="F24" s="5"/>
      <c r="H24" s="460">
        <f>H15+H23</f>
        <v>51271425.740000002</v>
      </c>
      <c r="I24" s="1"/>
      <c r="J24" s="460">
        <f>J15+J23</f>
        <v>46070118.269999996</v>
      </c>
      <c r="K24" s="1"/>
      <c r="L24" s="460">
        <f>L15+L23</f>
        <v>17100501.039999999</v>
      </c>
      <c r="M24" s="1"/>
      <c r="N24" s="460">
        <f>N15+N23</f>
        <v>23234295.07</v>
      </c>
    </row>
    <row r="25" spans="1:14" ht="22" customHeight="1">
      <c r="A25" s="461" t="s">
        <v>297</v>
      </c>
      <c r="B25" s="462"/>
      <c r="C25" s="462"/>
      <c r="D25" s="462"/>
      <c r="H25" s="1"/>
      <c r="I25" s="1"/>
      <c r="J25" s="1"/>
      <c r="K25" s="1"/>
      <c r="L25" s="1"/>
      <c r="M25" s="1"/>
      <c r="N25" s="1"/>
    </row>
    <row r="26" spans="1:14" ht="22" customHeight="1">
      <c r="B26" s="114" t="s">
        <v>372</v>
      </c>
      <c r="H26" s="1"/>
      <c r="I26" s="1"/>
      <c r="J26" s="1"/>
      <c r="K26" s="1"/>
      <c r="L26" s="1"/>
      <c r="M26" s="1"/>
      <c r="N26" s="1"/>
    </row>
    <row r="27" spans="1:14" ht="22" customHeight="1">
      <c r="C27" s="111" t="s">
        <v>298</v>
      </c>
      <c r="H27" s="1"/>
      <c r="I27" s="1"/>
      <c r="J27" s="1"/>
      <c r="K27" s="1"/>
      <c r="L27" s="1"/>
      <c r="M27" s="1"/>
      <c r="N27" s="1"/>
    </row>
    <row r="28" spans="1:14" s="5" customFormat="1" ht="22" customHeight="1" thickBot="1">
      <c r="A28" s="7"/>
      <c r="B28" s="7"/>
      <c r="C28" s="101" t="s">
        <v>425</v>
      </c>
      <c r="D28" s="7"/>
      <c r="E28" s="7"/>
      <c r="F28" s="7"/>
      <c r="H28" s="463">
        <v>6966580.1399999997</v>
      </c>
      <c r="I28" s="8"/>
      <c r="J28" s="463">
        <v>6966580.1399999997</v>
      </c>
      <c r="K28" s="8"/>
      <c r="L28" s="463">
        <v>6966580.1399999997</v>
      </c>
      <c r="M28" s="8"/>
      <c r="N28" s="463">
        <v>6966580.1399999997</v>
      </c>
    </row>
    <row r="29" spans="1:14" ht="22" customHeight="1" thickTop="1">
      <c r="C29" s="111" t="s">
        <v>299</v>
      </c>
      <c r="H29" s="1"/>
      <c r="I29" s="1"/>
      <c r="J29" s="1"/>
      <c r="K29" s="1"/>
      <c r="L29" s="1"/>
      <c r="M29" s="1"/>
      <c r="N29" s="1"/>
    </row>
    <row r="30" spans="1:14" ht="22" customHeight="1">
      <c r="C30" s="101" t="s">
        <v>426</v>
      </c>
      <c r="D30" s="5"/>
      <c r="E30" s="5"/>
      <c r="F30" s="5"/>
      <c r="H30" s="1">
        <v>6966529.5599999996</v>
      </c>
      <c r="I30" s="1"/>
      <c r="J30" s="1">
        <v>6966529.5599999996</v>
      </c>
      <c r="K30" s="1"/>
      <c r="L30" s="1">
        <v>6966529.5599999996</v>
      </c>
      <c r="M30" s="1"/>
      <c r="N30" s="1">
        <v>6966529.5599999996</v>
      </c>
    </row>
    <row r="31" spans="1:14" ht="22" customHeight="1">
      <c r="B31" s="451" t="s">
        <v>417</v>
      </c>
      <c r="H31" s="1">
        <v>43950286.740000002</v>
      </c>
      <c r="I31" s="1"/>
      <c r="J31" s="53">
        <v>43950286.740000002</v>
      </c>
      <c r="K31" s="1"/>
      <c r="L31" s="1">
        <v>43950286.740000002</v>
      </c>
      <c r="M31" s="1"/>
      <c r="N31" s="53">
        <v>43950286.740000002</v>
      </c>
    </row>
    <row r="32" spans="1:14" ht="22" customHeight="1">
      <c r="B32" s="452" t="s">
        <v>300</v>
      </c>
      <c r="C32" s="452"/>
      <c r="D32" s="452"/>
      <c r="H32" s="1"/>
      <c r="I32" s="1"/>
      <c r="J32" s="1"/>
      <c r="K32" s="1"/>
      <c r="L32" s="1"/>
      <c r="M32" s="1"/>
      <c r="N32" s="1"/>
    </row>
    <row r="33" spans="1:14" ht="22" customHeight="1">
      <c r="B33" s="452"/>
      <c r="C33" s="452" t="s">
        <v>301</v>
      </c>
      <c r="D33" s="452"/>
      <c r="H33" s="1"/>
      <c r="I33" s="1"/>
      <c r="J33" s="1"/>
      <c r="K33" s="1"/>
      <c r="L33" s="1"/>
      <c r="M33" s="1"/>
      <c r="N33" s="1"/>
    </row>
    <row r="34" spans="1:14" ht="22" customHeight="1">
      <c r="B34" s="452"/>
      <c r="C34" s="452"/>
      <c r="D34" s="464" t="s">
        <v>234</v>
      </c>
      <c r="H34" s="337">
        <v>696652.96</v>
      </c>
      <c r="I34" s="337"/>
      <c r="J34" s="337">
        <v>696652.96</v>
      </c>
      <c r="K34" s="337"/>
      <c r="L34" s="209">
        <v>696652.96</v>
      </c>
      <c r="M34" s="337"/>
      <c r="N34" s="337">
        <v>696652.96</v>
      </c>
    </row>
    <row r="35" spans="1:14" ht="22" customHeight="1">
      <c r="B35" s="452"/>
      <c r="C35" s="452" t="s">
        <v>302</v>
      </c>
      <c r="D35" s="464"/>
      <c r="H35" s="337">
        <v>18452677.190000001</v>
      </c>
      <c r="I35" s="337"/>
      <c r="J35" s="337">
        <v>16985285.57</v>
      </c>
      <c r="K35" s="337"/>
      <c r="L35" s="209">
        <v>4725938.9400000004</v>
      </c>
      <c r="M35" s="337"/>
      <c r="N35" s="337">
        <v>6984368.6400000006</v>
      </c>
    </row>
    <row r="36" spans="1:14" ht="22" customHeight="1">
      <c r="B36" s="452"/>
      <c r="C36" s="452" t="s">
        <v>359</v>
      </c>
      <c r="D36" s="452"/>
      <c r="H36" s="339">
        <v>628187.79</v>
      </c>
      <c r="I36" s="337"/>
      <c r="J36" s="339">
        <v>2327164.14</v>
      </c>
      <c r="K36" s="337"/>
      <c r="L36" s="311">
        <v>853960.58</v>
      </c>
      <c r="M36" s="337"/>
      <c r="N36" s="339">
        <v>853960.58</v>
      </c>
    </row>
    <row r="37" spans="1:14" ht="22" customHeight="1">
      <c r="B37" s="465" t="s">
        <v>303</v>
      </c>
      <c r="C37" s="452"/>
      <c r="D37" s="452"/>
      <c r="H37" s="1">
        <f>SUM(H30:H36)</f>
        <v>70694334.24000001</v>
      </c>
      <c r="I37" s="1"/>
      <c r="J37" s="1">
        <f>SUM(J30:J36)</f>
        <v>70925918.970000014</v>
      </c>
      <c r="K37" s="1"/>
      <c r="L37" s="1">
        <f>SUM(L30:L36)</f>
        <v>57193368.780000001</v>
      </c>
      <c r="M37" s="1"/>
      <c r="N37" s="1">
        <f>SUM(N30:N36)</f>
        <v>59451798.480000004</v>
      </c>
    </row>
    <row r="38" spans="1:14" ht="22" customHeight="1">
      <c r="A38" s="452"/>
      <c r="B38" s="452" t="s">
        <v>304</v>
      </c>
      <c r="C38" s="452"/>
      <c r="D38" s="452"/>
      <c r="H38" s="337">
        <v>2106006.81</v>
      </c>
      <c r="I38" s="337"/>
      <c r="J38" s="337">
        <v>95.44</v>
      </c>
      <c r="K38" s="337"/>
      <c r="L38" s="209">
        <v>0</v>
      </c>
      <c r="M38" s="337"/>
      <c r="N38" s="209">
        <v>0</v>
      </c>
    </row>
    <row r="39" spans="1:14" ht="22" customHeight="1">
      <c r="A39" s="452"/>
      <c r="B39" s="452"/>
      <c r="C39" s="452"/>
      <c r="D39" s="465" t="s">
        <v>305</v>
      </c>
      <c r="H39" s="460">
        <f>SUM(H37:H38)</f>
        <v>72800341.050000012</v>
      </c>
      <c r="I39" s="1"/>
      <c r="J39" s="460">
        <f>SUM(J37:J38)</f>
        <v>70926014.410000011</v>
      </c>
      <c r="K39" s="1"/>
      <c r="L39" s="460">
        <f>SUM(L37:L38)</f>
        <v>57193368.780000001</v>
      </c>
      <c r="M39" s="1"/>
      <c r="N39" s="460">
        <f>SUM(N37:N38)</f>
        <v>59451798.480000004</v>
      </c>
    </row>
    <row r="40" spans="1:14" ht="22" customHeight="1" thickBot="1">
      <c r="A40" s="465" t="s">
        <v>306</v>
      </c>
      <c r="B40" s="452"/>
      <c r="C40" s="452"/>
      <c r="D40" s="452"/>
      <c r="H40" s="466">
        <f>+H24+H39</f>
        <v>124071766.79000002</v>
      </c>
      <c r="I40" s="1"/>
      <c r="J40" s="48">
        <f>+J24+J39</f>
        <v>116996132.68000001</v>
      </c>
      <c r="K40" s="1"/>
      <c r="L40" s="48">
        <f>+L24+L39</f>
        <v>74293869.819999993</v>
      </c>
      <c r="M40" s="1"/>
      <c r="N40" s="48">
        <f>+N24+N39</f>
        <v>82686093.550000012</v>
      </c>
    </row>
    <row r="41" spans="1:14" ht="22" customHeight="1" thickTop="1">
      <c r="H41" s="467"/>
      <c r="J41" s="467"/>
      <c r="L41" s="467"/>
      <c r="N41" s="467"/>
    </row>
    <row r="42" spans="1:14" ht="22" customHeight="1">
      <c r="H42" s="53"/>
      <c r="I42" s="53"/>
      <c r="J42" s="53"/>
      <c r="K42" s="53"/>
      <c r="L42" s="53"/>
      <c r="M42" s="53"/>
      <c r="N42" s="53"/>
    </row>
  </sheetData>
  <mergeCells count="2">
    <mergeCell ref="A1:N1"/>
    <mergeCell ref="L3:N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54"/>
  <sheetViews>
    <sheetView topLeftCell="A25" zoomScale="70" zoomScaleNormal="70" zoomScaleSheetLayoutView="80" workbookViewId="0">
      <selection activeCell="I36" sqref="I36"/>
    </sheetView>
  </sheetViews>
  <sheetFormatPr defaultColWidth="9.09765625" defaultRowHeight="23.25" customHeight="1"/>
  <cols>
    <col min="1" max="1" width="3.3984375" style="7" customWidth="1"/>
    <col min="2" max="2" width="4.09765625" style="7" customWidth="1"/>
    <col min="3" max="3" width="9.09765625" style="7"/>
    <col min="4" max="5" width="9.09765625" style="7" customWidth="1"/>
    <col min="6" max="6" width="10.69921875" style="7" customWidth="1"/>
    <col min="7" max="7" width="15.69921875" style="7" customWidth="1"/>
    <col min="8" max="8" width="1" style="7" customWidth="1"/>
    <col min="9" max="9" width="16.09765625" style="7" customWidth="1"/>
    <col min="10" max="10" width="1" style="7" customWidth="1"/>
    <col min="11" max="11" width="15.296875" style="7" customWidth="1"/>
    <col min="12" max="12" width="1" style="7" customWidth="1"/>
    <col min="13" max="13" width="15.296875" style="7" customWidth="1"/>
    <col min="14" max="14" width="1" style="7" customWidth="1"/>
    <col min="15" max="16384" width="9.09765625" style="7"/>
  </cols>
  <sheetData>
    <row r="1" spans="1:13" ht="22.75" customHeight="1">
      <c r="A1" s="694" t="s">
        <v>845</v>
      </c>
      <c r="B1" s="694"/>
      <c r="C1" s="694"/>
      <c r="D1" s="694"/>
      <c r="E1" s="694"/>
      <c r="F1" s="694"/>
      <c r="G1" s="694"/>
      <c r="H1" s="694"/>
      <c r="I1" s="694"/>
      <c r="J1" s="694"/>
      <c r="K1" s="694"/>
      <c r="L1" s="694"/>
      <c r="M1" s="694"/>
    </row>
    <row r="2" spans="1:13" ht="22.75" customHeight="1">
      <c r="G2" s="380"/>
      <c r="I2" s="380"/>
    </row>
    <row r="3" spans="1:13" ht="22.75" customHeight="1">
      <c r="B3" s="101" t="s">
        <v>1051</v>
      </c>
      <c r="G3" s="9"/>
      <c r="H3" s="9"/>
      <c r="I3" s="9"/>
      <c r="J3" s="9"/>
      <c r="K3" s="9"/>
      <c r="L3" s="9"/>
      <c r="M3" s="9"/>
    </row>
    <row r="4" spans="1:13" s="423" customFormat="1" ht="22.75" customHeight="1">
      <c r="G4" s="739" t="s">
        <v>279</v>
      </c>
      <c r="H4" s="739"/>
      <c r="I4" s="739"/>
      <c r="K4" s="739" t="s">
        <v>280</v>
      </c>
      <c r="L4" s="739"/>
      <c r="M4" s="739"/>
    </row>
    <row r="5" spans="1:13" s="423" customFormat="1" ht="22.75" customHeight="1">
      <c r="G5" s="307" t="s">
        <v>992</v>
      </c>
      <c r="H5" s="39"/>
      <c r="I5" s="307" t="s">
        <v>545</v>
      </c>
      <c r="J5" s="156"/>
      <c r="K5" s="307" t="s">
        <v>992</v>
      </c>
      <c r="L5" s="39"/>
      <c r="M5" s="307" t="s">
        <v>545</v>
      </c>
    </row>
    <row r="6" spans="1:13" s="423" customFormat="1" ht="22.75" customHeight="1">
      <c r="A6" s="480"/>
      <c r="B6" s="480"/>
      <c r="C6" s="480"/>
      <c r="D6" s="480"/>
      <c r="E6" s="480"/>
      <c r="F6" s="480"/>
      <c r="G6" s="94"/>
      <c r="H6" s="39"/>
      <c r="I6" s="94"/>
      <c r="J6" s="40"/>
      <c r="K6" s="94"/>
      <c r="L6" s="39"/>
      <c r="M6" s="94"/>
    </row>
    <row r="7" spans="1:13" ht="22.75" customHeight="1">
      <c r="A7" s="5"/>
      <c r="B7" s="451" t="s">
        <v>374</v>
      </c>
      <c r="C7" s="452"/>
      <c r="D7" s="452"/>
      <c r="E7" s="452"/>
      <c r="F7" s="5"/>
      <c r="G7" s="209">
        <v>64971628.609999999</v>
      </c>
      <c r="H7" s="209"/>
      <c r="I7" s="209">
        <v>57680846.299999997</v>
      </c>
      <c r="J7" s="209"/>
      <c r="K7" s="209">
        <v>36406467.240000002</v>
      </c>
      <c r="L7" s="209"/>
      <c r="M7" s="209">
        <v>37283366.229999997</v>
      </c>
    </row>
    <row r="8" spans="1:13" ht="22.75" customHeight="1">
      <c r="A8" s="5"/>
      <c r="B8" s="451" t="s">
        <v>230</v>
      </c>
      <c r="C8" s="452"/>
      <c r="D8" s="452"/>
      <c r="E8" s="452"/>
      <c r="F8" s="5"/>
      <c r="G8" s="212">
        <v>-53519462.890000001</v>
      </c>
      <c r="H8" s="209"/>
      <c r="I8" s="311">
        <v>-46140090.859999999</v>
      </c>
      <c r="J8" s="209"/>
      <c r="K8" s="212">
        <v>-31385836.829999998</v>
      </c>
      <c r="L8" s="209"/>
      <c r="M8" s="311">
        <v>-30262671.43</v>
      </c>
    </row>
    <row r="9" spans="1:13" ht="22.75" customHeight="1">
      <c r="A9" s="5"/>
      <c r="B9" s="451" t="s">
        <v>307</v>
      </c>
      <c r="C9" s="453"/>
      <c r="D9" s="453"/>
      <c r="E9" s="453"/>
      <c r="F9" s="5"/>
      <c r="G9" s="209">
        <f>+G7+G8</f>
        <v>11452165.719999999</v>
      </c>
      <c r="H9" s="12"/>
      <c r="I9" s="12">
        <f>+I7+I8</f>
        <v>11540755.439999998</v>
      </c>
      <c r="J9" s="12"/>
      <c r="K9" s="209">
        <f>+K7+K8</f>
        <v>5020630.4100000039</v>
      </c>
      <c r="L9" s="12"/>
      <c r="M9" s="12">
        <f>+M7+M8</f>
        <v>7020694.799999997</v>
      </c>
    </row>
    <row r="10" spans="1:13" ht="22.75" customHeight="1">
      <c r="A10" s="5"/>
      <c r="B10" s="451" t="s">
        <v>271</v>
      </c>
      <c r="C10" s="453"/>
      <c r="D10" s="453"/>
      <c r="E10" s="453"/>
      <c r="F10" s="5"/>
      <c r="G10" s="209"/>
      <c r="H10" s="12"/>
      <c r="I10" s="12"/>
      <c r="J10" s="12"/>
      <c r="K10" s="209"/>
      <c r="L10" s="12"/>
      <c r="M10" s="12"/>
    </row>
    <row r="11" spans="1:13" ht="22.75" customHeight="1">
      <c r="A11" s="5"/>
      <c r="B11" s="451"/>
      <c r="C11" s="453" t="s">
        <v>664</v>
      </c>
      <c r="D11" s="453"/>
      <c r="E11" s="453"/>
      <c r="F11" s="5"/>
      <c r="G11" s="209">
        <v>19102.22</v>
      </c>
      <c r="H11" s="12"/>
      <c r="I11" s="12">
        <v>415037.52</v>
      </c>
      <c r="J11" s="12"/>
      <c r="K11" s="209">
        <v>0</v>
      </c>
      <c r="L11" s="12"/>
      <c r="M11" s="12">
        <v>415037.52</v>
      </c>
    </row>
    <row r="12" spans="1:13" ht="22.75" customHeight="1">
      <c r="A12" s="5"/>
      <c r="B12" s="5"/>
      <c r="C12" s="304" t="s">
        <v>473</v>
      </c>
      <c r="D12" s="304"/>
      <c r="E12" s="304"/>
      <c r="F12" s="5"/>
      <c r="G12" s="209">
        <v>685502.72</v>
      </c>
      <c r="H12" s="209"/>
      <c r="I12" s="209">
        <v>-756214.52</v>
      </c>
      <c r="J12" s="209"/>
      <c r="K12" s="209">
        <v>531799.49</v>
      </c>
      <c r="L12" s="209"/>
      <c r="M12" s="209">
        <v>-747136.79</v>
      </c>
    </row>
    <row r="13" spans="1:13" ht="22.75" customHeight="1">
      <c r="A13" s="5"/>
      <c r="B13" s="5"/>
      <c r="C13" s="454" t="s">
        <v>156</v>
      </c>
      <c r="D13" s="454"/>
      <c r="E13" s="454"/>
      <c r="F13" s="5"/>
      <c r="G13" s="209">
        <v>258190.39</v>
      </c>
      <c r="H13" s="209"/>
      <c r="I13" s="311">
        <v>260256.45</v>
      </c>
      <c r="J13" s="209"/>
      <c r="K13" s="209">
        <v>22380.65</v>
      </c>
      <c r="L13" s="209"/>
      <c r="M13" s="311">
        <v>185687.53</v>
      </c>
    </row>
    <row r="14" spans="1:13" ht="22.75" customHeight="1">
      <c r="A14" s="5"/>
      <c r="B14" s="5"/>
      <c r="C14" s="452"/>
      <c r="D14" s="452" t="s">
        <v>308</v>
      </c>
      <c r="E14" s="452"/>
      <c r="F14" s="5"/>
      <c r="G14" s="340">
        <f>SUM(G11:G13)</f>
        <v>962795.33</v>
      </c>
      <c r="H14" s="12"/>
      <c r="I14" s="340">
        <f>SUM(I11:I13)</f>
        <v>-80920.549999999988</v>
      </c>
      <c r="J14" s="12"/>
      <c r="K14" s="340">
        <f>SUM(K11:K13)</f>
        <v>554180.14</v>
      </c>
      <c r="L14" s="12"/>
      <c r="M14" s="340">
        <f>SUM(M11:M13)</f>
        <v>-146411.74000000002</v>
      </c>
    </row>
    <row r="15" spans="1:13" ht="22.75" customHeight="1">
      <c r="A15" s="5"/>
      <c r="B15" s="452" t="s">
        <v>309</v>
      </c>
      <c r="C15" s="452"/>
      <c r="D15" s="452"/>
      <c r="E15" s="452"/>
      <c r="F15" s="5"/>
      <c r="G15" s="209">
        <f>+G9+G14</f>
        <v>12414961.049999999</v>
      </c>
      <c r="H15" s="12"/>
      <c r="I15" s="12">
        <f>+I9+I14</f>
        <v>11459834.889999997</v>
      </c>
      <c r="J15" s="12"/>
      <c r="K15" s="209">
        <f>+K9+K14</f>
        <v>5574810.5500000035</v>
      </c>
      <c r="L15" s="12"/>
      <c r="M15" s="12">
        <f>+M9+M14</f>
        <v>6874283.0599999968</v>
      </c>
    </row>
    <row r="16" spans="1:13" ht="22.75" customHeight="1">
      <c r="A16" s="5"/>
      <c r="B16" s="112" t="s">
        <v>310</v>
      </c>
      <c r="C16" s="452"/>
      <c r="D16" s="452"/>
      <c r="E16" s="452"/>
      <c r="F16" s="5"/>
      <c r="G16" s="209"/>
      <c r="H16" s="12"/>
      <c r="I16" s="12"/>
      <c r="J16" s="12"/>
      <c r="K16" s="209"/>
      <c r="L16" s="12"/>
      <c r="M16" s="12"/>
    </row>
    <row r="17" spans="1:13" ht="22.75" customHeight="1">
      <c r="A17" s="5"/>
      <c r="B17" s="452"/>
      <c r="C17" s="4" t="s">
        <v>377</v>
      </c>
      <c r="D17" s="4"/>
      <c r="E17" s="4"/>
      <c r="F17" s="5"/>
      <c r="G17" s="209">
        <v>-1317038.1000000001</v>
      </c>
      <c r="H17" s="209"/>
      <c r="I17" s="209">
        <v>-1569626.38</v>
      </c>
      <c r="J17" s="209"/>
      <c r="K17" s="209">
        <v>-1306455.1200000001</v>
      </c>
      <c r="L17" s="209"/>
      <c r="M17" s="209">
        <v>-1556496.53</v>
      </c>
    </row>
    <row r="18" spans="1:13" ht="22.75" customHeight="1">
      <c r="A18" s="5"/>
      <c r="B18" s="452"/>
      <c r="C18" s="4" t="s">
        <v>231</v>
      </c>
      <c r="D18" s="4"/>
      <c r="E18" s="4"/>
      <c r="F18" s="5"/>
      <c r="G18" s="209">
        <v>-3483365.47</v>
      </c>
      <c r="H18" s="209"/>
      <c r="I18" s="209">
        <v>-3021320.13</v>
      </c>
      <c r="J18" s="209"/>
      <c r="K18" s="209">
        <v>-2120105.7400000002</v>
      </c>
      <c r="L18" s="209"/>
      <c r="M18" s="209">
        <v>-2158206.4900000002</v>
      </c>
    </row>
    <row r="19" spans="1:13" ht="22.75" customHeight="1">
      <c r="A19" s="5"/>
      <c r="B19" s="452"/>
      <c r="C19" s="452"/>
      <c r="D19" s="452" t="s">
        <v>311</v>
      </c>
      <c r="E19" s="452"/>
      <c r="F19" s="5"/>
      <c r="G19" s="340">
        <f>SUM(G17:G18)</f>
        <v>-4800403.57</v>
      </c>
      <c r="H19" s="12"/>
      <c r="I19" s="340">
        <f>SUM(I17:I18)</f>
        <v>-4590946.51</v>
      </c>
      <c r="J19" s="12"/>
      <c r="K19" s="340">
        <f>SUM(K17:K18)</f>
        <v>-3426560.8600000003</v>
      </c>
      <c r="L19" s="12"/>
      <c r="M19" s="340">
        <f>SUM(M17:M18)</f>
        <v>-3714703.0200000005</v>
      </c>
    </row>
    <row r="20" spans="1:13" ht="22.75" customHeight="1">
      <c r="A20" s="5"/>
      <c r="B20" s="4" t="s">
        <v>771</v>
      </c>
      <c r="C20" s="452"/>
      <c r="D20" s="452"/>
      <c r="E20" s="452"/>
      <c r="F20" s="5"/>
      <c r="G20" s="209">
        <f>+G15+G19</f>
        <v>7614557.4799999986</v>
      </c>
      <c r="H20" s="12"/>
      <c r="I20" s="12">
        <f>+I15+I19</f>
        <v>6868888.3799999971</v>
      </c>
      <c r="J20" s="12"/>
      <c r="K20" s="209">
        <f>+K15+K19</f>
        <v>2148249.6900000032</v>
      </c>
      <c r="L20" s="12"/>
      <c r="M20" s="12">
        <f>+M15+M19</f>
        <v>3159580.0399999963</v>
      </c>
    </row>
    <row r="21" spans="1:13" ht="22.75" customHeight="1">
      <c r="A21" s="5"/>
      <c r="B21" s="452"/>
      <c r="C21" s="4" t="s">
        <v>912</v>
      </c>
      <c r="D21" s="4"/>
      <c r="E21" s="4"/>
      <c r="F21" s="5"/>
      <c r="G21" s="209">
        <v>-630173.86</v>
      </c>
      <c r="H21" s="209"/>
      <c r="I21" s="209">
        <v>693971.8</v>
      </c>
      <c r="J21" s="209"/>
      <c r="K21" s="209">
        <v>-630173.86</v>
      </c>
      <c r="L21" s="209"/>
      <c r="M21" s="209">
        <v>693971.8</v>
      </c>
    </row>
    <row r="22" spans="1:13" s="5" customFormat="1" ht="22.75" customHeight="1">
      <c r="B22" s="4"/>
      <c r="C22" s="452" t="s">
        <v>520</v>
      </c>
      <c r="D22" s="452"/>
      <c r="E22" s="452"/>
      <c r="G22" s="209">
        <v>2684.51</v>
      </c>
      <c r="H22" s="209"/>
      <c r="I22" s="209">
        <v>4195.13</v>
      </c>
      <c r="J22" s="209"/>
      <c r="K22" s="209">
        <v>77710.25</v>
      </c>
      <c r="L22" s="209"/>
      <c r="M22" s="209">
        <v>145029.89000000001</v>
      </c>
    </row>
    <row r="23" spans="1:13" ht="22.75" customHeight="1">
      <c r="A23" s="5"/>
      <c r="B23" s="452"/>
      <c r="C23" s="452" t="s">
        <v>272</v>
      </c>
      <c r="D23" s="452"/>
      <c r="E23" s="452"/>
      <c r="F23" s="5"/>
      <c r="G23" s="212">
        <v>-1261947.81</v>
      </c>
      <c r="H23" s="209"/>
      <c r="I23" s="311">
        <v>-1486201.7</v>
      </c>
      <c r="J23" s="209"/>
      <c r="K23" s="212">
        <v>-532843.15</v>
      </c>
      <c r="L23" s="209"/>
      <c r="M23" s="311">
        <v>-925356.86</v>
      </c>
    </row>
    <row r="24" spans="1:13" ht="22.75" customHeight="1">
      <c r="A24" s="5"/>
      <c r="B24" s="4" t="s">
        <v>360</v>
      </c>
      <c r="C24" s="452"/>
      <c r="D24" s="452"/>
      <c r="E24" s="452"/>
      <c r="F24" s="5"/>
      <c r="G24" s="209">
        <f>SUM(G20:G23)</f>
        <v>5725120.3199999984</v>
      </c>
      <c r="H24" s="12"/>
      <c r="I24" s="12">
        <f>SUM(I20:I23)</f>
        <v>6080853.6099999966</v>
      </c>
      <c r="J24" s="12"/>
      <c r="K24" s="209">
        <f>SUM(K20:K23)</f>
        <v>1062942.9300000034</v>
      </c>
      <c r="L24" s="12"/>
      <c r="M24" s="12">
        <f>SUM(M20:M23)</f>
        <v>3073224.8699999964</v>
      </c>
    </row>
    <row r="25" spans="1:13" ht="22.75" customHeight="1">
      <c r="A25" s="5"/>
      <c r="B25" s="452"/>
      <c r="C25" s="4" t="s">
        <v>361</v>
      </c>
      <c r="D25" s="4"/>
      <c r="E25" s="4"/>
      <c r="F25" s="5"/>
      <c r="G25" s="212">
        <v>-896961.6</v>
      </c>
      <c r="H25" s="209"/>
      <c r="I25" s="311">
        <v>-641985.92000000004</v>
      </c>
      <c r="J25" s="209"/>
      <c r="K25" s="212">
        <v>-15278.32</v>
      </c>
      <c r="L25" s="209"/>
      <c r="M25" s="311">
        <v>-75532.179999999993</v>
      </c>
    </row>
    <row r="26" spans="1:13" ht="22.75" customHeight="1">
      <c r="A26" s="5"/>
      <c r="B26" s="452" t="s">
        <v>1050</v>
      </c>
      <c r="C26" s="452"/>
      <c r="D26" s="452"/>
      <c r="E26" s="452"/>
      <c r="F26" s="5"/>
      <c r="G26" s="341">
        <f>SUM(G24:G25)</f>
        <v>4828158.7199999988</v>
      </c>
      <c r="H26" s="11"/>
      <c r="I26" s="87">
        <f>SUM(I24:I25)</f>
        <v>5438867.6899999967</v>
      </c>
      <c r="J26" s="11"/>
      <c r="K26" s="341">
        <f>SUM(K24:K25)</f>
        <v>1047664.6100000035</v>
      </c>
      <c r="L26" s="11"/>
      <c r="M26" s="87">
        <f>SUM(M24:M25)</f>
        <v>2997692.6899999962</v>
      </c>
    </row>
    <row r="27" spans="1:13" ht="22.75" customHeight="1">
      <c r="A27" s="5"/>
      <c r="B27" s="111" t="s">
        <v>770</v>
      </c>
      <c r="C27" s="5"/>
      <c r="D27" s="5"/>
      <c r="E27" s="5"/>
      <c r="F27" s="5"/>
      <c r="G27" s="212">
        <v>-1958443.43</v>
      </c>
      <c r="H27" s="208"/>
      <c r="I27" s="311">
        <v>184693.4</v>
      </c>
      <c r="J27" s="208"/>
      <c r="K27" s="208">
        <v>0</v>
      </c>
      <c r="L27" s="208"/>
      <c r="M27" s="208">
        <v>0</v>
      </c>
    </row>
    <row r="28" spans="1:13" ht="22.75" customHeight="1" thickBot="1">
      <c r="A28" s="5"/>
      <c r="B28" s="113" t="s">
        <v>1049</v>
      </c>
      <c r="C28" s="5"/>
      <c r="D28" s="5"/>
      <c r="E28" s="5"/>
      <c r="F28" s="5"/>
      <c r="G28" s="484">
        <f>SUM(G26:G27)</f>
        <v>2869715.2899999991</v>
      </c>
      <c r="H28" s="12"/>
      <c r="I28" s="484">
        <f>SUM(I26:I27)</f>
        <v>5623561.0899999971</v>
      </c>
      <c r="J28" s="12"/>
      <c r="K28" s="484">
        <f>SUM(K26:K27)</f>
        <v>1047664.6100000035</v>
      </c>
      <c r="L28" s="12"/>
      <c r="M28" s="484">
        <f>SUM(M26:M27)</f>
        <v>2997692.6899999962</v>
      </c>
    </row>
    <row r="29" spans="1:13" ht="22.75" customHeight="1" thickTop="1">
      <c r="A29" s="5"/>
      <c r="B29" s="113" t="s">
        <v>312</v>
      </c>
      <c r="C29" s="5"/>
      <c r="D29" s="5"/>
      <c r="E29" s="5"/>
      <c r="F29" s="5"/>
      <c r="G29" s="12"/>
      <c r="H29" s="12"/>
      <c r="I29" s="12"/>
      <c r="J29" s="12"/>
      <c r="K29" s="12"/>
      <c r="L29" s="12"/>
      <c r="M29" s="12"/>
    </row>
    <row r="30" spans="1:13" ht="22.75" customHeight="1">
      <c r="A30" s="5"/>
      <c r="B30" s="5"/>
      <c r="C30" s="114" t="s">
        <v>313</v>
      </c>
      <c r="D30" s="5"/>
      <c r="E30" s="5"/>
      <c r="F30" s="5"/>
      <c r="G30" s="12">
        <f>+G26-G31</f>
        <v>4764408.1899999985</v>
      </c>
      <c r="H30" s="12"/>
      <c r="I30" s="12">
        <f>+I26-I31</f>
        <v>5438849.3099999968</v>
      </c>
      <c r="J30" s="12"/>
      <c r="K30" s="12">
        <f>+K26-K31</f>
        <v>1047664.6100000035</v>
      </c>
      <c r="L30" s="12"/>
      <c r="M30" s="12">
        <f>+M26-M31</f>
        <v>2997692.6899999962</v>
      </c>
    </row>
    <row r="31" spans="1:13" ht="22.75" customHeight="1">
      <c r="A31" s="5"/>
      <c r="B31" s="5"/>
      <c r="C31" s="114" t="s">
        <v>304</v>
      </c>
      <c r="D31" s="5"/>
      <c r="E31" s="5"/>
      <c r="F31" s="5"/>
      <c r="G31" s="311">
        <v>63750.53</v>
      </c>
      <c r="H31" s="209"/>
      <c r="I31" s="311">
        <v>18.38</v>
      </c>
      <c r="J31" s="209"/>
      <c r="K31" s="311">
        <v>0</v>
      </c>
      <c r="L31" s="209"/>
      <c r="M31" s="311">
        <v>0</v>
      </c>
    </row>
    <row r="32" spans="1:13" ht="22.75" customHeight="1" thickBot="1">
      <c r="A32" s="5"/>
      <c r="B32" s="28" t="s">
        <v>1050</v>
      </c>
      <c r="C32" s="5"/>
      <c r="D32" s="5"/>
      <c r="E32" s="5"/>
      <c r="F32" s="5"/>
      <c r="G32" s="484">
        <f>SUM(G30:G31)</f>
        <v>4828158.7199999988</v>
      </c>
      <c r="H32" s="12"/>
      <c r="I32" s="484">
        <f>+I26</f>
        <v>5438867.6899999967</v>
      </c>
      <c r="J32" s="12"/>
      <c r="K32" s="484">
        <f>+K26</f>
        <v>1047664.6100000035</v>
      </c>
      <c r="L32" s="12"/>
      <c r="M32" s="484">
        <f>+M26</f>
        <v>2997692.6899999962</v>
      </c>
    </row>
    <row r="33" spans="1:13" ht="22.75" customHeight="1" thickTop="1">
      <c r="A33" s="5"/>
      <c r="B33" s="113" t="s">
        <v>314</v>
      </c>
      <c r="C33" s="114"/>
      <c r="D33" s="5"/>
      <c r="E33" s="5"/>
      <c r="F33" s="5"/>
      <c r="G33" s="11"/>
      <c r="H33" s="12"/>
      <c r="I33" s="11"/>
      <c r="J33" s="12"/>
      <c r="K33" s="11"/>
      <c r="L33" s="12"/>
      <c r="M33" s="11"/>
    </row>
    <row r="34" spans="1:13" ht="22.75" customHeight="1">
      <c r="A34" s="5"/>
      <c r="B34" s="4"/>
      <c r="C34" s="114" t="s">
        <v>315</v>
      </c>
      <c r="D34" s="5"/>
      <c r="E34" s="5"/>
      <c r="F34" s="5"/>
      <c r="G34" s="12">
        <f>+G28-G35</f>
        <v>2788038.2499999991</v>
      </c>
      <c r="H34" s="12"/>
      <c r="I34" s="12">
        <f>+I28-I35</f>
        <v>5623541.4399999967</v>
      </c>
      <c r="J34" s="12"/>
      <c r="K34" s="12">
        <f>+K28-K35</f>
        <v>1047664.6100000035</v>
      </c>
      <c r="L34" s="12"/>
      <c r="M34" s="12">
        <f>+M28-M35</f>
        <v>2997692.6899999962</v>
      </c>
    </row>
    <row r="35" spans="1:13" ht="22.75" customHeight="1">
      <c r="A35" s="5"/>
      <c r="B35" s="4"/>
      <c r="C35" s="114" t="s">
        <v>304</v>
      </c>
      <c r="D35" s="5"/>
      <c r="E35" s="5"/>
      <c r="F35" s="5"/>
      <c r="G35" s="208">
        <v>81677.039999999994</v>
      </c>
      <c r="H35" s="209"/>
      <c r="I35" s="208">
        <v>19.649999999999999</v>
      </c>
      <c r="J35" s="209"/>
      <c r="K35" s="208">
        <v>0</v>
      </c>
      <c r="L35" s="209"/>
      <c r="M35" s="208">
        <v>0</v>
      </c>
    </row>
    <row r="36" spans="1:13" ht="22.75" customHeight="1" thickBot="1">
      <c r="A36" s="5"/>
      <c r="B36" s="28" t="s">
        <v>1049</v>
      </c>
      <c r="C36" s="32"/>
      <c r="D36" s="5"/>
      <c r="E36" s="5"/>
      <c r="F36" s="5"/>
      <c r="G36" s="484">
        <f>+G28</f>
        <v>2869715.2899999991</v>
      </c>
      <c r="H36" s="12"/>
      <c r="I36" s="484">
        <f>+I28</f>
        <v>5623561.0899999971</v>
      </c>
      <c r="J36" s="12"/>
      <c r="K36" s="484">
        <f>+K28</f>
        <v>1047664.6100000035</v>
      </c>
      <c r="L36" s="12"/>
      <c r="M36" s="484">
        <f>+M28</f>
        <v>2997692.6899999962</v>
      </c>
    </row>
    <row r="37" spans="1:13" ht="22.75" customHeight="1" thickTop="1">
      <c r="A37" s="5"/>
      <c r="B37" s="455" t="s">
        <v>316</v>
      </c>
      <c r="C37" s="28"/>
      <c r="D37" s="5"/>
      <c r="E37" s="5"/>
      <c r="F37" s="5"/>
      <c r="G37" s="8"/>
      <c r="H37" s="8"/>
      <c r="I37" s="8"/>
      <c r="J37" s="8"/>
      <c r="K37" s="8"/>
      <c r="L37" s="8"/>
      <c r="M37" s="8"/>
    </row>
    <row r="38" spans="1:13" s="384" customFormat="1" ht="22.75" customHeight="1">
      <c r="A38" s="15"/>
      <c r="B38" s="456"/>
      <c r="C38" s="457" t="s">
        <v>317</v>
      </c>
      <c r="D38" s="15"/>
      <c r="E38" s="15"/>
      <c r="F38" s="15"/>
      <c r="G38" s="284">
        <f>+G32/517916773</f>
        <v>9.3222675373751587E-3</v>
      </c>
      <c r="H38" s="285"/>
      <c r="I38" s="285">
        <f>+I32/517916773</f>
        <v>1.0501431839126779E-2</v>
      </c>
      <c r="J38" s="285"/>
      <c r="K38" s="485">
        <f>+K32/517916773</f>
        <v>2.0228435621643857E-3</v>
      </c>
      <c r="L38" s="285"/>
      <c r="M38" s="485">
        <f>+M32/517916773</f>
        <v>5.7879814794103918E-3</v>
      </c>
    </row>
    <row r="39" spans="1:13" ht="22.75" customHeight="1">
      <c r="A39" s="5"/>
      <c r="B39" s="5"/>
      <c r="C39" s="5"/>
      <c r="D39" s="5"/>
      <c r="E39" s="5"/>
      <c r="F39" s="5"/>
      <c r="G39" s="5"/>
      <c r="H39" s="5"/>
      <c r="I39" s="5"/>
      <c r="J39" s="5"/>
      <c r="K39" s="5"/>
      <c r="L39" s="5"/>
      <c r="M39" s="5"/>
    </row>
    <row r="40" spans="1:13" ht="22" customHeight="1">
      <c r="A40" s="5"/>
      <c r="B40" s="5"/>
      <c r="C40" s="5"/>
      <c r="D40" s="5"/>
      <c r="E40" s="5"/>
      <c r="F40" s="5"/>
      <c r="G40" s="5"/>
      <c r="H40" s="5"/>
      <c r="I40" s="5"/>
      <c r="J40" s="5"/>
      <c r="K40" s="5"/>
      <c r="L40" s="5"/>
      <c r="M40" s="5"/>
    </row>
    <row r="41" spans="1:13" s="384" customFormat="1" ht="22.5" customHeight="1">
      <c r="B41" s="456"/>
      <c r="C41" s="457"/>
      <c r="G41" s="284"/>
      <c r="H41" s="285"/>
      <c r="I41" s="285"/>
      <c r="J41" s="285"/>
      <c r="K41" s="458"/>
      <c r="L41" s="285"/>
      <c r="M41" s="458"/>
    </row>
    <row r="42" spans="1:13" ht="22.5" customHeight="1"/>
    <row r="43" spans="1:13" ht="25.5" customHeight="1"/>
    <row r="44" spans="1:13" ht="25.5" customHeight="1"/>
    <row r="45" spans="1:13" ht="25.5" customHeight="1"/>
    <row r="46" spans="1:13" ht="25.5" customHeight="1"/>
    <row r="47" spans="1:13" ht="25.5" customHeight="1"/>
    <row r="48" spans="1:13" ht="25.5" customHeight="1"/>
    <row r="49" ht="25.5" customHeight="1"/>
    <row r="50" ht="25.5" customHeight="1"/>
    <row r="51" ht="25.5" customHeight="1"/>
    <row r="52" ht="25.5" customHeight="1"/>
    <row r="53" ht="25.5" customHeight="1"/>
    <row r="54" ht="25.5" customHeight="1"/>
  </sheetData>
  <mergeCells count="3">
    <mergeCell ref="A1:M1"/>
    <mergeCell ref="G4:I4"/>
    <mergeCell ref="K4:M4"/>
  </mergeCells>
  <pageMargins left="0.59055118110236227" right="0.39370078740157483" top="0.68"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0"/>
  <sheetViews>
    <sheetView topLeftCell="A46" zoomScale="80" zoomScaleNormal="80" zoomScaleSheetLayoutView="100" workbookViewId="0">
      <selection activeCell="F18" sqref="F18"/>
    </sheetView>
  </sheetViews>
  <sheetFormatPr defaultColWidth="8.8984375" defaultRowHeight="21.5"/>
  <cols>
    <col min="1" max="1" width="3.69921875" style="527" customWidth="1"/>
    <col min="2" max="2" width="4" style="527" customWidth="1"/>
    <col min="3" max="4" width="8.8984375" style="527"/>
    <col min="5" max="5" width="9.69921875" style="527" customWidth="1"/>
    <col min="6" max="6" width="11.8984375" style="527" customWidth="1"/>
    <col min="7" max="7" width="7" style="527" customWidth="1"/>
    <col min="8" max="8" width="1.8984375" style="527" customWidth="1"/>
    <col min="9" max="9" width="14.69921875" style="527" customWidth="1"/>
    <col min="10" max="10" width="1.69921875" style="527" customWidth="1"/>
    <col min="11" max="11" width="14.69921875" style="527" customWidth="1"/>
    <col min="12" max="12" width="1.69921875" style="527" customWidth="1"/>
    <col min="13" max="13" width="14.3984375" style="592" bestFit="1" customWidth="1"/>
    <col min="14" max="14" width="1.3984375" style="527" customWidth="1"/>
    <col min="15" max="16384" width="8.8984375" style="527"/>
  </cols>
  <sheetData>
    <row r="1" spans="1:15" s="5" customFormat="1" ht="23.5" customHeight="1">
      <c r="A1" s="681" t="s">
        <v>846</v>
      </c>
      <c r="B1" s="681"/>
      <c r="C1" s="681"/>
      <c r="D1" s="681"/>
      <c r="E1" s="681"/>
      <c r="F1" s="681"/>
      <c r="G1" s="681"/>
      <c r="H1" s="681"/>
      <c r="I1" s="681"/>
      <c r="J1" s="681"/>
      <c r="K1" s="681"/>
      <c r="L1" s="681"/>
      <c r="M1" s="681"/>
      <c r="N1" s="553"/>
      <c r="O1" s="210"/>
    </row>
    <row r="2" spans="1:15" s="5" customFormat="1" ht="23.5" customHeight="1">
      <c r="M2" s="8"/>
    </row>
    <row r="3" spans="1:15" s="5" customFormat="1" ht="23.5" customHeight="1">
      <c r="A3" s="103" t="s">
        <v>641</v>
      </c>
      <c r="B3" s="32" t="s">
        <v>1065</v>
      </c>
      <c r="C3" s="18"/>
      <c r="M3" s="8"/>
    </row>
    <row r="4" spans="1:15" s="5" customFormat="1" ht="23.5" customHeight="1">
      <c r="B4" s="5" t="s">
        <v>974</v>
      </c>
      <c r="M4" s="8"/>
    </row>
    <row r="5" spans="1:15" s="5" customFormat="1" ht="23.5" customHeight="1">
      <c r="B5" s="5" t="s">
        <v>1066</v>
      </c>
      <c r="M5" s="8"/>
    </row>
    <row r="6" spans="1:15" s="5" customFormat="1" ht="23.5" customHeight="1">
      <c r="B6" s="5" t="s">
        <v>1227</v>
      </c>
      <c r="M6" s="8"/>
    </row>
    <row r="7" spans="1:15" s="5" customFormat="1" ht="23.5" customHeight="1">
      <c r="B7" s="5" t="s">
        <v>1072</v>
      </c>
      <c r="M7" s="8"/>
    </row>
    <row r="8" spans="1:15" s="5" customFormat="1" ht="23.5" customHeight="1">
      <c r="B8" s="5" t="s">
        <v>1073</v>
      </c>
      <c r="M8" s="8"/>
    </row>
    <row r="9" spans="1:15" s="5" customFormat="1" ht="23.5" customHeight="1">
      <c r="B9" s="5" t="s">
        <v>1074</v>
      </c>
      <c r="M9" s="8"/>
    </row>
    <row r="10" spans="1:15" s="5" customFormat="1" ht="23.5" customHeight="1">
      <c r="C10" s="5" t="s">
        <v>1233</v>
      </c>
      <c r="M10" s="8"/>
      <c r="N10" s="90"/>
    </row>
    <row r="11" spans="1:15" s="5" customFormat="1" ht="23.5" customHeight="1">
      <c r="C11" s="5" t="s">
        <v>1235</v>
      </c>
      <c r="M11" s="8"/>
      <c r="N11" s="90"/>
    </row>
    <row r="12" spans="1:15" s="5" customFormat="1" ht="23.5" customHeight="1">
      <c r="C12" s="5" t="s">
        <v>1234</v>
      </c>
      <c r="M12" s="8"/>
      <c r="N12" s="90"/>
    </row>
    <row r="13" spans="1:15" s="5" customFormat="1" ht="23.5" customHeight="1">
      <c r="B13" s="5" t="s">
        <v>1121</v>
      </c>
      <c r="M13" s="8"/>
    </row>
    <row r="14" spans="1:15" s="5" customFormat="1" ht="23.5" customHeight="1">
      <c r="B14" s="18"/>
      <c r="C14" s="18"/>
      <c r="D14" s="18"/>
      <c r="E14" s="18"/>
      <c r="F14" s="18"/>
      <c r="G14" s="499"/>
      <c r="H14" s="500"/>
      <c r="I14" s="740" t="s">
        <v>524</v>
      </c>
      <c r="J14" s="740"/>
      <c r="K14" s="740"/>
      <c r="L14" s="740"/>
      <c r="M14" s="740"/>
    </row>
    <row r="15" spans="1:15" s="5" customFormat="1" ht="23.5" customHeight="1">
      <c r="B15" s="18"/>
      <c r="C15" s="5" t="s">
        <v>1067</v>
      </c>
      <c r="D15" s="18"/>
      <c r="E15" s="18"/>
      <c r="F15" s="18"/>
      <c r="G15" s="499"/>
      <c r="H15" s="500"/>
      <c r="I15" s="584" t="s">
        <v>1068</v>
      </c>
      <c r="J15" s="500"/>
      <c r="K15" s="584" t="s">
        <v>1070</v>
      </c>
      <c r="L15" s="500"/>
      <c r="M15" s="59" t="s">
        <v>150</v>
      </c>
    </row>
    <row r="16" spans="1:15" s="5" customFormat="1" ht="23.5" customHeight="1">
      <c r="B16" s="18"/>
      <c r="C16" s="18"/>
      <c r="D16" s="18"/>
      <c r="E16" s="18"/>
      <c r="F16" s="18"/>
      <c r="G16" s="499"/>
      <c r="H16" s="500"/>
      <c r="I16" s="585" t="s">
        <v>1069</v>
      </c>
      <c r="J16" s="500"/>
      <c r="K16" s="585" t="s">
        <v>1071</v>
      </c>
      <c r="L16" s="500"/>
      <c r="M16" s="501"/>
    </row>
    <row r="17" spans="1:13" s="5" customFormat="1" ht="23.5" customHeight="1">
      <c r="B17" s="18"/>
      <c r="C17" s="5" t="s">
        <v>282</v>
      </c>
      <c r="D17" s="18"/>
      <c r="E17" s="18"/>
      <c r="F17" s="18"/>
      <c r="G17" s="499"/>
      <c r="H17" s="500"/>
      <c r="I17" s="528">
        <v>829100.02</v>
      </c>
      <c r="J17" s="528"/>
      <c r="K17" s="528">
        <v>1251081.3</v>
      </c>
      <c r="L17" s="528"/>
      <c r="M17" s="531">
        <f>SUM(I17,K17)</f>
        <v>2080181.32</v>
      </c>
    </row>
    <row r="18" spans="1:13" s="5" customFormat="1" ht="23.5" customHeight="1">
      <c r="B18" s="18"/>
      <c r="C18" s="5" t="s">
        <v>345</v>
      </c>
      <c r="D18" s="18"/>
      <c r="E18" s="18"/>
      <c r="F18" s="18"/>
      <c r="G18" s="18"/>
      <c r="H18" s="18"/>
      <c r="I18" s="528">
        <v>90002338.810000002</v>
      </c>
      <c r="J18" s="529"/>
      <c r="K18" s="529">
        <v>8828546.6600000001</v>
      </c>
      <c r="L18" s="529"/>
      <c r="M18" s="531">
        <f t="shared" ref="M18:M31" si="0">SUM(I18,K18)</f>
        <v>98830885.469999999</v>
      </c>
    </row>
    <row r="19" spans="1:13" s="5" customFormat="1" ht="23.5" customHeight="1">
      <c r="B19" s="18"/>
      <c r="C19" s="5" t="s">
        <v>1120</v>
      </c>
      <c r="D19" s="18"/>
      <c r="E19" s="18"/>
      <c r="F19" s="18"/>
      <c r="G19" s="18"/>
      <c r="H19" s="18"/>
      <c r="I19" s="528">
        <v>385987723.77999997</v>
      </c>
      <c r="J19" s="529"/>
      <c r="K19" s="529">
        <v>32563774.74000001</v>
      </c>
      <c r="L19" s="529"/>
      <c r="M19" s="531">
        <f t="shared" si="0"/>
        <v>418551498.51999998</v>
      </c>
    </row>
    <row r="20" spans="1:13" s="5" customFormat="1" ht="23.5" customHeight="1">
      <c r="B20" s="523"/>
      <c r="C20" s="5" t="s">
        <v>1075</v>
      </c>
      <c r="D20" s="18"/>
      <c r="E20" s="18"/>
      <c r="F20" s="18"/>
      <c r="G20" s="18"/>
      <c r="H20" s="18"/>
      <c r="I20" s="528">
        <v>0</v>
      </c>
      <c r="J20" s="529"/>
      <c r="K20" s="529">
        <v>3032221.47</v>
      </c>
      <c r="L20" s="529"/>
      <c r="M20" s="531">
        <f t="shared" si="0"/>
        <v>3032221.47</v>
      </c>
    </row>
    <row r="21" spans="1:13" s="5" customFormat="1" ht="23.5" customHeight="1">
      <c r="B21" s="524"/>
      <c r="C21" s="357" t="s">
        <v>199</v>
      </c>
      <c r="D21" s="18"/>
      <c r="E21" s="18"/>
      <c r="F21" s="18"/>
      <c r="G21" s="18"/>
      <c r="H21" s="18"/>
      <c r="I21" s="528">
        <v>874214.41</v>
      </c>
      <c r="J21" s="549"/>
      <c r="K21" s="528">
        <v>872848.60000000021</v>
      </c>
      <c r="L21" s="549"/>
      <c r="M21" s="531">
        <f t="shared" si="0"/>
        <v>1747063.0100000002</v>
      </c>
    </row>
    <row r="22" spans="1:13" s="5" customFormat="1" ht="23.5" customHeight="1">
      <c r="B22" s="525"/>
      <c r="C22" s="357" t="s">
        <v>1076</v>
      </c>
      <c r="D22" s="18"/>
      <c r="E22" s="18"/>
      <c r="F22" s="18"/>
      <c r="G22" s="18"/>
      <c r="H22" s="18"/>
      <c r="I22" s="528">
        <v>1196601</v>
      </c>
      <c r="J22" s="529"/>
      <c r="K22" s="529">
        <v>163200</v>
      </c>
      <c r="L22" s="529"/>
      <c r="M22" s="531">
        <f t="shared" si="0"/>
        <v>1359801</v>
      </c>
    </row>
    <row r="23" spans="1:13" s="5" customFormat="1" ht="23.5" customHeight="1">
      <c r="B23" s="18"/>
      <c r="C23" s="526" t="s">
        <v>354</v>
      </c>
      <c r="D23" s="18"/>
      <c r="E23" s="18"/>
      <c r="F23" s="18"/>
      <c r="G23" s="18"/>
      <c r="H23" s="18"/>
      <c r="I23" s="528">
        <v>-19868482.300000001</v>
      </c>
      <c r="J23" s="529"/>
      <c r="K23" s="528">
        <v>-2564817.2200000002</v>
      </c>
      <c r="L23" s="529"/>
      <c r="M23" s="528">
        <f t="shared" si="0"/>
        <v>-22433299.52</v>
      </c>
    </row>
    <row r="24" spans="1:13" s="5" customFormat="1" ht="23.5" customHeight="1">
      <c r="B24" s="18"/>
      <c r="C24" s="526" t="s">
        <v>1077</v>
      </c>
      <c r="D24" s="18"/>
      <c r="E24" s="18"/>
      <c r="F24" s="18"/>
      <c r="G24" s="18"/>
      <c r="H24" s="18"/>
      <c r="I24" s="528">
        <v>-11955383.33</v>
      </c>
      <c r="J24" s="529"/>
      <c r="K24" s="528">
        <v>-1372388.06</v>
      </c>
      <c r="L24" s="529"/>
      <c r="M24" s="528">
        <f t="shared" si="0"/>
        <v>-13327771.390000001</v>
      </c>
    </row>
    <row r="25" spans="1:13" s="5" customFormat="1" ht="23.5" customHeight="1">
      <c r="B25" s="18"/>
      <c r="C25" s="526" t="s">
        <v>1078</v>
      </c>
      <c r="D25" s="18"/>
      <c r="E25" s="18"/>
      <c r="F25" s="18"/>
      <c r="G25" s="18"/>
      <c r="H25" s="18"/>
      <c r="I25" s="528">
        <f>-182430503.21+14233922.19</f>
        <v>-168196581.02000001</v>
      </c>
      <c r="J25" s="529"/>
      <c r="K25" s="528">
        <v>-3104638.88</v>
      </c>
      <c r="L25" s="529"/>
      <c r="M25" s="528">
        <f t="shared" si="0"/>
        <v>-171301219.90000001</v>
      </c>
    </row>
    <row r="26" spans="1:13" s="5" customFormat="1" ht="23.5" customHeight="1">
      <c r="A26" s="103"/>
      <c r="B26" s="18"/>
      <c r="C26" s="526" t="s">
        <v>1079</v>
      </c>
      <c r="D26" s="18"/>
      <c r="E26" s="18"/>
      <c r="F26" s="18"/>
      <c r="G26" s="18"/>
      <c r="H26" s="18"/>
      <c r="I26" s="528">
        <v>-4281887.26</v>
      </c>
      <c r="J26" s="529"/>
      <c r="K26" s="528">
        <v>0</v>
      </c>
      <c r="L26" s="529"/>
      <c r="M26" s="528">
        <f t="shared" si="0"/>
        <v>-4281887.26</v>
      </c>
    </row>
    <row r="27" spans="1:13" s="5" customFormat="1" ht="23.5" customHeight="1">
      <c r="B27" s="18"/>
      <c r="C27" s="526" t="s">
        <v>293</v>
      </c>
      <c r="D27" s="18"/>
      <c r="E27" s="18"/>
      <c r="F27" s="18"/>
      <c r="G27" s="18"/>
      <c r="H27" s="18"/>
      <c r="I27" s="528">
        <v>-31239561.84</v>
      </c>
      <c r="J27" s="528"/>
      <c r="K27" s="528">
        <v>-6840105.4900000002</v>
      </c>
      <c r="L27" s="528"/>
      <c r="M27" s="528">
        <f t="shared" si="0"/>
        <v>-38079667.329999998</v>
      </c>
    </row>
    <row r="28" spans="1:13" s="5" customFormat="1" ht="23.5" customHeight="1">
      <c r="B28" s="18"/>
      <c r="C28" s="357" t="s">
        <v>1080</v>
      </c>
      <c r="D28" s="18"/>
      <c r="E28" s="18"/>
      <c r="F28" s="18"/>
      <c r="G28" s="18"/>
      <c r="H28" s="18"/>
      <c r="I28" s="528">
        <v>-4371072.03</v>
      </c>
      <c r="J28" s="529"/>
      <c r="K28" s="528">
        <v>-764242.98</v>
      </c>
      <c r="L28" s="529"/>
      <c r="M28" s="528">
        <f t="shared" si="0"/>
        <v>-5135315.01</v>
      </c>
    </row>
    <row r="29" spans="1:13" s="5" customFormat="1" ht="23.5" customHeight="1">
      <c r="B29" s="18"/>
      <c r="C29" s="357" t="s">
        <v>294</v>
      </c>
      <c r="D29" s="18"/>
      <c r="E29" s="18"/>
      <c r="F29" s="18"/>
      <c r="G29" s="18"/>
      <c r="H29" s="18"/>
      <c r="I29" s="530">
        <v>-898500</v>
      </c>
      <c r="J29" s="529"/>
      <c r="K29" s="530">
        <v>0</v>
      </c>
      <c r="L29" s="529"/>
      <c r="M29" s="530">
        <f t="shared" si="0"/>
        <v>-898500</v>
      </c>
    </row>
    <row r="30" spans="1:13" s="5" customFormat="1" ht="23.5" customHeight="1">
      <c r="B30" s="18"/>
      <c r="C30" s="526" t="s">
        <v>1081</v>
      </c>
      <c r="D30" s="18"/>
      <c r="E30" s="18"/>
      <c r="F30" s="18"/>
      <c r="G30" s="18"/>
      <c r="H30" s="18"/>
      <c r="I30" s="528">
        <f>SUM(I17:I29)</f>
        <v>238078510.24000001</v>
      </c>
      <c r="J30" s="529"/>
      <c r="K30" s="528">
        <f>SUM(K17:K29)</f>
        <v>32065480.140000004</v>
      </c>
      <c r="L30" s="529"/>
      <c r="M30" s="531">
        <f>SUM(M17:M29)</f>
        <v>270143990.38000005</v>
      </c>
    </row>
    <row r="31" spans="1:13" s="5" customFormat="1" ht="23.5" customHeight="1">
      <c r="B31" s="18"/>
      <c r="C31" s="526" t="s">
        <v>1082</v>
      </c>
      <c r="D31" s="18"/>
      <c r="E31" s="18"/>
      <c r="F31" s="18"/>
      <c r="G31" s="18"/>
      <c r="H31" s="18"/>
      <c r="I31" s="530">
        <v>-57138842.460000001</v>
      </c>
      <c r="J31" s="529"/>
      <c r="K31" s="530">
        <v>-7695715.2300000004</v>
      </c>
      <c r="L31" s="529"/>
      <c r="M31" s="530">
        <f t="shared" si="0"/>
        <v>-64834557.689999998</v>
      </c>
    </row>
    <row r="32" spans="1:13" ht="23.5" customHeight="1">
      <c r="B32" s="18"/>
      <c r="C32" s="526" t="s">
        <v>1083</v>
      </c>
      <c r="D32" s="18"/>
      <c r="E32" s="18"/>
      <c r="F32" s="18"/>
      <c r="G32" s="18"/>
      <c r="H32" s="18"/>
      <c r="I32" s="528">
        <f>SUM(I30:I31)</f>
        <v>180939667.78</v>
      </c>
      <c r="J32" s="529"/>
      <c r="K32" s="528">
        <f>SUM(K30:K31)</f>
        <v>24369764.910000004</v>
      </c>
      <c r="L32" s="529"/>
      <c r="M32" s="531">
        <f>SUM(M30:M31)</f>
        <v>205309432.69000006</v>
      </c>
    </row>
    <row r="33" spans="1:13" ht="23.5" customHeight="1">
      <c r="B33" s="18"/>
      <c r="C33" s="526" t="s">
        <v>989</v>
      </c>
      <c r="D33" s="18"/>
      <c r="E33" s="18"/>
      <c r="F33" s="18"/>
      <c r="G33" s="18"/>
      <c r="H33" s="18"/>
      <c r="I33" s="530">
        <v>92660332.219999999</v>
      </c>
      <c r="J33" s="529"/>
      <c r="K33" s="530">
        <v>6030235.0899999999</v>
      </c>
      <c r="L33" s="529"/>
      <c r="M33" s="532">
        <f>SUM(I33,K33)</f>
        <v>98690567.310000002</v>
      </c>
    </row>
    <row r="34" spans="1:13" ht="23.5" customHeight="1" thickBot="1">
      <c r="B34" s="18"/>
      <c r="C34" s="526" t="s">
        <v>1084</v>
      </c>
      <c r="D34" s="18"/>
      <c r="E34" s="18"/>
      <c r="F34" s="18"/>
      <c r="G34" s="18"/>
      <c r="H34" s="18"/>
      <c r="I34" s="533">
        <f>SUM(I32:I33)</f>
        <v>273600000</v>
      </c>
      <c r="J34" s="529"/>
      <c r="K34" s="533">
        <f>SUM(K32:K33)</f>
        <v>30400000.000000004</v>
      </c>
      <c r="L34" s="529"/>
      <c r="M34" s="534">
        <f>SUM(M32:M33)</f>
        <v>304000000.00000006</v>
      </c>
    </row>
    <row r="35" spans="1:13" ht="23.5" customHeight="1" thickTop="1">
      <c r="B35" s="18"/>
      <c r="C35" s="18"/>
      <c r="D35" s="18"/>
      <c r="E35" s="18"/>
      <c r="F35" s="18"/>
      <c r="G35" s="18"/>
      <c r="H35" s="18"/>
      <c r="I35" s="18"/>
      <c r="J35" s="18"/>
      <c r="K35" s="18"/>
      <c r="L35" s="18"/>
      <c r="M35" s="51"/>
    </row>
    <row r="36" spans="1:13" s="550" customFormat="1" ht="27" customHeight="1">
      <c r="A36" s="681" t="s">
        <v>847</v>
      </c>
      <c r="B36" s="681"/>
      <c r="C36" s="681"/>
      <c r="D36" s="681"/>
      <c r="E36" s="681"/>
      <c r="F36" s="681"/>
      <c r="G36" s="681"/>
      <c r="H36" s="681"/>
      <c r="I36" s="681"/>
      <c r="J36" s="681"/>
      <c r="K36" s="681"/>
      <c r="L36" s="681"/>
      <c r="M36" s="681"/>
    </row>
    <row r="37" spans="1:13" s="550" customFormat="1" ht="27" customHeight="1">
      <c r="B37" s="5"/>
      <c r="C37" s="5"/>
      <c r="D37" s="5"/>
      <c r="E37" s="5"/>
      <c r="F37" s="5"/>
      <c r="G37" s="5"/>
      <c r="H37" s="5"/>
      <c r="I37" s="5"/>
      <c r="J37" s="5"/>
      <c r="K37" s="5"/>
      <c r="L37" s="5"/>
      <c r="M37" s="8"/>
    </row>
    <row r="38" spans="1:13" s="550" customFormat="1" ht="27" customHeight="1">
      <c r="B38" s="5"/>
      <c r="C38" s="5" t="s">
        <v>1246</v>
      </c>
      <c r="D38" s="5"/>
      <c r="E38" s="5"/>
      <c r="F38" s="5"/>
      <c r="G38" s="5"/>
      <c r="H38" s="5"/>
      <c r="I38" s="5"/>
      <c r="J38" s="5"/>
      <c r="K38" s="5"/>
      <c r="L38" s="5"/>
      <c r="M38" s="8"/>
    </row>
    <row r="39" spans="1:13" s="550" customFormat="1" ht="27" customHeight="1">
      <c r="B39" s="5" t="s">
        <v>1230</v>
      </c>
      <c r="C39" s="5"/>
      <c r="D39" s="5"/>
      <c r="E39" s="5"/>
      <c r="F39" s="5"/>
      <c r="G39" s="5"/>
      <c r="H39" s="5"/>
      <c r="I39" s="5"/>
      <c r="J39" s="5"/>
      <c r="K39" s="5"/>
      <c r="L39" s="5"/>
      <c r="M39" s="8"/>
    </row>
    <row r="40" spans="1:13" s="550" customFormat="1" ht="27" customHeight="1">
      <c r="B40" s="5" t="s">
        <v>1307</v>
      </c>
      <c r="C40" s="5"/>
      <c r="D40" s="5"/>
      <c r="E40" s="5"/>
      <c r="F40" s="5"/>
      <c r="G40" s="5"/>
      <c r="H40" s="5"/>
      <c r="I40" s="5"/>
      <c r="J40" s="5"/>
      <c r="K40" s="5"/>
      <c r="L40" s="5"/>
      <c r="M40" s="8"/>
    </row>
    <row r="41" spans="1:13" s="550" customFormat="1" ht="27" customHeight="1">
      <c r="B41" s="5" t="s">
        <v>1231</v>
      </c>
      <c r="C41" s="5"/>
      <c r="D41" s="5"/>
      <c r="E41" s="5"/>
      <c r="F41" s="5"/>
      <c r="G41" s="5"/>
      <c r="H41" s="5"/>
      <c r="I41" s="5"/>
      <c r="J41" s="5"/>
      <c r="K41" s="5"/>
      <c r="L41" s="5"/>
      <c r="M41" s="8"/>
    </row>
    <row r="42" spans="1:13" s="550" customFormat="1" ht="27" customHeight="1">
      <c r="B42" s="5" t="s">
        <v>1308</v>
      </c>
      <c r="C42" s="5"/>
      <c r="D42" s="5"/>
      <c r="E42" s="5"/>
      <c r="F42" s="5"/>
      <c r="G42" s="5"/>
      <c r="H42" s="5"/>
      <c r="I42" s="5"/>
      <c r="J42" s="5"/>
      <c r="K42" s="5"/>
      <c r="L42" s="5"/>
      <c r="M42" s="8"/>
    </row>
    <row r="43" spans="1:13" s="550" customFormat="1" ht="27" customHeight="1">
      <c r="B43" s="5" t="s">
        <v>1309</v>
      </c>
      <c r="C43" s="5"/>
      <c r="D43" s="5"/>
      <c r="E43" s="5"/>
      <c r="F43" s="5"/>
      <c r="G43" s="5"/>
      <c r="H43" s="5"/>
      <c r="I43" s="5"/>
      <c r="J43" s="5"/>
      <c r="K43" s="5"/>
      <c r="L43" s="5"/>
      <c r="M43" s="8"/>
    </row>
    <row r="44" spans="1:13" s="550" customFormat="1" ht="27" customHeight="1">
      <c r="B44" s="5" t="s">
        <v>1310</v>
      </c>
      <c r="C44" s="5"/>
      <c r="D44" s="5"/>
      <c r="E44" s="5"/>
      <c r="F44" s="5"/>
      <c r="G44" s="5"/>
      <c r="H44" s="5"/>
      <c r="I44" s="5"/>
      <c r="J44" s="5"/>
      <c r="K44" s="5"/>
      <c r="L44" s="5"/>
      <c r="M44" s="8"/>
    </row>
    <row r="45" spans="1:13" s="550" customFormat="1" ht="27" customHeight="1">
      <c r="B45" s="5" t="s">
        <v>1232</v>
      </c>
      <c r="C45" s="5"/>
      <c r="D45" s="5"/>
      <c r="E45" s="5"/>
      <c r="F45" s="5"/>
      <c r="G45" s="5"/>
      <c r="H45" s="5"/>
      <c r="I45" s="5"/>
      <c r="J45" s="5"/>
      <c r="K45" s="5"/>
      <c r="L45" s="5"/>
      <c r="M45" s="8"/>
    </row>
    <row r="46" spans="1:13" s="550" customFormat="1" ht="27" customHeight="1">
      <c r="C46" s="5"/>
      <c r="D46" s="5"/>
      <c r="E46" s="5"/>
      <c r="F46" s="5"/>
      <c r="G46" s="5"/>
      <c r="H46" s="5"/>
      <c r="I46" s="5"/>
      <c r="J46" s="5"/>
      <c r="K46" s="5"/>
      <c r="L46" s="5"/>
      <c r="M46" s="8"/>
    </row>
    <row r="47" spans="1:13" s="550" customFormat="1" ht="27" customHeight="1">
      <c r="A47" s="586" t="s">
        <v>1252</v>
      </c>
      <c r="B47" s="587" t="s">
        <v>318</v>
      </c>
      <c r="C47" s="588"/>
      <c r="D47" s="588"/>
      <c r="E47" s="588"/>
      <c r="F47" s="588"/>
      <c r="G47" s="588"/>
      <c r="H47" s="588"/>
      <c r="I47" s="588"/>
      <c r="J47" s="588"/>
      <c r="K47" s="588"/>
      <c r="M47" s="551"/>
    </row>
    <row r="48" spans="1:13" s="550" customFormat="1" ht="27" customHeight="1">
      <c r="A48" s="588"/>
      <c r="B48" s="588"/>
      <c r="C48" s="589" t="s">
        <v>1228</v>
      </c>
      <c r="D48" s="590"/>
      <c r="E48" s="590"/>
      <c r="F48" s="588"/>
      <c r="G48" s="588"/>
      <c r="H48" s="588"/>
      <c r="I48" s="588"/>
      <c r="J48" s="588"/>
      <c r="K48" s="588"/>
      <c r="M48" s="551"/>
    </row>
    <row r="49" spans="1:13" s="550" customFormat="1" ht="27" customHeight="1">
      <c r="A49" s="588"/>
      <c r="B49" s="591" t="s">
        <v>1229</v>
      </c>
      <c r="C49" s="588"/>
      <c r="D49" s="590"/>
      <c r="E49" s="590"/>
      <c r="F49" s="588"/>
      <c r="G49" s="588"/>
      <c r="H49" s="588"/>
      <c r="I49" s="588"/>
      <c r="J49" s="588"/>
      <c r="K49" s="588"/>
      <c r="M49" s="551"/>
    </row>
    <row r="50" spans="1:13" ht="27" customHeight="1"/>
  </sheetData>
  <mergeCells count="3">
    <mergeCell ref="I14:M14"/>
    <mergeCell ref="A1:M1"/>
    <mergeCell ref="A36:M36"/>
  </mergeCells>
  <pageMargins left="0.61" right="0.44" top="0.65" bottom="0.74803149606299213" header="0.31496062992125984" footer="0.31496062992125984"/>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1" ma:contentTypeDescription="Create a new document." ma:contentTypeScope="" ma:versionID="8a8557f201e6a77146b57066afd5ac72">
  <xsd:schema xmlns:xsd="http://www.w3.org/2001/XMLSchema" xmlns:xs="http://www.w3.org/2001/XMLSchema" xmlns:p="http://schemas.microsoft.com/office/2006/metadata/properties" xmlns:ns2="f36317db-2c29-4f3d-98dd-cfddd9acf49f" targetNamespace="http://schemas.microsoft.com/office/2006/metadata/properties" ma:root="true" ma:fieldsID="b89858ce67d4b207ea73ec68e8f1bf0b"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1C849E-FBEA-4E03-89CC-7BA4319EF951}"/>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purl.org/dc/dcmitype/"/>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07cb33c-d584-4a6e-8a71-f4ad2d35bf3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5</vt:i4>
      </vt:variant>
    </vt:vector>
  </HeadingPairs>
  <TitlesOfParts>
    <vt:vector size="25" baseType="lpstr">
      <vt:lpstr>P1-12</vt:lpstr>
      <vt:lpstr>P13</vt:lpstr>
      <vt:lpstr>P14-17</vt:lpstr>
      <vt:lpstr>P18-19</vt:lpstr>
      <vt:lpstr>P20</vt:lpstr>
      <vt:lpstr>P21</vt:lpstr>
      <vt:lpstr>P22</vt:lpstr>
      <vt:lpstr>P23</vt:lpstr>
      <vt:lpstr>P24</vt:lpstr>
      <vt:lpstr>P25-28</vt:lpstr>
      <vt:lpstr>P29</vt:lpstr>
      <vt:lpstr>P30-35</vt:lpstr>
      <vt:lpstr>P36-39</vt:lpstr>
      <vt:lpstr>P40-41</vt:lpstr>
      <vt:lpstr>P42</vt:lpstr>
      <vt:lpstr>P43-44</vt:lpstr>
      <vt:lpstr>P45</vt:lpstr>
      <vt:lpstr>P46</vt:lpstr>
      <vt:lpstr>P47</vt:lpstr>
      <vt:lpstr>P48-49</vt:lpstr>
      <vt:lpstr>'P1-12'!Print_Area</vt:lpstr>
      <vt:lpstr>'P21'!Print_Area</vt:lpstr>
      <vt:lpstr>'P25-28'!Print_Area</vt:lpstr>
      <vt:lpstr>'P36-39'!Print_Area</vt:lpstr>
      <vt:lpstr>'P48-49'!Print_Area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praphaphon baothong</cp:lastModifiedBy>
  <cp:lastPrinted>2022-02-22T09:35:08Z</cp:lastPrinted>
  <dcterms:created xsi:type="dcterms:W3CDTF">2001-05-09T16:34:29Z</dcterms:created>
  <dcterms:modified xsi:type="dcterms:W3CDTF">2022-02-22T11:46:34Z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