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Ye12'2021\"/>
    </mc:Choice>
  </mc:AlternateContent>
  <xr:revisionPtr revIDLastSave="0" documentId="13_ncr:1_{B46A6F3E-3108-4AFB-9B7A-0544B6F9EE31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12" r:id="rId2"/>
    <sheet name="Company" sheetId="11" r:id="rId3"/>
    <sheet name="CF " sheetId="13" r:id="rId4"/>
  </sheets>
  <definedNames>
    <definedName name="_xlnm.Print_Area" localSheetId="0">BS!$A$1:$I$79</definedName>
    <definedName name="_xlnm.Print_Area" localSheetId="3">'CF '!$A$1:$H$86</definedName>
    <definedName name="_xlnm.Print_Area" localSheetId="2">Company!$A$1:$M$27</definedName>
    <definedName name="_xlnm.Print_Area" localSheetId="1">PL!$A$1:$H$42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1" l="1"/>
  <c r="E33" i="12" l="1"/>
  <c r="E22" i="12"/>
  <c r="E14" i="12"/>
  <c r="E10" i="12"/>
  <c r="F71" i="1"/>
  <c r="F51" i="1"/>
  <c r="F42" i="1"/>
  <c r="F22" i="1"/>
  <c r="F14" i="1"/>
  <c r="E10" i="11"/>
  <c r="G10" i="11"/>
  <c r="I10" i="11"/>
  <c r="M20" i="11"/>
  <c r="M23" i="11"/>
  <c r="F23" i="1" l="1"/>
  <c r="E15" i="12"/>
  <c r="E19" i="12" s="1"/>
  <c r="E23" i="12" s="1"/>
  <c r="E26" i="12" s="1"/>
  <c r="E28" i="12" s="1"/>
  <c r="E34" i="12" s="1"/>
  <c r="F52" i="1"/>
  <c r="F72" i="1" s="1"/>
  <c r="G71" i="13"/>
  <c r="G56" i="13"/>
  <c r="G33" i="12"/>
  <c r="G22" i="12"/>
  <c r="G14" i="12"/>
  <c r="G10" i="12"/>
  <c r="H71" i="1"/>
  <c r="H51" i="1"/>
  <c r="H42" i="1"/>
  <c r="H22" i="1"/>
  <c r="H14" i="1"/>
  <c r="G15" i="12" l="1"/>
  <c r="G19" i="12" s="1"/>
  <c r="G23" i="12" s="1"/>
  <c r="G26" i="12" s="1"/>
  <c r="H52" i="1"/>
  <c r="H72" i="1" s="1"/>
  <c r="H23" i="1"/>
  <c r="G28" i="12" l="1"/>
  <c r="G7" i="13"/>
  <c r="G23" i="13" s="1"/>
  <c r="G38" i="13" s="1"/>
  <c r="G42" i="13" s="1"/>
  <c r="G72" i="13" s="1"/>
  <c r="G74" i="13" s="1"/>
  <c r="G34" i="12" l="1"/>
  <c r="G75" i="13" l="1"/>
  <c r="M12" i="11"/>
  <c r="E56" i="13" l="1"/>
  <c r="E71" i="13" l="1"/>
  <c r="M9" i="11"/>
  <c r="M17" i="11" l="1"/>
  <c r="I13" i="11"/>
  <c r="I15" i="11" s="1"/>
  <c r="I18" i="11"/>
  <c r="G18" i="11"/>
  <c r="E18" i="11"/>
  <c r="M7" i="11"/>
  <c r="G73" i="1"/>
  <c r="I73" i="1"/>
  <c r="I24" i="11" l="1"/>
  <c r="I26" i="11" s="1"/>
  <c r="I25" i="11"/>
  <c r="G13" i="11"/>
  <c r="E13" i="11"/>
  <c r="E15" i="11" s="1"/>
  <c r="E25" i="11" l="1"/>
  <c r="E24" i="11"/>
  <c r="E26" i="11" s="1"/>
  <c r="G15" i="11"/>
  <c r="K8" i="11"/>
  <c r="K10" i="11" s="1"/>
  <c r="H73" i="1"/>
  <c r="F73" i="1"/>
  <c r="G24" i="11" l="1"/>
  <c r="G26" i="11" s="1"/>
  <c r="G25" i="11"/>
  <c r="K16" i="11"/>
  <c r="K18" i="11" s="1"/>
  <c r="E7" i="13"/>
  <c r="E23" i="13" s="1"/>
  <c r="E38" i="13" s="1"/>
  <c r="E42" i="13" s="1"/>
  <c r="E72" i="13" s="1"/>
  <c r="E74" i="13" s="1"/>
  <c r="E75" i="13" s="1"/>
  <c r="K13" i="11"/>
  <c r="M8" i="11"/>
  <c r="M10" i="11" l="1"/>
  <c r="M13" i="11" s="1"/>
  <c r="M15" i="11" s="1"/>
  <c r="K15" i="11"/>
  <c r="M16" i="11"/>
  <c r="M18" i="11" s="1"/>
  <c r="M24" i="11" l="1"/>
  <c r="M26" i="11" s="1"/>
  <c r="M25" i="11"/>
  <c r="K25" i="11"/>
  <c r="K24" i="11"/>
  <c r="K26" i="11" s="1"/>
</calcChain>
</file>

<file path=xl/sharedStrings.xml><?xml version="1.0" encoding="utf-8"?>
<sst xmlns="http://schemas.openxmlformats.org/spreadsheetml/2006/main" count="225" uniqueCount="189">
  <si>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</si>
  <si>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</si>
  <si>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</si>
  <si>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</si>
  <si>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</si>
  <si>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</si>
  <si>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</si>
  <si>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</si>
  <si>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</si>
  <si>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</si>
  <si>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</si>
  <si>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</si>
  <si>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</si>
  <si>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</si>
  <si>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</si>
  <si>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</si>
  <si>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</si>
  <si>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</si>
  <si>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</si>
  <si>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</si>
  <si>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</si>
  <si>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</si>
  <si>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</si>
  <si>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</si>
  <si>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</si>
  <si>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</si>
  <si>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</si>
  <si>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</si>
  <si>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</si>
  <si>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</si>
  <si>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</si>
  <si>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</si>
  <si>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</si>
  <si>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</si>
  <si>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</si>
  <si>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</si>
  <si>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</si>
  <si>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</si>
  <si>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</si>
  <si>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</si>
  <si>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</si>
  <si>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</si>
  <si>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</si>
  <si>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</si>
  <si>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</si>
  <si>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</si>
  <si>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</si>
  <si>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</si>
  <si>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</si>
  <si>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</si>
  <si>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</si>
  <si>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</si>
  <si>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</si>
  <si>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</si>
  <si>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</si>
  <si>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</si>
  <si>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</si>
  <si>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</si>
  <si>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</si>
  <si>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</si>
  <si>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</si>
  <si>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</si>
  <si>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</si>
  <si>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</si>
  <si>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</si>
  <si>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</si>
  <si>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</si>
  <si>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</si>
  <si>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</si>
  <si>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</si>
  <si>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</si>
  <si>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</si>
  <si>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</si>
  <si>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</si>
  <si>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</si>
  <si>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</si>
  <si>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จ่ายดอกเบี้ย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</si>
  <si>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</si>
  <si>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</si>
  <si>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</si>
  <si>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</si>
  <si>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>ซื้อสินทรัพย์ไม่มีตัวตน</t>
  </si>
  <si>
    <t xml:space="preserve">   เจ้าหนี้ค่าก่อสร้าง</t>
  </si>
  <si>
    <t>(หน่วย: บาท)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</si>
  <si>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</si>
  <si>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</si>
  <si>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</si>
  <si>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เงินสดรับจากเงินกู้ยืมระยะยาว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</si>
  <si>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</si>
  <si>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</si>
  <si>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</si>
  <si>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</si>
  <si>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เป็นเงินสดรับ (จ่าย) จากกิจกรรมดำเนินงาน</t>
  </si>
  <si>
    <t>ที่ดินและอุปกรณ์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</si>
  <si>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</si>
  <si>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</si>
  <si>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</si>
  <si>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ต้นทุนขายและบริการ</t>
  </si>
  <si>
    <t>เงินเบิกเกินบัญชีและเงินกู้ยืมระยะสั้นจากสถาบันการเงิน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</si>
  <si>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</si>
  <si>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</si>
  <si>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</si>
  <si>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</si>
  <si>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กำไร (ขาดทุน) จากการปรับมูลค่ายุติธรรมของอสังหาริมทรัพย์เพื่อการลงทุน</t>
  </si>
  <si>
    <t>สินทรัพย์ภาษีเงินได้รอตัดบัญชี</t>
  </si>
  <si>
    <t xml:space="preserve">   มูลค่ายุติธรรมของอสังหาริมทรัพย์เพื่อการลงทุนลดลง (เพิ่มขึ้น) </t>
  </si>
  <si>
    <t>หุ้นกู้ที่ถึงกำหนดชำระภายในหนึ่งปี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</si>
  <si>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</si>
  <si>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</si>
  <si>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ชำระคืนเงินกู้ยืมระยะสั้นจากกิจการที่เกี่ยวข้องกัน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</si>
  <si>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</si>
  <si>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</si>
  <si>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</si>
  <si>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 xml:space="preserve">   หนี้สูญ</t>
  </si>
  <si>
    <t xml:space="preserve">งบแสดงการเปลี่ยนแปลงส่วนของผู้ถือหุ้น </t>
  </si>
  <si>
    <t>ต้นทุนในการได้มาซึ่งสัญญาที่ทำกับลูกค้า</t>
  </si>
  <si>
    <t>ชำระคืนหุ้นกู้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</si>
  <si>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</si>
  <si>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</si>
  <si>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</si>
  <si>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</si>
  <si>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</si>
  <si>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กำไรสำหรับปี</t>
  </si>
  <si>
    <t xml:space="preserve">   เงินรับล่วงหน้าจากลูกค้า</t>
  </si>
  <si>
    <t xml:space="preserve">จัดสรรกำไรสะสมเป็นสำรองตามกฎหมาย </t>
  </si>
  <si>
    <t>ยอดคงเหลือ ณ วันที่ 1 มกราคม 2563</t>
  </si>
  <si>
    <t>ยอดคงเหลือ ณ วันที่ 31 ธันวาคม 2563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</si>
  <si>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</si>
  <si>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</si>
  <si>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</si>
  <si>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บริษัท เจเอเอส แอสเซ็ท จำกัด (มหาชน)</t>
  </si>
  <si>
    <t>เงินกู้ยืมระยะสั้นจากกิจการที่เกี่ยวข้องกัน</t>
  </si>
  <si>
    <t xml:space="preserve">      หุ้นสามัญ 994,160,212 หุ้น มูลค่าหุ้นละ 1 บาท</t>
  </si>
  <si>
    <t>กำไรจากการดำเนินงาน</t>
  </si>
  <si>
    <t xml:space="preserve">   โอนกลับค่าเผื่อการด้อยค่าของสินทรัพย์</t>
  </si>
  <si>
    <t>จ่ายชำระหนี้สินตามสัญญาเช่า</t>
  </si>
  <si>
    <t xml:space="preserve">   หนี้สินตามสัญญาเช่า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</si>
  <si>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</si>
  <si>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</si>
  <si>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 - สุทธิจากภาษีเงินได้</t>
  </si>
  <si>
    <t>รายได้ทางการเงิน</t>
  </si>
  <si>
    <t xml:space="preserve">   รายได้ทางการเงิน</t>
  </si>
  <si>
    <t>เงินเบิกเกินบัญชีและเงินกู้ยืมระยะสั้นจากสถาบันการเงินเพิ่มขึ้น</t>
  </si>
  <si>
    <t>กลับรายการค่าเผื่อการด้อยค่าของสินทรัพย์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</si>
  <si>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</si>
  <si>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</si>
  <si>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รับคืนภาษีเงินได้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</si>
  <si>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</si>
  <si>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</si>
  <si>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โอนอสังหาริมทรัพย์เพื่อการลงทุนเป็นเครื่องตกแต่งติดตั้งและอุปกรณ์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</si>
  <si>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</si>
  <si>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</si>
  <si>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</si>
  <si>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เงินมัดจำจ่ายที่วัดมูลค่ายุติธรรมที่บันทึกเป็นต้นทุนโครงการ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</si>
  <si>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</si>
  <si>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</si>
  <si>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</si>
  <si>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</si>
  <si>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6, 8</t>
  </si>
  <si>
    <t>6, 14</t>
  </si>
  <si>
    <t xml:space="preserve">      หุ้นสามัญ 929,068,467 หุ้น มูลค่าหุ้นละ 1 บาท</t>
  </si>
  <si>
    <t xml:space="preserve">         (2563: หุ้นสามัญ 793,807,290 หุ้น มูลค่าหุ้นละ 1 บาท)</t>
  </si>
  <si>
    <t>เพิ่มทุนจากการใช้สิทธิตามใบสำคัญ</t>
  </si>
  <si>
    <t>ซื้ออุปกรณ์</t>
  </si>
  <si>
    <t>เงินสดสุทธิจาก (ใช้ไปใน) กิจกรรมจัดหาเงิน</t>
  </si>
  <si>
    <t xml:space="preserve">   (หมายเหตุ 21)</t>
  </si>
  <si>
    <t>เงินปันผลจ่าย (หมายเหตุ 30)</t>
  </si>
  <si>
    <t>กำไรต่อหุ้นปรับลด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</si>
  <si>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</si>
  <si>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</si>
  <si>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</si>
  <si>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>จัดสรรกำไรสะสมเป็นสำรองตามกฎหมาย</t>
  </si>
  <si>
    <t xml:space="preserve">   แสดงสิทธิ (หมายเหตุ 19)</t>
  </si>
  <si>
    <t>กำไรก่อนภาษี</t>
  </si>
  <si>
    <t xml:space="preserve">   ผลขาดทุนด้านเครดิตที่คาดว่าจะเกิดขึ้น</t>
  </si>
  <si>
    <t xml:space="preserve">   ส่วนลดค่าเช่า</t>
  </si>
  <si>
    <t xml:space="preserve">   รายได้ค่าเช่าจากการตัดจำหน่ายเงินมัดจำรับจากผู้เช่า</t>
  </si>
  <si>
    <t xml:space="preserve">   ต้นทุนทางการเงิน</t>
  </si>
  <si>
    <t>เงินสดรับค่าหุ้นจากการใช้สิทธิตามใบสำคัญแสดงสิทธิ</t>
  </si>
  <si>
    <t>จ่ายเงินปันผล</t>
  </si>
  <si>
    <t xml:space="preserve">   จ่ายผลประโยชน์ระยะยาวของพนักงาน</t>
  </si>
  <si>
    <t>เงินสดสุทธิใช้ไปในกิจกรรมลงทุน</t>
  </si>
  <si>
    <t>เงินกู้ยืมระยะสั้นลดลง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</si>
  <si>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</si>
  <si>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เงินสดและรายการเทียบเท่าเงินสดเพิ่มขึ้นสุทธิ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</si>
  <si>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</si>
  <si>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</si>
  <si>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 xml:space="preserve">   (กำไร) ขาดทุนจากการจำหน่าย/ตัดจำหน่ายอุปกรณ์และสินทรัพย์ไม่มีตัวตน</t>
  </si>
  <si>
    <t>รายการปรับกระทบยอดกำไรก่อนภาษี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</si>
</sst>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_);_(* \(#,##0.000\);_(* &quot;-&quot;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3" fillId="0" borderId="0"/>
    <xf numFmtId="0" fontId="2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91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7" fontId="5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8">
    <cellStyle name="Comma 14 3 5" xfId="4" xr:uid="{00000000-0005-0000-0000-000001000000}"/>
    <cellStyle name="Normal" xfId="0" builtinId="0"/>
    <cellStyle name="Normal 10 10" xfId="7" xr:uid="{3625D827-279C-4ED0-931E-50219BFD3D90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FF66FF"/>
      <color rgb="FFFFFFCC"/>
      <color rgb="FFFFFF99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showGridLines="0" view="pageBreakPreview" topLeftCell="A64" zoomScaleNormal="80" zoomScaleSheetLayoutView="100" workbookViewId="0">
      <selection activeCell="F71" sqref="F71"/>
    </sheetView>
  </sheetViews>
  <sheetFormatPr defaultColWidth="10.7109375" defaultRowHeight="24" customHeight="1" x14ac:dyDescent="0.2"/>
  <cols>
    <col min="1" max="1" width="61" style="4" customWidth="1"/>
    <col min="2" max="2" width="1.5703125" style="10" customWidth="1"/>
    <col min="3" max="3" width="8.5703125" style="4" customWidth="1"/>
    <col min="4" max="4" width="1.7109375" style="19" customWidth="1"/>
    <col min="5" max="5" width="1.5703125" style="10" customWidth="1"/>
    <col min="6" max="6" width="15.140625" style="10" customWidth="1"/>
    <col min="7" max="7" width="1.5703125" style="10" customWidth="1"/>
    <col min="8" max="8" width="15.140625" style="10" customWidth="1"/>
    <col min="9" max="9" width="1.7109375" style="10" customWidth="1"/>
    <col min="10" max="10" width="10.7109375" style="10"/>
    <col min="11" max="11" width="12.28515625" style="10" bestFit="1" customWidth="1"/>
    <col min="12" max="12" width="12.5703125" style="10" bestFit="1" customWidth="1"/>
    <col min="13" max="13" width="13.140625" style="10" bestFit="1" customWidth="1"/>
    <col min="14" max="14" width="12.5703125" style="10" bestFit="1" customWidth="1"/>
    <col min="15" max="16384" width="10.7109375" style="10"/>
  </cols>
  <sheetData>
    <row r="1" spans="1:9" s="23" customFormat="1" ht="23.25" x14ac:dyDescent="0.2">
      <c r="A1" s="8" t="s">
        <v>130</v>
      </c>
      <c r="B1" s="20"/>
      <c r="C1" s="21"/>
      <c r="D1" s="54"/>
      <c r="E1" s="22"/>
      <c r="F1" s="22"/>
      <c r="G1" s="22"/>
      <c r="H1" s="22"/>
      <c r="I1" s="22"/>
    </row>
    <row r="2" spans="1:9" s="23" customFormat="1" ht="23.25" x14ac:dyDescent="0.2">
      <c r="A2" s="1" t="s">
        <v>0</v>
      </c>
      <c r="B2" s="20"/>
      <c r="C2" s="21"/>
      <c r="D2" s="54"/>
      <c r="E2" s="22"/>
      <c r="F2" s="20"/>
      <c r="G2" s="22"/>
      <c r="H2" s="20"/>
      <c r="I2" s="20"/>
    </row>
    <row r="3" spans="1:9" s="25" customFormat="1" ht="22.5" customHeight="1" x14ac:dyDescent="0.2">
      <c r="A3" s="24" t="s">
        <v>154</v>
      </c>
      <c r="B3" s="24"/>
      <c r="C3" s="24"/>
      <c r="D3" s="73"/>
      <c r="E3" s="24"/>
      <c r="F3" s="24"/>
      <c r="G3" s="24"/>
      <c r="H3" s="24"/>
      <c r="I3" s="24"/>
    </row>
    <row r="4" spans="1:9" s="25" customFormat="1" ht="22.5" customHeight="1" x14ac:dyDescent="0.2">
      <c r="A4" s="24"/>
      <c r="B4" s="24"/>
      <c r="C4" s="24"/>
      <c r="D4" s="73"/>
      <c r="E4" s="24"/>
      <c r="F4" s="24"/>
      <c r="G4" s="24"/>
      <c r="H4" s="26" t="s">
        <v>83</v>
      </c>
      <c r="I4" s="26"/>
    </row>
    <row r="5" spans="1:9" ht="23.25" x14ac:dyDescent="0.2">
      <c r="C5" s="79" t="s">
        <v>1</v>
      </c>
      <c r="D5" s="74"/>
      <c r="E5" s="30"/>
      <c r="F5" s="78">
        <v>2564</v>
      </c>
      <c r="G5" s="28"/>
      <c r="H5" s="78">
        <v>2563</v>
      </c>
      <c r="I5" s="29"/>
    </row>
    <row r="6" spans="1:9" ht="23.25" x14ac:dyDescent="0.2">
      <c r="A6" s="3" t="s">
        <v>2</v>
      </c>
    </row>
    <row r="7" spans="1:9" ht="23.25" x14ac:dyDescent="0.2">
      <c r="A7" s="3" t="s">
        <v>3</v>
      </c>
      <c r="C7" s="32"/>
    </row>
    <row r="8" spans="1:9" ht="23.25" x14ac:dyDescent="0.2">
      <c r="A8" s="4" t="s">
        <v>4</v>
      </c>
      <c r="C8" s="32">
        <v>7</v>
      </c>
      <c r="E8" s="33"/>
      <c r="F8" s="33">
        <v>22307086</v>
      </c>
      <c r="G8" s="33"/>
      <c r="H8" s="33">
        <v>6553875</v>
      </c>
      <c r="I8" s="33"/>
    </row>
    <row r="9" spans="1:9" ht="23.25" x14ac:dyDescent="0.2">
      <c r="A9" s="4" t="s">
        <v>54</v>
      </c>
      <c r="C9" s="32" t="s">
        <v>158</v>
      </c>
      <c r="D9" s="34"/>
      <c r="E9" s="36"/>
      <c r="F9" s="33">
        <v>105778592</v>
      </c>
      <c r="G9" s="36"/>
      <c r="H9" s="35">
        <v>40980698</v>
      </c>
      <c r="I9" s="33"/>
    </row>
    <row r="10" spans="1:9" ht="23.25" x14ac:dyDescent="0.2">
      <c r="A10" s="4" t="s">
        <v>90</v>
      </c>
      <c r="C10" s="32">
        <v>9</v>
      </c>
      <c r="D10" s="34"/>
      <c r="E10" s="36"/>
      <c r="F10" s="33">
        <v>85978363</v>
      </c>
      <c r="G10" s="36"/>
      <c r="H10" s="35">
        <v>91053310</v>
      </c>
      <c r="I10" s="33"/>
    </row>
    <row r="11" spans="1:9" ht="23.25" x14ac:dyDescent="0.2">
      <c r="A11" s="37" t="s">
        <v>60</v>
      </c>
      <c r="B11" s="38"/>
      <c r="C11" s="32"/>
      <c r="E11" s="33"/>
      <c r="F11" s="33">
        <v>12868096</v>
      </c>
      <c r="G11" s="33"/>
      <c r="H11" s="33">
        <v>17201888</v>
      </c>
      <c r="I11" s="33"/>
    </row>
    <row r="12" spans="1:9" ht="23.25" x14ac:dyDescent="0.2">
      <c r="A12" s="37" t="s">
        <v>115</v>
      </c>
      <c r="B12" s="38"/>
      <c r="C12" s="32"/>
      <c r="E12" s="33"/>
      <c r="F12" s="33">
        <v>36529</v>
      </c>
      <c r="G12" s="33"/>
      <c r="H12" s="33">
        <v>120426</v>
      </c>
      <c r="I12" s="33"/>
    </row>
    <row r="13" spans="1:9" ht="23.25" x14ac:dyDescent="0.2">
      <c r="A13" s="4" t="s">
        <v>5</v>
      </c>
      <c r="C13" s="32">
        <v>6</v>
      </c>
      <c r="E13" s="33"/>
      <c r="F13" s="33">
        <v>15645446</v>
      </c>
      <c r="G13" s="33"/>
      <c r="H13" s="33">
        <v>10375406</v>
      </c>
      <c r="I13" s="35"/>
    </row>
    <row r="14" spans="1:9" ht="23.25" x14ac:dyDescent="0.2">
      <c r="A14" s="3" t="s">
        <v>6</v>
      </c>
      <c r="C14" s="32"/>
      <c r="E14" s="33"/>
      <c r="F14" s="39">
        <f>SUM(F8:F13)</f>
        <v>242614112</v>
      </c>
      <c r="G14" s="33"/>
      <c r="H14" s="39">
        <f>SUM(H8:H13)</f>
        <v>166285603</v>
      </c>
      <c r="I14" s="35"/>
    </row>
    <row r="15" spans="1:9" ht="23.25" x14ac:dyDescent="0.2">
      <c r="A15" s="3" t="s">
        <v>7</v>
      </c>
      <c r="C15" s="32"/>
      <c r="E15" s="33"/>
      <c r="F15" s="33"/>
      <c r="G15" s="33"/>
      <c r="H15" s="33"/>
      <c r="I15" s="33"/>
    </row>
    <row r="16" spans="1:9" ht="23.25" x14ac:dyDescent="0.2">
      <c r="A16" s="40" t="s">
        <v>61</v>
      </c>
      <c r="B16" s="38"/>
      <c r="C16" s="32">
        <v>6</v>
      </c>
      <c r="E16" s="33"/>
      <c r="F16" s="33">
        <v>56375365</v>
      </c>
      <c r="G16" s="33"/>
      <c r="H16" s="33">
        <v>110076666</v>
      </c>
      <c r="I16" s="33"/>
    </row>
    <row r="17" spans="1:11" ht="23.25" x14ac:dyDescent="0.2">
      <c r="A17" s="40" t="s">
        <v>57</v>
      </c>
      <c r="B17" s="38"/>
      <c r="C17" s="32">
        <v>10</v>
      </c>
      <c r="E17" s="33"/>
      <c r="F17" s="33">
        <v>3461697445</v>
      </c>
      <c r="G17" s="33"/>
      <c r="H17" s="33">
        <v>2904402515</v>
      </c>
      <c r="I17" s="33"/>
    </row>
    <row r="18" spans="1:11" ht="23.25" x14ac:dyDescent="0.2">
      <c r="A18" s="37" t="s">
        <v>93</v>
      </c>
      <c r="B18" s="38"/>
      <c r="C18" s="32">
        <v>11</v>
      </c>
      <c r="E18" s="33"/>
      <c r="F18" s="33">
        <v>30833486</v>
      </c>
      <c r="G18" s="33"/>
      <c r="H18" s="33">
        <v>31780483</v>
      </c>
      <c r="I18" s="33"/>
    </row>
    <row r="19" spans="1:11" ht="23.25" x14ac:dyDescent="0.2">
      <c r="A19" s="40" t="s">
        <v>80</v>
      </c>
      <c r="B19" s="38"/>
      <c r="C19" s="32">
        <v>12</v>
      </c>
      <c r="E19" s="33"/>
      <c r="F19" s="33">
        <v>1330690</v>
      </c>
      <c r="G19" s="33"/>
      <c r="H19" s="33">
        <v>2404292</v>
      </c>
      <c r="I19" s="33"/>
    </row>
    <row r="20" spans="1:11" ht="23.25" x14ac:dyDescent="0.2">
      <c r="A20" s="40" t="s">
        <v>104</v>
      </c>
      <c r="B20" s="38"/>
      <c r="C20" s="32">
        <v>26</v>
      </c>
      <c r="E20" s="33"/>
      <c r="F20" s="33">
        <v>0</v>
      </c>
      <c r="H20" s="33">
        <v>20732981</v>
      </c>
      <c r="I20" s="33"/>
    </row>
    <row r="21" spans="1:11" ht="23.25" x14ac:dyDescent="0.2">
      <c r="A21" s="4" t="s">
        <v>8</v>
      </c>
      <c r="C21" s="32"/>
      <c r="E21" s="33"/>
      <c r="F21" s="2">
        <v>1725023</v>
      </c>
      <c r="G21" s="33"/>
      <c r="H21" s="2">
        <v>1933019</v>
      </c>
      <c r="I21" s="35"/>
    </row>
    <row r="22" spans="1:11" ht="23.25" x14ac:dyDescent="0.2">
      <c r="A22" s="3" t="s">
        <v>9</v>
      </c>
      <c r="C22" s="32"/>
      <c r="E22" s="33"/>
      <c r="F22" s="33">
        <f>SUM(F16:F21)</f>
        <v>3551962009</v>
      </c>
      <c r="G22" s="33"/>
      <c r="H22" s="33">
        <f>SUM(H16:H21)</f>
        <v>3071329956</v>
      </c>
      <c r="I22" s="33"/>
    </row>
    <row r="23" spans="1:11" thickBot="1" x14ac:dyDescent="0.25">
      <c r="A23" s="3" t="s">
        <v>10</v>
      </c>
      <c r="E23" s="33"/>
      <c r="F23" s="41">
        <f>F22+F14</f>
        <v>3794576121</v>
      </c>
      <c r="G23" s="35"/>
      <c r="H23" s="41">
        <f>H22+H14</f>
        <v>3237615559</v>
      </c>
      <c r="I23" s="35"/>
    </row>
    <row r="24" spans="1:11" thickTop="1" x14ac:dyDescent="0.2"/>
    <row r="25" spans="1:11" ht="23.25" x14ac:dyDescent="0.2">
      <c r="A25" s="4" t="s">
        <v>11</v>
      </c>
    </row>
    <row r="26" spans="1:11" s="23" customFormat="1" ht="21.95" customHeight="1" x14ac:dyDescent="0.2">
      <c r="A26" s="8" t="s">
        <v>130</v>
      </c>
      <c r="B26" s="20"/>
      <c r="C26" s="21"/>
      <c r="D26" s="54"/>
      <c r="E26" s="22"/>
      <c r="F26" s="22"/>
      <c r="G26" s="22"/>
      <c r="H26" s="22"/>
      <c r="I26" s="22"/>
      <c r="K26" s="10"/>
    </row>
    <row r="27" spans="1:11" s="23" customFormat="1" ht="21.95" customHeight="1" x14ac:dyDescent="0.2">
      <c r="A27" s="1" t="s">
        <v>78</v>
      </c>
      <c r="B27" s="20"/>
      <c r="C27" s="21"/>
      <c r="D27" s="54"/>
      <c r="E27" s="22"/>
      <c r="F27" s="20"/>
      <c r="G27" s="22"/>
      <c r="H27" s="20"/>
      <c r="I27" s="20"/>
      <c r="K27" s="10"/>
    </row>
    <row r="28" spans="1:11" s="25" customFormat="1" ht="21.95" customHeight="1" x14ac:dyDescent="0.2">
      <c r="A28" s="24" t="s">
        <v>154</v>
      </c>
      <c r="B28" s="24"/>
      <c r="C28" s="24"/>
      <c r="D28" s="73"/>
      <c r="E28" s="24"/>
      <c r="F28" s="24"/>
      <c r="G28" s="24"/>
      <c r="H28" s="24"/>
      <c r="I28" s="24"/>
      <c r="K28" s="10"/>
    </row>
    <row r="29" spans="1:11" ht="21.95" customHeight="1" x14ac:dyDescent="0.2">
      <c r="A29" s="21"/>
      <c r="B29" s="22"/>
      <c r="C29" s="21"/>
      <c r="D29" s="54"/>
      <c r="E29" s="22"/>
      <c r="F29" s="22"/>
      <c r="G29" s="22"/>
      <c r="H29" s="26" t="s">
        <v>83</v>
      </c>
      <c r="I29" s="26"/>
    </row>
    <row r="30" spans="1:11" ht="21.95" customHeight="1" x14ac:dyDescent="0.2">
      <c r="C30" s="79" t="s">
        <v>1</v>
      </c>
      <c r="D30" s="74"/>
      <c r="E30" s="30"/>
      <c r="F30" s="78">
        <v>2564</v>
      </c>
      <c r="G30" s="28"/>
      <c r="H30" s="78">
        <v>2563</v>
      </c>
      <c r="I30" s="29"/>
    </row>
    <row r="31" spans="1:11" ht="21.95" customHeight="1" x14ac:dyDescent="0.2">
      <c r="A31" s="3" t="s">
        <v>12</v>
      </c>
    </row>
    <row r="32" spans="1:11" ht="21.95" customHeight="1" x14ac:dyDescent="0.2">
      <c r="A32" s="3" t="s">
        <v>13</v>
      </c>
    </row>
    <row r="33" spans="1:13" ht="21.95" customHeight="1" x14ac:dyDescent="0.2">
      <c r="A33" s="4" t="s">
        <v>98</v>
      </c>
      <c r="C33" s="82">
        <v>13</v>
      </c>
      <c r="D33" s="10"/>
      <c r="F33" s="10">
        <v>124416243</v>
      </c>
      <c r="H33" s="10">
        <v>118640810</v>
      </c>
      <c r="I33" s="42"/>
    </row>
    <row r="34" spans="1:13" ht="21.95" customHeight="1" x14ac:dyDescent="0.2">
      <c r="A34" s="37" t="s">
        <v>70</v>
      </c>
      <c r="B34" s="38"/>
      <c r="C34" s="82" t="s">
        <v>159</v>
      </c>
      <c r="D34" s="10"/>
      <c r="E34" s="14"/>
      <c r="F34" s="14">
        <v>66947424</v>
      </c>
      <c r="G34" s="14"/>
      <c r="H34" s="14">
        <v>56191876</v>
      </c>
      <c r="I34" s="14"/>
    </row>
    <row r="35" spans="1:13" ht="21.95" customHeight="1" x14ac:dyDescent="0.2">
      <c r="A35" s="37" t="s">
        <v>73</v>
      </c>
      <c r="B35" s="38"/>
      <c r="C35" s="82"/>
      <c r="D35" s="10"/>
      <c r="E35" s="14"/>
      <c r="F35" s="14">
        <v>13872675</v>
      </c>
      <c r="G35" s="14"/>
      <c r="H35" s="14">
        <v>9696994</v>
      </c>
      <c r="I35" s="14"/>
    </row>
    <row r="36" spans="1:13" ht="21.95" customHeight="1" x14ac:dyDescent="0.2">
      <c r="A36" s="37" t="s">
        <v>118</v>
      </c>
      <c r="B36" s="38"/>
      <c r="C36" s="82"/>
      <c r="D36" s="10"/>
      <c r="E36" s="14"/>
      <c r="F36" s="14">
        <v>170000</v>
      </c>
      <c r="G36" s="14"/>
      <c r="H36" s="14">
        <v>214100</v>
      </c>
      <c r="I36" s="14"/>
    </row>
    <row r="37" spans="1:13" ht="21.95" customHeight="1" x14ac:dyDescent="0.2">
      <c r="A37" s="37" t="s">
        <v>131</v>
      </c>
      <c r="B37" s="38"/>
      <c r="C37" s="82">
        <v>6</v>
      </c>
      <c r="D37" s="10"/>
      <c r="E37" s="14"/>
      <c r="F37" s="14">
        <v>200000000</v>
      </c>
      <c r="G37" s="14"/>
      <c r="H37" s="14">
        <v>113000000</v>
      </c>
      <c r="I37" s="14"/>
    </row>
    <row r="38" spans="1:13" ht="21.95" customHeight="1" x14ac:dyDescent="0.2">
      <c r="A38" s="37" t="s">
        <v>99</v>
      </c>
      <c r="B38" s="38"/>
      <c r="C38" s="82">
        <v>15</v>
      </c>
      <c r="D38" s="10"/>
      <c r="E38" s="14"/>
      <c r="F38" s="14">
        <v>100133368</v>
      </c>
      <c r="G38" s="14"/>
      <c r="H38" s="14">
        <v>112393531</v>
      </c>
      <c r="I38" s="14"/>
    </row>
    <row r="39" spans="1:13" ht="21.95" customHeight="1" x14ac:dyDescent="0.2">
      <c r="A39" s="37" t="s">
        <v>127</v>
      </c>
      <c r="B39" s="38"/>
      <c r="C39" s="82">
        <v>16</v>
      </c>
      <c r="D39" s="10"/>
      <c r="E39" s="14"/>
      <c r="F39" s="14">
        <v>91508091</v>
      </c>
      <c r="G39" s="14"/>
      <c r="H39" s="14">
        <v>105164880</v>
      </c>
      <c r="I39" s="14"/>
    </row>
    <row r="40" spans="1:13" ht="21.95" customHeight="1" x14ac:dyDescent="0.2">
      <c r="A40" s="37" t="s">
        <v>106</v>
      </c>
      <c r="B40" s="38"/>
      <c r="C40" s="82">
        <v>17</v>
      </c>
      <c r="D40" s="10"/>
      <c r="E40" s="14"/>
      <c r="F40" s="33">
        <v>196581926</v>
      </c>
      <c r="G40" s="14"/>
      <c r="H40" s="33">
        <v>0</v>
      </c>
      <c r="I40" s="42"/>
    </row>
    <row r="41" spans="1:13" ht="21.95" customHeight="1" x14ac:dyDescent="0.2">
      <c r="A41" s="4" t="s">
        <v>14</v>
      </c>
      <c r="C41" s="82"/>
      <c r="D41" s="10"/>
      <c r="E41" s="14"/>
      <c r="F41" s="14">
        <v>13050010</v>
      </c>
      <c r="G41" s="14"/>
      <c r="H41" s="14">
        <v>14928675</v>
      </c>
      <c r="I41" s="14"/>
    </row>
    <row r="42" spans="1:13" ht="21.95" customHeight="1" x14ac:dyDescent="0.2">
      <c r="A42" s="3" t="s">
        <v>15</v>
      </c>
      <c r="C42" s="82"/>
      <c r="D42" s="10"/>
      <c r="E42" s="14"/>
      <c r="F42" s="44">
        <f>SUM(F33:F41)</f>
        <v>806679737</v>
      </c>
      <c r="G42" s="15"/>
      <c r="H42" s="44">
        <f>SUM(H33:H41)</f>
        <v>530230866</v>
      </c>
      <c r="I42" s="15"/>
      <c r="M42" s="71"/>
    </row>
    <row r="43" spans="1:13" ht="21.95" customHeight="1" x14ac:dyDescent="0.2">
      <c r="A43" s="3" t="s">
        <v>16</v>
      </c>
      <c r="C43" s="82"/>
      <c r="D43" s="10"/>
      <c r="E43" s="14"/>
      <c r="F43" s="14"/>
      <c r="G43" s="15"/>
      <c r="H43" s="15"/>
      <c r="I43" s="15"/>
    </row>
    <row r="44" spans="1:13" ht="21.95" customHeight="1" x14ac:dyDescent="0.2">
      <c r="A44" s="4" t="s">
        <v>100</v>
      </c>
      <c r="C44" s="82">
        <v>15</v>
      </c>
      <c r="D44" s="10"/>
      <c r="E44" s="14"/>
      <c r="F44" s="14">
        <v>365444024</v>
      </c>
      <c r="G44" s="15"/>
      <c r="H44" s="15">
        <v>371685260</v>
      </c>
      <c r="I44" s="15"/>
    </row>
    <row r="45" spans="1:13" ht="21.95" customHeight="1" x14ac:dyDescent="0.2">
      <c r="A45" s="4" t="s">
        <v>128</v>
      </c>
      <c r="C45" s="82">
        <v>16</v>
      </c>
      <c r="D45" s="10"/>
      <c r="E45" s="14"/>
      <c r="F45" s="14">
        <v>746535386</v>
      </c>
      <c r="G45" s="15"/>
      <c r="H45" s="15">
        <v>694094137</v>
      </c>
      <c r="I45" s="15"/>
    </row>
    <row r="46" spans="1:13" ht="21.95" customHeight="1" x14ac:dyDescent="0.2">
      <c r="A46" s="4" t="s">
        <v>129</v>
      </c>
      <c r="C46" s="82">
        <v>17</v>
      </c>
      <c r="D46" s="10"/>
      <c r="E46" s="14"/>
      <c r="F46" s="33">
        <v>0</v>
      </c>
      <c r="G46" s="15"/>
      <c r="H46" s="15">
        <v>194853573</v>
      </c>
      <c r="I46" s="15"/>
    </row>
    <row r="47" spans="1:13" ht="21.95" customHeight="1" x14ac:dyDescent="0.2">
      <c r="A47" s="4" t="s">
        <v>17</v>
      </c>
      <c r="C47" s="82">
        <v>18</v>
      </c>
      <c r="D47" s="10"/>
      <c r="E47" s="14"/>
      <c r="F47" s="14">
        <v>453729</v>
      </c>
      <c r="G47" s="15"/>
      <c r="H47" s="15">
        <v>430637</v>
      </c>
      <c r="I47" s="15"/>
    </row>
    <row r="48" spans="1:13" ht="21.95" customHeight="1" x14ac:dyDescent="0.2">
      <c r="A48" s="4" t="s">
        <v>62</v>
      </c>
      <c r="C48" s="82">
        <v>6</v>
      </c>
      <c r="D48" s="10"/>
      <c r="E48" s="14"/>
      <c r="F48" s="14">
        <v>93125684</v>
      </c>
      <c r="G48" s="15"/>
      <c r="H48" s="15">
        <v>83435800</v>
      </c>
      <c r="I48" s="15"/>
    </row>
    <row r="49" spans="1:11" ht="21.95" customHeight="1" x14ac:dyDescent="0.2">
      <c r="A49" s="83" t="s">
        <v>168</v>
      </c>
      <c r="C49" s="82">
        <v>26</v>
      </c>
      <c r="D49" s="10"/>
      <c r="E49" s="14"/>
      <c r="F49" s="14">
        <v>15750978</v>
      </c>
      <c r="G49" s="15"/>
      <c r="H49" s="33">
        <v>0</v>
      </c>
      <c r="I49" s="15"/>
    </row>
    <row r="50" spans="1:11" ht="21.95" customHeight="1" x14ac:dyDescent="0.2">
      <c r="A50" s="4" t="s">
        <v>18</v>
      </c>
      <c r="C50" s="82"/>
      <c r="D50" s="10"/>
      <c r="E50" s="14"/>
      <c r="F50" s="81">
        <v>24699856</v>
      </c>
      <c r="G50" s="15"/>
      <c r="H50" s="81">
        <v>25093357</v>
      </c>
      <c r="I50" s="15"/>
    </row>
    <row r="51" spans="1:11" ht="21.95" customHeight="1" x14ac:dyDescent="0.2">
      <c r="A51" s="3" t="s">
        <v>19</v>
      </c>
      <c r="C51" s="82"/>
      <c r="D51" s="10"/>
      <c r="E51" s="14"/>
      <c r="F51" s="14">
        <f>SUM(F44:F50)</f>
        <v>1246009657</v>
      </c>
      <c r="G51" s="15"/>
      <c r="H51" s="15">
        <f>SUM(H44:H50)</f>
        <v>1369592764</v>
      </c>
      <c r="I51" s="15"/>
    </row>
    <row r="52" spans="1:11" ht="21.95" customHeight="1" x14ac:dyDescent="0.2">
      <c r="A52" s="3" t="s">
        <v>20</v>
      </c>
      <c r="C52" s="83"/>
      <c r="D52" s="10"/>
      <c r="E52" s="14"/>
      <c r="F52" s="44">
        <f>F51+F42</f>
        <v>2052689394</v>
      </c>
      <c r="G52" s="15"/>
      <c r="H52" s="44">
        <f>H51+H42</f>
        <v>1899823630</v>
      </c>
      <c r="I52" s="15"/>
    </row>
    <row r="53" spans="1:11" ht="23.25" x14ac:dyDescent="0.2"/>
    <row r="54" spans="1:11" ht="23.25" x14ac:dyDescent="0.2">
      <c r="A54" s="4" t="s">
        <v>11</v>
      </c>
    </row>
    <row r="55" spans="1:11" s="23" customFormat="1" ht="21.95" customHeight="1" x14ac:dyDescent="0.2">
      <c r="A55" s="8" t="s">
        <v>130</v>
      </c>
      <c r="B55" s="20"/>
      <c r="C55" s="21"/>
      <c r="D55" s="54"/>
      <c r="E55" s="22"/>
      <c r="F55" s="22"/>
      <c r="G55" s="22"/>
      <c r="H55" s="22"/>
      <c r="I55" s="22"/>
      <c r="K55" s="10"/>
    </row>
    <row r="56" spans="1:11" s="23" customFormat="1" ht="21.95" customHeight="1" x14ac:dyDescent="0.2">
      <c r="A56" s="1" t="s">
        <v>78</v>
      </c>
      <c r="B56" s="20"/>
      <c r="C56" s="21"/>
      <c r="D56" s="54"/>
      <c r="E56" s="22"/>
      <c r="F56" s="20"/>
      <c r="G56" s="22"/>
      <c r="H56" s="20"/>
      <c r="I56" s="20"/>
      <c r="K56" s="10"/>
    </row>
    <row r="57" spans="1:11" s="25" customFormat="1" ht="21.95" customHeight="1" x14ac:dyDescent="0.2">
      <c r="A57" s="24" t="s">
        <v>154</v>
      </c>
      <c r="B57" s="24"/>
      <c r="C57" s="24"/>
      <c r="D57" s="73"/>
      <c r="E57" s="24"/>
      <c r="F57" s="24"/>
      <c r="G57" s="24"/>
      <c r="H57" s="24"/>
      <c r="I57" s="24"/>
      <c r="K57" s="10"/>
    </row>
    <row r="58" spans="1:11" ht="21.95" customHeight="1" x14ac:dyDescent="0.2">
      <c r="A58" s="21"/>
      <c r="B58" s="22"/>
      <c r="C58" s="21"/>
      <c r="D58" s="54"/>
      <c r="E58" s="22"/>
      <c r="F58" s="22"/>
      <c r="G58" s="22"/>
      <c r="H58" s="26" t="s">
        <v>83</v>
      </c>
      <c r="I58" s="26"/>
    </row>
    <row r="59" spans="1:11" ht="21.95" customHeight="1" x14ac:dyDescent="0.2">
      <c r="C59" s="79" t="s">
        <v>1</v>
      </c>
      <c r="D59" s="74"/>
      <c r="E59" s="30"/>
      <c r="F59" s="78">
        <v>2564</v>
      </c>
      <c r="G59" s="28"/>
      <c r="H59" s="78">
        <v>2563</v>
      </c>
      <c r="I59" s="29"/>
    </row>
    <row r="60" spans="1:11" ht="21.95" customHeight="1" x14ac:dyDescent="0.2">
      <c r="A60" s="3" t="s">
        <v>21</v>
      </c>
      <c r="F60" s="46"/>
      <c r="G60" s="46"/>
      <c r="H60" s="46"/>
      <c r="I60" s="46"/>
    </row>
    <row r="61" spans="1:11" ht="21.95" customHeight="1" x14ac:dyDescent="0.2">
      <c r="A61" s="4" t="s">
        <v>22</v>
      </c>
      <c r="C61" s="32">
        <v>19</v>
      </c>
      <c r="F61" s="46"/>
      <c r="G61" s="46"/>
      <c r="H61" s="46"/>
      <c r="I61" s="46"/>
    </row>
    <row r="62" spans="1:11" ht="21.95" customHeight="1" x14ac:dyDescent="0.2">
      <c r="A62" s="40" t="s">
        <v>23</v>
      </c>
      <c r="B62" s="38"/>
      <c r="C62" s="32"/>
      <c r="F62" s="46"/>
      <c r="G62" s="46"/>
      <c r="H62" s="46"/>
      <c r="I62" s="46"/>
    </row>
    <row r="63" spans="1:11" ht="21.95" customHeight="1" thickBot="1" x14ac:dyDescent="0.25">
      <c r="A63" s="40" t="s">
        <v>132</v>
      </c>
      <c r="B63" s="23"/>
      <c r="C63" s="32"/>
      <c r="E63" s="19"/>
      <c r="F63" s="47">
        <v>994160212</v>
      </c>
      <c r="G63" s="45"/>
      <c r="H63" s="47">
        <v>994160212</v>
      </c>
      <c r="I63" s="45"/>
    </row>
    <row r="64" spans="1:11" ht="21.95" customHeight="1" thickTop="1" x14ac:dyDescent="0.2">
      <c r="A64" s="40" t="s">
        <v>71</v>
      </c>
      <c r="B64" s="38"/>
      <c r="C64" s="32"/>
      <c r="F64" s="46"/>
      <c r="G64" s="46"/>
      <c r="H64" s="46"/>
      <c r="I64" s="46"/>
    </row>
    <row r="65" spans="1:9" ht="21.95" customHeight="1" x14ac:dyDescent="0.2">
      <c r="A65" s="40" t="s">
        <v>160</v>
      </c>
      <c r="B65" s="38"/>
      <c r="C65" s="32"/>
      <c r="F65" s="46"/>
      <c r="G65" s="46"/>
      <c r="H65" s="46"/>
      <c r="I65" s="46"/>
    </row>
    <row r="66" spans="1:9" ht="21.95" customHeight="1" x14ac:dyDescent="0.2">
      <c r="A66" s="40" t="s">
        <v>161</v>
      </c>
      <c r="B66" s="38"/>
      <c r="C66" s="32"/>
      <c r="F66" s="46">
        <v>929068467</v>
      </c>
      <c r="G66" s="46"/>
      <c r="H66" s="46">
        <v>793807290</v>
      </c>
      <c r="I66" s="46"/>
    </row>
    <row r="67" spans="1:9" ht="21.95" customHeight="1" x14ac:dyDescent="0.2">
      <c r="A67" s="4" t="s">
        <v>24</v>
      </c>
      <c r="C67" s="32"/>
      <c r="F67" s="46">
        <v>464754616</v>
      </c>
      <c r="G67" s="46"/>
      <c r="H67" s="46">
        <v>329493439</v>
      </c>
      <c r="I67" s="46"/>
    </row>
    <row r="68" spans="1:9" ht="21.95" customHeight="1" x14ac:dyDescent="0.2">
      <c r="A68" s="40" t="s">
        <v>25</v>
      </c>
      <c r="B68" s="23"/>
      <c r="C68" s="32"/>
      <c r="F68" s="46"/>
      <c r="G68" s="46"/>
      <c r="H68" s="46"/>
      <c r="I68" s="46"/>
    </row>
    <row r="69" spans="1:9" ht="21.95" customHeight="1" x14ac:dyDescent="0.2">
      <c r="A69" s="40" t="s">
        <v>26</v>
      </c>
      <c r="B69" s="23"/>
      <c r="C69" s="32">
        <v>21</v>
      </c>
      <c r="F69" s="46">
        <v>49431366</v>
      </c>
      <c r="G69" s="46"/>
      <c r="H69" s="46">
        <v>41359381</v>
      </c>
      <c r="I69" s="46"/>
    </row>
    <row r="70" spans="1:9" ht="21.95" customHeight="1" x14ac:dyDescent="0.2">
      <c r="A70" s="48" t="s">
        <v>27</v>
      </c>
      <c r="B70" s="23"/>
      <c r="E70" s="19"/>
      <c r="F70" s="69">
        <v>298632278</v>
      </c>
      <c r="G70" s="45"/>
      <c r="H70" s="69">
        <v>173131819</v>
      </c>
      <c r="I70" s="45"/>
    </row>
    <row r="71" spans="1:9" ht="21.95" customHeight="1" x14ac:dyDescent="0.2">
      <c r="A71" s="49" t="s">
        <v>28</v>
      </c>
      <c r="B71" s="23"/>
      <c r="F71" s="50">
        <f>SUM(F66:F70)</f>
        <v>1741886727</v>
      </c>
      <c r="G71" s="46"/>
      <c r="H71" s="50">
        <f>SUM(H66:H70)</f>
        <v>1337791929</v>
      </c>
      <c r="I71" s="45"/>
    </row>
    <row r="72" spans="1:9" ht="21.95" customHeight="1" thickBot="1" x14ac:dyDescent="0.25">
      <c r="A72" s="3" t="s">
        <v>29</v>
      </c>
      <c r="F72" s="47">
        <f>F71+F52</f>
        <v>3794576121</v>
      </c>
      <c r="G72" s="46"/>
      <c r="H72" s="47">
        <f>H71+H52</f>
        <v>3237615559</v>
      </c>
      <c r="I72" s="45"/>
    </row>
    <row r="73" spans="1:9" ht="21.95" customHeight="1" thickTop="1" x14ac:dyDescent="0.2">
      <c r="C73" s="51"/>
      <c r="F73" s="46">
        <f>F72-F23</f>
        <v>0</v>
      </c>
      <c r="G73" s="46">
        <f>G72-G23</f>
        <v>0</v>
      </c>
      <c r="H73" s="46">
        <f>H72-H23</f>
        <v>0</v>
      </c>
      <c r="I73" s="46">
        <f>I72-I23</f>
        <v>0</v>
      </c>
    </row>
    <row r="74" spans="1:9" ht="21.95" customHeight="1" x14ac:dyDescent="0.2">
      <c r="A74" s="4" t="s">
        <v>11</v>
      </c>
      <c r="C74" s="51"/>
    </row>
    <row r="75" spans="1:9" ht="21.95" customHeight="1" x14ac:dyDescent="0.2">
      <c r="C75" s="51"/>
    </row>
    <row r="76" spans="1:9" ht="21.95" customHeight="1" x14ac:dyDescent="0.2">
      <c r="A76" s="52"/>
      <c r="B76" s="19"/>
      <c r="C76" s="51"/>
    </row>
    <row r="77" spans="1:9" ht="21.95" customHeight="1" x14ac:dyDescent="0.2">
      <c r="A77" s="53"/>
      <c r="B77" s="19"/>
      <c r="C77" s="51"/>
    </row>
    <row r="78" spans="1:9" ht="21.95" customHeight="1" x14ac:dyDescent="0.2">
      <c r="C78" s="7" t="s">
        <v>30</v>
      </c>
    </row>
    <row r="79" spans="1:9" ht="21.95" customHeight="1" x14ac:dyDescent="0.2">
      <c r="A79" s="52"/>
      <c r="B79" s="19"/>
      <c r="C79" s="51"/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>
    <evenHeader>&amp;R&amp;"Arial,Italic"&amp;12For internal use only</evenHeader>
  </headerFooter>
  <rowBreaks count="2" manualBreakCount="2">
    <brk id="2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showGridLines="0" view="pageBreakPreview" topLeftCell="A7" zoomScale="85" zoomScaleNormal="90" zoomScaleSheetLayoutView="85" workbookViewId="0">
      <selection activeCell="A25" sqref="A25:XFD25"/>
    </sheetView>
  </sheetViews>
  <sheetFormatPr defaultColWidth="10.7109375" defaultRowHeight="21.75" customHeight="1" x14ac:dyDescent="0.2"/>
  <cols>
    <col min="1" max="1" width="65.28515625" style="4" customWidth="1"/>
    <col min="2" max="2" width="1.5703125" style="10" customWidth="1"/>
    <col min="3" max="3" width="7.7109375" style="4" customWidth="1"/>
    <col min="4" max="4" width="1.5703125" style="10" customWidth="1"/>
    <col min="5" max="5" width="15.5703125" style="10" customWidth="1"/>
    <col min="6" max="6" width="1.5703125" style="10" customWidth="1"/>
    <col min="7" max="7" width="15.5703125" style="10" customWidth="1"/>
    <col min="8" max="8" width="1.7109375" style="10" customWidth="1"/>
    <col min="9" max="9" width="10.7109375" style="10"/>
    <col min="10" max="10" width="11.28515625" style="10" bestFit="1" customWidth="1"/>
    <col min="11" max="11" width="12.28515625" style="10" bestFit="1" customWidth="1"/>
    <col min="12" max="12" width="11.28515625" style="10" bestFit="1" customWidth="1"/>
    <col min="13" max="16384" width="10.7109375" style="10"/>
  </cols>
  <sheetData>
    <row r="1" spans="1:7" ht="21.75" customHeight="1" x14ac:dyDescent="0.2">
      <c r="A1" s="75" t="s">
        <v>130</v>
      </c>
      <c r="B1" s="20"/>
      <c r="C1" s="21"/>
      <c r="D1" s="54"/>
      <c r="E1" s="22"/>
      <c r="F1" s="22"/>
      <c r="G1" s="22"/>
    </row>
    <row r="2" spans="1:7" ht="21.75" customHeight="1" x14ac:dyDescent="0.2">
      <c r="A2" s="8" t="s">
        <v>34</v>
      </c>
      <c r="B2" s="20"/>
      <c r="C2" s="21"/>
      <c r="D2" s="54"/>
      <c r="E2" s="22"/>
      <c r="F2" s="22"/>
      <c r="G2" s="22"/>
    </row>
    <row r="3" spans="1:7" ht="21.75" customHeight="1" x14ac:dyDescent="0.2">
      <c r="A3" s="8" t="s">
        <v>155</v>
      </c>
      <c r="B3" s="20"/>
      <c r="C3" s="21"/>
      <c r="D3" s="54"/>
      <c r="E3" s="22"/>
      <c r="F3" s="22"/>
      <c r="G3" s="22"/>
    </row>
    <row r="4" spans="1:7" ht="21.75" customHeight="1" x14ac:dyDescent="0.2">
      <c r="A4" s="23"/>
      <c r="B4" s="20"/>
      <c r="C4" s="21"/>
      <c r="D4" s="54"/>
      <c r="E4" s="20"/>
      <c r="F4" s="22"/>
      <c r="G4" s="26" t="s">
        <v>83</v>
      </c>
    </row>
    <row r="5" spans="1:7" ht="21.75" customHeight="1" x14ac:dyDescent="0.2">
      <c r="C5" s="79" t="s">
        <v>1</v>
      </c>
      <c r="D5" s="31"/>
      <c r="E5" s="79">
        <v>2564</v>
      </c>
      <c r="F5" s="28"/>
      <c r="G5" s="79">
        <v>2563</v>
      </c>
    </row>
    <row r="6" spans="1:7" ht="21.75" customHeight="1" x14ac:dyDescent="0.2">
      <c r="A6" s="3" t="s">
        <v>79</v>
      </c>
      <c r="C6" s="27"/>
      <c r="D6" s="31"/>
      <c r="E6" s="72"/>
      <c r="F6" s="31"/>
      <c r="G6" s="55"/>
    </row>
    <row r="7" spans="1:7" ht="21.75" customHeight="1" x14ac:dyDescent="0.2">
      <c r="A7" s="3" t="s">
        <v>94</v>
      </c>
      <c r="C7" s="32"/>
      <c r="D7" s="19"/>
    </row>
    <row r="8" spans="1:7" ht="21.75" customHeight="1" x14ac:dyDescent="0.2">
      <c r="A8" s="40" t="s">
        <v>119</v>
      </c>
      <c r="B8" s="38"/>
      <c r="C8" s="32"/>
      <c r="D8" s="15"/>
      <c r="E8" s="14">
        <v>271720405</v>
      </c>
      <c r="F8" s="14"/>
      <c r="G8" s="14">
        <v>320741127</v>
      </c>
    </row>
    <row r="9" spans="1:7" ht="21.75" customHeight="1" x14ac:dyDescent="0.2">
      <c r="A9" s="40" t="s">
        <v>120</v>
      </c>
      <c r="B9" s="38"/>
      <c r="C9" s="32">
        <v>22.1</v>
      </c>
      <c r="D9" s="15"/>
      <c r="E9" s="81">
        <v>111869180</v>
      </c>
      <c r="F9" s="15"/>
      <c r="G9" s="81">
        <v>191730235</v>
      </c>
    </row>
    <row r="10" spans="1:7" ht="21.75" customHeight="1" x14ac:dyDescent="0.2">
      <c r="A10" s="49" t="s">
        <v>96</v>
      </c>
      <c r="B10" s="38"/>
      <c r="C10" s="32"/>
      <c r="D10" s="15"/>
      <c r="E10" s="81">
        <f>SUM(E8:E9)</f>
        <v>383589585</v>
      </c>
      <c r="F10" s="14"/>
      <c r="G10" s="81">
        <f>SUM(G8:G9)</f>
        <v>512471362</v>
      </c>
    </row>
    <row r="11" spans="1:7" ht="21.75" customHeight="1" x14ac:dyDescent="0.2">
      <c r="A11" s="3" t="s">
        <v>97</v>
      </c>
      <c r="B11" s="38"/>
      <c r="C11" s="32"/>
      <c r="D11" s="15"/>
      <c r="E11" s="14"/>
      <c r="F11" s="14"/>
      <c r="G11" s="14"/>
    </row>
    <row r="12" spans="1:7" ht="21.75" customHeight="1" x14ac:dyDescent="0.2">
      <c r="A12" s="40" t="s">
        <v>121</v>
      </c>
      <c r="B12" s="38"/>
      <c r="C12" s="32"/>
      <c r="D12" s="15"/>
      <c r="E12" s="14">
        <v>28284933</v>
      </c>
      <c r="F12" s="14"/>
      <c r="G12" s="14">
        <v>45046613</v>
      </c>
    </row>
    <row r="13" spans="1:7" ht="21.75" customHeight="1" x14ac:dyDescent="0.2">
      <c r="A13" s="40" t="s">
        <v>107</v>
      </c>
      <c r="B13" s="38"/>
      <c r="C13" s="32">
        <v>22.3</v>
      </c>
      <c r="D13" s="15"/>
      <c r="E13" s="81">
        <v>85649615</v>
      </c>
      <c r="F13" s="14"/>
      <c r="G13" s="81">
        <v>140665417</v>
      </c>
    </row>
    <row r="14" spans="1:7" ht="21.75" customHeight="1" x14ac:dyDescent="0.2">
      <c r="A14" s="49" t="s">
        <v>95</v>
      </c>
      <c r="B14" s="38"/>
      <c r="C14" s="32"/>
      <c r="D14" s="15"/>
      <c r="E14" s="14">
        <f>SUM(E12:E13)</f>
        <v>113934548</v>
      </c>
      <c r="F14" s="14"/>
      <c r="G14" s="14">
        <f>SUM(G12:G13)</f>
        <v>185712030</v>
      </c>
    </row>
    <row r="15" spans="1:7" ht="21.75" customHeight="1" x14ac:dyDescent="0.2">
      <c r="A15" s="3" t="s">
        <v>58</v>
      </c>
      <c r="C15" s="32"/>
      <c r="D15" s="15"/>
      <c r="E15" s="57">
        <f>E10-E14</f>
        <v>269655037</v>
      </c>
      <c r="F15" s="14"/>
      <c r="G15" s="57">
        <f>G10-G14</f>
        <v>326759332</v>
      </c>
    </row>
    <row r="16" spans="1:7" ht="21.75" customHeight="1" x14ac:dyDescent="0.2">
      <c r="A16" s="4" t="s">
        <v>103</v>
      </c>
      <c r="C16" s="32">
        <v>10</v>
      </c>
      <c r="D16" s="15"/>
      <c r="E16" s="16">
        <v>65589555</v>
      </c>
      <c r="F16" s="14"/>
      <c r="G16" s="17">
        <v>-97281287</v>
      </c>
    </row>
    <row r="17" spans="1:7" ht="21.75" customHeight="1" x14ac:dyDescent="0.2">
      <c r="A17" s="4" t="s">
        <v>143</v>
      </c>
      <c r="C17" s="32">
        <v>11</v>
      </c>
      <c r="D17" s="15"/>
      <c r="E17" s="16">
        <v>0</v>
      </c>
      <c r="G17" s="17">
        <v>3378777</v>
      </c>
    </row>
    <row r="18" spans="1:7" ht="21.75" customHeight="1" x14ac:dyDescent="0.2">
      <c r="A18" s="40" t="s">
        <v>31</v>
      </c>
      <c r="B18" s="38"/>
      <c r="C18" s="32"/>
      <c r="D18" s="15"/>
      <c r="E18" s="81">
        <v>49900643</v>
      </c>
      <c r="F18" s="14"/>
      <c r="G18" s="81">
        <v>9290677</v>
      </c>
    </row>
    <row r="19" spans="1:7" ht="21.75" customHeight="1" x14ac:dyDescent="0.2">
      <c r="A19" s="49" t="s">
        <v>59</v>
      </c>
      <c r="B19" s="38"/>
      <c r="C19" s="32"/>
      <c r="D19" s="15"/>
      <c r="E19" s="44">
        <f>SUM(E15:E18)</f>
        <v>385145235</v>
      </c>
      <c r="F19" s="14"/>
      <c r="G19" s="44">
        <f>SUM(G15:G18)</f>
        <v>242147499</v>
      </c>
    </row>
    <row r="20" spans="1:7" ht="21.75" customHeight="1" x14ac:dyDescent="0.2">
      <c r="A20" s="40" t="s">
        <v>110</v>
      </c>
      <c r="B20" s="38"/>
      <c r="C20" s="32"/>
      <c r="D20" s="15"/>
      <c r="E20" s="14">
        <v>56167740</v>
      </c>
      <c r="F20" s="14"/>
      <c r="G20" s="14">
        <v>63704180</v>
      </c>
    </row>
    <row r="21" spans="1:7" ht="21.75" customHeight="1" x14ac:dyDescent="0.2">
      <c r="A21" s="40" t="s">
        <v>32</v>
      </c>
      <c r="B21" s="38"/>
      <c r="C21" s="32"/>
      <c r="D21" s="15"/>
      <c r="E21" s="81">
        <v>66269241</v>
      </c>
      <c r="F21" s="14"/>
      <c r="G21" s="81">
        <v>60000185</v>
      </c>
    </row>
    <row r="22" spans="1:7" ht="21.75" customHeight="1" x14ac:dyDescent="0.2">
      <c r="A22" s="3" t="s">
        <v>33</v>
      </c>
      <c r="C22" s="32"/>
      <c r="D22" s="15"/>
      <c r="E22" s="44">
        <f>SUM(E20:E21)</f>
        <v>122436981</v>
      </c>
      <c r="F22" s="14"/>
      <c r="G22" s="44">
        <f>SUM(G20:G21)</f>
        <v>123704365</v>
      </c>
    </row>
    <row r="23" spans="1:7" ht="21.75" customHeight="1" x14ac:dyDescent="0.2">
      <c r="A23" s="49" t="s">
        <v>133</v>
      </c>
      <c r="B23" s="23"/>
      <c r="C23" s="32"/>
      <c r="D23" s="15"/>
      <c r="E23" s="14">
        <f>E19-E22</f>
        <v>262708254</v>
      </c>
      <c r="F23" s="14"/>
      <c r="G23" s="14">
        <f>G19-G22</f>
        <v>118443134</v>
      </c>
    </row>
    <row r="24" spans="1:7" ht="21.75" customHeight="1" x14ac:dyDescent="0.2">
      <c r="A24" s="40" t="s">
        <v>140</v>
      </c>
      <c r="B24" s="23"/>
      <c r="C24" s="32">
        <v>23</v>
      </c>
      <c r="D24" s="15"/>
      <c r="E24" s="14">
        <v>1281490</v>
      </c>
      <c r="F24" s="14"/>
      <c r="G24" s="14">
        <v>1879528</v>
      </c>
    </row>
    <row r="25" spans="1:7" ht="21.75" customHeight="1" x14ac:dyDescent="0.2">
      <c r="A25" s="40" t="s">
        <v>137</v>
      </c>
      <c r="B25" s="23"/>
      <c r="C25" s="32">
        <v>24</v>
      </c>
      <c r="D25" s="15"/>
      <c r="E25" s="81">
        <v>-66066079</v>
      </c>
      <c r="F25" s="14"/>
      <c r="G25" s="81">
        <v>-61829972</v>
      </c>
    </row>
    <row r="26" spans="1:7" ht="21.75" customHeight="1" x14ac:dyDescent="0.2">
      <c r="A26" s="49" t="s">
        <v>169</v>
      </c>
      <c r="B26" s="23"/>
      <c r="C26" s="32"/>
      <c r="D26" s="15"/>
      <c r="E26" s="14">
        <f>SUM(E23:E25)</f>
        <v>197923665</v>
      </c>
      <c r="F26" s="14"/>
      <c r="G26" s="14">
        <f>SUM(G23:G25)</f>
        <v>58492690</v>
      </c>
    </row>
    <row r="27" spans="1:7" ht="21.75" customHeight="1" x14ac:dyDescent="0.2">
      <c r="A27" s="40" t="s">
        <v>170</v>
      </c>
      <c r="B27" s="23"/>
      <c r="C27" s="32">
        <v>26</v>
      </c>
      <c r="D27" s="15"/>
      <c r="E27" s="81">
        <v>-36483959</v>
      </c>
      <c r="F27" s="15"/>
      <c r="G27" s="81">
        <v>-2055568</v>
      </c>
    </row>
    <row r="28" spans="1:7" ht="21.75" customHeight="1" x14ac:dyDescent="0.2">
      <c r="A28" s="3" t="s">
        <v>122</v>
      </c>
      <c r="C28" s="32"/>
      <c r="D28" s="15"/>
      <c r="E28" s="44">
        <f>SUM(E26:E27)</f>
        <v>161439706</v>
      </c>
      <c r="F28" s="15"/>
      <c r="G28" s="44">
        <f>SUM(G26:G27)</f>
        <v>56437122</v>
      </c>
    </row>
    <row r="29" spans="1:7" ht="21.75" customHeight="1" x14ac:dyDescent="0.2">
      <c r="A29" s="3"/>
      <c r="C29" s="32"/>
      <c r="D29" s="15"/>
      <c r="E29" s="14"/>
      <c r="F29" s="15"/>
      <c r="G29" s="15"/>
    </row>
    <row r="30" spans="1:7" ht="21.75" customHeight="1" x14ac:dyDescent="0.2">
      <c r="A30" s="58" t="s">
        <v>53</v>
      </c>
      <c r="B30" s="67"/>
      <c r="C30" s="32"/>
      <c r="D30" s="60"/>
      <c r="E30" s="59"/>
      <c r="F30" s="61"/>
      <c r="G30" s="59"/>
    </row>
    <row r="31" spans="1:7" ht="21.75" customHeight="1" x14ac:dyDescent="0.2">
      <c r="A31" s="76" t="s">
        <v>138</v>
      </c>
      <c r="B31" s="67"/>
      <c r="C31" s="32"/>
      <c r="D31" s="60"/>
      <c r="E31" s="59"/>
      <c r="F31" s="61"/>
      <c r="G31" s="59"/>
    </row>
    <row r="32" spans="1:7" ht="21.75" customHeight="1" x14ac:dyDescent="0.2">
      <c r="A32" s="62" t="s">
        <v>139</v>
      </c>
      <c r="B32" s="67"/>
      <c r="C32" s="32">
        <v>18</v>
      </c>
      <c r="D32" s="15"/>
      <c r="E32" s="56">
        <v>0</v>
      </c>
      <c r="F32" s="15"/>
      <c r="G32" s="56">
        <v>213491</v>
      </c>
    </row>
    <row r="33" spans="1:7" ht="21.75" customHeight="1" x14ac:dyDescent="0.2">
      <c r="A33" s="58" t="s">
        <v>85</v>
      </c>
      <c r="B33" s="67"/>
      <c r="C33" s="32"/>
      <c r="D33" s="60"/>
      <c r="E33" s="77">
        <f>SUM(E32)</f>
        <v>0</v>
      </c>
      <c r="F33" s="63"/>
      <c r="G33" s="77">
        <f>SUM(G32)</f>
        <v>213491</v>
      </c>
    </row>
    <row r="34" spans="1:7" ht="21.75" customHeight="1" thickBot="1" x14ac:dyDescent="0.25">
      <c r="A34" s="58" t="s">
        <v>86</v>
      </c>
      <c r="B34" s="67"/>
      <c r="C34" s="32"/>
      <c r="D34" s="60"/>
      <c r="E34" s="70">
        <f>SUM(E28,E33)</f>
        <v>161439706</v>
      </c>
      <c r="F34" s="63"/>
      <c r="G34" s="70">
        <f>SUM(G28,G33)</f>
        <v>56650613</v>
      </c>
    </row>
    <row r="35" spans="1:7" ht="21.75" customHeight="1" thickTop="1" x14ac:dyDescent="0.2">
      <c r="A35" s="58"/>
      <c r="B35" s="67"/>
      <c r="C35" s="32"/>
      <c r="D35" s="60"/>
      <c r="E35" s="59"/>
      <c r="F35" s="64"/>
      <c r="G35" s="64"/>
    </row>
    <row r="36" spans="1:7" ht="21.75" customHeight="1" x14ac:dyDescent="0.2">
      <c r="A36" s="58" t="s">
        <v>77</v>
      </c>
      <c r="B36" s="67"/>
      <c r="C36" s="32">
        <v>27</v>
      </c>
      <c r="D36" s="60"/>
      <c r="E36" s="59"/>
      <c r="F36" s="61"/>
      <c r="G36" s="64"/>
    </row>
    <row r="37" spans="1:7" ht="21.75" customHeight="1" x14ac:dyDescent="0.2">
      <c r="A37" s="62" t="s">
        <v>144</v>
      </c>
      <c r="B37" s="67"/>
      <c r="C37" s="32"/>
      <c r="D37" s="60"/>
      <c r="E37" s="59"/>
      <c r="F37" s="61"/>
      <c r="G37" s="64"/>
    </row>
    <row r="38" spans="1:7" ht="21.75" customHeight="1" thickBot="1" x14ac:dyDescent="0.25">
      <c r="A38" s="4" t="s">
        <v>145</v>
      </c>
      <c r="C38" s="32"/>
      <c r="D38" s="65"/>
      <c r="E38" s="85">
        <v>0.18</v>
      </c>
      <c r="F38" s="86"/>
      <c r="G38" s="85">
        <v>7.0999999999999994E-2</v>
      </c>
    </row>
    <row r="39" spans="1:7" ht="21.75" customHeight="1" thickTop="1" x14ac:dyDescent="0.2">
      <c r="A39" s="62" t="s">
        <v>167</v>
      </c>
      <c r="B39" s="67"/>
      <c r="C39" s="32"/>
      <c r="D39" s="60"/>
      <c r="E39" s="87"/>
      <c r="F39" s="88"/>
      <c r="G39" s="87"/>
    </row>
    <row r="40" spans="1:7" ht="21.75" customHeight="1" thickBot="1" x14ac:dyDescent="0.25">
      <c r="A40" s="4" t="s">
        <v>145</v>
      </c>
      <c r="C40" s="32"/>
      <c r="D40" s="65"/>
      <c r="E40" s="85">
        <v>0.17599999999999999</v>
      </c>
      <c r="F40" s="86"/>
      <c r="G40" s="86"/>
    </row>
    <row r="41" spans="1:7" ht="21.75" customHeight="1" thickTop="1" x14ac:dyDescent="0.2">
      <c r="C41" s="51"/>
      <c r="D41" s="45"/>
      <c r="E41" s="45"/>
      <c r="F41" s="46"/>
      <c r="G41" s="45"/>
    </row>
    <row r="42" spans="1:7" ht="21.75" customHeight="1" x14ac:dyDescent="0.2">
      <c r="A42" s="4" t="s">
        <v>11</v>
      </c>
      <c r="B42" s="67"/>
      <c r="C42" s="67"/>
      <c r="D42" s="66"/>
      <c r="E42" s="66"/>
      <c r="F42" s="67"/>
      <c r="G42" s="26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zoomScale="85" zoomScaleNormal="85" zoomScaleSheetLayoutView="85" workbookViewId="0">
      <selection activeCell="A9" sqref="A9"/>
    </sheetView>
  </sheetViews>
  <sheetFormatPr defaultColWidth="9.140625" defaultRowHeight="23.25" x14ac:dyDescent="0.2"/>
  <cols>
    <col min="1" max="1" width="12.85546875" style="10" customWidth="1"/>
    <col min="2" max="2" width="9.85546875" style="10" customWidth="1"/>
    <col min="3" max="3" width="13.28515625" style="10" customWidth="1"/>
    <col min="4" max="4" width="1.5703125" style="19" customWidth="1"/>
    <col min="5" max="5" width="17.7109375" style="10" customWidth="1"/>
    <col min="6" max="6" width="1.7109375" style="10" customWidth="1"/>
    <col min="7" max="7" width="17.7109375" style="10" customWidth="1"/>
    <col min="8" max="8" width="1.7109375" style="10" customWidth="1"/>
    <col min="9" max="9" width="17.7109375" style="10" customWidth="1"/>
    <col min="10" max="10" width="1.7109375" style="10" customWidth="1"/>
    <col min="11" max="11" width="17.7109375" style="10" customWidth="1"/>
    <col min="12" max="12" width="1.7109375" style="10" customWidth="1"/>
    <col min="13" max="13" width="17.7109375" style="10" customWidth="1"/>
    <col min="14" max="16384" width="9.140625" style="10"/>
  </cols>
  <sheetData>
    <row r="1" spans="1:13" ht="22.5" customHeight="1" x14ac:dyDescent="0.2">
      <c r="A1" s="75" t="s">
        <v>130</v>
      </c>
      <c r="B1" s="1"/>
      <c r="C1" s="1"/>
      <c r="D1" s="9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 x14ac:dyDescent="0.2">
      <c r="A2" s="1" t="s">
        <v>114</v>
      </c>
      <c r="B2" s="1"/>
      <c r="C2" s="1"/>
      <c r="D2" s="9"/>
      <c r="E2" s="1"/>
      <c r="F2" s="1"/>
      <c r="G2" s="1"/>
      <c r="H2" s="1"/>
      <c r="I2" s="1"/>
      <c r="J2" s="1"/>
      <c r="K2" s="1"/>
      <c r="L2" s="1"/>
      <c r="M2" s="1"/>
    </row>
    <row r="3" spans="1:13" ht="22.5" customHeight="1" x14ac:dyDescent="0.2">
      <c r="A3" s="1" t="s">
        <v>155</v>
      </c>
      <c r="B3" s="1"/>
      <c r="C3" s="1"/>
      <c r="D3" s="9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B4" s="11"/>
      <c r="C4" s="11"/>
      <c r="D4" s="12"/>
      <c r="E4" s="11"/>
      <c r="F4" s="11"/>
      <c r="G4" s="11"/>
      <c r="H4" s="11"/>
      <c r="I4" s="11"/>
      <c r="J4" s="11"/>
      <c r="K4" s="11"/>
      <c r="L4" s="11"/>
      <c r="M4" s="13" t="s">
        <v>84</v>
      </c>
    </row>
    <row r="5" spans="1:13" s="14" customFormat="1" ht="22.5" customHeight="1" x14ac:dyDescent="0.2">
      <c r="E5" s="15" t="s">
        <v>22</v>
      </c>
      <c r="G5" s="14" t="s">
        <v>48</v>
      </c>
      <c r="I5" s="90" t="s">
        <v>25</v>
      </c>
      <c r="J5" s="90"/>
      <c r="K5" s="90"/>
      <c r="L5" s="15"/>
      <c r="M5" s="14" t="s">
        <v>63</v>
      </c>
    </row>
    <row r="6" spans="1:13" s="14" customFormat="1" ht="22.5" customHeight="1" x14ac:dyDescent="0.2">
      <c r="D6" s="15"/>
      <c r="E6" s="81" t="s">
        <v>49</v>
      </c>
      <c r="G6" s="81" t="s">
        <v>50</v>
      </c>
      <c r="I6" s="81" t="s">
        <v>51</v>
      </c>
      <c r="K6" s="81" t="s">
        <v>52</v>
      </c>
      <c r="M6" s="81" t="s">
        <v>64</v>
      </c>
    </row>
    <row r="7" spans="1:13" ht="22.5" customHeight="1" x14ac:dyDescent="0.2">
      <c r="A7" s="49" t="s">
        <v>125</v>
      </c>
      <c r="D7" s="15"/>
      <c r="E7" s="14">
        <v>793807290</v>
      </c>
      <c r="F7" s="14"/>
      <c r="G7" s="16">
        <v>329493439</v>
      </c>
      <c r="H7" s="14"/>
      <c r="I7" s="14">
        <v>38537525</v>
      </c>
      <c r="J7" s="14"/>
      <c r="K7" s="14">
        <v>119303062</v>
      </c>
      <c r="L7" s="14"/>
      <c r="M7" s="14">
        <f>SUM(E7:K7)</f>
        <v>1281141316</v>
      </c>
    </row>
    <row r="8" spans="1:13" ht="22.5" customHeight="1" x14ac:dyDescent="0.2">
      <c r="A8" s="40" t="s">
        <v>122</v>
      </c>
      <c r="C8" s="84"/>
      <c r="D8" s="84"/>
      <c r="E8" s="17">
        <v>0</v>
      </c>
      <c r="F8" s="15"/>
      <c r="G8" s="17">
        <v>0</v>
      </c>
      <c r="H8" s="15"/>
      <c r="I8" s="17">
        <v>0</v>
      </c>
      <c r="J8" s="15"/>
      <c r="K8" s="15">
        <f>PL!G28</f>
        <v>56437122</v>
      </c>
      <c r="L8" s="15"/>
      <c r="M8" s="15">
        <f>SUM(E8:K8)</f>
        <v>56437122</v>
      </c>
    </row>
    <row r="9" spans="1:13" ht="22.5" customHeight="1" x14ac:dyDescent="0.2">
      <c r="A9" s="40" t="s">
        <v>85</v>
      </c>
      <c r="C9" s="84"/>
      <c r="D9" s="84"/>
      <c r="E9" s="18">
        <v>0</v>
      </c>
      <c r="F9" s="15"/>
      <c r="G9" s="18">
        <v>0</v>
      </c>
      <c r="H9" s="15"/>
      <c r="I9" s="18">
        <v>0</v>
      </c>
      <c r="J9" s="15"/>
      <c r="K9" s="18">
        <v>213491</v>
      </c>
      <c r="L9" s="15"/>
      <c r="M9" s="18">
        <f>SUM(E9:K9)</f>
        <v>213491</v>
      </c>
    </row>
    <row r="10" spans="1:13" ht="22.5" customHeight="1" x14ac:dyDescent="0.2">
      <c r="A10" s="40" t="s">
        <v>86</v>
      </c>
      <c r="C10" s="84"/>
      <c r="D10" s="84"/>
      <c r="E10" s="17">
        <f>SUM(E8:E9)</f>
        <v>0</v>
      </c>
      <c r="F10" s="15"/>
      <c r="G10" s="17">
        <f>SUM(G8:G9)</f>
        <v>0</v>
      </c>
      <c r="H10" s="17"/>
      <c r="I10" s="17">
        <f>SUM(I8:I9)</f>
        <v>0</v>
      </c>
      <c r="J10" s="17"/>
      <c r="K10" s="17">
        <f>SUM(K8:K9)</f>
        <v>56650613</v>
      </c>
      <c r="L10" s="17"/>
      <c r="M10" s="17">
        <f>SUM(M8:M9)</f>
        <v>56650613</v>
      </c>
    </row>
    <row r="11" spans="1:13" ht="22.5" customHeight="1" x14ac:dyDescent="0.2">
      <c r="A11" s="40" t="s">
        <v>124</v>
      </c>
      <c r="C11" s="84"/>
      <c r="D11" s="84"/>
      <c r="E11" s="17"/>
      <c r="F11" s="15"/>
      <c r="G11" s="17"/>
      <c r="H11" s="15"/>
      <c r="I11" s="17"/>
      <c r="J11" s="15"/>
      <c r="K11" s="17"/>
      <c r="L11" s="15"/>
      <c r="M11" s="17"/>
    </row>
    <row r="12" spans="1:13" ht="22.5" customHeight="1" x14ac:dyDescent="0.2">
      <c r="A12" s="40" t="s">
        <v>165</v>
      </c>
      <c r="C12" s="84"/>
      <c r="D12" s="84"/>
      <c r="E12" s="17">
        <v>0</v>
      </c>
      <c r="F12" s="15"/>
      <c r="G12" s="17">
        <v>0</v>
      </c>
      <c r="H12" s="15"/>
      <c r="I12" s="17">
        <v>2821856</v>
      </c>
      <c r="J12" s="15"/>
      <c r="K12" s="17">
        <v>-2821856</v>
      </c>
      <c r="L12" s="15"/>
      <c r="M12" s="17">
        <f>SUM(E12:K12)</f>
        <v>0</v>
      </c>
    </row>
    <row r="13" spans="1:13" ht="22.5" customHeight="1" thickBot="1" x14ac:dyDescent="0.25">
      <c r="A13" s="49" t="s">
        <v>126</v>
      </c>
      <c r="D13" s="15"/>
      <c r="E13" s="6">
        <f>SUM(E7,E10:E12)</f>
        <v>793807290</v>
      </c>
      <c r="F13" s="15"/>
      <c r="G13" s="6">
        <f>SUM(G7,G10:G12)</f>
        <v>329493439</v>
      </c>
      <c r="H13" s="15"/>
      <c r="I13" s="6">
        <f>SUM(I7,I10:I12)</f>
        <v>41359381</v>
      </c>
      <c r="J13" s="15"/>
      <c r="K13" s="6">
        <f>SUM(K7,K10:K12)</f>
        <v>173131819</v>
      </c>
      <c r="L13" s="14"/>
      <c r="M13" s="6">
        <f>SUM(M7,M10:M12)</f>
        <v>1337791929</v>
      </c>
    </row>
    <row r="14" spans="1:13" ht="22.5" customHeight="1" thickTop="1" x14ac:dyDescent="0.2">
      <c r="A14" s="49"/>
      <c r="D14" s="15"/>
      <c r="E14" s="15"/>
      <c r="F14" s="15"/>
      <c r="G14" s="15"/>
      <c r="H14" s="15"/>
      <c r="I14" s="15"/>
      <c r="J14" s="15"/>
      <c r="K14" s="15"/>
      <c r="L14" s="14"/>
      <c r="M14" s="15"/>
    </row>
    <row r="15" spans="1:13" ht="22.5" customHeight="1" x14ac:dyDescent="0.2">
      <c r="A15" s="49" t="s">
        <v>156</v>
      </c>
      <c r="D15" s="15"/>
      <c r="E15" s="17">
        <f>SUM(E13)</f>
        <v>793807290</v>
      </c>
      <c r="F15" s="17"/>
      <c r="G15" s="17">
        <f>SUM(G13)</f>
        <v>329493439</v>
      </c>
      <c r="H15" s="17"/>
      <c r="I15" s="17">
        <f>SUM(I13)</f>
        <v>41359381</v>
      </c>
      <c r="J15" s="17"/>
      <c r="K15" s="17">
        <f>SUM(K13)</f>
        <v>173131819</v>
      </c>
      <c r="L15" s="17"/>
      <c r="M15" s="17">
        <f>SUM(M13)</f>
        <v>1337791929</v>
      </c>
    </row>
    <row r="16" spans="1:13" ht="22.5" customHeight="1" x14ac:dyDescent="0.2">
      <c r="A16" s="40" t="s">
        <v>122</v>
      </c>
      <c r="C16" s="84"/>
      <c r="D16" s="84"/>
      <c r="E16" s="17">
        <v>0</v>
      </c>
      <c r="F16" s="15"/>
      <c r="G16" s="17">
        <v>0</v>
      </c>
      <c r="H16" s="15"/>
      <c r="I16" s="17">
        <v>0</v>
      </c>
      <c r="J16" s="15"/>
      <c r="K16" s="17">
        <f>PL!E28</f>
        <v>161439706</v>
      </c>
      <c r="L16" s="15"/>
      <c r="M16" s="17">
        <f>SUM(E16:K16)</f>
        <v>161439706</v>
      </c>
    </row>
    <row r="17" spans="1:14" ht="22.5" customHeight="1" x14ac:dyDescent="0.2">
      <c r="A17" s="40" t="s">
        <v>85</v>
      </c>
      <c r="C17" s="84"/>
      <c r="D17" s="84"/>
      <c r="E17" s="18">
        <v>0</v>
      </c>
      <c r="F17" s="14"/>
      <c r="G17" s="18">
        <v>0</v>
      </c>
      <c r="H17" s="14"/>
      <c r="I17" s="18">
        <v>0</v>
      </c>
      <c r="J17" s="14"/>
      <c r="K17" s="18">
        <v>0</v>
      </c>
      <c r="L17" s="14"/>
      <c r="M17" s="18">
        <f>SUM(E17:K17)</f>
        <v>0</v>
      </c>
      <c r="N17" s="14"/>
    </row>
    <row r="18" spans="1:14" ht="22.5" customHeight="1" x14ac:dyDescent="0.2">
      <c r="A18" s="40" t="s">
        <v>86</v>
      </c>
      <c r="C18" s="84"/>
      <c r="D18" s="84"/>
      <c r="E18" s="17">
        <f>SUM(E16:E17)</f>
        <v>0</v>
      </c>
      <c r="F18" s="15"/>
      <c r="G18" s="17">
        <f>SUM(G16:G17)</f>
        <v>0</v>
      </c>
      <c r="H18" s="15"/>
      <c r="I18" s="17">
        <f>SUM(I16:I17)</f>
        <v>0</v>
      </c>
      <c r="J18" s="15"/>
      <c r="K18" s="17">
        <f>SUM(K16:K17)</f>
        <v>161439706</v>
      </c>
      <c r="L18" s="15"/>
      <c r="M18" s="17">
        <f>SUM(M16:M17)</f>
        <v>161439706</v>
      </c>
    </row>
    <row r="19" spans="1:14" ht="22.5" customHeight="1" x14ac:dyDescent="0.2">
      <c r="A19" s="40" t="s">
        <v>162</v>
      </c>
      <c r="C19" s="84"/>
      <c r="D19" s="84"/>
      <c r="E19" s="17"/>
      <c r="F19" s="15"/>
      <c r="G19" s="17"/>
      <c r="H19" s="15"/>
      <c r="I19" s="17"/>
      <c r="J19" s="15"/>
      <c r="K19" s="17"/>
      <c r="L19" s="15"/>
      <c r="M19" s="17"/>
    </row>
    <row r="20" spans="1:14" ht="22.5" customHeight="1" x14ac:dyDescent="0.2">
      <c r="A20" s="40" t="s">
        <v>172</v>
      </c>
      <c r="C20" s="84"/>
      <c r="D20" s="84"/>
      <c r="E20" s="17">
        <v>135261177</v>
      </c>
      <c r="F20" s="15"/>
      <c r="G20" s="17">
        <v>135261177</v>
      </c>
      <c r="H20" s="15"/>
      <c r="I20" s="17">
        <v>0</v>
      </c>
      <c r="J20" s="15"/>
      <c r="K20" s="17">
        <v>0</v>
      </c>
      <c r="L20" s="15"/>
      <c r="M20" s="17">
        <f>SUM(E20:K20)</f>
        <v>270522354</v>
      </c>
    </row>
    <row r="21" spans="1:14" ht="22.5" customHeight="1" x14ac:dyDescent="0.2">
      <c r="A21" s="40" t="s">
        <v>171</v>
      </c>
      <c r="C21" s="84"/>
      <c r="D21" s="84"/>
      <c r="E21" s="17"/>
      <c r="F21" s="15"/>
      <c r="G21" s="17"/>
      <c r="H21" s="15"/>
      <c r="I21" s="17"/>
      <c r="J21" s="15"/>
      <c r="K21" s="17"/>
      <c r="L21" s="15"/>
      <c r="M21" s="17"/>
    </row>
    <row r="22" spans="1:14" ht="22.5" customHeight="1" x14ac:dyDescent="0.2">
      <c r="A22" s="40" t="s">
        <v>165</v>
      </c>
      <c r="C22" s="84"/>
      <c r="D22" s="84"/>
      <c r="E22" s="17">
        <v>0</v>
      </c>
      <c r="F22" s="15"/>
      <c r="G22" s="17">
        <v>0</v>
      </c>
      <c r="H22" s="15"/>
      <c r="I22" s="17">
        <v>8071985</v>
      </c>
      <c r="J22" s="15"/>
      <c r="K22" s="17">
        <v>-8071985</v>
      </c>
      <c r="L22" s="15"/>
      <c r="M22" s="17">
        <f>SUM(E22:K22)</f>
        <v>0</v>
      </c>
    </row>
    <row r="23" spans="1:14" ht="22.5" customHeight="1" x14ac:dyDescent="0.2">
      <c r="A23" s="40" t="s">
        <v>166</v>
      </c>
      <c r="C23" s="84"/>
      <c r="D23" s="84"/>
      <c r="E23" s="17">
        <v>0</v>
      </c>
      <c r="F23" s="15"/>
      <c r="G23" s="17">
        <v>0</v>
      </c>
      <c r="H23" s="15"/>
      <c r="I23" s="17">
        <v>0</v>
      </c>
      <c r="J23" s="15"/>
      <c r="K23" s="17">
        <v>-27867262</v>
      </c>
      <c r="L23" s="15"/>
      <c r="M23" s="17">
        <f>SUM(E23:K23)</f>
        <v>-27867262</v>
      </c>
    </row>
    <row r="24" spans="1:14" ht="22.5" customHeight="1" thickBot="1" x14ac:dyDescent="0.25">
      <c r="A24" s="49" t="s">
        <v>157</v>
      </c>
      <c r="D24" s="15"/>
      <c r="E24" s="6">
        <f>SUM(E15,E18:E23)</f>
        <v>929068467</v>
      </c>
      <c r="F24" s="15"/>
      <c r="G24" s="6">
        <f>SUM(G15,G18:G23)</f>
        <v>464754616</v>
      </c>
      <c r="H24" s="15"/>
      <c r="I24" s="6">
        <f>SUM(I15,I18:I23)</f>
        <v>49431366</v>
      </c>
      <c r="J24" s="15"/>
      <c r="K24" s="6">
        <f>SUM(K15,K18:K23)</f>
        <v>298632278</v>
      </c>
      <c r="L24" s="14"/>
      <c r="M24" s="6">
        <f>SUM(M15,M18:M23)</f>
        <v>1741886727</v>
      </c>
    </row>
    <row r="25" spans="1:14" ht="22.5" customHeight="1" thickTop="1" x14ac:dyDescent="0.2">
      <c r="A25" s="49"/>
      <c r="D25" s="15"/>
      <c r="E25" s="15">
        <f>E15-BS!H66</f>
        <v>0</v>
      </c>
      <c r="F25" s="15"/>
      <c r="G25" s="15">
        <f>G15-BS!H67</f>
        <v>0</v>
      </c>
      <c r="H25" s="15"/>
      <c r="I25" s="15">
        <f>I15-BS!H69</f>
        <v>0</v>
      </c>
      <c r="J25" s="15"/>
      <c r="K25" s="15">
        <f>SUM(K15-BS!H70)</f>
        <v>0</v>
      </c>
      <c r="L25" s="14"/>
      <c r="M25" s="15">
        <f>M15-BS!H71</f>
        <v>0</v>
      </c>
    </row>
    <row r="26" spans="1:14" ht="22.5" customHeight="1" x14ac:dyDescent="0.2">
      <c r="A26" s="49"/>
      <c r="D26" s="15"/>
      <c r="E26" s="15">
        <f>E24-BS!F66</f>
        <v>0</v>
      </c>
      <c r="F26" s="15"/>
      <c r="G26" s="15">
        <f>G24-BS!F67</f>
        <v>0</v>
      </c>
      <c r="H26" s="15"/>
      <c r="I26" s="15">
        <f>I24-BS!F69</f>
        <v>0</v>
      </c>
      <c r="J26" s="15"/>
      <c r="K26" s="15">
        <f>K24-BS!F70</f>
        <v>0</v>
      </c>
      <c r="L26" s="14"/>
      <c r="M26" s="15">
        <f>M24-BS!F71</f>
        <v>0</v>
      </c>
    </row>
    <row r="27" spans="1:14" ht="22.5" customHeight="1" x14ac:dyDescent="0.2">
      <c r="A27" s="40" t="s">
        <v>11</v>
      </c>
    </row>
  </sheetData>
  <mergeCells count="1">
    <mergeCell ref="I5:K5"/>
  </mergeCells>
  <pageMargins left="0.78740157480314965" right="0.39370078740157483" top="0.78740157480314965" bottom="0.39370078740157483" header="0.19685039370078741" footer="0.19685039370078741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6"/>
  <sheetViews>
    <sheetView showGridLines="0" tabSelected="1" view="pageBreakPreview" topLeftCell="A28" zoomScaleNormal="80" zoomScaleSheetLayoutView="100" workbookViewId="0">
      <selection activeCell="B33" sqref="B33"/>
    </sheetView>
  </sheetViews>
  <sheetFormatPr defaultColWidth="10.7109375" defaultRowHeight="20.45" customHeight="1" x14ac:dyDescent="0.2"/>
  <cols>
    <col min="1" max="1" width="53.140625" style="4" customWidth="1"/>
    <col min="2" max="2" width="13.5703125" style="10" customWidth="1"/>
    <col min="3" max="3" width="8" style="4" customWidth="1"/>
    <col min="4" max="4" width="1.7109375" style="4" customWidth="1"/>
    <col min="5" max="5" width="15.5703125" style="10" customWidth="1"/>
    <col min="6" max="6" width="1.5703125" style="10" customWidth="1"/>
    <col min="7" max="7" width="15.5703125" style="10" customWidth="1"/>
    <col min="8" max="8" width="1.7109375" style="10" customWidth="1"/>
    <col min="9" max="9" width="10.7109375" style="10"/>
    <col min="10" max="10" width="11.28515625" style="10" bestFit="1" customWidth="1"/>
    <col min="11" max="11" width="12.28515625" style="10" bestFit="1" customWidth="1"/>
    <col min="12" max="16384" width="10.7109375" style="10"/>
  </cols>
  <sheetData>
    <row r="1" spans="1:7" ht="20.45" customHeight="1" x14ac:dyDescent="0.2">
      <c r="A1" s="8" t="s">
        <v>130</v>
      </c>
      <c r="B1" s="22"/>
      <c r="C1" s="21"/>
      <c r="D1" s="21"/>
      <c r="E1" s="22"/>
      <c r="F1" s="22"/>
      <c r="G1" s="22"/>
    </row>
    <row r="2" spans="1:7" ht="20.45" customHeight="1" x14ac:dyDescent="0.2">
      <c r="A2" s="49" t="s">
        <v>35</v>
      </c>
      <c r="B2" s="20"/>
      <c r="C2" s="21"/>
      <c r="D2" s="21"/>
      <c r="E2" s="22"/>
      <c r="F2" s="22"/>
      <c r="G2" s="22"/>
    </row>
    <row r="3" spans="1:7" ht="20.45" customHeight="1" x14ac:dyDescent="0.2">
      <c r="A3" s="1" t="s">
        <v>155</v>
      </c>
      <c r="B3" s="20"/>
      <c r="C3" s="21"/>
      <c r="D3" s="21"/>
      <c r="E3" s="22"/>
      <c r="F3" s="22"/>
      <c r="G3" s="22"/>
    </row>
    <row r="4" spans="1:7" ht="20.45" customHeight="1" x14ac:dyDescent="0.2">
      <c r="A4" s="23"/>
      <c r="B4" s="20"/>
      <c r="C4" s="21"/>
      <c r="D4" s="21"/>
      <c r="E4" s="20"/>
      <c r="F4" s="22"/>
      <c r="G4" s="26" t="s">
        <v>83</v>
      </c>
    </row>
    <row r="5" spans="1:7" ht="20.45" customHeight="1" x14ac:dyDescent="0.2">
      <c r="C5" s="27"/>
      <c r="D5" s="27"/>
      <c r="E5" s="79">
        <v>2564</v>
      </c>
      <c r="F5" s="31"/>
      <c r="G5" s="79">
        <v>2563</v>
      </c>
    </row>
    <row r="6" spans="1:7" ht="20.45" customHeight="1" x14ac:dyDescent="0.2">
      <c r="A6" s="3" t="s">
        <v>36</v>
      </c>
      <c r="B6" s="68"/>
      <c r="C6" s="7"/>
      <c r="D6" s="7"/>
      <c r="E6" s="14"/>
      <c r="F6" s="14"/>
      <c r="G6" s="14"/>
    </row>
    <row r="7" spans="1:7" ht="20.45" customHeight="1" x14ac:dyDescent="0.2">
      <c r="A7" s="4" t="s">
        <v>173</v>
      </c>
      <c r="C7" s="7"/>
      <c r="D7" s="7"/>
      <c r="E7" s="43">
        <f>SUM(PL!E26)</f>
        <v>197923665</v>
      </c>
      <c r="F7" s="15"/>
      <c r="G7" s="43">
        <f>SUM(PL!G26)</f>
        <v>58492690</v>
      </c>
    </row>
    <row r="8" spans="1:7" ht="20.45" customHeight="1" x14ac:dyDescent="0.2">
      <c r="A8" s="4" t="s">
        <v>188</v>
      </c>
      <c r="C8" s="7"/>
      <c r="D8" s="7"/>
      <c r="E8" s="14"/>
      <c r="F8" s="14"/>
      <c r="G8" s="14"/>
    </row>
    <row r="9" spans="1:7" ht="20.45" customHeight="1" x14ac:dyDescent="0.2">
      <c r="A9" s="4" t="s">
        <v>92</v>
      </c>
      <c r="C9" s="7"/>
      <c r="D9" s="7"/>
      <c r="E9" s="14"/>
      <c r="F9" s="14"/>
      <c r="G9" s="14"/>
    </row>
    <row r="10" spans="1:7" ht="20.45" customHeight="1" x14ac:dyDescent="0.2">
      <c r="A10" s="40" t="s">
        <v>37</v>
      </c>
      <c r="C10" s="7"/>
      <c r="D10" s="7"/>
      <c r="E10" s="16">
        <v>14286042</v>
      </c>
      <c r="F10" s="16"/>
      <c r="G10" s="16">
        <v>16322773</v>
      </c>
    </row>
    <row r="11" spans="1:7" ht="20.45" customHeight="1" x14ac:dyDescent="0.2">
      <c r="A11" s="4" t="s">
        <v>108</v>
      </c>
      <c r="C11" s="7"/>
      <c r="D11" s="7"/>
      <c r="E11" s="16">
        <v>25983947</v>
      </c>
      <c r="F11" s="14"/>
      <c r="G11" s="16">
        <v>74817924</v>
      </c>
    </row>
    <row r="12" spans="1:7" ht="20.45" customHeight="1" x14ac:dyDescent="0.2">
      <c r="A12" s="4" t="s">
        <v>174</v>
      </c>
      <c r="C12" s="7"/>
      <c r="D12" s="7"/>
      <c r="E12" s="16">
        <v>1455941</v>
      </c>
      <c r="F12" s="16"/>
      <c r="G12" s="16">
        <v>362098</v>
      </c>
    </row>
    <row r="13" spans="1:7" ht="20.45" customHeight="1" x14ac:dyDescent="0.2">
      <c r="A13" s="4" t="s">
        <v>113</v>
      </c>
      <c r="C13" s="7"/>
      <c r="D13" s="7"/>
      <c r="E13" s="16">
        <v>0</v>
      </c>
      <c r="F13" s="16"/>
      <c r="G13" s="16">
        <v>801552</v>
      </c>
    </row>
    <row r="14" spans="1:7" ht="20.45" customHeight="1" x14ac:dyDescent="0.2">
      <c r="A14" s="4" t="s">
        <v>187</v>
      </c>
      <c r="C14" s="7"/>
      <c r="D14" s="7"/>
      <c r="E14" s="16">
        <v>-1142307</v>
      </c>
      <c r="F14" s="16"/>
      <c r="G14" s="16">
        <v>3509554</v>
      </c>
    </row>
    <row r="15" spans="1:7" ht="20.45" customHeight="1" x14ac:dyDescent="0.2">
      <c r="A15" s="4" t="s">
        <v>134</v>
      </c>
      <c r="C15" s="7"/>
      <c r="D15" s="7"/>
      <c r="E15" s="16">
        <v>0</v>
      </c>
      <c r="F15" s="16"/>
      <c r="G15" s="16">
        <v>-3378777</v>
      </c>
    </row>
    <row r="16" spans="1:7" ht="20.45" customHeight="1" x14ac:dyDescent="0.2">
      <c r="A16" s="4" t="s">
        <v>105</v>
      </c>
      <c r="C16" s="7"/>
      <c r="D16" s="7"/>
      <c r="E16" s="16">
        <v>-65589555</v>
      </c>
      <c r="F16" s="16"/>
      <c r="G16" s="16">
        <v>97281287</v>
      </c>
    </row>
    <row r="17" spans="1:7" ht="20.45" customHeight="1" x14ac:dyDescent="0.2">
      <c r="A17" s="4" t="s">
        <v>175</v>
      </c>
      <c r="C17" s="7"/>
      <c r="D17" s="7"/>
      <c r="E17" s="16">
        <v>-23991240</v>
      </c>
      <c r="F17" s="16"/>
      <c r="G17" s="16">
        <v>0</v>
      </c>
    </row>
    <row r="18" spans="1:7" ht="20.45" customHeight="1" x14ac:dyDescent="0.2">
      <c r="A18" s="4" t="s">
        <v>65</v>
      </c>
      <c r="B18" s="23"/>
      <c r="C18" s="7"/>
      <c r="D18" s="7"/>
      <c r="E18" s="14">
        <v>130012</v>
      </c>
      <c r="F18" s="14"/>
      <c r="G18" s="14">
        <v>125359</v>
      </c>
    </row>
    <row r="19" spans="1:7" ht="20.45" customHeight="1" x14ac:dyDescent="0.2">
      <c r="A19" s="4" t="s">
        <v>176</v>
      </c>
      <c r="B19" s="23"/>
      <c r="C19" s="7"/>
      <c r="D19" s="7"/>
      <c r="E19" s="14">
        <v>-2004420</v>
      </c>
      <c r="F19" s="14"/>
      <c r="G19" s="16">
        <v>0</v>
      </c>
    </row>
    <row r="20" spans="1:7" ht="20.45" customHeight="1" x14ac:dyDescent="0.2">
      <c r="A20" s="4" t="s">
        <v>141</v>
      </c>
      <c r="B20" s="23"/>
      <c r="C20" s="7"/>
      <c r="D20" s="7"/>
      <c r="E20" s="16">
        <v>-1281490</v>
      </c>
      <c r="F20" s="14"/>
      <c r="G20" s="16">
        <v>-1879528</v>
      </c>
    </row>
    <row r="21" spans="1:7" ht="20.45" customHeight="1" x14ac:dyDescent="0.2">
      <c r="A21" s="4" t="s">
        <v>177</v>
      </c>
      <c r="B21" s="23"/>
      <c r="C21" s="7"/>
      <c r="D21" s="7"/>
      <c r="E21" s="89">
        <v>66066079</v>
      </c>
      <c r="F21" s="14"/>
      <c r="G21" s="89">
        <v>61829972</v>
      </c>
    </row>
    <row r="22" spans="1:7" ht="20.45" customHeight="1" x14ac:dyDescent="0.2">
      <c r="A22" s="3" t="s">
        <v>38</v>
      </c>
      <c r="C22" s="7"/>
      <c r="D22" s="7"/>
      <c r="E22" s="14"/>
      <c r="F22" s="14"/>
      <c r="G22" s="14"/>
    </row>
    <row r="23" spans="1:7" ht="20.45" customHeight="1" x14ac:dyDescent="0.2">
      <c r="A23" s="3" t="s">
        <v>39</v>
      </c>
      <c r="C23" s="7"/>
      <c r="D23" s="7"/>
      <c r="E23" s="14">
        <f>SUM(E7:E21)</f>
        <v>211836674</v>
      </c>
      <c r="F23" s="14"/>
      <c r="G23" s="14">
        <f>SUM(G7:G21)</f>
        <v>308284904</v>
      </c>
    </row>
    <row r="24" spans="1:7" ht="20.45" customHeight="1" x14ac:dyDescent="0.2">
      <c r="A24" s="4" t="s">
        <v>40</v>
      </c>
      <c r="C24" s="7"/>
      <c r="D24" s="7"/>
      <c r="E24" s="14"/>
      <c r="F24" s="14"/>
      <c r="G24" s="14"/>
    </row>
    <row r="25" spans="1:7" ht="20.45" customHeight="1" x14ac:dyDescent="0.2">
      <c r="A25" s="4" t="s">
        <v>55</v>
      </c>
      <c r="C25" s="7"/>
      <c r="D25" s="7"/>
      <c r="E25" s="14">
        <v>-65253834</v>
      </c>
      <c r="F25" s="14"/>
      <c r="G25" s="14">
        <v>19713693</v>
      </c>
    </row>
    <row r="26" spans="1:7" ht="20.45" customHeight="1" x14ac:dyDescent="0.2">
      <c r="A26" s="4" t="s">
        <v>91</v>
      </c>
      <c r="C26" s="7"/>
      <c r="D26" s="7"/>
      <c r="E26" s="14">
        <v>-5227250</v>
      </c>
      <c r="F26" s="14"/>
      <c r="G26" s="14">
        <v>-3737481</v>
      </c>
    </row>
    <row r="27" spans="1:7" ht="20.45" customHeight="1" x14ac:dyDescent="0.2">
      <c r="A27" s="40" t="s">
        <v>41</v>
      </c>
      <c r="B27" s="38"/>
      <c r="C27" s="7"/>
      <c r="D27" s="7"/>
      <c r="E27" s="14">
        <v>-6270040</v>
      </c>
      <c r="F27" s="14"/>
      <c r="G27" s="14">
        <v>-2560933</v>
      </c>
    </row>
    <row r="28" spans="1:7" ht="20.45" customHeight="1" x14ac:dyDescent="0.2">
      <c r="A28" s="4" t="s">
        <v>66</v>
      </c>
      <c r="C28" s="7"/>
      <c r="D28" s="7"/>
      <c r="E28" s="14">
        <v>54672668</v>
      </c>
      <c r="F28" s="14"/>
      <c r="G28" s="14">
        <v>-2723309</v>
      </c>
    </row>
    <row r="29" spans="1:7" ht="20.45" customHeight="1" x14ac:dyDescent="0.2">
      <c r="A29" s="4" t="s">
        <v>117</v>
      </c>
      <c r="C29" s="7"/>
      <c r="D29" s="7"/>
      <c r="E29" s="16">
        <v>83897</v>
      </c>
      <c r="F29" s="16"/>
      <c r="G29" s="16">
        <v>141619</v>
      </c>
    </row>
    <row r="30" spans="1:7" ht="20.45" customHeight="1" x14ac:dyDescent="0.2">
      <c r="A30" s="4" t="s">
        <v>74</v>
      </c>
      <c r="C30" s="7"/>
      <c r="D30" s="7"/>
      <c r="E30" s="14">
        <v>207996</v>
      </c>
      <c r="F30" s="14"/>
      <c r="G30" s="14">
        <v>297506</v>
      </c>
    </row>
    <row r="31" spans="1:7" ht="20.45" customHeight="1" x14ac:dyDescent="0.2">
      <c r="A31" s="4" t="s">
        <v>42</v>
      </c>
      <c r="C31" s="7"/>
      <c r="D31" s="7"/>
      <c r="F31" s="14"/>
    </row>
    <row r="32" spans="1:7" ht="20.45" customHeight="1" x14ac:dyDescent="0.2">
      <c r="A32" s="40" t="s">
        <v>56</v>
      </c>
      <c r="B32" s="23"/>
      <c r="C32" s="7"/>
      <c r="D32" s="7"/>
      <c r="E32" s="14">
        <v>12398716</v>
      </c>
      <c r="F32" s="14"/>
      <c r="G32" s="14">
        <v>-8212374</v>
      </c>
    </row>
    <row r="33" spans="1:7" ht="20.45" customHeight="1" x14ac:dyDescent="0.2">
      <c r="A33" s="40" t="s">
        <v>123</v>
      </c>
      <c r="B33" s="23"/>
      <c r="C33" s="7"/>
      <c r="D33" s="7"/>
      <c r="E33" s="16">
        <v>-44100</v>
      </c>
      <c r="F33" s="16"/>
      <c r="G33" s="16">
        <v>-4658100</v>
      </c>
    </row>
    <row r="34" spans="1:7" ht="20.45" customHeight="1" x14ac:dyDescent="0.2">
      <c r="A34" s="40" t="s">
        <v>75</v>
      </c>
      <c r="B34" s="23"/>
      <c r="C34" s="7"/>
      <c r="D34" s="7"/>
      <c r="E34" s="14">
        <v>4175681</v>
      </c>
      <c r="F34" s="14"/>
      <c r="G34" s="14">
        <v>722829</v>
      </c>
    </row>
    <row r="35" spans="1:7" ht="20.45" customHeight="1" x14ac:dyDescent="0.2">
      <c r="A35" s="40" t="s">
        <v>43</v>
      </c>
      <c r="B35" s="23"/>
      <c r="C35" s="7"/>
      <c r="D35" s="7"/>
      <c r="E35" s="14">
        <v>-2876954</v>
      </c>
      <c r="F35" s="14"/>
      <c r="G35" s="14">
        <v>1807593</v>
      </c>
    </row>
    <row r="36" spans="1:7" ht="20.45" customHeight="1" x14ac:dyDescent="0.2">
      <c r="A36" s="40" t="s">
        <v>67</v>
      </c>
      <c r="B36" s="23"/>
      <c r="C36" s="7"/>
      <c r="D36" s="7"/>
      <c r="E36" s="14">
        <v>11856501</v>
      </c>
      <c r="F36" s="14"/>
      <c r="G36" s="14">
        <v>-18200413</v>
      </c>
    </row>
    <row r="37" spans="1:7" ht="20.45" customHeight="1" x14ac:dyDescent="0.2">
      <c r="A37" s="4" t="s">
        <v>44</v>
      </c>
      <c r="B37" s="23"/>
      <c r="C37" s="7"/>
      <c r="D37" s="7"/>
      <c r="E37" s="89">
        <v>-1373460</v>
      </c>
      <c r="F37" s="14"/>
      <c r="G37" s="89">
        <v>8421343</v>
      </c>
    </row>
    <row r="38" spans="1:7" ht="20.45" customHeight="1" x14ac:dyDescent="0.2">
      <c r="A38" s="40" t="s">
        <v>147</v>
      </c>
      <c r="B38" s="23"/>
      <c r="C38" s="7"/>
      <c r="D38" s="7"/>
      <c r="E38" s="14">
        <f>SUM(E23:E37)</f>
        <v>214186495</v>
      </c>
      <c r="F38" s="14"/>
      <c r="G38" s="14">
        <f>SUM(G23:G37)</f>
        <v>299296877</v>
      </c>
    </row>
    <row r="39" spans="1:7" ht="20.45" customHeight="1" x14ac:dyDescent="0.2">
      <c r="A39" s="40" t="s">
        <v>180</v>
      </c>
      <c r="B39" s="23"/>
      <c r="C39" s="7"/>
      <c r="D39" s="7"/>
      <c r="E39" s="14">
        <v>-106920</v>
      </c>
      <c r="F39" s="14"/>
      <c r="G39" s="16">
        <v>0</v>
      </c>
    </row>
    <row r="40" spans="1:7" ht="20.45" customHeight="1" x14ac:dyDescent="0.2">
      <c r="A40" s="40" t="s">
        <v>146</v>
      </c>
      <c r="B40" s="23"/>
      <c r="C40" s="7"/>
      <c r="D40" s="7"/>
      <c r="E40" s="14">
        <v>9553727</v>
      </c>
      <c r="F40" s="14"/>
      <c r="G40" s="14">
        <v>13976270</v>
      </c>
    </row>
    <row r="41" spans="1:7" ht="20.45" customHeight="1" x14ac:dyDescent="0.2">
      <c r="A41" s="40" t="s">
        <v>45</v>
      </c>
      <c r="C41" s="7"/>
      <c r="D41" s="7"/>
      <c r="E41" s="89">
        <v>-5219935</v>
      </c>
      <c r="F41" s="14"/>
      <c r="G41" s="89">
        <v>-7638912</v>
      </c>
    </row>
    <row r="42" spans="1:7" ht="20.45" customHeight="1" x14ac:dyDescent="0.2">
      <c r="A42" s="49" t="s">
        <v>148</v>
      </c>
      <c r="B42" s="38"/>
      <c r="C42" s="7"/>
      <c r="D42" s="7"/>
      <c r="E42" s="89">
        <f>SUM(E38:E41)</f>
        <v>218413367</v>
      </c>
      <c r="F42" s="14"/>
      <c r="G42" s="89">
        <f>SUM(G38:G41)</f>
        <v>305634235</v>
      </c>
    </row>
    <row r="43" spans="1:7" ht="20.45" customHeight="1" x14ac:dyDescent="0.2">
      <c r="C43" s="7"/>
      <c r="D43" s="7"/>
      <c r="E43" s="45"/>
      <c r="F43" s="46"/>
      <c r="G43" s="45"/>
    </row>
    <row r="44" spans="1:7" ht="20.45" customHeight="1" x14ac:dyDescent="0.2">
      <c r="A44" s="37" t="s">
        <v>11</v>
      </c>
      <c r="B44" s="38"/>
      <c r="C44" s="7"/>
      <c r="D44" s="7"/>
    </row>
    <row r="45" spans="1:7" ht="20.45" customHeight="1" x14ac:dyDescent="0.2">
      <c r="A45" s="8" t="s">
        <v>130</v>
      </c>
      <c r="B45" s="20"/>
      <c r="C45" s="21"/>
      <c r="D45" s="21"/>
      <c r="E45" s="22"/>
      <c r="F45" s="22"/>
      <c r="G45" s="22"/>
    </row>
    <row r="46" spans="1:7" ht="20.45" customHeight="1" x14ac:dyDescent="0.2">
      <c r="A46" s="49" t="s">
        <v>72</v>
      </c>
      <c r="B46" s="22"/>
      <c r="C46" s="21"/>
      <c r="D46" s="21"/>
      <c r="E46" s="22"/>
      <c r="F46" s="22"/>
      <c r="G46" s="22"/>
    </row>
    <row r="47" spans="1:7" ht="20.45" customHeight="1" x14ac:dyDescent="0.2">
      <c r="A47" s="1" t="s">
        <v>155</v>
      </c>
      <c r="B47" s="20"/>
      <c r="C47" s="21"/>
      <c r="D47" s="21"/>
      <c r="E47" s="22"/>
      <c r="F47" s="22"/>
      <c r="G47" s="22"/>
    </row>
    <row r="48" spans="1:7" ht="20.45" customHeight="1" x14ac:dyDescent="0.2">
      <c r="A48" s="23"/>
      <c r="B48" s="20"/>
      <c r="C48" s="21"/>
      <c r="D48" s="21"/>
      <c r="E48" s="20"/>
      <c r="F48" s="22"/>
      <c r="G48" s="26" t="s">
        <v>83</v>
      </c>
    </row>
    <row r="49" spans="1:7" ht="20.45" customHeight="1" x14ac:dyDescent="0.2">
      <c r="C49" s="27"/>
      <c r="D49" s="27"/>
      <c r="E49" s="79">
        <v>2564</v>
      </c>
      <c r="F49" s="31"/>
      <c r="G49" s="79">
        <v>2563</v>
      </c>
    </row>
    <row r="50" spans="1:7" ht="20.45" customHeight="1" x14ac:dyDescent="0.2">
      <c r="A50" s="3" t="s">
        <v>46</v>
      </c>
      <c r="B50" s="68"/>
      <c r="C50" s="7"/>
      <c r="D50" s="7"/>
      <c r="E50" s="45"/>
      <c r="F50" s="46"/>
      <c r="G50" s="45"/>
    </row>
    <row r="51" spans="1:7" ht="20.45" customHeight="1" x14ac:dyDescent="0.2">
      <c r="A51" s="4" t="s">
        <v>111</v>
      </c>
      <c r="B51" s="68"/>
      <c r="C51" s="7"/>
      <c r="D51" s="7"/>
      <c r="E51" s="16">
        <v>7263</v>
      </c>
      <c r="F51" s="46"/>
      <c r="G51" s="16">
        <v>6267</v>
      </c>
    </row>
    <row r="52" spans="1:7" ht="20.45" customHeight="1" x14ac:dyDescent="0.2">
      <c r="A52" s="53" t="s">
        <v>163</v>
      </c>
      <c r="B52" s="19"/>
      <c r="C52" s="7"/>
      <c r="D52" s="7"/>
      <c r="E52" s="16">
        <v>-7963876</v>
      </c>
      <c r="F52" s="15"/>
      <c r="G52" s="16">
        <v>-3787606</v>
      </c>
    </row>
    <row r="53" spans="1:7" ht="20.45" customHeight="1" x14ac:dyDescent="0.2">
      <c r="A53" s="53" t="s">
        <v>81</v>
      </c>
      <c r="B53" s="19"/>
      <c r="C53" s="7"/>
      <c r="D53" s="7"/>
      <c r="E53" s="16">
        <v>-260521</v>
      </c>
      <c r="F53" s="15"/>
      <c r="G53" s="16">
        <v>-450662</v>
      </c>
    </row>
    <row r="54" spans="1:7" ht="20.45" customHeight="1" x14ac:dyDescent="0.2">
      <c r="A54" s="53" t="s">
        <v>112</v>
      </c>
      <c r="B54" s="19"/>
      <c r="C54" s="7"/>
      <c r="D54" s="7"/>
      <c r="E54" s="16">
        <v>-307221157</v>
      </c>
      <c r="F54" s="15"/>
      <c r="G54" s="16">
        <v>-219812661</v>
      </c>
    </row>
    <row r="55" spans="1:7" ht="20.45" customHeight="1" x14ac:dyDescent="0.2">
      <c r="A55" s="53" t="s">
        <v>150</v>
      </c>
      <c r="B55" s="19"/>
      <c r="C55" s="7"/>
      <c r="D55" s="7"/>
      <c r="E55" s="16">
        <v>1540553</v>
      </c>
      <c r="F55" s="15"/>
      <c r="G55" s="16">
        <v>724208</v>
      </c>
    </row>
    <row r="56" spans="1:7" ht="20.45" customHeight="1" x14ac:dyDescent="0.2">
      <c r="A56" s="3" t="s">
        <v>181</v>
      </c>
      <c r="C56" s="7"/>
      <c r="D56" s="7"/>
      <c r="E56" s="44">
        <f>SUM(E51:E55)</f>
        <v>-313897738</v>
      </c>
      <c r="F56" s="14"/>
      <c r="G56" s="44">
        <f>SUM(G51:G55)</f>
        <v>-223320454</v>
      </c>
    </row>
    <row r="57" spans="1:7" ht="20.45" customHeight="1" x14ac:dyDescent="0.2">
      <c r="A57" s="3" t="s">
        <v>47</v>
      </c>
      <c r="B57" s="68"/>
      <c r="C57" s="7"/>
      <c r="D57" s="7"/>
      <c r="E57" s="14"/>
      <c r="F57" s="14"/>
      <c r="G57" s="14"/>
    </row>
    <row r="58" spans="1:7" ht="20.45" customHeight="1" x14ac:dyDescent="0.2">
      <c r="A58" s="4" t="s">
        <v>142</v>
      </c>
      <c r="B58" s="68"/>
      <c r="C58" s="7"/>
      <c r="D58" s="7"/>
      <c r="E58" s="14">
        <v>5775433</v>
      </c>
      <c r="F58" s="14"/>
      <c r="G58" s="14">
        <v>22169054</v>
      </c>
    </row>
    <row r="59" spans="1:7" ht="20.45" customHeight="1" x14ac:dyDescent="0.2">
      <c r="A59" s="37" t="s">
        <v>182</v>
      </c>
      <c r="B59" s="68"/>
      <c r="C59" s="7"/>
      <c r="D59" s="7"/>
      <c r="E59" s="16">
        <v>0</v>
      </c>
      <c r="F59" s="14"/>
      <c r="G59" s="14">
        <v>-40000000</v>
      </c>
    </row>
    <row r="60" spans="1:7" ht="20.45" customHeight="1" x14ac:dyDescent="0.2">
      <c r="A60" s="37" t="s">
        <v>183</v>
      </c>
      <c r="B60" s="68"/>
      <c r="C60" s="7"/>
      <c r="D60" s="7"/>
      <c r="E60" s="16">
        <v>275000000</v>
      </c>
      <c r="F60" s="14"/>
      <c r="G60" s="14">
        <v>292000000</v>
      </c>
    </row>
    <row r="61" spans="1:7" ht="20.45" customHeight="1" x14ac:dyDescent="0.2">
      <c r="A61" s="37" t="s">
        <v>109</v>
      </c>
      <c r="B61" s="68"/>
      <c r="C61" s="7"/>
      <c r="D61" s="7"/>
      <c r="E61" s="14">
        <v>-188000000</v>
      </c>
      <c r="F61" s="14"/>
      <c r="G61" s="14">
        <v>-179000000</v>
      </c>
    </row>
    <row r="62" spans="1:7" ht="20.45" customHeight="1" x14ac:dyDescent="0.2">
      <c r="A62" s="40" t="s">
        <v>87</v>
      </c>
      <c r="C62" s="7"/>
      <c r="D62" s="7"/>
      <c r="E62" s="16">
        <v>90000000</v>
      </c>
      <c r="F62" s="14"/>
      <c r="G62" s="16">
        <v>10000000</v>
      </c>
    </row>
    <row r="63" spans="1:7" ht="20.45" customHeight="1" x14ac:dyDescent="0.2">
      <c r="A63" s="40" t="s">
        <v>88</v>
      </c>
      <c r="C63" s="7"/>
      <c r="D63" s="7"/>
      <c r="E63" s="14">
        <v>-108501399</v>
      </c>
      <c r="F63" s="14"/>
      <c r="G63" s="14">
        <v>-54079557</v>
      </c>
    </row>
    <row r="64" spans="1:7" ht="20.45" customHeight="1" x14ac:dyDescent="0.2">
      <c r="A64" s="40" t="s">
        <v>101</v>
      </c>
      <c r="C64" s="7"/>
      <c r="D64" s="7"/>
      <c r="E64" s="16">
        <v>0</v>
      </c>
      <c r="F64" s="14"/>
      <c r="G64" s="14">
        <v>197700000</v>
      </c>
    </row>
    <row r="65" spans="1:7" ht="20.45" customHeight="1" x14ac:dyDescent="0.2">
      <c r="A65" s="40" t="s">
        <v>102</v>
      </c>
      <c r="C65" s="7"/>
      <c r="D65" s="7"/>
      <c r="E65" s="16">
        <v>0</v>
      </c>
      <c r="F65" s="14"/>
      <c r="G65" s="14">
        <v>-3229191</v>
      </c>
    </row>
    <row r="66" spans="1:7" ht="20.45" customHeight="1" x14ac:dyDescent="0.2">
      <c r="A66" s="40" t="s">
        <v>116</v>
      </c>
      <c r="C66" s="7"/>
      <c r="D66" s="7"/>
      <c r="E66" s="16">
        <v>0</v>
      </c>
      <c r="F66" s="16"/>
      <c r="G66" s="16">
        <v>-100000000</v>
      </c>
    </row>
    <row r="67" spans="1:7" ht="20.45" customHeight="1" x14ac:dyDescent="0.2">
      <c r="A67" s="4" t="s">
        <v>135</v>
      </c>
      <c r="C67" s="7"/>
      <c r="D67" s="7"/>
      <c r="E67" s="16">
        <v>-123090374</v>
      </c>
      <c r="F67" s="16"/>
      <c r="G67" s="16">
        <v>-151952512</v>
      </c>
    </row>
    <row r="68" spans="1:7" ht="20.45" customHeight="1" x14ac:dyDescent="0.2">
      <c r="A68" s="4" t="s">
        <v>178</v>
      </c>
      <c r="C68" s="7"/>
      <c r="D68" s="7"/>
      <c r="E68" s="16">
        <v>270522354</v>
      </c>
      <c r="F68" s="16"/>
      <c r="G68" s="16">
        <v>0</v>
      </c>
    </row>
    <row r="69" spans="1:7" ht="20.45" customHeight="1" x14ac:dyDescent="0.2">
      <c r="A69" s="4" t="s">
        <v>179</v>
      </c>
      <c r="C69" s="7"/>
      <c r="D69" s="7"/>
      <c r="E69" s="16">
        <v>-27867262</v>
      </c>
      <c r="F69" s="16"/>
      <c r="G69" s="16">
        <v>0</v>
      </c>
    </row>
    <row r="70" spans="1:7" ht="20.45" customHeight="1" x14ac:dyDescent="0.2">
      <c r="A70" s="4" t="s">
        <v>76</v>
      </c>
      <c r="C70" s="7"/>
      <c r="D70" s="7"/>
      <c r="E70" s="14">
        <v>-82601170</v>
      </c>
      <c r="F70" s="16"/>
      <c r="G70" s="14">
        <v>-72018507</v>
      </c>
    </row>
    <row r="71" spans="1:7" ht="20.45" customHeight="1" x14ac:dyDescent="0.2">
      <c r="A71" s="3" t="s">
        <v>164</v>
      </c>
      <c r="C71" s="7"/>
      <c r="D71" s="7"/>
      <c r="E71" s="44">
        <f>SUM(E58:E70)</f>
        <v>111237582</v>
      </c>
      <c r="F71" s="14"/>
      <c r="G71" s="44">
        <f>SUM(G58:G70)</f>
        <v>-78410713</v>
      </c>
    </row>
    <row r="72" spans="1:7" ht="20.45" customHeight="1" x14ac:dyDescent="0.2">
      <c r="A72" s="3" t="s">
        <v>184</v>
      </c>
      <c r="C72" s="7"/>
      <c r="D72" s="7"/>
      <c r="E72" s="15">
        <f>E42+E56+E71</f>
        <v>15753211</v>
      </c>
      <c r="F72" s="14"/>
      <c r="G72" s="15">
        <f>G42+G56+G71</f>
        <v>3903068</v>
      </c>
    </row>
    <row r="73" spans="1:7" ht="20.45" customHeight="1" x14ac:dyDescent="0.2">
      <c r="A73" s="40" t="s">
        <v>151</v>
      </c>
      <c r="B73" s="23"/>
      <c r="C73" s="7"/>
      <c r="D73" s="7"/>
      <c r="E73" s="89">
        <v>6553875</v>
      </c>
      <c r="F73" s="14"/>
      <c r="G73" s="89">
        <v>2650807</v>
      </c>
    </row>
    <row r="74" spans="1:7" ht="20.45" customHeight="1" thickBot="1" x14ac:dyDescent="0.25">
      <c r="A74" s="8" t="s">
        <v>152</v>
      </c>
      <c r="B74" s="38"/>
      <c r="C74" s="7"/>
      <c r="D74" s="7"/>
      <c r="E74" s="5">
        <f>SUM(E72:E73)</f>
        <v>22307086</v>
      </c>
      <c r="F74" s="14"/>
      <c r="G74" s="5">
        <f>SUM(G72:G73)</f>
        <v>6553875</v>
      </c>
    </row>
    <row r="75" spans="1:7" ht="20.45" customHeight="1" thickTop="1" x14ac:dyDescent="0.2">
      <c r="A75" s="8"/>
      <c r="B75" s="38"/>
      <c r="C75" s="7"/>
      <c r="D75" s="7"/>
      <c r="E75" s="15">
        <f>E74-BS!F8</f>
        <v>0</v>
      </c>
      <c r="F75" s="14"/>
      <c r="G75" s="16">
        <f>G74-BS!H8</f>
        <v>0</v>
      </c>
    </row>
    <row r="76" spans="1:7" ht="20.45" customHeight="1" x14ac:dyDescent="0.2">
      <c r="A76" s="8" t="s">
        <v>68</v>
      </c>
      <c r="B76" s="38"/>
      <c r="C76" s="7"/>
      <c r="D76" s="7"/>
      <c r="E76" s="15"/>
      <c r="F76" s="14"/>
      <c r="G76" s="15"/>
    </row>
    <row r="77" spans="1:7" ht="20.45" customHeight="1" x14ac:dyDescent="0.2">
      <c r="A77" s="37" t="s">
        <v>69</v>
      </c>
      <c r="B77" s="38"/>
      <c r="C77" s="7"/>
      <c r="D77" s="7"/>
      <c r="E77" s="15"/>
      <c r="F77" s="14"/>
      <c r="G77" s="15"/>
    </row>
    <row r="78" spans="1:7" ht="20.45" customHeight="1" x14ac:dyDescent="0.2">
      <c r="A78" s="4" t="s">
        <v>82</v>
      </c>
      <c r="C78" s="7"/>
      <c r="D78" s="7"/>
      <c r="E78" s="14">
        <v>13462179</v>
      </c>
      <c r="F78" s="14"/>
      <c r="G78" s="14">
        <v>30638210</v>
      </c>
    </row>
    <row r="79" spans="1:7" ht="20.45" customHeight="1" x14ac:dyDescent="0.2">
      <c r="A79" s="4" t="s">
        <v>89</v>
      </c>
      <c r="C79" s="7"/>
      <c r="D79" s="7"/>
      <c r="E79" s="14">
        <v>19930608</v>
      </c>
      <c r="F79" s="14"/>
      <c r="G79" s="14">
        <v>13792548</v>
      </c>
    </row>
    <row r="80" spans="1:7" ht="20.45" customHeight="1" x14ac:dyDescent="0.2">
      <c r="A80" s="80" t="s">
        <v>153</v>
      </c>
      <c r="C80" s="7"/>
      <c r="D80" s="7"/>
      <c r="E80" s="14">
        <v>302860</v>
      </c>
      <c r="F80" s="14"/>
      <c r="G80" s="14">
        <v>3197466</v>
      </c>
    </row>
    <row r="81" spans="1:7" ht="20.45" customHeight="1" x14ac:dyDescent="0.2">
      <c r="A81" s="4" t="s">
        <v>136</v>
      </c>
      <c r="C81" s="7"/>
      <c r="D81" s="7"/>
      <c r="E81" s="14">
        <v>185901502</v>
      </c>
      <c r="F81" s="14"/>
      <c r="G81" s="14">
        <v>360052648</v>
      </c>
    </row>
    <row r="82" spans="1:7" ht="20.45" customHeight="1" x14ac:dyDescent="0.2">
      <c r="A82" s="80" t="s">
        <v>149</v>
      </c>
      <c r="C82" s="7"/>
      <c r="D82" s="7"/>
      <c r="E82" s="16">
        <v>0</v>
      </c>
      <c r="F82" s="14"/>
      <c r="G82" s="14">
        <v>16058</v>
      </c>
    </row>
    <row r="83" spans="1:7" ht="20.45" customHeight="1" x14ac:dyDescent="0.2">
      <c r="A83" s="80" t="s">
        <v>185</v>
      </c>
      <c r="C83" s="7"/>
      <c r="D83" s="7"/>
      <c r="E83" s="16">
        <v>15681750</v>
      </c>
      <c r="F83" s="14"/>
      <c r="G83" s="16">
        <v>0</v>
      </c>
    </row>
    <row r="84" spans="1:7" ht="20.45" customHeight="1" x14ac:dyDescent="0.2">
      <c r="A84" s="80" t="s">
        <v>186</v>
      </c>
      <c r="C84" s="7"/>
      <c r="D84" s="7"/>
      <c r="E84" s="16">
        <v>4439293</v>
      </c>
      <c r="F84" s="14"/>
      <c r="G84" s="16">
        <v>0</v>
      </c>
    </row>
    <row r="85" spans="1:7" ht="20.45" customHeight="1" x14ac:dyDescent="0.2">
      <c r="C85" s="7"/>
      <c r="D85" s="7"/>
      <c r="E85" s="14"/>
      <c r="F85" s="14"/>
      <c r="G85" s="16"/>
    </row>
    <row r="86" spans="1:7" ht="20.45" customHeight="1" x14ac:dyDescent="0.2">
      <c r="A86" s="37" t="s">
        <v>11</v>
      </c>
      <c r="B86" s="38"/>
      <c r="C86" s="7"/>
      <c r="D86" s="7"/>
    </row>
  </sheetData>
  <pageMargins left="0.78740157480314965" right="0.39370078740157483" top="0.78740157480314965" bottom="0.39370078740157483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1" manualBreakCount="1">
    <brk id="44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36547</vt:lpwstr>
  </property>
  <property fmtid="{D5CDD505-2E9C-101B-9397-08002B2CF9AE}" pid="4" name="OptimizationTime">
    <vt:lpwstr>20220222_1954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Company</vt:lpstr>
      <vt:lpstr>CF </vt:lpstr>
      <vt:lpstr>BS!Print_Area</vt:lpstr>
      <vt:lpstr>'CF '!Print_Area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2022-02-21T11:11:20Z</cp:lastPrinted>
  <dcterms:created xsi:type="dcterms:W3CDTF">2011-03-08T09:02:15Z</dcterms:created>
  <dcterms:modified xsi:type="dcterms:W3CDTF">2022-02-21T11:11:33Z</dcterms:modified>
</cp:coreProperties>
</file>