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Dec21 (PWV-14)\"/>
    </mc:Choice>
  </mc:AlternateContent>
  <xr:revisionPtr revIDLastSave="0" documentId="13_ncr:1_{B0B51B63-8C4A-40C7-8C5B-8AF5BE81A390}" xr6:coauthVersionLast="46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BS 5-7" sheetId="1" r:id="rId1"/>
    <sheet name="PL 8" sheetId="2" r:id="rId2"/>
    <sheet name="PL 9" sheetId="3" r:id="rId3"/>
    <sheet name="EQ 10" sheetId="4" r:id="rId4"/>
    <sheet name="EQ 11" sheetId="5" r:id="rId5"/>
    <sheet name="CF 12-1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1" roundtripDataSignature="AMtx7miVm8JPEjnxSIl/eEWXELGGyR8uhw=="/>
    </ext>
  </extLst>
</workbook>
</file>

<file path=xl/calcChain.xml><?xml version="1.0" encoding="utf-8"?>
<calcChain xmlns="http://schemas.openxmlformats.org/spreadsheetml/2006/main">
  <c r="G86" i="6" l="1"/>
  <c r="G84" i="6"/>
  <c r="A58" i="6"/>
  <c r="L22" i="2"/>
  <c r="L24" i="2"/>
  <c r="G112" i="6"/>
  <c r="G105" i="6"/>
  <c r="M93" i="6"/>
  <c r="K93" i="6"/>
  <c r="I93" i="6"/>
  <c r="M41" i="6"/>
  <c r="K41" i="6"/>
  <c r="I41" i="6"/>
  <c r="G41" i="6"/>
  <c r="A39" i="5"/>
  <c r="A117" i="6" s="1"/>
  <c r="V28" i="5"/>
  <c r="N28" i="5"/>
  <c r="Z28" i="5" s="1"/>
  <c r="V27" i="5"/>
  <c r="V26" i="5"/>
  <c r="Z26" i="5" s="1"/>
  <c r="V25" i="5"/>
  <c r="Z25" i="5" s="1"/>
  <c r="X22" i="5"/>
  <c r="X24" i="5" s="1"/>
  <c r="X30" i="5" s="1"/>
  <c r="T22" i="5"/>
  <c r="T24" i="5" s="1"/>
  <c r="T30" i="5" s="1"/>
  <c r="R22" i="5"/>
  <c r="R24" i="5" s="1"/>
  <c r="P22" i="5"/>
  <c r="P24" i="5" s="1"/>
  <c r="P30" i="5" s="1"/>
  <c r="L22" i="5"/>
  <c r="L24" i="5" s="1"/>
  <c r="L30" i="5" s="1"/>
  <c r="J22" i="5"/>
  <c r="J24" i="5" s="1"/>
  <c r="J30" i="5" s="1"/>
  <c r="H22" i="5"/>
  <c r="H24" i="5" s="1"/>
  <c r="H30" i="5" s="1"/>
  <c r="F22" i="5"/>
  <c r="F24" i="5" s="1"/>
  <c r="V20" i="5"/>
  <c r="V19" i="5"/>
  <c r="V18" i="5"/>
  <c r="Z18" i="5" s="1"/>
  <c r="V17" i="5"/>
  <c r="Z17" i="5" s="1"/>
  <c r="V16" i="5"/>
  <c r="Z16" i="5" s="1"/>
  <c r="V15" i="5"/>
  <c r="Z15" i="5" s="1"/>
  <c r="V14" i="5"/>
  <c r="Z14" i="5" s="1"/>
  <c r="A58" i="4"/>
  <c r="X43" i="4"/>
  <c r="Z41" i="4"/>
  <c r="V41" i="4"/>
  <c r="AD41" i="4" s="1"/>
  <c r="N41" i="4"/>
  <c r="AD39" i="4"/>
  <c r="AD38" i="4"/>
  <c r="AH38" i="4" s="1"/>
  <c r="AL38" i="4" s="1"/>
  <c r="AD37" i="4"/>
  <c r="AH37" i="4" s="1"/>
  <c r="AL37" i="4" s="1"/>
  <c r="AD36" i="4"/>
  <c r="AH36" i="4" s="1"/>
  <c r="AL36" i="4" s="1"/>
  <c r="AF31" i="4"/>
  <c r="AF34" i="4" s="1"/>
  <c r="AF43" i="4" s="1"/>
  <c r="AB31" i="4"/>
  <c r="AB34" i="4" s="1"/>
  <c r="AB43" i="4" s="1"/>
  <c r="X31" i="4"/>
  <c r="T31" i="4"/>
  <c r="T34" i="4" s="1"/>
  <c r="T43" i="4" s="1"/>
  <c r="R31" i="4"/>
  <c r="R34" i="4" s="1"/>
  <c r="P31" i="4"/>
  <c r="P34" i="4" s="1"/>
  <c r="P43" i="4" s="1"/>
  <c r="L31" i="4"/>
  <c r="L34" i="4" s="1"/>
  <c r="L43" i="4" s="1"/>
  <c r="J31" i="4"/>
  <c r="J34" i="4" s="1"/>
  <c r="J43" i="4" s="1"/>
  <c r="H31" i="4"/>
  <c r="H34" i="4" s="1"/>
  <c r="H43" i="4" s="1"/>
  <c r="F31" i="4"/>
  <c r="F34" i="4" s="1"/>
  <c r="F43" i="4" s="1"/>
  <c r="Z29" i="4"/>
  <c r="V29" i="4"/>
  <c r="AJ27" i="4"/>
  <c r="AD27" i="4"/>
  <c r="AD26" i="4"/>
  <c r="AH26" i="4" s="1"/>
  <c r="AL26" i="4" s="1"/>
  <c r="AD25" i="4"/>
  <c r="AH25" i="4" s="1"/>
  <c r="AL25" i="4" s="1"/>
  <c r="AD24" i="4"/>
  <c r="AH24" i="4" s="1"/>
  <c r="AL24" i="4" s="1"/>
  <c r="AD23" i="4"/>
  <c r="AH23" i="4" s="1"/>
  <c r="AL23" i="4" s="1"/>
  <c r="AD22" i="4"/>
  <c r="AH22" i="4" s="1"/>
  <c r="AL22" i="4" s="1"/>
  <c r="AD20" i="4"/>
  <c r="AH20" i="4" s="1"/>
  <c r="AL20" i="4" s="1"/>
  <c r="Z18" i="4"/>
  <c r="A54" i="3"/>
  <c r="L51" i="3"/>
  <c r="H51" i="3"/>
  <c r="F51" i="3"/>
  <c r="L40" i="3"/>
  <c r="J37" i="3"/>
  <c r="H37" i="3"/>
  <c r="H40" i="3" s="1"/>
  <c r="F37" i="3"/>
  <c r="F40" i="3" s="1"/>
  <c r="L26" i="3"/>
  <c r="L45" i="3" s="1"/>
  <c r="J26" i="3"/>
  <c r="H23" i="3"/>
  <c r="H26" i="3" s="1"/>
  <c r="F22" i="3"/>
  <c r="F23" i="3" s="1"/>
  <c r="F26" i="3" s="1"/>
  <c r="A3" i="3"/>
  <c r="A3" i="4" s="1"/>
  <c r="A61" i="2"/>
  <c r="N59" i="2"/>
  <c r="L59" i="2"/>
  <c r="J59" i="2"/>
  <c r="H59" i="2"/>
  <c r="L51" i="2"/>
  <c r="J12" i="3" s="1"/>
  <c r="N48" i="2"/>
  <c r="N51" i="2" s="1"/>
  <c r="J48" i="2"/>
  <c r="N27" i="4" s="1"/>
  <c r="H48" i="2"/>
  <c r="N15" i="2"/>
  <c r="N20" i="2" s="1"/>
  <c r="N30" i="2" s="1"/>
  <c r="N34" i="2" s="1"/>
  <c r="N38" i="2" s="1"/>
  <c r="N41" i="2" s="1"/>
  <c r="N19" i="5" s="1"/>
  <c r="L15" i="2"/>
  <c r="L20" i="2" s="1"/>
  <c r="J15" i="2"/>
  <c r="J20" i="2" s="1"/>
  <c r="J30" i="2" s="1"/>
  <c r="J34" i="2" s="1"/>
  <c r="J38" i="2" s="1"/>
  <c r="J41" i="2" s="1"/>
  <c r="H15" i="2"/>
  <c r="H20" i="2" s="1"/>
  <c r="H30" i="2" s="1"/>
  <c r="H34" i="2" s="1"/>
  <c r="H38" i="2" s="1"/>
  <c r="H41" i="2" s="1"/>
  <c r="F12" i="3" s="1"/>
  <c r="A158" i="1"/>
  <c r="L139" i="1"/>
  <c r="L143" i="1" s="1"/>
  <c r="L146" i="1" s="1"/>
  <c r="J139" i="1"/>
  <c r="J143" i="1" s="1"/>
  <c r="J146" i="1" s="1"/>
  <c r="H139" i="1"/>
  <c r="H143" i="1" s="1"/>
  <c r="H146" i="1" s="1"/>
  <c r="F139" i="1"/>
  <c r="F143" i="1" s="1"/>
  <c r="F146" i="1" s="1"/>
  <c r="A110" i="1"/>
  <c r="A107" i="1"/>
  <c r="L100" i="1"/>
  <c r="J100" i="1"/>
  <c r="H100" i="1"/>
  <c r="F100" i="1"/>
  <c r="L87" i="1"/>
  <c r="J87" i="1"/>
  <c r="H87" i="1"/>
  <c r="F87" i="1"/>
  <c r="F102" i="1" s="1"/>
  <c r="A59" i="1"/>
  <c r="L48" i="1"/>
  <c r="J48" i="1"/>
  <c r="H48" i="1"/>
  <c r="F46" i="1"/>
  <c r="F48" i="1" s="1"/>
  <c r="L27" i="1"/>
  <c r="J27" i="1"/>
  <c r="H27" i="1"/>
  <c r="F27" i="1"/>
  <c r="I95" i="6" l="1"/>
  <c r="I99" i="6" s="1"/>
  <c r="G93" i="6"/>
  <c r="M95" i="6"/>
  <c r="M99" i="6" s="1"/>
  <c r="K95" i="6"/>
  <c r="K99" i="6" s="1"/>
  <c r="F50" i="1"/>
  <c r="L102" i="1"/>
  <c r="L148" i="1" s="1"/>
  <c r="F43" i="3"/>
  <c r="Z31" i="4"/>
  <c r="Z34" i="4" s="1"/>
  <c r="Z43" i="4" s="1"/>
  <c r="AH41" i="4"/>
  <c r="AL41" i="4" s="1"/>
  <c r="F45" i="3"/>
  <c r="A3" i="6"/>
  <c r="A61" i="6" s="1"/>
  <c r="J51" i="2"/>
  <c r="J50" i="1"/>
  <c r="L50" i="1"/>
  <c r="J102" i="1"/>
  <c r="J148" i="1" s="1"/>
  <c r="H102" i="1"/>
  <c r="H148" i="1" s="1"/>
  <c r="L30" i="2"/>
  <c r="L34" i="2" s="1"/>
  <c r="L38" i="2" s="1"/>
  <c r="L41" i="2" s="1"/>
  <c r="N27" i="5" s="1"/>
  <c r="Z27" i="5" s="1"/>
  <c r="AJ29" i="4"/>
  <c r="AJ31" i="4" s="1"/>
  <c r="R43" i="4"/>
  <c r="N29" i="4"/>
  <c r="N31" i="4" s="1"/>
  <c r="N34" i="4" s="1"/>
  <c r="H50" i="1"/>
  <c r="A3" i="5"/>
  <c r="V24" i="5"/>
  <c r="V30" i="5" s="1"/>
  <c r="H51" i="2"/>
  <c r="N39" i="4"/>
  <c r="AH39" i="4" s="1"/>
  <c r="AL39" i="4" s="1"/>
  <c r="L43" i="3"/>
  <c r="F148" i="1"/>
  <c r="J40" i="3"/>
  <c r="J45" i="3" s="1"/>
  <c r="J48" i="3" s="1"/>
  <c r="J51" i="3" s="1"/>
  <c r="N20" i="5"/>
  <c r="Z20" i="5" s="1"/>
  <c r="Z19" i="5"/>
  <c r="AD29" i="4"/>
  <c r="V31" i="4"/>
  <c r="V34" i="4" s="1"/>
  <c r="V43" i="4" s="1"/>
  <c r="AD18" i="4"/>
  <c r="H45" i="3"/>
  <c r="H43" i="3"/>
  <c r="AH27" i="4"/>
  <c r="AL27" i="4" s="1"/>
  <c r="R30" i="5"/>
  <c r="V22" i="5"/>
  <c r="F30" i="5"/>
  <c r="J43" i="3" l="1"/>
  <c r="Z22" i="5"/>
  <c r="N43" i="4"/>
  <c r="N22" i="5"/>
  <c r="N24" i="5" s="1"/>
  <c r="N30" i="5" s="1"/>
  <c r="AJ34" i="4"/>
  <c r="AJ43" i="4" s="1"/>
  <c r="AJ32" i="4"/>
  <c r="AD31" i="4"/>
  <c r="AH18" i="4"/>
  <c r="AH29" i="4"/>
  <c r="AL29" i="4" s="1"/>
  <c r="AD34" i="4"/>
  <c r="Z24" i="5" l="1"/>
  <c r="Z30" i="5" s="1"/>
  <c r="AL18" i="4"/>
  <c r="AL31" i="4" s="1"/>
  <c r="AL32" i="4" s="1"/>
  <c r="AH31" i="4"/>
  <c r="G95" i="6"/>
  <c r="AH34" i="4"/>
  <c r="AD43" i="4"/>
  <c r="AL34" i="4" l="1"/>
  <c r="AL43" i="4" s="1"/>
  <c r="AH43" i="4"/>
  <c r="G99" i="6"/>
</calcChain>
</file>

<file path=xl/sharedStrings.xml><?xml version="1.0" encoding="utf-8"?>
<sst xmlns="http://schemas.openxmlformats.org/spreadsheetml/2006/main" count="544" uniqueCount="297">
  <si>
    <t>Thai Union Group Public Company Limited</t>
  </si>
  <si>
    <t>Statement of Financial Position</t>
  </si>
  <si>
    <t>As at 31 December 2021</t>
  </si>
  <si>
    <t>Consolidated</t>
  </si>
  <si>
    <t>Separate</t>
  </si>
  <si>
    <t>financial statements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</si>
  <si>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</si>
  <si>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</si>
  <si>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</si>
  <si>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</si>
  <si>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</si>
  <si>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</si>
  <si>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</si>
  <si>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</si>
  <si>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</si>
  <si>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</si>
  <si>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11, 42</t>
  </si>
  <si>
    <t>Short-term loans to related and</t>
  </si>
  <si>
    <t>third parties, net</t>
  </si>
  <si>
    <t>Inventories, net</t>
  </si>
  <si>
    <t>Derivative assets</t>
  </si>
  <si>
    <t>Other current assets</t>
  </si>
  <si>
    <t>Assets of disposal groups classified as</t>
  </si>
  <si>
    <t>held-for-sale from discontinued operations</t>
  </si>
  <si>
    <t>Total current assets</t>
  </si>
  <si>
    <t>Non-current assets</t>
  </si>
  <si>
    <t>Restricted deposits with financial institutions</t>
  </si>
  <si>
    <t>Investments in subsidiaries, associates</t>
  </si>
  <si>
    <t>and joint ventures using cost method</t>
  </si>
  <si>
    <t xml:space="preserve">Investments accounted for using </t>
  </si>
  <si>
    <t>the equity method, net</t>
  </si>
  <si>
    <t>Financial assets measured at fair value</t>
  </si>
  <si>
    <t xml:space="preserve">Long-term loans to related and 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</si>
  <si>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</si>
  <si>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</si>
  <si>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</si>
  <si>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</si>
  <si>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</si>
  <si>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</si>
  <si>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</si>
  <si>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</si>
  <si>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</si>
  <si>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</si>
  <si>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integral part of these consolidated and separate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</si>
  <si>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</si>
  <si>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</si>
  <si>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</si>
  <si>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</si>
  <si>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</si>
  <si>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</si>
  <si>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25, 42</t>
  </si>
  <si>
    <t xml:space="preserve">Short-term loans from related and </t>
  </si>
  <si>
    <t>third parties</t>
  </si>
  <si>
    <t xml:space="preserve">Current portion of long-term loans from </t>
  </si>
  <si>
    <t>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</si>
  <si>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</si>
  <si>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</si>
  <si>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</si>
  <si>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</si>
  <si>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</si>
  <si>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>Liabilities of disposal groups classified as</t>
  </si>
  <si>
    <t>Total current liabilities</t>
  </si>
  <si>
    <t>Non-current liabilities</t>
  </si>
  <si>
    <t>Long-term loans from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</si>
  <si>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</si>
  <si>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</si>
  <si>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</si>
  <si>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</si>
  <si>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</si>
  <si>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</si>
  <si>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</si>
  <si>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</si>
  <si>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</si>
  <si>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</si>
  <si>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</si>
  <si>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</si>
  <si>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>5,971,815,496 ordinary shares at</t>
  </si>
  <si>
    <t>a par value of Baht 0.25 per share</t>
  </si>
  <si>
    <t xml:space="preserve">Issued and fully paid-up share capital </t>
  </si>
  <si>
    <t xml:space="preserve">4,771,815,496 ordinary shares at </t>
  </si>
  <si>
    <t>Premium on share capital</t>
  </si>
  <si>
    <t>Retained earnings</t>
  </si>
  <si>
    <t>Appropriated - legal reserve</t>
  </si>
  <si>
    <t>Reserve for treasury shares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</si>
  <si>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</si>
  <si>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</si>
  <si>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</si>
  <si>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</t>
  </si>
  <si>
    <t>Perpetual debentures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</si>
  <si>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</si>
  <si>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</si>
  <si>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</si>
  <si>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</si>
  <si>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</si>
  <si>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Income</t>
  </si>
  <si>
    <t>For the year ended 31 December 2021</t>
  </si>
  <si>
    <t>Sales</t>
  </si>
  <si>
    <t>35,42,46</t>
  </si>
  <si>
    <t>Cost of sales</t>
  </si>
  <si>
    <t>39,42</t>
  </si>
  <si>
    <t xml:space="preserve">Gross profit </t>
  </si>
  <si>
    <t>Interest income</t>
  </si>
  <si>
    <t>Dividend income</t>
  </si>
  <si>
    <t xml:space="preserve">Other income </t>
  </si>
  <si>
    <t>36,42</t>
  </si>
  <si>
    <t>Profit before expenses</t>
  </si>
  <si>
    <t>Selling expenses</t>
  </si>
  <si>
    <t>Administrative expenses</t>
  </si>
  <si>
    <t>Reversal of (Loss from) impairment of</t>
  </si>
  <si>
    <t>financial assets, net</t>
  </si>
  <si>
    <t>Other gains (losses), net</t>
  </si>
  <si>
    <t>Finance costs</t>
  </si>
  <si>
    <t>investments accounted for using the</t>
  </si>
  <si>
    <t>equity method</t>
  </si>
  <si>
    <t>accounted for using the equity method</t>
  </si>
  <si>
    <t>Profit before income tax</t>
  </si>
  <si>
    <t>Income tax</t>
  </si>
  <si>
    <t xml:space="preserve">Profit for the year from </t>
  </si>
  <si>
    <t>continuing operations</t>
  </si>
  <si>
    <t>Loss for the year from discontinued operations</t>
  </si>
  <si>
    <t>Profit for the year</t>
  </si>
  <si>
    <t>Profit (Loss) attributable to:</t>
  </si>
  <si>
    <t xml:space="preserve">Owners of the parent </t>
  </si>
  <si>
    <t>From continuing operations</t>
  </si>
  <si>
    <t>From discontinued operations</t>
  </si>
  <si>
    <t>Earnings (Losses) per share for profit attributable</t>
  </si>
  <si>
    <t>to the owners of the parent (Baht)</t>
  </si>
  <si>
    <t>Basic earnings (losses) per share</t>
  </si>
  <si>
    <t>Total basic earnings per share</t>
  </si>
  <si>
    <t>Statement of Comprehensive Income</t>
  </si>
  <si>
    <t>Other comprehensive income (expenses):</t>
  </si>
  <si>
    <t xml:space="preserve">Items that will not be reclassified </t>
  </si>
  <si>
    <t>subsequently to profit or loss</t>
  </si>
  <si>
    <t>Remeasurements gain (loss) of employee</t>
  </si>
  <si>
    <t xml:space="preserve">   benefit obligations, net of income tax</t>
  </si>
  <si>
    <t>29, 40</t>
  </si>
  <si>
    <t>Change in fair value of equity instruments,</t>
  </si>
  <si>
    <t xml:space="preserve">   net of income tax</t>
  </si>
  <si>
    <t>Change in fair value of equity instruments</t>
  </si>
  <si>
    <t xml:space="preserve">   option, net of income tax</t>
  </si>
  <si>
    <t>Increase (decrease) in other reserves</t>
  </si>
  <si>
    <t xml:space="preserve">Total items that will not be </t>
  </si>
  <si>
    <t xml:space="preserve">   reclassified subsequently to profit or loss</t>
  </si>
  <si>
    <t xml:space="preserve">Items that will be reclassified </t>
  </si>
  <si>
    <t>Exchange differences on translation</t>
  </si>
  <si>
    <t xml:space="preserve">   from investments accounted for using</t>
  </si>
  <si>
    <t xml:space="preserve">   the equity method, net of income tax</t>
  </si>
  <si>
    <t>Change in fair value of hedging derivatives,</t>
  </si>
  <si>
    <t xml:space="preserve">Total items that will be reclassified </t>
  </si>
  <si>
    <t xml:space="preserve">   subsequently to profit or loss</t>
  </si>
  <si>
    <t xml:space="preserve">Other comprehensive income (expenses) </t>
  </si>
  <si>
    <t>for the year, net of income tax</t>
  </si>
  <si>
    <t>Total comprehensive income for the year</t>
  </si>
  <si>
    <t>Total comprehensive income attributable to:</t>
  </si>
  <si>
    <t>Owners of the parent</t>
  </si>
  <si>
    <t>Statement of Changes in Equity</t>
  </si>
  <si>
    <t>Consolidated financial statements</t>
  </si>
  <si>
    <t>Attributable to owners of the parent</t>
  </si>
  <si>
    <t>Share of other</t>
  </si>
  <si>
    <t>comprehensive</t>
  </si>
  <si>
    <t>Changes in</t>
  </si>
  <si>
    <t>income (expenses)</t>
  </si>
  <si>
    <t>Issued and</t>
  </si>
  <si>
    <t>Premium</t>
  </si>
  <si>
    <t>Appropriated</t>
  </si>
  <si>
    <t>Reserve</t>
  </si>
  <si>
    <t>Exchange</t>
  </si>
  <si>
    <t>fair value of</t>
  </si>
  <si>
    <t xml:space="preserve"> from investments</t>
  </si>
  <si>
    <t>ownership</t>
  </si>
  <si>
    <t>Total other</t>
  </si>
  <si>
    <t>attributable</t>
  </si>
  <si>
    <t>paid-up</t>
  </si>
  <si>
    <t>on share</t>
  </si>
  <si>
    <t>- Legal</t>
  </si>
  <si>
    <t>for treasury</t>
  </si>
  <si>
    <t>Treasury</t>
  </si>
  <si>
    <t>differences on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</si>
  <si>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</si>
  <si>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</si>
  <si>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</si>
  <si>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</si>
  <si>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</si>
  <si>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</si>
  <si>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</si>
  <si>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to owners of</t>
  </si>
  <si>
    <t>Non-controlling</t>
  </si>
  <si>
    <t>share capital</t>
  </si>
  <si>
    <t>capital</t>
  </si>
  <si>
    <t>reserve</t>
  </si>
  <si>
    <t>shares</t>
  </si>
  <si>
    <t>translation</t>
  </si>
  <si>
    <t>instruments</t>
  </si>
  <si>
    <t>reserves</t>
  </si>
  <si>
    <t>the equity method</t>
  </si>
  <si>
    <t>subsidiaries</t>
  </si>
  <si>
    <t>of equity</t>
  </si>
  <si>
    <t>debentures</t>
  </si>
  <si>
    <t>the parent</t>
  </si>
  <si>
    <t>interests</t>
  </si>
  <si>
    <t>Thousand</t>
  </si>
  <si>
    <t>Baht</t>
  </si>
  <si>
    <t>Opening balance as at 1 January 2020</t>
  </si>
  <si>
    <t xml:space="preserve">Net increase in non-controlling interests </t>
  </si>
  <si>
    <t>from change in investment in subsidiary</t>
  </si>
  <si>
    <t xml:space="preserve">Acquisition of non-controlling interests </t>
  </si>
  <si>
    <t>through business combination</t>
  </si>
  <si>
    <t>Treasury shares</t>
  </si>
  <si>
    <t>Dividend payment</t>
  </si>
  <si>
    <t xml:space="preserve">Interest paid on perpetual debentures
</t>
  </si>
  <si>
    <t>for the year</t>
  </si>
  <si>
    <t>Closing balance as at 31 December 2020</t>
  </si>
  <si>
    <t>Opening balance as at 1 January 2021</t>
  </si>
  <si>
    <t>Closing balance as at 31 December 2021</t>
  </si>
  <si>
    <t>Separate financial statements</t>
  </si>
  <si>
    <t>Other components of equtiy</t>
  </si>
  <si>
    <t>Reserve for</t>
  </si>
  <si>
    <t>Change in fair</t>
  </si>
  <si>
    <t>treasury</t>
  </si>
  <si>
    <t>value of equity</t>
  </si>
  <si>
    <t>component</t>
  </si>
  <si>
    <t>Other comprehensive income for the year</t>
  </si>
  <si>
    <t>Statement of Cash Flows</t>
  </si>
  <si>
    <t>Net cash receipts from operating activities</t>
  </si>
  <si>
    <t>Cash flows from investing activities</t>
  </si>
  <si>
    <t>Net cash payments for short-term investments</t>
  </si>
  <si>
    <t>Purchases of property, plant and equipment and intangible assets</t>
  </si>
  <si>
    <t>Acquire right-of-use assets</t>
  </si>
  <si>
    <t>Proceeds from disposals of right-of-use assets</t>
  </si>
  <si>
    <t>Proceeds from sale of investment in subsidiary</t>
  </si>
  <si>
    <t>Cash payment for investments in subsidiaries</t>
  </si>
  <si>
    <t>Cash payment for investments in associates</t>
  </si>
  <si>
    <t>Cash payment for investments in joint ventures</t>
  </si>
  <si>
    <t>Cash payment for investments in equity instruments</t>
  </si>
  <si>
    <t>Cash payment for investments in debt instruments</t>
  </si>
  <si>
    <t xml:space="preserve">Cash receipts from long-term loans to related parties </t>
  </si>
  <si>
    <t>Interest received</t>
  </si>
  <si>
    <t>Dividend received</t>
  </si>
  <si>
    <t>Net cash receipts from (payments for) investing activities</t>
  </si>
  <si>
    <t>Cash flows from financing activities</t>
  </si>
  <si>
    <t>Cash receipts from long-term loans from financial institutions</t>
  </si>
  <si>
    <t>Cash receipts from debenture issuance</t>
  </si>
  <si>
    <t>Repayments for long-term loans from financial institutions</t>
  </si>
  <si>
    <t>Repayments for debentures</t>
  </si>
  <si>
    <t>Deferred finance costs paid</t>
  </si>
  <si>
    <t>26, 31</t>
  </si>
  <si>
    <t>Debenture issuance costs paid</t>
  </si>
  <si>
    <t>Interest and other finance costs paid</t>
  </si>
  <si>
    <t>Cash paid for lease liabilities</t>
  </si>
  <si>
    <t>Interest paid on perpetual debentures</t>
  </si>
  <si>
    <t>Dividends paid to the owners of the parent</t>
  </si>
  <si>
    <t>Dividends paid to non-controlling interests</t>
  </si>
  <si>
    <t>Payments for treasury shares</t>
  </si>
  <si>
    <t>Cash and cash equivalents - opening balance</t>
  </si>
  <si>
    <t>Exchange differences on cash and cash equivalents</t>
  </si>
  <si>
    <t>Cash and cash equivalents - closing balance</t>
  </si>
  <si>
    <t>Non-cash items</t>
  </si>
  <si>
    <t>Reclassify from investments in an associate and joint ventures to</t>
  </si>
  <si>
    <t>investments in subsidiaries</t>
  </si>
  <si>
    <t>Acquisitions of right-of-use assets under lease contracts</t>
  </si>
  <si>
    <t>16, 42</t>
  </si>
  <si>
    <t>classified as held-for-sale</t>
  </si>
  <si>
    <t xml:space="preserve">Proceeds from disposals of property, plant and equipment </t>
  </si>
  <si>
    <t>and intangible assets</t>
  </si>
  <si>
    <t>from related parties</t>
  </si>
  <si>
    <t xml:space="preserve">Cash paid for non-controlling interests from change in </t>
  </si>
  <si>
    <t>Cash receipts from non-controlling interests for additional</t>
  </si>
  <si>
    <t>share capital in a subsidiary</t>
  </si>
  <si>
    <t>Share of loss from investments</t>
  </si>
  <si>
    <t xml:space="preserve">Net decrease in non-controlling interests </t>
  </si>
  <si>
    <t>Increase in restricted deposits with financial institutions</t>
  </si>
  <si>
    <t>Net cash receipts from (payments for) financing activities</t>
  </si>
  <si>
    <t>Net increase in cash and cash equivalents</t>
  </si>
  <si>
    <t>Other comprehensive income (expenses) for the year</t>
  </si>
  <si>
    <t>Share of comprehensive income (expenses)</t>
  </si>
  <si>
    <t xml:space="preserve">Proceeds (payments) from sale of investment </t>
  </si>
  <si>
    <t>in joint ventures</t>
  </si>
  <si>
    <t>Net cash receipt (payments) for short-term loans</t>
  </si>
  <si>
    <t>to related parties and third parties</t>
  </si>
  <si>
    <t>Net cash receipts from (payments for) short-term loans</t>
  </si>
  <si>
    <t xml:space="preserve"> from financial institutions</t>
  </si>
  <si>
    <t>interest in subsidiaries</t>
  </si>
  <si>
    <t>Cash receipts from non-controlling interests from change in</t>
  </si>
  <si>
    <t>Payable balances from purchase of property, plant and equipment,</t>
  </si>
  <si>
    <t>and other non-current liabilities)</t>
  </si>
  <si>
    <t xml:space="preserve">and intangible assets (included in trade and other payables </t>
  </si>
  <si>
    <t xml:space="preserve">Increase in investments in subsidiaries by </t>
  </si>
  <si>
    <t>converting loan receivables to investments</t>
  </si>
  <si>
    <t xml:space="preserve">Increase in investment in a subsidiary by </t>
  </si>
  <si>
    <t>execising derivative liabilities</t>
  </si>
  <si>
    <t xml:space="preserve">Increase in long-term loans to subsidiary by </t>
  </si>
  <si>
    <t>transferring accrued interest income to loans</t>
  </si>
  <si>
    <t>Proceeds from disposals of assets of disposal groups</t>
  </si>
  <si>
    <t>and third parties</t>
  </si>
  <si>
    <t>Cash payments from long-term loans to related parties</t>
  </si>
  <si>
    <t>Profit before share of loss from</t>
  </si>
  <si>
    <t>Hedging reserve reclassified to profit or loss,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</si>
</sst>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\-"/>
    <numFmt numFmtId="165" formatCode="&quot;£&quot;#,##0"/>
    <numFmt numFmtId="166" formatCode="#,##0;\(#,##0\)"/>
    <numFmt numFmtId="167" formatCode="_(* #,##0_);_(* \(#,##0\);_(* &quot;-&quot;_)\ \ \ \ \ ;_(@_)"/>
    <numFmt numFmtId="168" formatCode="_(* #,##0_);_(* \(#,##0\);_(* &quot;-&quot;??_);_(@_)"/>
    <numFmt numFmtId="169" formatCode="_(* #,##0.00_);_(* \(#,##0.00\);_(* &quot;-&quot;??_);_(@_)"/>
    <numFmt numFmtId="170" formatCode="#,##0.00;\(#,##0.00\);\-"/>
    <numFmt numFmtId="171" formatCode="#,##0;\(#,##0\);_(* &quot;-&quot;???_);_(@_)"/>
  </numFmts>
  <fonts count="8" x14ac:knownFonts="1">
    <font>
      <sz val="14"/>
      <color rgb="FF000000"/>
      <name val="Angsan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2" xfId="0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8" fontId="4" fillId="2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2" fillId="2" borderId="2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170" fontId="2" fillId="2" borderId="6" xfId="0" applyNumberFormat="1" applyFont="1" applyFill="1" applyBorder="1" applyAlignment="1">
      <alignment horizontal="right" vertical="center"/>
    </xf>
    <xf numFmtId="170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7" fontId="1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8" fontId="2" fillId="0" borderId="0" xfId="0" quotePrefix="1" applyNumberFormat="1" applyFont="1" applyAlignment="1">
      <alignment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168" fontId="1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4" fontId="2" fillId="2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/>
    <xf numFmtId="167" fontId="2" fillId="2" borderId="2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/>
    <xf numFmtId="3" fontId="2" fillId="0" borderId="0" xfId="0" applyNumberFormat="1" applyFont="1"/>
    <xf numFmtId="169" fontId="2" fillId="0" borderId="0" xfId="0" applyNumberFormat="1" applyFo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0" fillId="0" borderId="0" xfId="0" applyFont="1" applyFill="1" applyAlignment="1"/>
    <xf numFmtId="0" fontId="2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right" vertical="center"/>
    </xf>
    <xf numFmtId="0" fontId="0" fillId="3" borderId="0" xfId="0" applyFont="1" applyFill="1" applyAlignment="1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67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showGridLines="0" topLeftCell="A100" zoomScale="90" zoomScaleNormal="90" workbookViewId="0">
      <selection activeCell="O115" sqref="O115"/>
    </sheetView>
  </sheetViews>
  <sheetFormatPr defaultColWidth="10.1640625" defaultRowHeight="15" customHeight="1" x14ac:dyDescent="0.45"/>
  <cols>
    <col min="1" max="1" width="1.1640625" customWidth="1"/>
    <col min="2" max="2" width="1.6640625" customWidth="1"/>
    <col min="3" max="3" width="37.1640625" customWidth="1"/>
    <col min="4" max="4" width="7.33203125" customWidth="1"/>
    <col min="5" max="5" width="1" customWidth="1"/>
    <col min="6" max="6" width="15.332031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15.33203125" customWidth="1"/>
  </cols>
  <sheetData>
    <row r="1" spans="1:12" ht="16.5" customHeight="1" x14ac:dyDescent="0.45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4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9"/>
      <c r="L3" s="8"/>
    </row>
    <row r="4" spans="1:12" ht="16.5" customHeight="1" x14ac:dyDescent="0.45">
      <c r="A4" s="4"/>
      <c r="B4" s="4"/>
      <c r="C4" s="4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 x14ac:dyDescent="0.45">
      <c r="A5" s="4"/>
      <c r="B5" s="4"/>
      <c r="C5" s="4"/>
      <c r="D5" s="10"/>
      <c r="E5" s="11"/>
      <c r="F5" s="12"/>
      <c r="G5" s="12"/>
      <c r="H5" s="12"/>
      <c r="I5" s="12"/>
      <c r="J5" s="12"/>
      <c r="K5" s="12"/>
      <c r="L5" s="12"/>
    </row>
    <row r="6" spans="1:12" ht="15" customHeight="1" x14ac:dyDescent="0.45">
      <c r="A6" s="6"/>
      <c r="B6" s="6"/>
      <c r="C6" s="4"/>
      <c r="D6" s="13"/>
      <c r="E6" s="14"/>
      <c r="F6" s="130" t="s">
        <v>3</v>
      </c>
      <c r="G6" s="131"/>
      <c r="H6" s="131"/>
      <c r="I6" s="15"/>
      <c r="J6" s="130" t="s">
        <v>4</v>
      </c>
      <c r="K6" s="131"/>
      <c r="L6" s="131"/>
    </row>
    <row r="7" spans="1:12" ht="15" customHeight="1" x14ac:dyDescent="0.45">
      <c r="A7" s="6"/>
      <c r="B7" s="6"/>
      <c r="C7" s="4"/>
      <c r="D7" s="13"/>
      <c r="E7" s="14"/>
      <c r="F7" s="127" t="s">
        <v>5</v>
      </c>
      <c r="G7" s="128"/>
      <c r="H7" s="128"/>
      <c r="I7" s="15"/>
      <c r="J7" s="127" t="s">
        <v>5</v>
      </c>
      <c r="K7" s="128"/>
      <c r="L7" s="128"/>
    </row>
    <row r="8" spans="1:12" ht="15" customHeight="1" x14ac:dyDescent="0.45">
      <c r="A8" s="6"/>
      <c r="B8" s="6"/>
      <c r="C8" s="4"/>
      <c r="D8" s="13"/>
      <c r="E8" s="14"/>
      <c r="F8" s="16" t="s">
        <v>6</v>
      </c>
      <c r="G8" s="3"/>
      <c r="H8" s="16" t="s">
        <v>6</v>
      </c>
      <c r="I8" s="3"/>
      <c r="J8" s="16" t="s">
        <v>6</v>
      </c>
      <c r="K8" s="3"/>
      <c r="L8" s="16" t="s">
        <v>6</v>
      </c>
    </row>
    <row r="9" spans="1:12" ht="15" customHeight="1" x14ac:dyDescent="0.45">
      <c r="A9" s="6"/>
      <c r="B9" s="6"/>
      <c r="C9" s="4"/>
      <c r="D9" s="13"/>
      <c r="E9" s="14"/>
      <c r="F9" s="17" t="s">
        <v>7</v>
      </c>
      <c r="G9" s="3"/>
      <c r="H9" s="17" t="s">
        <v>8</v>
      </c>
      <c r="I9" s="3"/>
      <c r="J9" s="17" t="s">
        <v>7</v>
      </c>
      <c r="K9" s="3"/>
      <c r="L9" s="17" t="s">
        <v>8</v>
      </c>
    </row>
    <row r="10" spans="1:12" ht="15" customHeight="1" x14ac:dyDescent="0.45">
      <c r="A10" s="6"/>
      <c r="B10" s="6"/>
      <c r="C10" s="4"/>
      <c r="D10" s="18" t="s">
        <v>9</v>
      </c>
      <c r="E10" s="14"/>
      <c r="F10" s="19" t="s">
        <v>10</v>
      </c>
      <c r="G10" s="3"/>
      <c r="H10" s="19" t="s">
        <v>10</v>
      </c>
      <c r="I10" s="3"/>
      <c r="J10" s="19" t="s">
        <v>10</v>
      </c>
      <c r="K10" s="3"/>
      <c r="L10" s="19" t="s">
        <v>10</v>
      </c>
    </row>
    <row r="11" spans="1:12" ht="14.1" customHeight="1" x14ac:dyDescent="0.45">
      <c r="A11" s="6"/>
      <c r="B11" s="6"/>
      <c r="C11" s="4"/>
      <c r="D11" s="13"/>
      <c r="E11" s="14"/>
      <c r="F11" s="20"/>
      <c r="G11" s="3"/>
      <c r="H11" s="3"/>
      <c r="I11" s="3"/>
      <c r="J11" s="20"/>
      <c r="K11" s="3"/>
      <c r="L11" s="3"/>
    </row>
    <row r="12" spans="1:12" ht="15" customHeight="1" x14ac:dyDescent="0.45">
      <c r="A12" s="6" t="s">
        <v>11</v>
      </c>
      <c r="B12" s="4"/>
      <c r="C12" s="4"/>
      <c r="D12" s="10"/>
      <c r="E12" s="11"/>
      <c r="F12" s="21"/>
      <c r="G12" s="12"/>
      <c r="H12" s="12"/>
      <c r="I12" s="12"/>
      <c r="J12" s="21"/>
      <c r="K12" s="12"/>
      <c r="L12" s="12"/>
    </row>
    <row r="13" spans="1:12" ht="14.1" customHeight="1" x14ac:dyDescent="0.45">
      <c r="A13" s="6"/>
      <c r="B13" s="4"/>
      <c r="C13" s="4"/>
      <c r="D13" s="10"/>
      <c r="E13" s="11"/>
      <c r="F13" s="21"/>
      <c r="G13" s="12"/>
      <c r="H13" s="12"/>
      <c r="I13" s="12"/>
      <c r="J13" s="21"/>
      <c r="K13" s="12"/>
      <c r="L13" s="12"/>
    </row>
    <row r="14" spans="1:12" ht="15" customHeight="1" x14ac:dyDescent="0.45">
      <c r="A14" s="6" t="s">
        <v>12</v>
      </c>
      <c r="B14" s="4"/>
      <c r="C14" s="4"/>
      <c r="D14" s="10"/>
      <c r="E14" s="11"/>
      <c r="F14" s="21"/>
      <c r="G14" s="12"/>
      <c r="H14" s="12"/>
      <c r="I14" s="12"/>
      <c r="J14" s="21"/>
      <c r="K14" s="12"/>
      <c r="L14" s="12"/>
    </row>
    <row r="15" spans="1:12" ht="14.1" customHeight="1" x14ac:dyDescent="0.45">
      <c r="A15" s="6"/>
      <c r="B15" s="4"/>
      <c r="C15" s="4"/>
      <c r="D15" s="10"/>
      <c r="E15" s="11"/>
      <c r="F15" s="21"/>
      <c r="G15" s="12"/>
      <c r="H15" s="12"/>
      <c r="I15" s="12"/>
      <c r="J15" s="21"/>
      <c r="K15" s="12"/>
      <c r="L15" s="12"/>
    </row>
    <row r="16" spans="1:12" ht="15" customHeight="1" x14ac:dyDescent="0.45">
      <c r="A16" s="4" t="s">
        <v>13</v>
      </c>
      <c r="B16" s="4"/>
      <c r="C16" s="4"/>
      <c r="D16" s="10">
        <v>10</v>
      </c>
      <c r="E16" s="11"/>
      <c r="F16" s="21">
        <v>9022938</v>
      </c>
      <c r="G16" s="12"/>
      <c r="H16" s="12">
        <v>6286409</v>
      </c>
      <c r="I16" s="12"/>
      <c r="J16" s="21">
        <v>7887120</v>
      </c>
      <c r="K16" s="12"/>
      <c r="L16" s="12">
        <v>5246046</v>
      </c>
    </row>
    <row r="17" spans="1:12" ht="15" customHeight="1" x14ac:dyDescent="0.45">
      <c r="A17" s="4" t="s">
        <v>14</v>
      </c>
      <c r="B17" s="4"/>
      <c r="C17" s="4"/>
      <c r="D17" s="10"/>
      <c r="E17" s="11"/>
      <c r="F17" s="21">
        <v>700000</v>
      </c>
      <c r="G17" s="12"/>
      <c r="H17" s="12">
        <v>0</v>
      </c>
      <c r="I17" s="12"/>
      <c r="J17" s="21">
        <v>500000</v>
      </c>
      <c r="K17" s="12"/>
      <c r="L17" s="12">
        <v>0</v>
      </c>
    </row>
    <row r="18" spans="1:12" ht="15" customHeight="1" x14ac:dyDescent="0.45">
      <c r="A18" s="4" t="s">
        <v>15</v>
      </c>
      <c r="B18" s="4"/>
      <c r="C18" s="4"/>
      <c r="D18" s="10" t="s">
        <v>16</v>
      </c>
      <c r="E18" s="11"/>
      <c r="F18" s="21">
        <v>16307764</v>
      </c>
      <c r="G18" s="12"/>
      <c r="H18" s="12">
        <v>13319536</v>
      </c>
      <c r="I18" s="12"/>
      <c r="J18" s="21">
        <v>4994201</v>
      </c>
      <c r="K18" s="12"/>
      <c r="L18" s="12">
        <v>4002364</v>
      </c>
    </row>
    <row r="19" spans="1:12" ht="15" customHeight="1" x14ac:dyDescent="0.45">
      <c r="A19" s="4" t="s">
        <v>17</v>
      </c>
      <c r="B19" s="4"/>
      <c r="C19" s="4"/>
      <c r="D19" s="10"/>
      <c r="E19" s="11"/>
      <c r="F19" s="21"/>
      <c r="G19" s="12"/>
      <c r="H19" s="12"/>
      <c r="I19" s="12"/>
      <c r="J19" s="21"/>
      <c r="K19" s="12"/>
      <c r="L19" s="12"/>
    </row>
    <row r="20" spans="1:12" ht="15" customHeight="1" x14ac:dyDescent="0.45">
      <c r="A20" s="4"/>
      <c r="B20" s="4" t="s">
        <v>18</v>
      </c>
      <c r="C20" s="4"/>
      <c r="D20" s="10">
        <v>42</v>
      </c>
      <c r="E20" s="11"/>
      <c r="F20" s="21">
        <v>13787</v>
      </c>
      <c r="G20" s="12"/>
      <c r="H20" s="12">
        <v>8944</v>
      </c>
      <c r="I20" s="12"/>
      <c r="J20" s="21">
        <v>22189581</v>
      </c>
      <c r="K20" s="12"/>
      <c r="L20" s="12">
        <v>13038591</v>
      </c>
    </row>
    <row r="21" spans="1:12" ht="15" customHeight="1" x14ac:dyDescent="0.45">
      <c r="A21" s="4" t="s">
        <v>19</v>
      </c>
      <c r="B21" s="4"/>
      <c r="C21" s="4"/>
      <c r="D21" s="10">
        <v>13</v>
      </c>
      <c r="E21" s="11"/>
      <c r="F21" s="21">
        <v>46636163</v>
      </c>
      <c r="G21" s="12"/>
      <c r="H21" s="12">
        <v>38546197</v>
      </c>
      <c r="I21" s="12"/>
      <c r="J21" s="21">
        <v>3962103</v>
      </c>
      <c r="K21" s="12"/>
      <c r="L21" s="12">
        <v>3471029</v>
      </c>
    </row>
    <row r="22" spans="1:12" ht="15" customHeight="1" x14ac:dyDescent="0.45">
      <c r="A22" s="4" t="s">
        <v>20</v>
      </c>
      <c r="B22" s="4"/>
      <c r="C22" s="4"/>
      <c r="D22" s="10">
        <v>45</v>
      </c>
      <c r="E22" s="11"/>
      <c r="F22" s="21">
        <v>799801</v>
      </c>
      <c r="G22" s="12"/>
      <c r="H22" s="12">
        <v>1408438</v>
      </c>
      <c r="I22" s="12"/>
      <c r="J22" s="21">
        <v>910510</v>
      </c>
      <c r="K22" s="12"/>
      <c r="L22" s="12">
        <v>999827</v>
      </c>
    </row>
    <row r="23" spans="1:12" ht="15" customHeight="1" x14ac:dyDescent="0.45">
      <c r="A23" s="4" t="s">
        <v>21</v>
      </c>
      <c r="B23" s="4"/>
      <c r="C23" s="4"/>
      <c r="D23" s="10">
        <v>14</v>
      </c>
      <c r="E23" s="11"/>
      <c r="F23" s="21">
        <v>1375069</v>
      </c>
      <c r="G23" s="12"/>
      <c r="H23" s="12">
        <v>888550</v>
      </c>
      <c r="I23" s="12"/>
      <c r="J23" s="21">
        <v>80193</v>
      </c>
      <c r="K23" s="12"/>
      <c r="L23" s="12">
        <v>38042</v>
      </c>
    </row>
    <row r="24" spans="1:12" ht="15" customHeight="1" x14ac:dyDescent="0.45">
      <c r="A24" s="4" t="s">
        <v>22</v>
      </c>
      <c r="B24" s="4"/>
      <c r="C24" s="4"/>
      <c r="D24" s="10"/>
      <c r="E24" s="11"/>
      <c r="F24" s="21"/>
      <c r="G24" s="12"/>
      <c r="H24" s="12"/>
      <c r="I24" s="12"/>
      <c r="J24" s="21"/>
      <c r="K24" s="12"/>
      <c r="L24" s="12"/>
    </row>
    <row r="25" spans="1:12" ht="15" customHeight="1" x14ac:dyDescent="0.45">
      <c r="A25" s="4"/>
      <c r="B25" s="4" t="s">
        <v>23</v>
      </c>
      <c r="C25" s="4"/>
      <c r="D25" s="10">
        <v>15</v>
      </c>
      <c r="E25" s="4"/>
      <c r="F25" s="22">
        <v>7184</v>
      </c>
      <c r="G25" s="12"/>
      <c r="H25" s="23">
        <v>6463</v>
      </c>
      <c r="I25" s="12"/>
      <c r="J25" s="22">
        <v>0</v>
      </c>
      <c r="K25" s="12"/>
      <c r="L25" s="23">
        <v>0</v>
      </c>
    </row>
    <row r="26" spans="1:12" ht="14.1" customHeight="1" x14ac:dyDescent="0.45">
      <c r="A26" s="5"/>
      <c r="B26" s="4"/>
      <c r="C26" s="4"/>
      <c r="D26" s="10"/>
      <c r="E26" s="5"/>
      <c r="F26" s="21"/>
      <c r="G26" s="12"/>
      <c r="H26" s="12"/>
      <c r="I26" s="12"/>
      <c r="J26" s="21"/>
      <c r="K26" s="12"/>
      <c r="L26" s="12"/>
    </row>
    <row r="27" spans="1:12" ht="15" customHeight="1" x14ac:dyDescent="0.45">
      <c r="A27" s="6" t="s">
        <v>24</v>
      </c>
      <c r="B27" s="4"/>
      <c r="C27" s="4"/>
      <c r="D27" s="10"/>
      <c r="E27" s="11"/>
      <c r="F27" s="22">
        <f>SUM(F16:F26)</f>
        <v>74862706</v>
      </c>
      <c r="G27" s="12"/>
      <c r="H27" s="23">
        <f>SUM(H16:H26)</f>
        <v>60464537</v>
      </c>
      <c r="I27" s="12"/>
      <c r="J27" s="22">
        <f>SUM(J16:J26)</f>
        <v>40523708</v>
      </c>
      <c r="K27" s="12"/>
      <c r="L27" s="23">
        <f>SUM(L16:L26)</f>
        <v>26795899</v>
      </c>
    </row>
    <row r="28" spans="1:12" ht="14.1" customHeight="1" x14ac:dyDescent="0.45">
      <c r="A28" s="6"/>
      <c r="B28" s="4"/>
      <c r="C28" s="4"/>
      <c r="D28" s="10"/>
      <c r="E28" s="11"/>
      <c r="F28" s="21"/>
      <c r="G28" s="12"/>
      <c r="H28" s="12"/>
      <c r="I28" s="12"/>
      <c r="J28" s="21"/>
      <c r="K28" s="12"/>
      <c r="L28" s="12"/>
    </row>
    <row r="29" spans="1:12" ht="15" customHeight="1" x14ac:dyDescent="0.45">
      <c r="A29" s="6" t="s">
        <v>25</v>
      </c>
      <c r="B29" s="4"/>
      <c r="C29" s="4"/>
      <c r="D29" s="10"/>
      <c r="E29" s="11"/>
      <c r="F29" s="21"/>
      <c r="G29" s="12"/>
      <c r="H29" s="12"/>
      <c r="I29" s="12"/>
      <c r="J29" s="21"/>
      <c r="K29" s="12"/>
      <c r="L29" s="12"/>
    </row>
    <row r="30" spans="1:12" ht="14.1" customHeight="1" x14ac:dyDescent="0.45">
      <c r="A30" s="6"/>
      <c r="B30" s="4"/>
      <c r="C30" s="4"/>
      <c r="D30" s="10"/>
      <c r="E30" s="11"/>
      <c r="F30" s="21"/>
      <c r="G30" s="12"/>
      <c r="H30" s="12"/>
      <c r="I30" s="12"/>
      <c r="J30" s="21"/>
      <c r="K30" s="12"/>
      <c r="L30" s="12"/>
    </row>
    <row r="31" spans="1:12" ht="15" customHeight="1" x14ac:dyDescent="0.45">
      <c r="A31" s="4" t="s">
        <v>26</v>
      </c>
      <c r="B31" s="4"/>
      <c r="C31" s="4"/>
      <c r="D31" s="10"/>
      <c r="E31" s="11"/>
      <c r="F31" s="21">
        <v>5141</v>
      </c>
      <c r="G31" s="12"/>
      <c r="H31" s="12">
        <v>5017</v>
      </c>
      <c r="I31" s="12"/>
      <c r="J31" s="21">
        <v>0</v>
      </c>
      <c r="K31" s="12"/>
      <c r="L31" s="12">
        <v>0</v>
      </c>
    </row>
    <row r="32" spans="1:12" ht="15" customHeight="1" x14ac:dyDescent="0.45">
      <c r="A32" s="4" t="s">
        <v>27</v>
      </c>
      <c r="B32" s="4"/>
      <c r="C32" s="4"/>
      <c r="D32" s="10"/>
      <c r="E32" s="11"/>
      <c r="F32" s="21"/>
      <c r="G32" s="12"/>
      <c r="H32" s="12"/>
      <c r="I32" s="12"/>
      <c r="J32" s="21"/>
      <c r="K32" s="12"/>
      <c r="L32" s="12"/>
    </row>
    <row r="33" spans="1:12" ht="16.5" customHeight="1" x14ac:dyDescent="0.45">
      <c r="A33" s="4"/>
      <c r="B33" s="4" t="s">
        <v>28</v>
      </c>
      <c r="C33" s="4"/>
      <c r="D33" s="10">
        <v>16</v>
      </c>
      <c r="E33" s="11"/>
      <c r="F33" s="21">
        <v>0</v>
      </c>
      <c r="G33" s="12"/>
      <c r="H33" s="12">
        <v>0</v>
      </c>
      <c r="I33" s="12"/>
      <c r="J33" s="56">
        <v>37658533</v>
      </c>
      <c r="K33" s="12"/>
      <c r="L33" s="12">
        <v>32197933</v>
      </c>
    </row>
    <row r="34" spans="1:12" ht="15" customHeight="1" x14ac:dyDescent="0.45">
      <c r="A34" s="4" t="s">
        <v>29</v>
      </c>
      <c r="B34" s="4"/>
      <c r="C34" s="4"/>
      <c r="D34" s="10"/>
      <c r="E34" s="11"/>
      <c r="F34" s="21"/>
      <c r="G34" s="12"/>
      <c r="H34" s="12"/>
      <c r="I34" s="12"/>
      <c r="J34" s="21"/>
      <c r="K34" s="12"/>
      <c r="L34" s="12"/>
    </row>
    <row r="35" spans="1:12" ht="15" customHeight="1" x14ac:dyDescent="0.45">
      <c r="A35" s="4"/>
      <c r="B35" s="4" t="s">
        <v>30</v>
      </c>
      <c r="C35" s="4"/>
      <c r="D35" s="10">
        <v>16</v>
      </c>
      <c r="E35" s="11"/>
      <c r="F35" s="21">
        <v>12765953</v>
      </c>
      <c r="G35" s="12"/>
      <c r="H35" s="12">
        <v>9269170</v>
      </c>
      <c r="I35" s="12"/>
      <c r="J35" s="21">
        <v>0</v>
      </c>
      <c r="K35" s="12"/>
      <c r="L35" s="12">
        <v>0</v>
      </c>
    </row>
    <row r="36" spans="1:12" ht="15" customHeight="1" x14ac:dyDescent="0.45">
      <c r="A36" s="4" t="s">
        <v>31</v>
      </c>
      <c r="B36" s="4"/>
      <c r="C36" s="4"/>
      <c r="D36" s="10">
        <v>7</v>
      </c>
      <c r="E36" s="11"/>
      <c r="F36" s="21">
        <v>15757442</v>
      </c>
      <c r="G36" s="12"/>
      <c r="H36" s="12">
        <v>12477542</v>
      </c>
      <c r="I36" s="12"/>
      <c r="J36" s="21">
        <v>464573</v>
      </c>
      <c r="K36" s="12"/>
      <c r="L36" s="12">
        <v>9000</v>
      </c>
    </row>
    <row r="37" spans="1:12" ht="15" customHeight="1" x14ac:dyDescent="0.45">
      <c r="A37" s="4" t="s">
        <v>32</v>
      </c>
      <c r="B37" s="4"/>
      <c r="C37" s="4"/>
      <c r="D37" s="10"/>
      <c r="E37" s="11"/>
      <c r="F37" s="21"/>
      <c r="G37" s="12"/>
      <c r="H37" s="12"/>
      <c r="I37" s="12"/>
      <c r="J37" s="21"/>
      <c r="K37" s="12"/>
      <c r="L37" s="12"/>
    </row>
    <row r="38" spans="1:12" ht="15" customHeight="1" x14ac:dyDescent="0.45">
      <c r="A38" s="4"/>
      <c r="B38" s="4" t="s">
        <v>18</v>
      </c>
      <c r="C38" s="4"/>
      <c r="D38" s="10">
        <v>42</v>
      </c>
      <c r="E38" s="11"/>
      <c r="F38" s="21">
        <v>668</v>
      </c>
      <c r="G38" s="12"/>
      <c r="H38" s="12">
        <v>601</v>
      </c>
      <c r="I38" s="12"/>
      <c r="J38" s="21">
        <v>36645694</v>
      </c>
      <c r="K38" s="12"/>
      <c r="L38" s="12">
        <v>33624499</v>
      </c>
    </row>
    <row r="39" spans="1:12" ht="15" customHeight="1" x14ac:dyDescent="0.45">
      <c r="A39" s="4" t="s">
        <v>33</v>
      </c>
      <c r="B39" s="4"/>
      <c r="C39" s="4"/>
      <c r="D39" s="10">
        <v>17</v>
      </c>
      <c r="E39" s="11"/>
      <c r="F39" s="21">
        <v>85980</v>
      </c>
      <c r="G39" s="12"/>
      <c r="H39" s="12">
        <v>67840</v>
      </c>
      <c r="I39" s="12"/>
      <c r="J39" s="21">
        <v>442288</v>
      </c>
      <c r="K39" s="12"/>
      <c r="L39" s="12">
        <v>442288</v>
      </c>
    </row>
    <row r="40" spans="1:12" ht="15" customHeight="1" x14ac:dyDescent="0.45">
      <c r="A40" s="4" t="s">
        <v>34</v>
      </c>
      <c r="B40" s="4"/>
      <c r="C40" s="4"/>
      <c r="D40" s="10">
        <v>18</v>
      </c>
      <c r="E40" s="11"/>
      <c r="F40" s="21">
        <v>27026898</v>
      </c>
      <c r="G40" s="12"/>
      <c r="H40" s="12">
        <v>26690925</v>
      </c>
      <c r="I40" s="12"/>
      <c r="J40" s="21">
        <v>3960249</v>
      </c>
      <c r="K40" s="12"/>
      <c r="L40" s="12">
        <v>4319110</v>
      </c>
    </row>
    <row r="41" spans="1:12" ht="15" customHeight="1" x14ac:dyDescent="0.45">
      <c r="A41" s="4" t="s">
        <v>35</v>
      </c>
      <c r="B41" s="4"/>
      <c r="C41" s="4"/>
      <c r="D41" s="10">
        <v>19</v>
      </c>
      <c r="E41" s="11"/>
      <c r="F41" s="21">
        <v>1330209</v>
      </c>
      <c r="G41" s="12"/>
      <c r="H41" s="12">
        <v>1339024</v>
      </c>
      <c r="I41" s="12"/>
      <c r="J41" s="21">
        <v>368850</v>
      </c>
      <c r="K41" s="12"/>
      <c r="L41" s="12">
        <v>418799</v>
      </c>
    </row>
    <row r="42" spans="1:12" ht="15" customHeight="1" x14ac:dyDescent="0.45">
      <c r="A42" s="4" t="s">
        <v>36</v>
      </c>
      <c r="B42" s="4"/>
      <c r="C42" s="4"/>
      <c r="D42" s="10">
        <v>20</v>
      </c>
      <c r="E42" s="11"/>
      <c r="F42" s="21">
        <v>16894525</v>
      </c>
      <c r="G42" s="12"/>
      <c r="H42" s="12">
        <v>16535443</v>
      </c>
      <c r="I42" s="12"/>
      <c r="J42" s="21">
        <v>1705768</v>
      </c>
      <c r="K42" s="12"/>
      <c r="L42" s="12">
        <v>1808911</v>
      </c>
    </row>
    <row r="43" spans="1:12" ht="15" customHeight="1" x14ac:dyDescent="0.45">
      <c r="A43" s="4" t="s">
        <v>37</v>
      </c>
      <c r="B43" s="4"/>
      <c r="C43" s="4"/>
      <c r="D43" s="10">
        <v>21</v>
      </c>
      <c r="E43" s="11"/>
      <c r="F43" s="21">
        <v>13495288</v>
      </c>
      <c r="G43" s="12"/>
      <c r="H43" s="12">
        <v>13414318</v>
      </c>
      <c r="I43" s="12"/>
      <c r="J43" s="21">
        <v>0</v>
      </c>
      <c r="K43" s="12"/>
      <c r="L43" s="12">
        <v>0</v>
      </c>
    </row>
    <row r="44" spans="1:12" ht="15" customHeight="1" x14ac:dyDescent="0.45">
      <c r="A44" s="4" t="s">
        <v>20</v>
      </c>
      <c r="B44" s="4"/>
      <c r="C44" s="4"/>
      <c r="D44" s="10">
        <v>45</v>
      </c>
      <c r="E44" s="11"/>
      <c r="F44" s="21">
        <v>1179080</v>
      </c>
      <c r="G44" s="12"/>
      <c r="H44" s="12">
        <v>1648860</v>
      </c>
      <c r="I44" s="12"/>
      <c r="J44" s="21">
        <v>1188880</v>
      </c>
      <c r="K44" s="12"/>
      <c r="L44" s="12">
        <v>1656735</v>
      </c>
    </row>
    <row r="45" spans="1:12" ht="15" customHeight="1" x14ac:dyDescent="0.45">
      <c r="A45" s="4" t="s">
        <v>38</v>
      </c>
      <c r="B45" s="6"/>
      <c r="C45" s="4"/>
      <c r="D45" s="10">
        <v>22</v>
      </c>
      <c r="E45" s="11"/>
      <c r="F45" s="21">
        <v>2350826</v>
      </c>
      <c r="G45" s="12"/>
      <c r="H45" s="12">
        <v>2056799</v>
      </c>
      <c r="I45" s="12"/>
      <c r="J45" s="21">
        <v>53088</v>
      </c>
      <c r="K45" s="12"/>
      <c r="L45" s="12">
        <v>42826</v>
      </c>
    </row>
    <row r="46" spans="1:12" ht="15" customHeight="1" x14ac:dyDescent="0.45">
      <c r="A46" s="4" t="s">
        <v>39</v>
      </c>
      <c r="B46" s="4"/>
      <c r="C46" s="4"/>
      <c r="D46" s="10">
        <v>23</v>
      </c>
      <c r="E46" s="11"/>
      <c r="F46" s="22">
        <f>849320+4</f>
        <v>849324</v>
      </c>
      <c r="G46" s="12"/>
      <c r="H46" s="23">
        <v>604596</v>
      </c>
      <c r="I46" s="12"/>
      <c r="J46" s="22">
        <v>24648</v>
      </c>
      <c r="K46" s="12"/>
      <c r="L46" s="23">
        <v>26285</v>
      </c>
    </row>
    <row r="47" spans="1:12" ht="14.1" customHeight="1" x14ac:dyDescent="0.45">
      <c r="A47" s="4"/>
      <c r="B47" s="4"/>
      <c r="C47" s="4"/>
      <c r="D47" s="10"/>
      <c r="E47" s="11"/>
      <c r="F47" s="21"/>
      <c r="G47" s="12"/>
      <c r="H47" s="12"/>
      <c r="I47" s="12"/>
      <c r="J47" s="21"/>
      <c r="K47" s="12"/>
      <c r="L47" s="12"/>
    </row>
    <row r="48" spans="1:12" ht="15" customHeight="1" x14ac:dyDescent="0.45">
      <c r="A48" s="6" t="s">
        <v>40</v>
      </c>
      <c r="B48" s="4"/>
      <c r="C48" s="4"/>
      <c r="D48" s="10"/>
      <c r="E48" s="11"/>
      <c r="F48" s="22">
        <f>SUM(F31:F47)</f>
        <v>91741334</v>
      </c>
      <c r="G48" s="12"/>
      <c r="H48" s="23">
        <f>SUM(H31:H47)</f>
        <v>84110135</v>
      </c>
      <c r="I48" s="12"/>
      <c r="J48" s="22">
        <f>SUM(J31:J47)</f>
        <v>82512571</v>
      </c>
      <c r="K48" s="12"/>
      <c r="L48" s="23">
        <f>SUM(L31:L47)</f>
        <v>74546386</v>
      </c>
    </row>
    <row r="49" spans="1:12" ht="14.1" customHeight="1" x14ac:dyDescent="0.45">
      <c r="A49" s="6"/>
      <c r="B49" s="4"/>
      <c r="C49" s="4"/>
      <c r="D49" s="10"/>
      <c r="E49" s="11"/>
      <c r="F49" s="24"/>
      <c r="G49" s="12"/>
      <c r="H49" s="25"/>
      <c r="I49" s="12"/>
      <c r="J49" s="24"/>
      <c r="K49" s="12"/>
      <c r="L49" s="25"/>
    </row>
    <row r="50" spans="1:12" ht="15" customHeight="1" x14ac:dyDescent="0.45">
      <c r="A50" s="6" t="s">
        <v>41</v>
      </c>
      <c r="B50" s="4"/>
      <c r="C50" s="4"/>
      <c r="D50" s="10"/>
      <c r="E50" s="11"/>
      <c r="F50" s="26">
        <f>SUM(F48,F27)</f>
        <v>166604040</v>
      </c>
      <c r="G50" s="12"/>
      <c r="H50" s="27">
        <f>SUM(H48,H27)</f>
        <v>144574672</v>
      </c>
      <c r="I50" s="12"/>
      <c r="J50" s="26">
        <f>SUM(J48,J27)</f>
        <v>123036279</v>
      </c>
      <c r="K50" s="12"/>
      <c r="L50" s="27">
        <f>SUM(L48,L27)</f>
        <v>101342285</v>
      </c>
    </row>
    <row r="51" spans="1:12" ht="16.5" customHeight="1" x14ac:dyDescent="0.45">
      <c r="A51" s="6"/>
      <c r="B51" s="4"/>
      <c r="C51" s="4"/>
      <c r="D51" s="10"/>
      <c r="E51" s="11"/>
      <c r="F51" s="12"/>
      <c r="G51" s="12"/>
      <c r="H51" s="12"/>
      <c r="I51" s="12"/>
      <c r="J51" s="12"/>
      <c r="K51" s="12"/>
      <c r="L51" s="12"/>
    </row>
    <row r="52" spans="1:12" ht="17.25" customHeight="1" x14ac:dyDescent="0.45">
      <c r="A52" s="6"/>
      <c r="B52" s="6"/>
      <c r="C52" s="4"/>
      <c r="D52" s="13"/>
      <c r="E52" s="14"/>
      <c r="F52" s="12"/>
      <c r="G52" s="12"/>
      <c r="H52" s="12"/>
      <c r="I52" s="12"/>
      <c r="J52" s="12"/>
      <c r="K52" s="12"/>
      <c r="L52" s="12"/>
    </row>
    <row r="53" spans="1:12" ht="17.25" customHeight="1" x14ac:dyDescent="0.45">
      <c r="A53" s="6"/>
      <c r="B53" s="6"/>
      <c r="C53" s="4"/>
      <c r="D53" s="13"/>
      <c r="E53" s="14"/>
      <c r="F53" s="12"/>
      <c r="G53" s="12"/>
      <c r="H53" s="12"/>
      <c r="I53" s="12"/>
      <c r="J53" s="12"/>
      <c r="K53" s="12"/>
      <c r="L53" s="12"/>
    </row>
    <row r="54" spans="1:12" ht="16.5" customHeight="1" x14ac:dyDescent="0.45">
      <c r="A54" s="132" t="s">
        <v>42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</row>
    <row r="55" spans="1:12" ht="8.25" customHeight="1" x14ac:dyDescent="0.4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ht="21.75" customHeight="1" x14ac:dyDescent="0.45">
      <c r="A56" s="9" t="s">
        <v>43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ht="16.5" customHeight="1" x14ac:dyDescent="0.45">
      <c r="A57" s="1" t="s">
        <v>0</v>
      </c>
      <c r="B57" s="28"/>
      <c r="C57" s="28"/>
      <c r="D57" s="13"/>
      <c r="E57" s="14"/>
      <c r="F57" s="3"/>
      <c r="G57" s="3"/>
      <c r="H57" s="3"/>
      <c r="I57" s="3"/>
      <c r="J57" s="3"/>
      <c r="K57" s="3"/>
      <c r="L57" s="3"/>
    </row>
    <row r="58" spans="1:12" ht="16.5" customHeight="1" x14ac:dyDescent="0.45">
      <c r="A58" s="1" t="s">
        <v>44</v>
      </c>
      <c r="B58" s="1"/>
      <c r="C58" s="1"/>
      <c r="D58" s="1"/>
      <c r="E58" s="1"/>
      <c r="F58" s="1"/>
      <c r="G58" s="1"/>
      <c r="H58" s="1"/>
      <c r="I58" s="1"/>
      <c r="J58" s="1"/>
      <c r="K58" s="3"/>
      <c r="L58" s="1"/>
    </row>
    <row r="59" spans="1:12" ht="16.5" customHeight="1" x14ac:dyDescent="0.45">
      <c r="A59" s="8" t="str">
        <f>A3</f>
        <v>As at 31 December 2021</v>
      </c>
      <c r="B59" s="8"/>
      <c r="C59" s="8"/>
      <c r="D59" s="8"/>
      <c r="E59" s="8"/>
      <c r="F59" s="8"/>
      <c r="G59" s="8"/>
      <c r="H59" s="8"/>
      <c r="I59" s="8"/>
      <c r="J59" s="8"/>
      <c r="K59" s="9"/>
      <c r="L59" s="8"/>
    </row>
    <row r="60" spans="1:12" ht="16.5" customHeight="1" x14ac:dyDescent="0.45">
      <c r="A60" s="4"/>
      <c r="B60" s="4"/>
      <c r="C60" s="4"/>
      <c r="D60" s="10"/>
      <c r="E60" s="11"/>
      <c r="F60" s="12"/>
      <c r="G60" s="12"/>
      <c r="H60" s="12"/>
      <c r="I60" s="12"/>
      <c r="J60" s="12"/>
      <c r="K60" s="12"/>
      <c r="L60" s="12"/>
    </row>
    <row r="61" spans="1:12" ht="16.5" customHeight="1" x14ac:dyDescent="0.45">
      <c r="A61" s="6"/>
      <c r="B61" s="4"/>
      <c r="C61" s="4"/>
      <c r="D61" s="10"/>
      <c r="E61" s="11"/>
      <c r="F61" s="12"/>
      <c r="G61" s="12"/>
      <c r="H61" s="12"/>
      <c r="I61" s="12"/>
      <c r="J61" s="12"/>
      <c r="K61" s="12"/>
      <c r="L61" s="12"/>
    </row>
    <row r="62" spans="1:12" ht="16.5" customHeight="1" x14ac:dyDescent="0.45">
      <c r="A62" s="6"/>
      <c r="B62" s="6"/>
      <c r="C62" s="4"/>
      <c r="D62" s="13"/>
      <c r="E62" s="14"/>
      <c r="F62" s="130" t="s">
        <v>3</v>
      </c>
      <c r="G62" s="131"/>
      <c r="H62" s="131"/>
      <c r="I62" s="15"/>
      <c r="J62" s="130" t="s">
        <v>4</v>
      </c>
      <c r="K62" s="131"/>
      <c r="L62" s="131"/>
    </row>
    <row r="63" spans="1:12" ht="16.5" customHeight="1" x14ac:dyDescent="0.45">
      <c r="A63" s="6"/>
      <c r="B63" s="6"/>
      <c r="C63" s="4"/>
      <c r="D63" s="13"/>
      <c r="E63" s="14"/>
      <c r="F63" s="127" t="s">
        <v>5</v>
      </c>
      <c r="G63" s="128"/>
      <c r="H63" s="128"/>
      <c r="I63" s="15"/>
      <c r="J63" s="127" t="s">
        <v>5</v>
      </c>
      <c r="K63" s="128"/>
      <c r="L63" s="128"/>
    </row>
    <row r="64" spans="1:12" ht="16.5" customHeight="1" x14ac:dyDescent="0.45">
      <c r="A64" s="6"/>
      <c r="B64" s="6"/>
      <c r="C64" s="4"/>
      <c r="D64" s="13"/>
      <c r="E64" s="14"/>
      <c r="F64" s="16" t="s">
        <v>6</v>
      </c>
      <c r="G64" s="3"/>
      <c r="H64" s="16" t="s">
        <v>6</v>
      </c>
      <c r="I64" s="3"/>
      <c r="J64" s="16" t="s">
        <v>6</v>
      </c>
      <c r="K64" s="3"/>
      <c r="L64" s="16" t="s">
        <v>6</v>
      </c>
    </row>
    <row r="65" spans="1:12" ht="16.5" customHeight="1" x14ac:dyDescent="0.45">
      <c r="A65" s="6"/>
      <c r="B65" s="6"/>
      <c r="C65" s="4"/>
      <c r="D65" s="13"/>
      <c r="E65" s="14"/>
      <c r="F65" s="17" t="s">
        <v>7</v>
      </c>
      <c r="G65" s="3"/>
      <c r="H65" s="17" t="s">
        <v>8</v>
      </c>
      <c r="I65" s="3"/>
      <c r="J65" s="17" t="s">
        <v>7</v>
      </c>
      <c r="K65" s="3"/>
      <c r="L65" s="17" t="s">
        <v>8</v>
      </c>
    </row>
    <row r="66" spans="1:12" ht="16.5" customHeight="1" x14ac:dyDescent="0.45">
      <c r="A66" s="6"/>
      <c r="B66" s="6"/>
      <c r="C66" s="4"/>
      <c r="D66" s="18" t="s">
        <v>9</v>
      </c>
      <c r="E66" s="14"/>
      <c r="F66" s="19" t="s">
        <v>10</v>
      </c>
      <c r="G66" s="3"/>
      <c r="H66" s="19" t="s">
        <v>10</v>
      </c>
      <c r="I66" s="3"/>
      <c r="J66" s="19" t="s">
        <v>10</v>
      </c>
      <c r="K66" s="3"/>
      <c r="L66" s="19" t="s">
        <v>10</v>
      </c>
    </row>
    <row r="67" spans="1:12" ht="16.5" customHeight="1" x14ac:dyDescent="0.45">
      <c r="A67" s="6"/>
      <c r="B67" s="6"/>
      <c r="C67" s="4"/>
      <c r="D67" s="13"/>
      <c r="E67" s="14"/>
      <c r="F67" s="20"/>
      <c r="G67" s="3"/>
      <c r="H67" s="3"/>
      <c r="I67" s="3"/>
      <c r="J67" s="20"/>
      <c r="K67" s="3"/>
      <c r="L67" s="3"/>
    </row>
    <row r="68" spans="1:12" ht="16.5" customHeight="1" x14ac:dyDescent="0.45">
      <c r="A68" s="6" t="s">
        <v>45</v>
      </c>
      <c r="B68" s="6"/>
      <c r="C68" s="4"/>
      <c r="D68" s="13"/>
      <c r="E68" s="14"/>
      <c r="F68" s="20"/>
      <c r="G68" s="3"/>
      <c r="H68" s="3"/>
      <c r="I68" s="3"/>
      <c r="J68" s="20"/>
      <c r="K68" s="3"/>
      <c r="L68" s="3"/>
    </row>
    <row r="69" spans="1:12" ht="16.5" customHeight="1" x14ac:dyDescent="0.45">
      <c r="A69" s="6"/>
      <c r="B69" s="4"/>
      <c r="C69" s="4"/>
      <c r="D69" s="10"/>
      <c r="E69" s="11"/>
      <c r="F69" s="21"/>
      <c r="G69" s="12"/>
      <c r="H69" s="12"/>
      <c r="I69" s="12"/>
      <c r="J69" s="21"/>
      <c r="K69" s="12"/>
      <c r="L69" s="12"/>
    </row>
    <row r="70" spans="1:12" ht="16.5" customHeight="1" x14ac:dyDescent="0.45">
      <c r="A70" s="6" t="s">
        <v>46</v>
      </c>
      <c r="B70" s="4"/>
      <c r="C70" s="4"/>
      <c r="D70" s="10"/>
      <c r="E70" s="11"/>
      <c r="F70" s="21"/>
      <c r="G70" s="12"/>
      <c r="H70" s="12"/>
      <c r="I70" s="12"/>
      <c r="J70" s="21"/>
      <c r="K70" s="12"/>
      <c r="L70" s="12"/>
    </row>
    <row r="71" spans="1:12" ht="16.5" customHeight="1" x14ac:dyDescent="0.45">
      <c r="A71" s="6"/>
      <c r="B71" s="4"/>
      <c r="C71" s="4"/>
      <c r="D71" s="10"/>
      <c r="E71" s="11"/>
      <c r="F71" s="21"/>
      <c r="G71" s="12"/>
      <c r="H71" s="12"/>
      <c r="I71" s="12"/>
      <c r="J71" s="21"/>
      <c r="K71" s="12"/>
      <c r="L71" s="12"/>
    </row>
    <row r="72" spans="1:12" ht="16.5" customHeight="1" x14ac:dyDescent="0.45">
      <c r="A72" s="4" t="s">
        <v>47</v>
      </c>
      <c r="B72" s="4"/>
      <c r="C72" s="4"/>
      <c r="D72" s="10"/>
      <c r="E72" s="11"/>
      <c r="F72" s="21"/>
      <c r="G72" s="12"/>
      <c r="H72" s="12"/>
      <c r="I72" s="12"/>
      <c r="J72" s="21"/>
      <c r="K72" s="12"/>
      <c r="L72" s="12"/>
    </row>
    <row r="73" spans="1:12" ht="16.5" customHeight="1" x14ac:dyDescent="0.45">
      <c r="A73" s="4"/>
      <c r="B73" s="4" t="s">
        <v>48</v>
      </c>
      <c r="C73" s="4"/>
      <c r="D73" s="10">
        <v>24</v>
      </c>
      <c r="E73" s="11"/>
      <c r="F73" s="21">
        <v>9567493</v>
      </c>
      <c r="G73" s="12"/>
      <c r="H73" s="12">
        <v>13406089</v>
      </c>
      <c r="I73" s="12"/>
      <c r="J73" s="21">
        <v>8001918</v>
      </c>
      <c r="K73" s="12"/>
      <c r="L73" s="12">
        <v>6889424</v>
      </c>
    </row>
    <row r="74" spans="1:12" ht="16.5" customHeight="1" x14ac:dyDescent="0.45">
      <c r="A74" s="4" t="s">
        <v>49</v>
      </c>
      <c r="B74" s="4"/>
      <c r="C74" s="4"/>
      <c r="D74" s="10" t="s">
        <v>50</v>
      </c>
      <c r="E74" s="11"/>
      <c r="F74" s="29">
        <v>21350788</v>
      </c>
      <c r="G74" s="30"/>
      <c r="H74" s="30">
        <v>19067570</v>
      </c>
      <c r="I74" s="30"/>
      <c r="J74" s="29">
        <v>3610324</v>
      </c>
      <c r="K74" s="30"/>
      <c r="L74" s="30">
        <v>3006612</v>
      </c>
    </row>
    <row r="75" spans="1:12" ht="16.5" customHeight="1" x14ac:dyDescent="0.45">
      <c r="A75" s="4" t="s">
        <v>51</v>
      </c>
      <c r="B75" s="4"/>
      <c r="C75" s="4"/>
      <c r="D75" s="10"/>
      <c r="E75" s="11"/>
      <c r="F75" s="29"/>
      <c r="G75" s="30"/>
      <c r="H75" s="30"/>
      <c r="I75" s="30"/>
      <c r="J75" s="29"/>
      <c r="K75" s="30"/>
      <c r="L75" s="30"/>
    </row>
    <row r="76" spans="1:12" ht="16.5" customHeight="1" x14ac:dyDescent="0.45">
      <c r="A76" s="4"/>
      <c r="B76" s="4" t="s">
        <v>52</v>
      </c>
      <c r="C76" s="4"/>
      <c r="D76" s="10"/>
      <c r="E76" s="11"/>
      <c r="F76" s="29">
        <v>105131</v>
      </c>
      <c r="G76" s="30"/>
      <c r="H76" s="30">
        <v>59147</v>
      </c>
      <c r="I76" s="30"/>
      <c r="J76" s="29">
        <v>998560</v>
      </c>
      <c r="K76" s="30"/>
      <c r="L76" s="30">
        <v>80960</v>
      </c>
    </row>
    <row r="77" spans="1:12" ht="16.5" customHeight="1" x14ac:dyDescent="0.45">
      <c r="A77" s="4" t="s">
        <v>53</v>
      </c>
      <c r="B77" s="4"/>
      <c r="C77" s="4"/>
      <c r="D77" s="4"/>
      <c r="E77" s="4"/>
      <c r="F77" s="31"/>
      <c r="G77" s="4"/>
      <c r="H77" s="4"/>
      <c r="I77" s="4"/>
      <c r="J77" s="31"/>
      <c r="K77" s="4"/>
      <c r="L77" s="4"/>
    </row>
    <row r="78" spans="1:12" ht="16.5" customHeight="1" x14ac:dyDescent="0.45">
      <c r="A78" s="4"/>
      <c r="B78" s="4" t="s">
        <v>54</v>
      </c>
      <c r="C78" s="4"/>
      <c r="D78" s="10">
        <v>26</v>
      </c>
      <c r="E78" s="11"/>
      <c r="F78" s="21">
        <v>12586006</v>
      </c>
      <c r="G78" s="30"/>
      <c r="H78" s="12">
        <v>1624950</v>
      </c>
      <c r="I78" s="30"/>
      <c r="J78" s="21">
        <v>12499210</v>
      </c>
      <c r="K78" s="30"/>
      <c r="L78" s="12">
        <v>1508378</v>
      </c>
    </row>
    <row r="79" spans="1:12" ht="16.5" customHeight="1" x14ac:dyDescent="0.45">
      <c r="A79" s="4" t="s">
        <v>55</v>
      </c>
      <c r="B79" s="4"/>
      <c r="C79" s="4"/>
      <c r="D79" s="10">
        <v>27</v>
      </c>
      <c r="E79" s="11"/>
      <c r="F79" s="21">
        <v>1999958</v>
      </c>
      <c r="G79" s="30"/>
      <c r="H79" s="12">
        <v>6049050</v>
      </c>
      <c r="I79" s="30"/>
      <c r="J79" s="21">
        <v>1999958</v>
      </c>
      <c r="K79" s="30"/>
      <c r="L79" s="12">
        <v>6049050</v>
      </c>
    </row>
    <row r="80" spans="1:12" ht="16.5" customHeight="1" x14ac:dyDescent="0.45">
      <c r="A80" s="4" t="s">
        <v>56</v>
      </c>
      <c r="B80" s="4"/>
      <c r="C80" s="4"/>
      <c r="D80" s="10">
        <v>19</v>
      </c>
      <c r="E80" s="11"/>
      <c r="F80" s="21">
        <v>351223</v>
      </c>
      <c r="G80" s="12"/>
      <c r="H80" s="12">
        <v>414227</v>
      </c>
      <c r="I80" s="12"/>
      <c r="J80" s="21">
        <v>96759</v>
      </c>
      <c r="K80" s="30"/>
      <c r="L80" s="12">
        <v>96701</v>
      </c>
    </row>
    <row r="81" spans="1:12" ht="16.5" customHeight="1" x14ac:dyDescent="0.45">
      <c r="A81" s="4" t="s">
        <v>57</v>
      </c>
      <c r="B81" s="4"/>
      <c r="C81" s="4"/>
      <c r="D81" s="10"/>
      <c r="E81" s="11"/>
      <c r="F81" s="21">
        <v>398957</v>
      </c>
      <c r="G81" s="12"/>
      <c r="H81" s="12">
        <v>392925</v>
      </c>
      <c r="I81" s="12"/>
      <c r="J81" s="21">
        <v>0</v>
      </c>
      <c r="K81" s="12"/>
      <c r="L81" s="12">
        <v>0</v>
      </c>
    </row>
    <row r="82" spans="1:12" ht="16.5" customHeight="1" x14ac:dyDescent="0.45">
      <c r="A82" s="4" t="s">
        <v>58</v>
      </c>
      <c r="B82" s="4"/>
      <c r="C82" s="4"/>
      <c r="D82" s="10">
        <v>45</v>
      </c>
      <c r="E82" s="11"/>
      <c r="F82" s="21">
        <v>813324</v>
      </c>
      <c r="G82" s="12"/>
      <c r="H82" s="12">
        <v>482044</v>
      </c>
      <c r="I82" s="12"/>
      <c r="J82" s="21">
        <v>788831</v>
      </c>
      <c r="K82" s="12"/>
      <c r="L82" s="12">
        <v>344214</v>
      </c>
    </row>
    <row r="83" spans="1:12" ht="16.5" customHeight="1" x14ac:dyDescent="0.45">
      <c r="A83" s="4" t="s">
        <v>59</v>
      </c>
      <c r="B83" s="4"/>
      <c r="C83" s="4"/>
      <c r="D83" s="10">
        <v>28</v>
      </c>
      <c r="E83" s="11"/>
      <c r="F83" s="21">
        <v>886503</v>
      </c>
      <c r="G83" s="12"/>
      <c r="H83" s="12">
        <v>2496786</v>
      </c>
      <c r="I83" s="12"/>
      <c r="J83" s="21">
        <v>88218</v>
      </c>
      <c r="K83" s="12"/>
      <c r="L83" s="12">
        <v>177005</v>
      </c>
    </row>
    <row r="84" spans="1:12" ht="16.5" customHeight="1" x14ac:dyDescent="0.45">
      <c r="A84" s="4" t="s">
        <v>60</v>
      </c>
      <c r="B84" s="4"/>
      <c r="C84" s="4"/>
      <c r="D84" s="10"/>
      <c r="E84" s="11"/>
      <c r="F84" s="21"/>
      <c r="G84" s="12"/>
      <c r="H84" s="12"/>
      <c r="I84" s="12"/>
      <c r="J84" s="21"/>
      <c r="K84" s="12"/>
      <c r="L84" s="12"/>
    </row>
    <row r="85" spans="1:12" ht="16.5" customHeight="1" x14ac:dyDescent="0.45">
      <c r="A85" s="5"/>
      <c r="B85" s="4" t="s">
        <v>23</v>
      </c>
      <c r="C85" s="4"/>
      <c r="D85" s="10">
        <v>15</v>
      </c>
      <c r="E85" s="11"/>
      <c r="F85" s="22">
        <v>21909</v>
      </c>
      <c r="G85" s="12"/>
      <c r="H85" s="23">
        <v>19785</v>
      </c>
      <c r="I85" s="12"/>
      <c r="J85" s="22">
        <v>0</v>
      </c>
      <c r="K85" s="12"/>
      <c r="L85" s="23">
        <v>0</v>
      </c>
    </row>
    <row r="86" spans="1:12" ht="16.5" customHeight="1" x14ac:dyDescent="0.45">
      <c r="A86" s="4"/>
      <c r="B86" s="4"/>
      <c r="C86" s="4"/>
      <c r="D86" s="10"/>
      <c r="E86" s="11"/>
      <c r="F86" s="21"/>
      <c r="G86" s="12"/>
      <c r="H86" s="12"/>
      <c r="I86" s="12"/>
      <c r="J86" s="21"/>
      <c r="K86" s="12"/>
      <c r="L86" s="12"/>
    </row>
    <row r="87" spans="1:12" ht="16.5" customHeight="1" x14ac:dyDescent="0.45">
      <c r="A87" s="6" t="s">
        <v>61</v>
      </c>
      <c r="B87" s="4"/>
      <c r="C87" s="4"/>
      <c r="D87" s="10"/>
      <c r="E87" s="11"/>
      <c r="F87" s="22">
        <f>SUM(F73:F86)</f>
        <v>48081292</v>
      </c>
      <c r="G87" s="12"/>
      <c r="H87" s="23">
        <f>SUM(H73:H86)</f>
        <v>44012573</v>
      </c>
      <c r="I87" s="12"/>
      <c r="J87" s="22">
        <f>SUM(J73:J86)</f>
        <v>28083778</v>
      </c>
      <c r="K87" s="12"/>
      <c r="L87" s="23">
        <f>SUM(L73:L86)</f>
        <v>18152344</v>
      </c>
    </row>
    <row r="88" spans="1:12" ht="16.5" customHeight="1" x14ac:dyDescent="0.45">
      <c r="A88" s="6"/>
      <c r="B88" s="4"/>
      <c r="C88" s="4"/>
      <c r="D88" s="10"/>
      <c r="E88" s="11"/>
      <c r="F88" s="21"/>
      <c r="G88" s="12"/>
      <c r="H88" s="12"/>
      <c r="I88" s="12"/>
      <c r="J88" s="21"/>
      <c r="K88" s="12"/>
      <c r="L88" s="12"/>
    </row>
    <row r="89" spans="1:12" ht="16.5" customHeight="1" x14ac:dyDescent="0.45">
      <c r="A89" s="6" t="s">
        <v>62</v>
      </c>
      <c r="B89" s="4"/>
      <c r="C89" s="4"/>
      <c r="D89" s="10"/>
      <c r="E89" s="11"/>
      <c r="F89" s="21"/>
      <c r="G89" s="12"/>
      <c r="H89" s="12"/>
      <c r="I89" s="12"/>
      <c r="J89" s="21"/>
      <c r="K89" s="12"/>
      <c r="L89" s="12"/>
    </row>
    <row r="90" spans="1:12" ht="16.5" customHeight="1" x14ac:dyDescent="0.45">
      <c r="A90" s="6"/>
      <c r="B90" s="4"/>
      <c r="C90" s="4"/>
      <c r="D90" s="10"/>
      <c r="E90" s="11"/>
      <c r="F90" s="21"/>
      <c r="G90" s="12"/>
      <c r="H90" s="12"/>
      <c r="I90" s="12"/>
      <c r="J90" s="21"/>
      <c r="K90" s="12"/>
      <c r="L90" s="12"/>
    </row>
    <row r="91" spans="1:12" ht="16.5" customHeight="1" x14ac:dyDescent="0.45">
      <c r="A91" s="4" t="s">
        <v>63</v>
      </c>
      <c r="B91" s="4"/>
      <c r="C91" s="4"/>
      <c r="D91" s="10"/>
      <c r="E91" s="11"/>
      <c r="F91" s="21"/>
      <c r="G91" s="12"/>
      <c r="H91" s="12"/>
      <c r="I91" s="12"/>
      <c r="J91" s="21"/>
      <c r="K91" s="12"/>
      <c r="L91" s="12"/>
    </row>
    <row r="92" spans="1:12" ht="16.5" customHeight="1" x14ac:dyDescent="0.45">
      <c r="A92" s="5"/>
      <c r="B92" s="4" t="s">
        <v>54</v>
      </c>
      <c r="C92" s="4"/>
      <c r="D92" s="10">
        <v>26</v>
      </c>
      <c r="E92" s="11"/>
      <c r="F92" s="21">
        <v>13097363</v>
      </c>
      <c r="G92" s="12"/>
      <c r="H92" s="12">
        <v>12782849</v>
      </c>
      <c r="I92" s="12"/>
      <c r="J92" s="21">
        <v>12680492</v>
      </c>
      <c r="K92" s="12"/>
      <c r="L92" s="12">
        <v>12484222</v>
      </c>
    </row>
    <row r="93" spans="1:12" ht="16.5" customHeight="1" x14ac:dyDescent="0.45">
      <c r="A93" s="4" t="s">
        <v>64</v>
      </c>
      <c r="B93" s="4"/>
      <c r="C93" s="4"/>
      <c r="D93" s="10">
        <v>27</v>
      </c>
      <c r="E93" s="11"/>
      <c r="F93" s="21">
        <v>32524718</v>
      </c>
      <c r="G93" s="12"/>
      <c r="H93" s="12">
        <v>23291802</v>
      </c>
      <c r="I93" s="12"/>
      <c r="J93" s="21">
        <v>32524718</v>
      </c>
      <c r="K93" s="12"/>
      <c r="L93" s="12">
        <v>23291802</v>
      </c>
    </row>
    <row r="94" spans="1:12" ht="16.5" customHeight="1" x14ac:dyDescent="0.45">
      <c r="A94" s="4" t="s">
        <v>65</v>
      </c>
      <c r="B94" s="4"/>
      <c r="C94" s="4"/>
      <c r="D94" s="10">
        <v>19</v>
      </c>
      <c r="E94" s="11"/>
      <c r="F94" s="21">
        <v>808816</v>
      </c>
      <c r="G94" s="12"/>
      <c r="H94" s="12">
        <v>787091</v>
      </c>
      <c r="I94" s="12"/>
      <c r="J94" s="21">
        <v>292016</v>
      </c>
      <c r="K94" s="12"/>
      <c r="L94" s="12">
        <v>332867</v>
      </c>
    </row>
    <row r="95" spans="1:12" ht="16.5" customHeight="1" x14ac:dyDescent="0.45">
      <c r="A95" s="4" t="s">
        <v>66</v>
      </c>
      <c r="B95" s="4"/>
      <c r="C95" s="4"/>
      <c r="D95" s="10">
        <v>29</v>
      </c>
      <c r="E95" s="11"/>
      <c r="F95" s="21">
        <v>3191678</v>
      </c>
      <c r="G95" s="12"/>
      <c r="H95" s="12">
        <v>2700091</v>
      </c>
      <c r="I95" s="12"/>
      <c r="J95" s="21">
        <v>963628</v>
      </c>
      <c r="K95" s="12"/>
      <c r="L95" s="12">
        <v>748414</v>
      </c>
    </row>
    <row r="96" spans="1:12" ht="16.5" customHeight="1" x14ac:dyDescent="0.45">
      <c r="A96" s="4" t="s">
        <v>67</v>
      </c>
      <c r="B96" s="4"/>
      <c r="C96" s="4"/>
      <c r="D96" s="10">
        <v>22</v>
      </c>
      <c r="E96" s="11"/>
      <c r="F96" s="21">
        <v>4741817</v>
      </c>
      <c r="G96" s="12"/>
      <c r="H96" s="12">
        <v>4411641</v>
      </c>
      <c r="I96" s="12"/>
      <c r="J96" s="21">
        <v>0</v>
      </c>
      <c r="K96" s="12"/>
      <c r="L96" s="12">
        <v>0</v>
      </c>
    </row>
    <row r="97" spans="1:12" ht="16.5" customHeight="1" x14ac:dyDescent="0.45">
      <c r="A97" s="4" t="s">
        <v>58</v>
      </c>
      <c r="B97" s="4"/>
      <c r="C97" s="4"/>
      <c r="D97" s="10">
        <v>45</v>
      </c>
      <c r="E97" s="11"/>
      <c r="F97" s="21">
        <v>1412743</v>
      </c>
      <c r="G97" s="12"/>
      <c r="H97" s="12">
        <v>516518</v>
      </c>
      <c r="I97" s="12"/>
      <c r="J97" s="21">
        <v>1359147</v>
      </c>
      <c r="K97" s="12"/>
      <c r="L97" s="12">
        <v>418785</v>
      </c>
    </row>
    <row r="98" spans="1:12" ht="16.5" customHeight="1" x14ac:dyDescent="0.45">
      <c r="A98" s="4" t="s">
        <v>68</v>
      </c>
      <c r="B98" s="4"/>
      <c r="C98" s="4"/>
      <c r="D98" s="10"/>
      <c r="E98" s="11"/>
      <c r="F98" s="22">
        <v>532217</v>
      </c>
      <c r="G98" s="12"/>
      <c r="H98" s="23">
        <v>335459</v>
      </c>
      <c r="I98" s="12"/>
      <c r="J98" s="22">
        <v>138605</v>
      </c>
      <c r="K98" s="12"/>
      <c r="L98" s="23">
        <v>98488</v>
      </c>
    </row>
    <row r="99" spans="1:12" ht="16.5" customHeight="1" x14ac:dyDescent="0.45">
      <c r="A99" s="4"/>
      <c r="B99" s="4"/>
      <c r="C99" s="4"/>
      <c r="D99" s="10"/>
      <c r="E99" s="11"/>
      <c r="F99" s="32"/>
      <c r="G99" s="33"/>
      <c r="H99" s="33"/>
      <c r="I99" s="33"/>
      <c r="J99" s="32"/>
      <c r="K99" s="33"/>
      <c r="L99" s="33"/>
    </row>
    <row r="100" spans="1:12" ht="16.5" customHeight="1" x14ac:dyDescent="0.45">
      <c r="A100" s="6" t="s">
        <v>69</v>
      </c>
      <c r="B100" s="4"/>
      <c r="C100" s="4"/>
      <c r="D100" s="10"/>
      <c r="E100" s="11"/>
      <c r="F100" s="22">
        <f>SUM(F92:F99)</f>
        <v>56309352</v>
      </c>
      <c r="G100" s="12"/>
      <c r="H100" s="23">
        <f>SUM(H92:H99)</f>
        <v>44825451</v>
      </c>
      <c r="I100" s="12"/>
      <c r="J100" s="22">
        <f>SUM(J92:J99)</f>
        <v>47958606</v>
      </c>
      <c r="K100" s="12"/>
      <c r="L100" s="23">
        <f>SUM(L92:L99)</f>
        <v>37374578</v>
      </c>
    </row>
    <row r="101" spans="1:12" ht="16.5" customHeight="1" x14ac:dyDescent="0.45">
      <c r="A101" s="4"/>
      <c r="B101" s="4"/>
      <c r="C101" s="4"/>
      <c r="D101" s="10"/>
      <c r="E101" s="11"/>
      <c r="F101" s="21"/>
      <c r="G101" s="12"/>
      <c r="H101" s="12"/>
      <c r="I101" s="12"/>
      <c r="J101" s="21"/>
      <c r="K101" s="12"/>
      <c r="L101" s="12"/>
    </row>
    <row r="102" spans="1:12" ht="16.5" customHeight="1" x14ac:dyDescent="0.45">
      <c r="A102" s="6" t="s">
        <v>70</v>
      </c>
      <c r="B102" s="4"/>
      <c r="C102" s="4"/>
      <c r="D102" s="10"/>
      <c r="E102" s="11"/>
      <c r="F102" s="22">
        <f>SUM(F100,F87)</f>
        <v>104390644</v>
      </c>
      <c r="G102" s="12"/>
      <c r="H102" s="23">
        <f>SUM(H100,H87)</f>
        <v>88838024</v>
      </c>
      <c r="I102" s="12"/>
      <c r="J102" s="22">
        <f>SUM(J100,J87)</f>
        <v>76042384</v>
      </c>
      <c r="K102" s="12"/>
      <c r="L102" s="23">
        <f>SUM(L100,L87)</f>
        <v>55526922</v>
      </c>
    </row>
    <row r="103" spans="1:12" ht="16.5" customHeight="1" x14ac:dyDescent="0.45">
      <c r="A103" s="6"/>
      <c r="B103" s="4"/>
      <c r="C103" s="4"/>
      <c r="D103" s="10"/>
      <c r="E103" s="11"/>
      <c r="F103" s="12"/>
      <c r="G103" s="12"/>
      <c r="H103" s="12"/>
      <c r="I103" s="12"/>
      <c r="J103" s="12"/>
      <c r="K103" s="12"/>
      <c r="L103" s="12"/>
    </row>
    <row r="104" spans="1:12" ht="21" x14ac:dyDescent="0.45">
      <c r="A104" s="4"/>
      <c r="B104" s="4"/>
      <c r="C104" s="4"/>
      <c r="D104" s="10"/>
      <c r="E104" s="11"/>
      <c r="F104" s="12"/>
      <c r="G104" s="12"/>
      <c r="H104" s="12"/>
      <c r="I104" s="12"/>
      <c r="J104" s="12"/>
      <c r="K104" s="12"/>
      <c r="L104" s="12"/>
    </row>
    <row r="105" spans="1:12" ht="21" x14ac:dyDescent="0.45">
      <c r="A105" s="6"/>
      <c r="B105" s="6"/>
      <c r="C105" s="6"/>
      <c r="D105" s="13"/>
      <c r="E105" s="14"/>
      <c r="F105" s="12"/>
      <c r="G105" s="12"/>
      <c r="H105" s="12"/>
      <c r="I105" s="12"/>
      <c r="J105" s="12"/>
      <c r="K105" s="12"/>
      <c r="L105" s="12"/>
    </row>
    <row r="106" spans="1:12" s="112" customFormat="1" ht="10.5" customHeight="1" x14ac:dyDescent="0.45">
      <c r="A106" s="6"/>
      <c r="B106" s="6"/>
      <c r="C106" s="6"/>
      <c r="D106" s="13"/>
      <c r="E106" s="14"/>
      <c r="F106" s="12"/>
      <c r="G106" s="12"/>
      <c r="H106" s="12"/>
      <c r="I106" s="12"/>
      <c r="J106" s="12"/>
      <c r="K106" s="12"/>
      <c r="L106" s="12"/>
    </row>
    <row r="107" spans="1:12" ht="21.75" customHeight="1" x14ac:dyDescent="0.45">
      <c r="A107" s="129" t="str">
        <f>A56</f>
        <v>The accompanying notes are integral part of these consolidated and separate financial statements.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</row>
    <row r="108" spans="1:12" ht="16.5" customHeight="1" x14ac:dyDescent="0.45">
      <c r="A108" s="1" t="s">
        <v>0</v>
      </c>
      <c r="B108" s="28"/>
      <c r="C108" s="28"/>
      <c r="D108" s="13"/>
      <c r="E108" s="14"/>
      <c r="F108" s="3"/>
      <c r="G108" s="3"/>
      <c r="H108" s="3"/>
      <c r="I108" s="3"/>
      <c r="J108" s="3"/>
      <c r="K108" s="3"/>
      <c r="L108" s="3"/>
    </row>
    <row r="109" spans="1:12" ht="16.5" customHeight="1" x14ac:dyDescent="0.45">
      <c r="A109" s="1" t="s">
        <v>71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1"/>
    </row>
    <row r="110" spans="1:12" ht="16.5" customHeight="1" x14ac:dyDescent="0.45">
      <c r="A110" s="34" t="str">
        <f>A3</f>
        <v>As at 31 December 2021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5"/>
      <c r="L110" s="34"/>
    </row>
    <row r="111" spans="1:12" ht="16.5" customHeight="1" x14ac:dyDescent="0.45">
      <c r="A111" s="36"/>
      <c r="B111" s="36"/>
      <c r="C111" s="36"/>
      <c r="D111" s="36"/>
      <c r="E111" s="36"/>
      <c r="F111" s="37"/>
      <c r="G111" s="37"/>
      <c r="H111" s="37"/>
      <c r="I111" s="37"/>
      <c r="J111" s="37"/>
      <c r="K111" s="37"/>
      <c r="L111" s="37"/>
    </row>
    <row r="112" spans="1:12" ht="16.5" customHeight="1" x14ac:dyDescent="0.45">
      <c r="A112" s="6"/>
      <c r="B112" s="6"/>
      <c r="C112" s="6"/>
      <c r="D112" s="10"/>
      <c r="E112" s="11"/>
      <c r="F112" s="12"/>
      <c r="G112" s="12"/>
      <c r="H112" s="12"/>
      <c r="I112" s="12"/>
      <c r="J112" s="12"/>
      <c r="K112" s="12"/>
      <c r="L112" s="12"/>
    </row>
    <row r="113" spans="1:12" ht="16.5" customHeight="1" x14ac:dyDescent="0.45">
      <c r="A113" s="6"/>
      <c r="B113" s="6"/>
      <c r="C113" s="4"/>
      <c r="D113" s="13"/>
      <c r="E113" s="14"/>
      <c r="F113" s="130" t="s">
        <v>3</v>
      </c>
      <c r="G113" s="131"/>
      <c r="H113" s="131"/>
      <c r="I113" s="15"/>
      <c r="J113" s="130" t="s">
        <v>4</v>
      </c>
      <c r="K113" s="131"/>
      <c r="L113" s="131"/>
    </row>
    <row r="114" spans="1:12" ht="16.5" customHeight="1" x14ac:dyDescent="0.45">
      <c r="A114" s="6"/>
      <c r="B114" s="6"/>
      <c r="C114" s="4"/>
      <c r="D114" s="13"/>
      <c r="E114" s="14"/>
      <c r="F114" s="127" t="s">
        <v>5</v>
      </c>
      <c r="G114" s="128"/>
      <c r="H114" s="128"/>
      <c r="I114" s="15"/>
      <c r="J114" s="127" t="s">
        <v>5</v>
      </c>
      <c r="K114" s="128"/>
      <c r="L114" s="128"/>
    </row>
    <row r="115" spans="1:12" ht="16.5" customHeight="1" x14ac:dyDescent="0.45">
      <c r="A115" s="6"/>
      <c r="B115" s="6"/>
      <c r="C115" s="4"/>
      <c r="D115" s="13"/>
      <c r="E115" s="14"/>
      <c r="F115" s="16" t="s">
        <v>6</v>
      </c>
      <c r="G115" s="3"/>
      <c r="H115" s="16" t="s">
        <v>6</v>
      </c>
      <c r="I115" s="3"/>
      <c r="J115" s="16" t="s">
        <v>6</v>
      </c>
      <c r="K115" s="3"/>
      <c r="L115" s="16" t="s">
        <v>6</v>
      </c>
    </row>
    <row r="116" spans="1:12" ht="16.5" customHeight="1" x14ac:dyDescent="0.45">
      <c r="A116" s="6"/>
      <c r="B116" s="6"/>
      <c r="C116" s="4"/>
      <c r="D116" s="13"/>
      <c r="E116" s="14"/>
      <c r="F116" s="17" t="s">
        <v>7</v>
      </c>
      <c r="G116" s="3"/>
      <c r="H116" s="17" t="s">
        <v>8</v>
      </c>
      <c r="I116" s="3"/>
      <c r="J116" s="17" t="s">
        <v>7</v>
      </c>
      <c r="K116" s="3"/>
      <c r="L116" s="17" t="s">
        <v>8</v>
      </c>
    </row>
    <row r="117" spans="1:12" ht="16.5" customHeight="1" x14ac:dyDescent="0.45">
      <c r="A117" s="6"/>
      <c r="B117" s="6"/>
      <c r="C117" s="4"/>
      <c r="D117" s="18" t="s">
        <v>9</v>
      </c>
      <c r="E117" s="11"/>
      <c r="F117" s="19" t="s">
        <v>10</v>
      </c>
      <c r="G117" s="3"/>
      <c r="H117" s="19" t="s">
        <v>10</v>
      </c>
      <c r="I117" s="3"/>
      <c r="J117" s="19" t="s">
        <v>10</v>
      </c>
      <c r="K117" s="3"/>
      <c r="L117" s="19" t="s">
        <v>10</v>
      </c>
    </row>
    <row r="118" spans="1:12" ht="16.5" customHeight="1" x14ac:dyDescent="0.45">
      <c r="A118" s="4"/>
      <c r="B118" s="4"/>
      <c r="C118" s="4"/>
      <c r="D118" s="13"/>
      <c r="E118" s="14"/>
      <c r="F118" s="20"/>
      <c r="G118" s="3"/>
      <c r="H118" s="3"/>
      <c r="I118" s="3"/>
      <c r="J118" s="20"/>
      <c r="K118" s="3"/>
      <c r="L118" s="3"/>
    </row>
    <row r="119" spans="1:12" ht="16.5" customHeight="1" x14ac:dyDescent="0.45">
      <c r="A119" s="6" t="s">
        <v>72</v>
      </c>
      <c r="B119" s="4"/>
      <c r="C119" s="4"/>
      <c r="D119" s="13"/>
      <c r="E119" s="14"/>
      <c r="F119" s="20"/>
      <c r="G119" s="3"/>
      <c r="H119" s="3"/>
      <c r="I119" s="3"/>
      <c r="J119" s="20"/>
      <c r="K119" s="3"/>
      <c r="L119" s="3"/>
    </row>
    <row r="120" spans="1:12" ht="16.5" customHeight="1" x14ac:dyDescent="0.45">
      <c r="A120" s="6"/>
      <c r="B120" s="6"/>
      <c r="C120" s="4"/>
      <c r="D120" s="13"/>
      <c r="E120" s="14"/>
      <c r="F120" s="20"/>
      <c r="G120" s="3"/>
      <c r="H120" s="3"/>
      <c r="I120" s="3"/>
      <c r="J120" s="20"/>
      <c r="K120" s="3"/>
      <c r="L120" s="3"/>
    </row>
    <row r="121" spans="1:12" ht="16.5" customHeight="1" x14ac:dyDescent="0.45">
      <c r="A121" s="6" t="s">
        <v>73</v>
      </c>
      <c r="B121" s="4"/>
      <c r="C121" s="4"/>
      <c r="D121" s="10"/>
      <c r="E121" s="11"/>
      <c r="F121" s="21"/>
      <c r="G121" s="12"/>
      <c r="H121" s="12"/>
      <c r="I121" s="12"/>
      <c r="J121" s="21"/>
      <c r="K121" s="12"/>
      <c r="L121" s="12"/>
    </row>
    <row r="122" spans="1:12" ht="16.5" customHeight="1" x14ac:dyDescent="0.45">
      <c r="A122" s="6"/>
      <c r="B122" s="4"/>
      <c r="C122" s="4"/>
      <c r="D122" s="10"/>
      <c r="E122" s="11"/>
      <c r="F122" s="21"/>
      <c r="G122" s="12"/>
      <c r="H122" s="12"/>
      <c r="I122" s="12"/>
      <c r="J122" s="21"/>
      <c r="K122" s="12"/>
      <c r="L122" s="12"/>
    </row>
    <row r="123" spans="1:12" ht="16.5" customHeight="1" x14ac:dyDescent="0.45">
      <c r="A123" s="38" t="s">
        <v>74</v>
      </c>
      <c r="B123" s="4"/>
      <c r="C123" s="4"/>
      <c r="D123" s="10"/>
      <c r="E123" s="11"/>
      <c r="F123" s="21"/>
      <c r="G123" s="12"/>
      <c r="H123" s="12"/>
      <c r="I123" s="12"/>
      <c r="J123" s="21"/>
      <c r="K123" s="12"/>
      <c r="L123" s="12"/>
    </row>
    <row r="124" spans="1:12" ht="16.5" customHeight="1" x14ac:dyDescent="0.45">
      <c r="A124" s="4"/>
      <c r="B124" s="38" t="s">
        <v>75</v>
      </c>
      <c r="C124" s="4"/>
      <c r="D124" s="10"/>
      <c r="E124" s="11"/>
      <c r="F124" s="21"/>
      <c r="G124" s="12"/>
      <c r="H124" s="12"/>
      <c r="I124" s="12"/>
      <c r="J124" s="21"/>
      <c r="K124" s="12"/>
      <c r="L124" s="12"/>
    </row>
    <row r="125" spans="1:12" ht="16.5" customHeight="1" x14ac:dyDescent="0.45">
      <c r="A125" s="4"/>
      <c r="B125" s="38"/>
      <c r="C125" s="4" t="s">
        <v>76</v>
      </c>
      <c r="D125" s="10"/>
      <c r="E125" s="11"/>
      <c r="F125" s="21"/>
      <c r="G125" s="12"/>
      <c r="H125" s="12"/>
      <c r="I125" s="12"/>
      <c r="J125" s="21"/>
      <c r="K125" s="12"/>
      <c r="L125" s="12"/>
    </row>
    <row r="126" spans="1:12" ht="16.5" customHeight="1" x14ac:dyDescent="0.45">
      <c r="A126" s="4"/>
      <c r="B126" s="38"/>
      <c r="C126" s="4" t="s">
        <v>77</v>
      </c>
      <c r="D126" s="10">
        <v>30</v>
      </c>
      <c r="E126" s="11"/>
      <c r="F126" s="26">
        <v>1492954</v>
      </c>
      <c r="G126" s="12"/>
      <c r="H126" s="27">
        <v>1492954</v>
      </c>
      <c r="I126" s="12"/>
      <c r="J126" s="26">
        <v>1492954</v>
      </c>
      <c r="K126" s="12"/>
      <c r="L126" s="27">
        <v>1492954</v>
      </c>
    </row>
    <row r="127" spans="1:12" ht="16.5" customHeight="1" x14ac:dyDescent="0.45">
      <c r="A127" s="38"/>
      <c r="B127" s="4"/>
      <c r="C127" s="4"/>
      <c r="D127" s="10"/>
      <c r="E127" s="11"/>
      <c r="F127" s="21"/>
      <c r="G127" s="12"/>
      <c r="H127" s="12"/>
      <c r="I127" s="12"/>
      <c r="J127" s="21"/>
      <c r="K127" s="12"/>
      <c r="L127" s="12"/>
    </row>
    <row r="128" spans="1:12" ht="16.5" customHeight="1" x14ac:dyDescent="0.45">
      <c r="A128" s="38"/>
      <c r="B128" s="38" t="s">
        <v>78</v>
      </c>
      <c r="C128" s="4"/>
      <c r="D128" s="10"/>
      <c r="E128" s="11"/>
      <c r="F128" s="21"/>
      <c r="G128" s="12"/>
      <c r="H128" s="12"/>
      <c r="I128" s="12"/>
      <c r="J128" s="21"/>
      <c r="K128" s="12"/>
      <c r="L128" s="12"/>
    </row>
    <row r="129" spans="1:12" ht="16.5" customHeight="1" x14ac:dyDescent="0.45">
      <c r="A129" s="38"/>
      <c r="B129" s="38"/>
      <c r="C129" s="4" t="s">
        <v>79</v>
      </c>
      <c r="D129" s="10"/>
      <c r="E129" s="11"/>
      <c r="F129" s="21"/>
      <c r="G129" s="12"/>
      <c r="H129" s="12"/>
      <c r="I129" s="12"/>
      <c r="J129" s="21"/>
      <c r="K129" s="12"/>
      <c r="L129" s="12"/>
    </row>
    <row r="130" spans="1:12" ht="16.5" customHeight="1" x14ac:dyDescent="0.45">
      <c r="A130" s="38"/>
      <c r="B130" s="4"/>
      <c r="C130" s="4" t="s">
        <v>77</v>
      </c>
      <c r="D130" s="10">
        <v>30</v>
      </c>
      <c r="E130" s="11"/>
      <c r="F130" s="29">
        <v>1192954</v>
      </c>
      <c r="G130" s="12"/>
      <c r="H130" s="30">
        <v>1192954</v>
      </c>
      <c r="I130" s="12"/>
      <c r="J130" s="29">
        <v>1192954</v>
      </c>
      <c r="K130" s="12"/>
      <c r="L130" s="30">
        <v>1192954</v>
      </c>
    </row>
    <row r="131" spans="1:12" ht="16.5" customHeight="1" x14ac:dyDescent="0.45">
      <c r="A131" s="4" t="s">
        <v>80</v>
      </c>
      <c r="B131" s="38"/>
      <c r="C131" s="4"/>
      <c r="D131" s="10">
        <v>30</v>
      </c>
      <c r="E131" s="11"/>
      <c r="F131" s="21">
        <v>19948329</v>
      </c>
      <c r="G131" s="12"/>
      <c r="H131" s="12">
        <v>19948329</v>
      </c>
      <c r="I131" s="12"/>
      <c r="J131" s="21">
        <v>19948329</v>
      </c>
      <c r="K131" s="12"/>
      <c r="L131" s="12">
        <v>19948329</v>
      </c>
    </row>
    <row r="132" spans="1:12" ht="16.5" customHeight="1" x14ac:dyDescent="0.45">
      <c r="A132" s="4" t="s">
        <v>81</v>
      </c>
      <c r="B132" s="4"/>
      <c r="C132" s="4"/>
      <c r="D132" s="10"/>
      <c r="E132" s="11"/>
      <c r="F132" s="21"/>
      <c r="G132" s="12"/>
      <c r="H132" s="12"/>
      <c r="I132" s="12"/>
      <c r="J132" s="21"/>
      <c r="K132" s="12"/>
      <c r="L132" s="12"/>
    </row>
    <row r="133" spans="1:12" ht="16.5" customHeight="1" x14ac:dyDescent="0.45">
      <c r="A133" s="4"/>
      <c r="B133" s="4" t="s">
        <v>82</v>
      </c>
      <c r="C133" s="4"/>
      <c r="D133" s="10">
        <v>33</v>
      </c>
      <c r="E133" s="11"/>
      <c r="F133" s="21">
        <v>149295</v>
      </c>
      <c r="G133" s="12"/>
      <c r="H133" s="12">
        <v>149295</v>
      </c>
      <c r="I133" s="12"/>
      <c r="J133" s="21">
        <v>149295</v>
      </c>
      <c r="K133" s="12"/>
      <c r="L133" s="12">
        <v>149295</v>
      </c>
    </row>
    <row r="134" spans="1:12" ht="16.5" customHeight="1" x14ac:dyDescent="0.45">
      <c r="A134" s="4"/>
      <c r="B134" s="4" t="s">
        <v>83</v>
      </c>
      <c r="C134" s="4"/>
      <c r="D134" s="10">
        <v>30</v>
      </c>
      <c r="E134" s="11"/>
      <c r="F134" s="21">
        <v>1519051</v>
      </c>
      <c r="G134" s="12"/>
      <c r="H134" s="12">
        <v>1519051</v>
      </c>
      <c r="I134" s="12"/>
      <c r="J134" s="21">
        <v>1519051</v>
      </c>
      <c r="K134" s="12"/>
      <c r="L134" s="12">
        <v>1519051</v>
      </c>
    </row>
    <row r="135" spans="1:12" ht="16.5" customHeight="1" x14ac:dyDescent="0.45">
      <c r="A135" s="4"/>
      <c r="B135" s="4" t="s">
        <v>84</v>
      </c>
      <c r="C135" s="4"/>
      <c r="D135" s="10"/>
      <c r="E135" s="11"/>
      <c r="F135" s="21">
        <v>36777986</v>
      </c>
      <c r="G135" s="12"/>
      <c r="H135" s="12">
        <v>33235050</v>
      </c>
      <c r="I135" s="12"/>
      <c r="J135" s="56">
        <v>19664832</v>
      </c>
      <c r="K135" s="12"/>
      <c r="L135" s="12">
        <v>18522873</v>
      </c>
    </row>
    <row r="136" spans="1:12" ht="16.5" customHeight="1" x14ac:dyDescent="0.45">
      <c r="A136" s="4" t="s">
        <v>85</v>
      </c>
      <c r="B136" s="36"/>
      <c r="C136" s="36"/>
      <c r="D136" s="36">
        <v>30</v>
      </c>
      <c r="E136" s="36"/>
      <c r="F136" s="21">
        <v>-1519051</v>
      </c>
      <c r="G136" s="12"/>
      <c r="H136" s="12">
        <v>-1519051</v>
      </c>
      <c r="I136" s="12"/>
      <c r="J136" s="21">
        <v>-1519051</v>
      </c>
      <c r="K136" s="12"/>
      <c r="L136" s="12">
        <v>-1519051</v>
      </c>
    </row>
    <row r="137" spans="1:12" ht="16.5" customHeight="1" x14ac:dyDescent="0.45">
      <c r="A137" s="4" t="s">
        <v>86</v>
      </c>
      <c r="B137" s="4"/>
      <c r="C137" s="4"/>
      <c r="D137" s="10"/>
      <c r="E137" s="11"/>
      <c r="F137" s="22">
        <v>-4699178</v>
      </c>
      <c r="G137" s="12"/>
      <c r="H137" s="23">
        <v>-8290054</v>
      </c>
      <c r="I137" s="12"/>
      <c r="J137" s="22">
        <v>88800</v>
      </c>
      <c r="K137" s="12"/>
      <c r="L137" s="23">
        <v>52227</v>
      </c>
    </row>
    <row r="138" spans="1:12" ht="16.5" customHeight="1" x14ac:dyDescent="0.45">
      <c r="A138" s="4"/>
      <c r="B138" s="4"/>
      <c r="C138" s="4"/>
      <c r="D138" s="10"/>
      <c r="E138" s="11"/>
      <c r="F138" s="21"/>
      <c r="G138" s="12"/>
      <c r="H138" s="12"/>
      <c r="I138" s="12"/>
      <c r="J138" s="21"/>
      <c r="K138" s="12"/>
      <c r="L138" s="12"/>
    </row>
    <row r="139" spans="1:12" ht="16.5" customHeight="1" x14ac:dyDescent="0.45">
      <c r="A139" s="4" t="s">
        <v>87</v>
      </c>
      <c r="B139" s="6"/>
      <c r="C139" s="6"/>
      <c r="D139" s="10"/>
      <c r="E139" s="11"/>
      <c r="F139" s="21">
        <f>SUM(F130:F138)</f>
        <v>53369386</v>
      </c>
      <c r="G139" s="12"/>
      <c r="H139" s="12">
        <f>SUM(H130:H138)</f>
        <v>46235574</v>
      </c>
      <c r="I139" s="12"/>
      <c r="J139" s="21">
        <f>SUM(J130:J138)</f>
        <v>41044210</v>
      </c>
      <c r="K139" s="12"/>
      <c r="L139" s="12">
        <f>SUM(L130:L138)</f>
        <v>39865678</v>
      </c>
    </row>
    <row r="140" spans="1:12" ht="16.5" customHeight="1" x14ac:dyDescent="0.45">
      <c r="A140" s="4" t="s">
        <v>88</v>
      </c>
      <c r="B140" s="6"/>
      <c r="C140" s="6"/>
      <c r="D140" s="10">
        <v>31</v>
      </c>
      <c r="E140" s="11"/>
      <c r="F140" s="22">
        <v>5949685</v>
      </c>
      <c r="G140" s="12"/>
      <c r="H140" s="23">
        <v>5949685</v>
      </c>
      <c r="I140" s="12"/>
      <c r="J140" s="22">
        <v>5949685</v>
      </c>
      <c r="K140" s="12"/>
      <c r="L140" s="23">
        <v>5949685</v>
      </c>
    </row>
    <row r="141" spans="1:12" ht="16.5" customHeight="1" x14ac:dyDescent="0.45">
      <c r="A141" s="6"/>
      <c r="B141" s="6"/>
      <c r="C141" s="6"/>
      <c r="D141" s="10"/>
      <c r="E141" s="11"/>
      <c r="F141" s="21"/>
      <c r="G141" s="12"/>
      <c r="H141" s="12"/>
      <c r="I141" s="12"/>
      <c r="J141" s="21"/>
      <c r="K141" s="12"/>
      <c r="L141" s="12"/>
    </row>
    <row r="142" spans="1:12" ht="16.5" customHeight="1" x14ac:dyDescent="0.45">
      <c r="A142" s="6" t="s">
        <v>89</v>
      </c>
      <c r="B142" s="6"/>
      <c r="C142" s="6"/>
      <c r="D142" s="10"/>
      <c r="E142" s="11"/>
      <c r="F142" s="21"/>
      <c r="G142" s="12"/>
      <c r="H142" s="12"/>
      <c r="I142" s="12"/>
      <c r="J142" s="21"/>
      <c r="K142" s="12"/>
      <c r="L142" s="12"/>
    </row>
    <row r="143" spans="1:12" ht="16.5" customHeight="1" x14ac:dyDescent="0.45">
      <c r="A143" s="6" t="s">
        <v>90</v>
      </c>
      <c r="B143" s="6"/>
      <c r="C143" s="4"/>
      <c r="D143" s="10"/>
      <c r="E143" s="11"/>
      <c r="F143" s="21">
        <f>+SUM(F139:F140)</f>
        <v>59319071</v>
      </c>
      <c r="G143" s="12"/>
      <c r="H143" s="12">
        <f>+SUM(H139:H140)</f>
        <v>52185259</v>
      </c>
      <c r="I143" s="12"/>
      <c r="J143" s="21">
        <f>+SUM(J139:J140)</f>
        <v>46993895</v>
      </c>
      <c r="K143" s="12"/>
      <c r="L143" s="12">
        <f>+SUM(L139:L140)</f>
        <v>45815363</v>
      </c>
    </row>
    <row r="144" spans="1:12" ht="16.5" customHeight="1" x14ac:dyDescent="0.45">
      <c r="A144" s="4" t="s">
        <v>91</v>
      </c>
      <c r="B144" s="4"/>
      <c r="C144" s="4"/>
      <c r="D144" s="10"/>
      <c r="E144" s="11"/>
      <c r="F144" s="22">
        <v>2894325</v>
      </c>
      <c r="G144" s="12"/>
      <c r="H144" s="23">
        <v>3551389</v>
      </c>
      <c r="I144" s="12"/>
      <c r="J144" s="22">
        <v>0</v>
      </c>
      <c r="K144" s="12"/>
      <c r="L144" s="23">
        <v>0</v>
      </c>
    </row>
    <row r="145" spans="1:12" ht="16.5" customHeight="1" x14ac:dyDescent="0.45">
      <c r="A145" s="4"/>
      <c r="B145" s="4"/>
      <c r="C145" s="4"/>
      <c r="D145" s="10"/>
      <c r="E145" s="11"/>
      <c r="F145" s="21"/>
      <c r="G145" s="12"/>
      <c r="H145" s="12"/>
      <c r="I145" s="12"/>
      <c r="J145" s="21"/>
      <c r="K145" s="12"/>
      <c r="L145" s="12"/>
    </row>
    <row r="146" spans="1:12" ht="16.5" customHeight="1" x14ac:dyDescent="0.45">
      <c r="A146" s="6" t="s">
        <v>92</v>
      </c>
      <c r="B146" s="4"/>
      <c r="C146" s="4"/>
      <c r="D146" s="10"/>
      <c r="E146" s="11"/>
      <c r="F146" s="22">
        <f>SUM(F143:F145)</f>
        <v>62213396</v>
      </c>
      <c r="G146" s="12"/>
      <c r="H146" s="23">
        <f>SUM(H143:H145)</f>
        <v>55736648</v>
      </c>
      <c r="I146" s="12"/>
      <c r="J146" s="22">
        <f>SUM(J143:J145)</f>
        <v>46993895</v>
      </c>
      <c r="K146" s="12"/>
      <c r="L146" s="23">
        <f>SUM(L143:L145)</f>
        <v>45815363</v>
      </c>
    </row>
    <row r="147" spans="1:12" ht="16.5" customHeight="1" x14ac:dyDescent="0.45">
      <c r="A147" s="6"/>
      <c r="B147" s="6"/>
      <c r="C147" s="4"/>
      <c r="D147" s="10"/>
      <c r="E147" s="11"/>
      <c r="F147" s="21"/>
      <c r="G147" s="12"/>
      <c r="H147" s="12"/>
      <c r="I147" s="12"/>
      <c r="J147" s="21"/>
      <c r="K147" s="12"/>
      <c r="L147" s="12"/>
    </row>
    <row r="148" spans="1:12" ht="16.5" customHeight="1" x14ac:dyDescent="0.45">
      <c r="A148" s="6" t="s">
        <v>93</v>
      </c>
      <c r="B148" s="6"/>
      <c r="C148" s="4"/>
      <c r="D148" s="10"/>
      <c r="E148" s="11"/>
      <c r="F148" s="26">
        <f>F146+F102</f>
        <v>166604040</v>
      </c>
      <c r="G148" s="12"/>
      <c r="H148" s="27">
        <f>H146+H102</f>
        <v>144574672</v>
      </c>
      <c r="I148" s="12"/>
      <c r="J148" s="26">
        <f>J146+J102</f>
        <v>123036279</v>
      </c>
      <c r="K148" s="12"/>
      <c r="L148" s="27">
        <f>L146+L102</f>
        <v>101342285</v>
      </c>
    </row>
    <row r="149" spans="1:12" ht="16.5" customHeight="1" x14ac:dyDescent="0.45">
      <c r="A149" s="6"/>
      <c r="B149" s="6"/>
      <c r="C149" s="4"/>
      <c r="D149" s="10"/>
      <c r="E149" s="11"/>
      <c r="F149" s="39"/>
      <c r="G149" s="12"/>
      <c r="H149" s="39"/>
      <c r="I149" s="12"/>
      <c r="J149" s="39"/>
      <c r="K149" s="12"/>
      <c r="L149" s="39"/>
    </row>
    <row r="150" spans="1:12" ht="16.5" customHeight="1" x14ac:dyDescent="0.45">
      <c r="A150" s="6"/>
      <c r="B150" s="6"/>
      <c r="C150" s="4"/>
      <c r="D150" s="10"/>
      <c r="E150" s="11"/>
      <c r="F150" s="12"/>
      <c r="G150" s="12"/>
      <c r="H150" s="12"/>
      <c r="I150" s="12"/>
      <c r="J150" s="12"/>
      <c r="K150" s="12"/>
      <c r="L150" s="12"/>
    </row>
    <row r="151" spans="1:12" ht="16.5" customHeight="1" x14ac:dyDescent="0.45">
      <c r="A151" s="6"/>
      <c r="B151" s="4"/>
      <c r="C151" s="4"/>
      <c r="D151" s="10"/>
      <c r="E151" s="11"/>
      <c r="F151" s="12"/>
      <c r="G151" s="12"/>
      <c r="H151" s="12"/>
      <c r="I151" s="12"/>
      <c r="J151" s="12"/>
      <c r="K151" s="12"/>
      <c r="L151" s="12"/>
    </row>
    <row r="152" spans="1:12" ht="16.5" customHeight="1" x14ac:dyDescent="0.45">
      <c r="A152" s="6"/>
      <c r="B152" s="4"/>
      <c r="C152" s="4"/>
      <c r="D152" s="10"/>
      <c r="E152" s="11"/>
      <c r="F152" s="12"/>
      <c r="G152" s="12"/>
      <c r="H152" s="12"/>
      <c r="I152" s="12"/>
      <c r="J152" s="12"/>
      <c r="K152" s="12"/>
      <c r="L152" s="12"/>
    </row>
    <row r="153" spans="1:12" ht="16.5" customHeight="1" x14ac:dyDescent="0.45">
      <c r="A153" s="6"/>
      <c r="B153" s="4"/>
      <c r="C153" s="4"/>
      <c r="D153" s="10"/>
      <c r="E153" s="11"/>
      <c r="F153" s="12"/>
      <c r="G153" s="12"/>
      <c r="H153" s="12"/>
      <c r="I153" s="12"/>
      <c r="J153" s="12"/>
      <c r="K153" s="12"/>
      <c r="L153" s="12"/>
    </row>
    <row r="154" spans="1:12" ht="16.5" customHeight="1" x14ac:dyDescent="0.45">
      <c r="A154" s="6"/>
      <c r="B154" s="6"/>
      <c r="C154" s="6"/>
      <c r="D154" s="10"/>
      <c r="E154" s="11"/>
      <c r="F154" s="12"/>
      <c r="G154" s="12"/>
      <c r="H154" s="12"/>
      <c r="I154" s="12"/>
      <c r="J154" s="12"/>
      <c r="K154" s="12"/>
      <c r="L154" s="12"/>
    </row>
    <row r="155" spans="1:12" ht="21" x14ac:dyDescent="0.45">
      <c r="A155" s="6"/>
      <c r="B155" s="6"/>
      <c r="C155" s="6"/>
      <c r="D155" s="10"/>
      <c r="E155" s="11"/>
      <c r="F155" s="12"/>
      <c r="G155" s="12"/>
      <c r="H155" s="12"/>
      <c r="I155" s="12"/>
      <c r="J155" s="12"/>
      <c r="K155" s="12"/>
      <c r="L155" s="12"/>
    </row>
    <row r="156" spans="1:12" ht="21" x14ac:dyDescent="0.45">
      <c r="A156" s="6"/>
      <c r="B156" s="6"/>
      <c r="C156" s="6"/>
      <c r="D156" s="10"/>
      <c r="E156" s="11"/>
      <c r="F156" s="12"/>
      <c r="G156" s="12"/>
      <c r="H156" s="12"/>
      <c r="I156" s="12"/>
      <c r="J156" s="12"/>
      <c r="K156" s="12"/>
      <c r="L156" s="12"/>
    </row>
    <row r="157" spans="1:12" ht="11.25" customHeight="1" x14ac:dyDescent="0.45">
      <c r="A157" s="6"/>
      <c r="B157" s="6"/>
      <c r="C157" s="6"/>
      <c r="D157" s="10"/>
      <c r="E157" s="11"/>
      <c r="F157" s="12"/>
      <c r="G157" s="12"/>
      <c r="H157" s="12"/>
      <c r="I157" s="12"/>
      <c r="J157" s="12"/>
      <c r="K157" s="12"/>
      <c r="L157" s="12"/>
    </row>
    <row r="158" spans="1:12" ht="21.75" customHeight="1" x14ac:dyDescent="0.45">
      <c r="A158" s="129" t="str">
        <f>A56</f>
        <v>The accompanying notes are integral part of these consolidated and separate financial statements.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</row>
  </sheetData>
  <mergeCells count="15">
    <mergeCell ref="F114:H114"/>
    <mergeCell ref="J114:L114"/>
    <mergeCell ref="A158:L158"/>
    <mergeCell ref="F6:H6"/>
    <mergeCell ref="J6:L6"/>
    <mergeCell ref="F7:H7"/>
    <mergeCell ref="J7:L7"/>
    <mergeCell ref="A54:L54"/>
    <mergeCell ref="F62:H62"/>
    <mergeCell ref="F63:H63"/>
    <mergeCell ref="J62:L62"/>
    <mergeCell ref="J63:L63"/>
    <mergeCell ref="A107:L107"/>
    <mergeCell ref="F113:H113"/>
    <mergeCell ref="J113:L113"/>
  </mergeCells>
  <pageMargins left="0.8" right="0.5" top="0.5" bottom="0.6" header="0.49" footer="0.4"/>
  <pageSetup paperSize="9" scale="95" firstPageNumber="5" fitToHeight="0" orientation="portrait" useFirstPageNumber="1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showGridLines="0" zoomScale="90" zoomScaleNormal="90" workbookViewId="0">
      <selection activeCell="O115" sqref="O115"/>
    </sheetView>
  </sheetViews>
  <sheetFormatPr defaultColWidth="10.1640625" defaultRowHeight="15" customHeight="1" x14ac:dyDescent="0.45"/>
  <cols>
    <col min="1" max="4" width="1.1640625" customWidth="1"/>
    <col min="5" max="5" width="42.83203125" customWidth="1"/>
    <col min="6" max="6" width="8.33203125" customWidth="1"/>
    <col min="7" max="7" width="0.6640625" customWidth="1"/>
    <col min="8" max="8" width="15.1640625" customWidth="1"/>
    <col min="9" max="9" width="0.6640625" customWidth="1"/>
    <col min="10" max="10" width="15.1640625" customWidth="1"/>
    <col min="11" max="11" width="0.6640625" customWidth="1"/>
    <col min="12" max="12" width="15.1640625" customWidth="1"/>
    <col min="13" max="13" width="0.6640625" customWidth="1"/>
    <col min="14" max="14" width="15.1640625" customWidth="1"/>
  </cols>
  <sheetData>
    <row r="1" spans="1:14" ht="16.5" customHeight="1" x14ac:dyDescent="0.45">
      <c r="A1" s="1" t="s">
        <v>0</v>
      </c>
      <c r="B1" s="4"/>
      <c r="C1" s="4"/>
      <c r="D1" s="4"/>
      <c r="E1" s="4"/>
      <c r="F1" s="10"/>
      <c r="G1" s="4"/>
      <c r="H1" s="40"/>
      <c r="I1" s="40"/>
      <c r="J1" s="40"/>
      <c r="K1" s="40"/>
      <c r="L1" s="40"/>
      <c r="M1" s="40"/>
      <c r="N1" s="40"/>
    </row>
    <row r="2" spans="1:14" ht="16.5" customHeight="1" x14ac:dyDescent="0.45">
      <c r="A2" s="6" t="s">
        <v>94</v>
      </c>
      <c r="B2" s="6"/>
      <c r="C2" s="6"/>
      <c r="D2" s="6"/>
      <c r="E2" s="6"/>
      <c r="F2" s="10"/>
      <c r="G2" s="4"/>
      <c r="H2" s="40"/>
      <c r="I2" s="40"/>
      <c r="J2" s="40"/>
      <c r="K2" s="40"/>
      <c r="L2" s="40"/>
      <c r="M2" s="40"/>
      <c r="N2" s="40"/>
    </row>
    <row r="3" spans="1:14" ht="16.5" customHeight="1" x14ac:dyDescent="0.45">
      <c r="A3" s="8" t="s">
        <v>95</v>
      </c>
      <c r="B3" s="9"/>
      <c r="C3" s="9"/>
      <c r="D3" s="9"/>
      <c r="E3" s="9"/>
      <c r="F3" s="41"/>
      <c r="G3" s="9"/>
      <c r="H3" s="42"/>
      <c r="I3" s="42"/>
      <c r="J3" s="42"/>
      <c r="K3" s="42"/>
      <c r="L3" s="42"/>
      <c r="M3" s="42"/>
      <c r="N3" s="42"/>
    </row>
    <row r="4" spans="1:14" ht="15" customHeight="1" x14ac:dyDescent="0.45">
      <c r="A4" s="6"/>
      <c r="B4" s="4"/>
      <c r="C4" s="4"/>
      <c r="D4" s="4"/>
      <c r="E4" s="4"/>
      <c r="F4" s="10"/>
      <c r="G4" s="4"/>
      <c r="H4" s="40"/>
      <c r="I4" s="40"/>
      <c r="J4" s="40"/>
      <c r="K4" s="40"/>
      <c r="L4" s="40"/>
      <c r="M4" s="40"/>
      <c r="N4" s="40"/>
    </row>
    <row r="5" spans="1:14" ht="15" customHeight="1" x14ac:dyDescent="0.45">
      <c r="A5" s="6"/>
      <c r="B5" s="4"/>
      <c r="C5" s="4"/>
      <c r="D5" s="4"/>
      <c r="E5" s="4"/>
      <c r="F5" s="10"/>
      <c r="G5" s="4"/>
      <c r="H5" s="40"/>
      <c r="I5" s="40"/>
      <c r="J5" s="40"/>
      <c r="K5" s="40"/>
      <c r="L5" s="40"/>
      <c r="M5" s="40"/>
      <c r="N5" s="40"/>
    </row>
    <row r="6" spans="1:14" ht="15" customHeight="1" x14ac:dyDescent="0.45">
      <c r="A6" s="11"/>
      <c r="B6" s="11"/>
      <c r="C6" s="11"/>
      <c r="D6" s="11"/>
      <c r="E6" s="11"/>
      <c r="F6" s="11"/>
      <c r="G6" s="11"/>
      <c r="H6" s="130" t="s">
        <v>3</v>
      </c>
      <c r="I6" s="131"/>
      <c r="J6" s="131"/>
      <c r="K6" s="15"/>
      <c r="L6" s="130" t="s">
        <v>4</v>
      </c>
      <c r="M6" s="131"/>
      <c r="N6" s="131"/>
    </row>
    <row r="7" spans="1:14" ht="15" customHeight="1" x14ac:dyDescent="0.45">
      <c r="A7" s="11"/>
      <c r="B7" s="11"/>
      <c r="C7" s="11"/>
      <c r="D7" s="11"/>
      <c r="E7" s="11"/>
      <c r="F7" s="11"/>
      <c r="G7" s="11"/>
      <c r="H7" s="127" t="s">
        <v>5</v>
      </c>
      <c r="I7" s="128"/>
      <c r="J7" s="128"/>
      <c r="K7" s="15"/>
      <c r="L7" s="127" t="s">
        <v>5</v>
      </c>
      <c r="M7" s="128"/>
      <c r="N7" s="128"/>
    </row>
    <row r="8" spans="1:14" ht="15" customHeight="1" x14ac:dyDescent="0.45">
      <c r="A8" s="11"/>
      <c r="B8" s="11"/>
      <c r="C8" s="11"/>
      <c r="D8" s="11"/>
      <c r="E8" s="11"/>
      <c r="F8" s="11"/>
      <c r="G8" s="11"/>
      <c r="H8" s="17" t="s">
        <v>6</v>
      </c>
      <c r="I8" s="3"/>
      <c r="J8" s="17" t="s">
        <v>6</v>
      </c>
      <c r="K8" s="3"/>
      <c r="L8" s="17" t="s">
        <v>6</v>
      </c>
      <c r="M8" s="3"/>
      <c r="N8" s="17" t="s">
        <v>6</v>
      </c>
    </row>
    <row r="9" spans="1:14" ht="15" customHeight="1" x14ac:dyDescent="0.45">
      <c r="A9" s="11"/>
      <c r="B9" s="11"/>
      <c r="C9" s="11"/>
      <c r="D9" s="11"/>
      <c r="E9" s="11"/>
      <c r="F9" s="11"/>
      <c r="G9" s="11"/>
      <c r="H9" s="17" t="s">
        <v>7</v>
      </c>
      <c r="I9" s="3"/>
      <c r="J9" s="17" t="s">
        <v>8</v>
      </c>
      <c r="K9" s="3"/>
      <c r="L9" s="17" t="s">
        <v>7</v>
      </c>
      <c r="M9" s="3"/>
      <c r="N9" s="17" t="s">
        <v>8</v>
      </c>
    </row>
    <row r="10" spans="1:14" ht="15" customHeight="1" x14ac:dyDescent="0.45">
      <c r="A10" s="11"/>
      <c r="B10" s="11"/>
      <c r="C10" s="11"/>
      <c r="D10" s="11"/>
      <c r="E10" s="11"/>
      <c r="F10" s="18" t="s">
        <v>9</v>
      </c>
      <c r="G10" s="14"/>
      <c r="H10" s="43" t="s">
        <v>10</v>
      </c>
      <c r="I10" s="44"/>
      <c r="J10" s="43" t="s">
        <v>10</v>
      </c>
      <c r="K10" s="44"/>
      <c r="L10" s="43" t="s">
        <v>10</v>
      </c>
      <c r="M10" s="44"/>
      <c r="N10" s="43" t="s">
        <v>10</v>
      </c>
    </row>
    <row r="11" spans="1:14" ht="11.1" customHeight="1" x14ac:dyDescent="0.45">
      <c r="A11" s="6"/>
      <c r="B11" s="4"/>
      <c r="C11" s="4"/>
      <c r="D11" s="4"/>
      <c r="E11" s="4"/>
      <c r="F11" s="10"/>
      <c r="G11" s="4"/>
      <c r="H11" s="45"/>
      <c r="I11" s="38"/>
      <c r="J11" s="38"/>
      <c r="K11" s="38"/>
      <c r="L11" s="45"/>
      <c r="M11" s="38"/>
      <c r="N11" s="38"/>
    </row>
    <row r="12" spans="1:14" ht="15" customHeight="1" x14ac:dyDescent="0.45">
      <c r="A12" s="4" t="s">
        <v>96</v>
      </c>
      <c r="B12" s="4"/>
      <c r="C12" s="4"/>
      <c r="D12" s="4"/>
      <c r="E12" s="4"/>
      <c r="F12" s="10" t="s">
        <v>97</v>
      </c>
      <c r="G12" s="4"/>
      <c r="H12" s="21">
        <v>141047695</v>
      </c>
      <c r="I12" s="12"/>
      <c r="J12" s="12">
        <v>132402436</v>
      </c>
      <c r="K12" s="12"/>
      <c r="L12" s="21">
        <v>19727093</v>
      </c>
      <c r="M12" s="12"/>
      <c r="N12" s="12">
        <v>20529621</v>
      </c>
    </row>
    <row r="13" spans="1:14" ht="15" customHeight="1" x14ac:dyDescent="0.45">
      <c r="A13" s="4" t="s">
        <v>98</v>
      </c>
      <c r="B13" s="11"/>
      <c r="C13" s="11"/>
      <c r="D13" s="11"/>
      <c r="E13" s="11"/>
      <c r="F13" s="10" t="s">
        <v>99</v>
      </c>
      <c r="G13" s="11"/>
      <c r="H13" s="22">
        <v>-115321167</v>
      </c>
      <c r="I13" s="12"/>
      <c r="J13" s="23">
        <v>-108984813</v>
      </c>
      <c r="K13" s="12"/>
      <c r="L13" s="22">
        <v>-16709460</v>
      </c>
      <c r="M13" s="12"/>
      <c r="N13" s="23">
        <v>-17972389</v>
      </c>
    </row>
    <row r="14" spans="1:14" ht="11.1" customHeight="1" x14ac:dyDescent="0.45">
      <c r="A14" s="6"/>
      <c r="B14" s="11"/>
      <c r="C14" s="11"/>
      <c r="D14" s="11"/>
      <c r="E14" s="11"/>
      <c r="F14" s="10"/>
      <c r="G14" s="11"/>
      <c r="H14" s="46"/>
      <c r="I14" s="47"/>
      <c r="J14" s="47"/>
      <c r="K14" s="47"/>
      <c r="L14" s="46"/>
      <c r="M14" s="47"/>
      <c r="N14" s="47"/>
    </row>
    <row r="15" spans="1:14" ht="15" customHeight="1" x14ac:dyDescent="0.45">
      <c r="A15" s="6" t="s">
        <v>100</v>
      </c>
      <c r="B15" s="1"/>
      <c r="C15" s="1"/>
      <c r="D15" s="14"/>
      <c r="E15" s="14"/>
      <c r="F15" s="10"/>
      <c r="G15" s="4"/>
      <c r="H15" s="21">
        <f>H12+H13</f>
        <v>25726528</v>
      </c>
      <c r="I15" s="38"/>
      <c r="J15" s="12">
        <f>J12+J13</f>
        <v>23417623</v>
      </c>
      <c r="K15" s="47"/>
      <c r="L15" s="21">
        <f>L12+L13</f>
        <v>3017633</v>
      </c>
      <c r="M15" s="47"/>
      <c r="N15" s="12">
        <f>N12+N13</f>
        <v>2557232</v>
      </c>
    </row>
    <row r="16" spans="1:14" ht="15" customHeight="1" x14ac:dyDescent="0.45">
      <c r="A16" s="48" t="s">
        <v>101</v>
      </c>
      <c r="B16" s="1"/>
      <c r="C16" s="1"/>
      <c r="D16" s="14"/>
      <c r="E16" s="14"/>
      <c r="F16" s="10">
        <v>42</v>
      </c>
      <c r="G16" s="4"/>
      <c r="H16" s="21">
        <v>50228</v>
      </c>
      <c r="I16" s="12"/>
      <c r="J16" s="12">
        <v>85608</v>
      </c>
      <c r="K16" s="15"/>
      <c r="L16" s="21">
        <v>1714195</v>
      </c>
      <c r="M16" s="12"/>
      <c r="N16" s="12">
        <v>1638975</v>
      </c>
    </row>
    <row r="17" spans="1:14" ht="15" customHeight="1" x14ac:dyDescent="0.45">
      <c r="A17" s="48" t="s">
        <v>102</v>
      </c>
      <c r="B17" s="1"/>
      <c r="C17" s="1"/>
      <c r="D17" s="14"/>
      <c r="E17" s="14"/>
      <c r="F17" s="10">
        <v>42</v>
      </c>
      <c r="G17" s="4"/>
      <c r="H17" s="21">
        <v>2718</v>
      </c>
      <c r="I17" s="12"/>
      <c r="J17" s="12">
        <v>29</v>
      </c>
      <c r="K17" s="15"/>
      <c r="L17" s="21">
        <v>4358973</v>
      </c>
      <c r="M17" s="12"/>
      <c r="N17" s="12">
        <v>2657636</v>
      </c>
    </row>
    <row r="18" spans="1:14" ht="15" customHeight="1" x14ac:dyDescent="0.45">
      <c r="A18" s="48" t="s">
        <v>103</v>
      </c>
      <c r="B18" s="1"/>
      <c r="C18" s="1"/>
      <c r="D18" s="14"/>
      <c r="E18" s="14"/>
      <c r="F18" s="10" t="s">
        <v>104</v>
      </c>
      <c r="G18" s="4"/>
      <c r="H18" s="22">
        <v>757570</v>
      </c>
      <c r="I18" s="12"/>
      <c r="J18" s="23">
        <v>705156</v>
      </c>
      <c r="K18" s="15"/>
      <c r="L18" s="22">
        <v>296354</v>
      </c>
      <c r="M18" s="12"/>
      <c r="N18" s="23">
        <v>308462</v>
      </c>
    </row>
    <row r="19" spans="1:14" ht="11.1" customHeight="1" x14ac:dyDescent="0.45">
      <c r="A19" s="6"/>
      <c r="B19" s="11"/>
      <c r="C19" s="11"/>
      <c r="D19" s="11"/>
      <c r="E19" s="11"/>
      <c r="F19" s="10"/>
      <c r="G19" s="11"/>
      <c r="H19" s="46"/>
      <c r="I19" s="47"/>
      <c r="J19" s="47"/>
      <c r="K19" s="47"/>
      <c r="L19" s="46"/>
      <c r="M19" s="47"/>
      <c r="N19" s="47"/>
    </row>
    <row r="20" spans="1:14" ht="15" customHeight="1" x14ac:dyDescent="0.45">
      <c r="A20" s="49" t="s">
        <v>105</v>
      </c>
      <c r="B20" s="1"/>
      <c r="C20" s="1"/>
      <c r="D20" s="14"/>
      <c r="E20" s="14"/>
      <c r="F20" s="10"/>
      <c r="G20" s="4"/>
      <c r="H20" s="21">
        <f>SUM(H15:H18)</f>
        <v>26537044</v>
      </c>
      <c r="I20" s="12"/>
      <c r="J20" s="12">
        <f>SUM(J15:J18)</f>
        <v>24208416</v>
      </c>
      <c r="K20" s="15"/>
      <c r="L20" s="21">
        <f>SUM(L15:L18)</f>
        <v>9387155</v>
      </c>
      <c r="M20" s="12"/>
      <c r="N20" s="12">
        <f>SUM(N15:N18)</f>
        <v>7162305</v>
      </c>
    </row>
    <row r="21" spans="1:14" ht="15" customHeight="1" x14ac:dyDescent="0.45">
      <c r="A21" s="38" t="s">
        <v>106</v>
      </c>
      <c r="B21" s="1"/>
      <c r="C21" s="1"/>
      <c r="D21" s="14"/>
      <c r="E21" s="14"/>
      <c r="F21" s="10"/>
      <c r="G21" s="4"/>
      <c r="H21" s="21">
        <v>-9294733</v>
      </c>
      <c r="I21" s="12"/>
      <c r="J21" s="12">
        <v>-7574505</v>
      </c>
      <c r="K21" s="15"/>
      <c r="L21" s="56">
        <v>-1075105</v>
      </c>
      <c r="M21" s="12"/>
      <c r="N21" s="12">
        <v>-730689</v>
      </c>
    </row>
    <row r="22" spans="1:14" ht="15" customHeight="1" x14ac:dyDescent="0.45">
      <c r="A22" s="38" t="s">
        <v>107</v>
      </c>
      <c r="B22" s="1"/>
      <c r="C22" s="1"/>
      <c r="D22" s="14"/>
      <c r="E22" s="14"/>
      <c r="F22" s="10"/>
      <c r="G22" s="4"/>
      <c r="H22" s="21">
        <v>-8175933</v>
      </c>
      <c r="I22" s="12"/>
      <c r="J22" s="12">
        <v>-8021746</v>
      </c>
      <c r="K22" s="15"/>
      <c r="L22" s="56">
        <f>-1970223-465139</f>
        <v>-2435362</v>
      </c>
      <c r="M22" s="12"/>
      <c r="N22" s="12">
        <v>-1950688</v>
      </c>
    </row>
    <row r="23" spans="1:14" ht="15" customHeight="1" x14ac:dyDescent="0.45">
      <c r="A23" s="38" t="s">
        <v>108</v>
      </c>
      <c r="B23" s="1"/>
      <c r="C23" s="1"/>
      <c r="D23" s="14"/>
      <c r="E23" s="14"/>
      <c r="F23" s="10"/>
      <c r="G23" s="4"/>
      <c r="H23" s="21"/>
      <c r="I23" s="12"/>
      <c r="J23" s="12"/>
      <c r="K23" s="15"/>
      <c r="L23" s="56"/>
      <c r="M23" s="12"/>
      <c r="N23" s="12"/>
    </row>
    <row r="24" spans="1:14" ht="15" customHeight="1" x14ac:dyDescent="0.45">
      <c r="A24" s="38"/>
      <c r="B24" s="48" t="s">
        <v>109</v>
      </c>
      <c r="C24" s="1"/>
      <c r="D24" s="14"/>
      <c r="E24" s="14"/>
      <c r="F24" s="10"/>
      <c r="G24" s="4"/>
      <c r="H24" s="56">
        <v>-36026</v>
      </c>
      <c r="I24" s="12"/>
      <c r="J24" s="12">
        <v>12189</v>
      </c>
      <c r="K24" s="15"/>
      <c r="L24" s="56">
        <f>-147496+465139</f>
        <v>317643</v>
      </c>
      <c r="M24" s="12"/>
      <c r="N24" s="12">
        <v>-371487</v>
      </c>
    </row>
    <row r="25" spans="1:14" ht="15" customHeight="1" x14ac:dyDescent="0.45">
      <c r="A25" s="38" t="s">
        <v>110</v>
      </c>
      <c r="B25" s="1"/>
      <c r="C25" s="1"/>
      <c r="D25" s="14"/>
      <c r="E25" s="14"/>
      <c r="F25" s="10">
        <v>37</v>
      </c>
      <c r="G25" s="4"/>
      <c r="H25" s="56">
        <v>1981996</v>
      </c>
      <c r="I25" s="12"/>
      <c r="J25" s="12">
        <v>906571</v>
      </c>
      <c r="K25" s="15"/>
      <c r="L25" s="56">
        <v>858650</v>
      </c>
      <c r="M25" s="12"/>
      <c r="N25" s="12">
        <v>-10694</v>
      </c>
    </row>
    <row r="26" spans="1:14" ht="15" customHeight="1" x14ac:dyDescent="0.45">
      <c r="A26" s="4" t="s">
        <v>111</v>
      </c>
      <c r="B26" s="4"/>
      <c r="C26" s="4"/>
      <c r="D26" s="4"/>
      <c r="E26" s="4"/>
      <c r="F26" s="10">
        <v>38</v>
      </c>
      <c r="G26" s="4"/>
      <c r="H26" s="22">
        <v>-1730047</v>
      </c>
      <c r="I26" s="12"/>
      <c r="J26" s="23">
        <v>-1724438</v>
      </c>
      <c r="K26" s="15"/>
      <c r="L26" s="22">
        <v>-1520792</v>
      </c>
      <c r="M26" s="12"/>
      <c r="N26" s="23">
        <v>-1457342</v>
      </c>
    </row>
    <row r="27" spans="1:14" ht="11.1" customHeight="1" x14ac:dyDescent="0.45">
      <c r="A27" s="1"/>
      <c r="B27" s="1"/>
      <c r="C27" s="1"/>
      <c r="D27" s="14"/>
      <c r="E27" s="14"/>
      <c r="F27" s="10"/>
      <c r="G27" s="4"/>
      <c r="H27" s="21"/>
      <c r="I27" s="30"/>
      <c r="J27" s="12"/>
      <c r="K27" s="12"/>
      <c r="L27" s="21"/>
      <c r="M27" s="12"/>
      <c r="N27" s="12"/>
    </row>
    <row r="28" spans="1:14" ht="15" customHeight="1" x14ac:dyDescent="0.45">
      <c r="A28" s="6" t="s">
        <v>295</v>
      </c>
      <c r="B28" s="6"/>
      <c r="C28" s="1"/>
      <c r="D28" s="14"/>
      <c r="E28" s="14"/>
      <c r="F28" s="10"/>
      <c r="G28" s="4"/>
      <c r="H28" s="21"/>
      <c r="I28" s="30"/>
      <c r="J28" s="12"/>
      <c r="K28" s="12"/>
      <c r="L28" s="21"/>
      <c r="M28" s="12"/>
      <c r="N28" s="12"/>
    </row>
    <row r="29" spans="1:14" ht="15" customHeight="1" x14ac:dyDescent="0.45">
      <c r="A29" s="5"/>
      <c r="B29" s="6" t="s">
        <v>112</v>
      </c>
      <c r="C29" s="1"/>
      <c r="D29" s="14"/>
      <c r="E29" s="14"/>
      <c r="F29" s="10"/>
      <c r="G29" s="4"/>
      <c r="H29" s="21"/>
      <c r="I29" s="30"/>
      <c r="J29" s="12"/>
      <c r="K29" s="12"/>
      <c r="L29" s="21"/>
      <c r="M29" s="12"/>
      <c r="N29" s="12"/>
    </row>
    <row r="30" spans="1:14" ht="15" customHeight="1" x14ac:dyDescent="0.45">
      <c r="A30" s="6"/>
      <c r="B30" s="50" t="s">
        <v>113</v>
      </c>
      <c r="C30" s="4"/>
      <c r="D30" s="4"/>
      <c r="E30" s="4"/>
      <c r="F30" s="10"/>
      <c r="G30" s="4"/>
      <c r="H30" s="21">
        <f>SUM(H20:H27)</f>
        <v>9282301</v>
      </c>
      <c r="I30" s="12"/>
      <c r="J30" s="12">
        <f>SUM(J20:J27)</f>
        <v>7806487</v>
      </c>
      <c r="K30" s="12"/>
      <c r="L30" s="21">
        <f>SUM(L20:L27)</f>
        <v>5532189</v>
      </c>
      <c r="M30" s="12"/>
      <c r="N30" s="12">
        <f>SUM(N20:N27)</f>
        <v>2641405</v>
      </c>
    </row>
    <row r="31" spans="1:14" ht="15" customHeight="1" x14ac:dyDescent="0.45">
      <c r="A31" s="4" t="s">
        <v>268</v>
      </c>
      <c r="B31" s="6"/>
      <c r="C31" s="4"/>
      <c r="D31" s="4"/>
      <c r="E31" s="4"/>
      <c r="F31" s="10"/>
      <c r="G31" s="4"/>
      <c r="H31" s="21"/>
      <c r="I31" s="12"/>
      <c r="J31" s="12"/>
      <c r="K31" s="12"/>
      <c r="L31" s="21"/>
      <c r="M31" s="12"/>
      <c r="N31" s="12"/>
    </row>
    <row r="32" spans="1:14" ht="15" customHeight="1" x14ac:dyDescent="0.45">
      <c r="A32" s="4"/>
      <c r="B32" s="4" t="s">
        <v>114</v>
      </c>
      <c r="C32" s="4"/>
      <c r="D32" s="4"/>
      <c r="E32" s="4"/>
      <c r="F32" s="10">
        <v>16</v>
      </c>
      <c r="G32" s="4"/>
      <c r="H32" s="22">
        <v>-269057</v>
      </c>
      <c r="I32" s="12"/>
      <c r="J32" s="23">
        <v>-527489</v>
      </c>
      <c r="K32" s="15"/>
      <c r="L32" s="22">
        <v>0</v>
      </c>
      <c r="M32" s="12"/>
      <c r="N32" s="23">
        <v>0</v>
      </c>
    </row>
    <row r="33" spans="1:14" ht="11.1" customHeight="1" x14ac:dyDescent="0.45">
      <c r="A33" s="1"/>
      <c r="B33" s="1"/>
      <c r="C33" s="1"/>
      <c r="D33" s="14"/>
      <c r="E33" s="14"/>
      <c r="F33" s="10"/>
      <c r="G33" s="4"/>
      <c r="H33" s="21"/>
      <c r="I33" s="30"/>
      <c r="J33" s="12"/>
      <c r="K33" s="12"/>
      <c r="L33" s="21"/>
      <c r="M33" s="12"/>
      <c r="N33" s="12"/>
    </row>
    <row r="34" spans="1:14" ht="15" customHeight="1" x14ac:dyDescent="0.45">
      <c r="A34" s="6" t="s">
        <v>115</v>
      </c>
      <c r="B34" s="4"/>
      <c r="C34" s="4"/>
      <c r="D34" s="4"/>
      <c r="E34" s="4"/>
      <c r="F34" s="10"/>
      <c r="G34" s="4"/>
      <c r="H34" s="21">
        <f>SUM(H30:H33)</f>
        <v>9013244</v>
      </c>
      <c r="I34" s="12"/>
      <c r="J34" s="12">
        <f>SUM(J30:J33)</f>
        <v>7278998</v>
      </c>
      <c r="K34" s="12"/>
      <c r="L34" s="21">
        <f>SUM(L30:L33)</f>
        <v>5532189</v>
      </c>
      <c r="M34" s="12"/>
      <c r="N34" s="12">
        <f>SUM(N30:N33)</f>
        <v>2641405</v>
      </c>
    </row>
    <row r="35" spans="1:14" ht="15" customHeight="1" x14ac:dyDescent="0.45">
      <c r="A35" s="4" t="s">
        <v>116</v>
      </c>
      <c r="B35" s="4"/>
      <c r="C35" s="4"/>
      <c r="D35" s="4"/>
      <c r="E35" s="4"/>
      <c r="F35" s="10">
        <v>40</v>
      </c>
      <c r="G35" s="4"/>
      <c r="H35" s="22">
        <v>-741532</v>
      </c>
      <c r="I35" s="12"/>
      <c r="J35" s="23">
        <v>-723764</v>
      </c>
      <c r="K35" s="15"/>
      <c r="L35" s="22">
        <v>-4577</v>
      </c>
      <c r="M35" s="12"/>
      <c r="N35" s="23">
        <v>11785</v>
      </c>
    </row>
    <row r="36" spans="1:14" ht="11.1" customHeight="1" x14ac:dyDescent="0.45">
      <c r="A36" s="4"/>
      <c r="B36" s="4"/>
      <c r="C36" s="4"/>
      <c r="D36" s="4"/>
      <c r="E36" s="4"/>
      <c r="F36" s="10"/>
      <c r="G36" s="4"/>
      <c r="H36" s="21"/>
      <c r="I36" s="30"/>
      <c r="J36" s="12"/>
      <c r="K36" s="30"/>
      <c r="L36" s="21"/>
      <c r="M36" s="30"/>
      <c r="N36" s="12"/>
    </row>
    <row r="37" spans="1:14" ht="15" customHeight="1" x14ac:dyDescent="0.45">
      <c r="A37" s="6" t="s">
        <v>117</v>
      </c>
      <c r="B37" s="4"/>
      <c r="C37" s="4"/>
      <c r="D37" s="4"/>
      <c r="E37" s="4"/>
      <c r="F37" s="10"/>
      <c r="G37" s="4"/>
      <c r="H37" s="21"/>
      <c r="I37" s="30"/>
      <c r="J37" s="12"/>
      <c r="K37" s="30"/>
      <c r="L37" s="21"/>
      <c r="M37" s="30"/>
      <c r="N37" s="12"/>
    </row>
    <row r="38" spans="1:14" ht="15" customHeight="1" x14ac:dyDescent="0.45">
      <c r="A38" s="5"/>
      <c r="B38" s="6" t="s">
        <v>118</v>
      </c>
      <c r="C38" s="4"/>
      <c r="D38" s="4"/>
      <c r="E38" s="4"/>
      <c r="F38" s="10"/>
      <c r="G38" s="4"/>
      <c r="H38" s="21">
        <f>SUM(H34:H36)</f>
        <v>8271712</v>
      </c>
      <c r="I38" s="30"/>
      <c r="J38" s="12">
        <f>SUM(J34:J36)</f>
        <v>6555234</v>
      </c>
      <c r="K38" s="30"/>
      <c r="L38" s="21">
        <f>SUM(L34:L36)</f>
        <v>5527612</v>
      </c>
      <c r="M38" s="30"/>
      <c r="N38" s="12">
        <f>SUM(N34:N36)</f>
        <v>2653190</v>
      </c>
    </row>
    <row r="39" spans="1:14" ht="15" customHeight="1" x14ac:dyDescent="0.45">
      <c r="A39" s="4" t="s">
        <v>119</v>
      </c>
      <c r="B39" s="48"/>
      <c r="C39" s="4"/>
      <c r="D39" s="4"/>
      <c r="E39" s="4"/>
      <c r="F39" s="10">
        <v>15</v>
      </c>
      <c r="G39" s="4"/>
      <c r="H39" s="22">
        <v>0</v>
      </c>
      <c r="I39" s="30"/>
      <c r="J39" s="23">
        <v>-46222</v>
      </c>
      <c r="K39" s="30"/>
      <c r="L39" s="22">
        <v>0</v>
      </c>
      <c r="M39" s="30"/>
      <c r="N39" s="23">
        <v>0</v>
      </c>
    </row>
    <row r="40" spans="1:14" ht="11.1" customHeight="1" x14ac:dyDescent="0.45">
      <c r="A40" s="4"/>
      <c r="B40" s="4"/>
      <c r="C40" s="4"/>
      <c r="D40" s="4"/>
      <c r="E40" s="4"/>
      <c r="F40" s="10"/>
      <c r="G40" s="4"/>
      <c r="H40" s="21"/>
      <c r="I40" s="30"/>
      <c r="J40" s="12"/>
      <c r="K40" s="30"/>
      <c r="L40" s="21"/>
      <c r="M40" s="30"/>
      <c r="N40" s="12"/>
    </row>
    <row r="41" spans="1:14" ht="15" customHeight="1" x14ac:dyDescent="0.45">
      <c r="A41" s="1" t="s">
        <v>120</v>
      </c>
      <c r="B41" s="14"/>
      <c r="C41" s="14"/>
      <c r="D41" s="14"/>
      <c r="E41" s="14"/>
      <c r="F41" s="10"/>
      <c r="G41" s="4"/>
      <c r="H41" s="26">
        <f>SUM(H38:H40)</f>
        <v>8271712</v>
      </c>
      <c r="I41" s="12"/>
      <c r="J41" s="27">
        <f>SUM(J38:J40)</f>
        <v>6509012</v>
      </c>
      <c r="K41" s="12"/>
      <c r="L41" s="26">
        <f>SUM(L38:L40)</f>
        <v>5527612</v>
      </c>
      <c r="M41" s="12"/>
      <c r="N41" s="27">
        <f>SUM(N38:N40)</f>
        <v>2653190</v>
      </c>
    </row>
    <row r="42" spans="1:14" ht="11.1" customHeight="1" x14ac:dyDescent="0.45">
      <c r="A42" s="1"/>
      <c r="B42" s="1"/>
      <c r="C42" s="1"/>
      <c r="D42" s="14"/>
      <c r="E42" s="14"/>
      <c r="F42" s="10"/>
      <c r="G42" s="4"/>
      <c r="H42" s="51"/>
      <c r="I42" s="52"/>
      <c r="J42" s="53"/>
      <c r="K42" s="54"/>
      <c r="L42" s="51"/>
      <c r="M42" s="54"/>
      <c r="N42" s="53"/>
    </row>
    <row r="43" spans="1:14" ht="15" customHeight="1" x14ac:dyDescent="0.45">
      <c r="A43" s="6" t="s">
        <v>121</v>
      </c>
      <c r="B43" s="14"/>
      <c r="C43" s="14"/>
      <c r="D43" s="14"/>
      <c r="E43" s="14"/>
      <c r="F43" s="4"/>
      <c r="G43" s="4"/>
      <c r="H43" s="55"/>
      <c r="I43" s="12"/>
      <c r="J43" s="5"/>
      <c r="K43" s="15"/>
      <c r="L43" s="21"/>
      <c r="M43" s="12"/>
      <c r="N43" s="12"/>
    </row>
    <row r="44" spans="1:14" ht="15" customHeight="1" x14ac:dyDescent="0.45">
      <c r="A44" s="48"/>
      <c r="B44" s="48" t="s">
        <v>122</v>
      </c>
      <c r="C44" s="14"/>
      <c r="D44" s="14"/>
      <c r="E44" s="14"/>
      <c r="F44" s="4"/>
      <c r="G44" s="4"/>
      <c r="H44" s="55"/>
      <c r="I44" s="12"/>
      <c r="J44" s="5"/>
      <c r="K44" s="15"/>
      <c r="L44" s="21"/>
      <c r="M44" s="12"/>
      <c r="N44" s="12"/>
    </row>
    <row r="45" spans="1:14" ht="15" customHeight="1" x14ac:dyDescent="0.45">
      <c r="A45" s="48"/>
      <c r="B45" s="48"/>
      <c r="C45" s="48" t="s">
        <v>123</v>
      </c>
      <c r="D45" s="14"/>
      <c r="E45" s="14"/>
      <c r="F45" s="4"/>
      <c r="G45" s="4"/>
      <c r="H45" s="21">
        <v>8012996</v>
      </c>
      <c r="I45" s="12"/>
      <c r="J45" s="12">
        <v>6292312</v>
      </c>
      <c r="K45" s="15"/>
      <c r="L45" s="56">
        <v>5527612</v>
      </c>
      <c r="M45" s="12"/>
      <c r="N45" s="12">
        <v>2653190</v>
      </c>
    </row>
    <row r="46" spans="1:14" ht="15" customHeight="1" x14ac:dyDescent="0.45">
      <c r="A46" s="48"/>
      <c r="B46" s="48"/>
      <c r="C46" s="48" t="s">
        <v>124</v>
      </c>
      <c r="D46" s="14"/>
      <c r="E46" s="14"/>
      <c r="F46" s="4"/>
      <c r="G46" s="4"/>
      <c r="H46" s="22">
        <v>0</v>
      </c>
      <c r="I46" s="12"/>
      <c r="J46" s="23">
        <v>-46222</v>
      </c>
      <c r="K46" s="15"/>
      <c r="L46" s="22">
        <v>0</v>
      </c>
      <c r="M46" s="12"/>
      <c r="N46" s="23">
        <v>0</v>
      </c>
    </row>
    <row r="47" spans="1:14" ht="11.1" customHeight="1" x14ac:dyDescent="0.45">
      <c r="A47" s="48"/>
      <c r="B47" s="48"/>
      <c r="C47" s="14"/>
      <c r="D47" s="14"/>
      <c r="E47" s="14"/>
      <c r="F47" s="4"/>
      <c r="G47" s="4"/>
      <c r="H47" s="21"/>
      <c r="I47" s="12"/>
      <c r="J47" s="12"/>
      <c r="K47" s="15"/>
      <c r="L47" s="21"/>
      <c r="M47" s="12"/>
      <c r="N47" s="12"/>
    </row>
    <row r="48" spans="1:14" ht="15" customHeight="1" x14ac:dyDescent="0.45">
      <c r="A48" s="48"/>
      <c r="B48" s="48"/>
      <c r="C48" s="14"/>
      <c r="D48" s="14"/>
      <c r="E48" s="14"/>
      <c r="F48" s="4"/>
      <c r="G48" s="4"/>
      <c r="H48" s="21">
        <f>SUM(H44:H47)</f>
        <v>8012996</v>
      </c>
      <c r="I48" s="12"/>
      <c r="J48" s="12">
        <f>SUM(J44:J47)</f>
        <v>6246090</v>
      </c>
      <c r="K48" s="15"/>
      <c r="L48" s="56">
        <v>5527612</v>
      </c>
      <c r="M48" s="12"/>
      <c r="N48" s="12">
        <f>SUM(N45:N47)</f>
        <v>2653190</v>
      </c>
    </row>
    <row r="49" spans="1:14" ht="15" customHeight="1" x14ac:dyDescent="0.45">
      <c r="A49" s="4"/>
      <c r="B49" s="48" t="s">
        <v>91</v>
      </c>
      <c r="C49" s="14"/>
      <c r="D49" s="14"/>
      <c r="E49" s="14"/>
      <c r="F49" s="4"/>
      <c r="G49" s="4"/>
      <c r="H49" s="22">
        <v>258716</v>
      </c>
      <c r="I49" s="12"/>
      <c r="J49" s="23">
        <v>262922</v>
      </c>
      <c r="K49" s="15"/>
      <c r="L49" s="22">
        <v>0</v>
      </c>
      <c r="M49" s="12"/>
      <c r="N49" s="23">
        <v>0</v>
      </c>
    </row>
    <row r="50" spans="1:14" ht="11.1" customHeight="1" x14ac:dyDescent="0.45">
      <c r="A50" s="48"/>
      <c r="B50" s="14"/>
      <c r="C50" s="14"/>
      <c r="D50" s="14"/>
      <c r="E50" s="14"/>
      <c r="F50" s="4"/>
      <c r="G50" s="4"/>
      <c r="H50" s="21"/>
      <c r="I50" s="30"/>
      <c r="J50" s="12"/>
      <c r="K50" s="30"/>
      <c r="L50" s="21"/>
      <c r="M50" s="12"/>
      <c r="N50" s="12"/>
    </row>
    <row r="51" spans="1:14" ht="15" customHeight="1" x14ac:dyDescent="0.45">
      <c r="A51" s="1" t="s">
        <v>120</v>
      </c>
      <c r="B51" s="14"/>
      <c r="C51" s="14"/>
      <c r="D51" s="14"/>
      <c r="E51" s="14"/>
      <c r="F51" s="10"/>
      <c r="G51" s="4"/>
      <c r="H51" s="26">
        <f>SUM(H48:H50)</f>
        <v>8271712</v>
      </c>
      <c r="I51" s="12"/>
      <c r="J51" s="27">
        <f>SUM(J48:J50)</f>
        <v>6509012</v>
      </c>
      <c r="K51" s="12"/>
      <c r="L51" s="26">
        <f>SUM(L48:L50)</f>
        <v>5527612</v>
      </c>
      <c r="M51" s="12"/>
      <c r="N51" s="27">
        <f>SUM(N48:N50)</f>
        <v>2653190</v>
      </c>
    </row>
    <row r="52" spans="1:14" ht="11.1" customHeight="1" x14ac:dyDescent="0.45">
      <c r="A52" s="1"/>
      <c r="B52" s="1"/>
      <c r="C52" s="1"/>
      <c r="D52" s="14"/>
      <c r="E52" s="14"/>
      <c r="F52" s="10"/>
      <c r="G52" s="4"/>
      <c r="H52" s="57"/>
      <c r="I52" s="38"/>
      <c r="J52" s="54"/>
      <c r="K52" s="47"/>
      <c r="L52" s="57"/>
      <c r="M52" s="47"/>
      <c r="N52" s="54"/>
    </row>
    <row r="53" spans="1:14" ht="15" customHeight="1" x14ac:dyDescent="0.45">
      <c r="A53" s="1" t="s">
        <v>125</v>
      </c>
      <c r="B53" s="1"/>
      <c r="C53" s="14"/>
      <c r="D53" s="14"/>
      <c r="E53" s="14"/>
      <c r="F53" s="4"/>
      <c r="G53" s="4"/>
      <c r="H53" s="58"/>
      <c r="I53" s="52"/>
      <c r="J53" s="59"/>
      <c r="K53" s="59"/>
      <c r="L53" s="58"/>
      <c r="M53" s="59"/>
      <c r="N53" s="59"/>
    </row>
    <row r="54" spans="1:14" ht="15" customHeight="1" x14ac:dyDescent="0.45">
      <c r="A54" s="1"/>
      <c r="B54" s="1" t="s">
        <v>126</v>
      </c>
      <c r="C54" s="14"/>
      <c r="D54" s="14"/>
      <c r="E54" s="14"/>
      <c r="F54" s="10"/>
      <c r="G54" s="4"/>
      <c r="H54" s="60"/>
      <c r="I54" s="40"/>
      <c r="J54" s="61"/>
      <c r="K54" s="40"/>
      <c r="L54" s="62"/>
      <c r="M54" s="40"/>
      <c r="N54" s="40"/>
    </row>
    <row r="55" spans="1:14" ht="15" customHeight="1" x14ac:dyDescent="0.45">
      <c r="A55" s="4"/>
      <c r="B55" s="48" t="s">
        <v>127</v>
      </c>
      <c r="C55" s="4"/>
      <c r="D55" s="4"/>
      <c r="E55" s="4"/>
      <c r="F55" s="10"/>
      <c r="G55" s="4"/>
      <c r="H55" s="63"/>
      <c r="I55" s="64"/>
      <c r="J55" s="64"/>
      <c r="K55" s="5"/>
      <c r="L55" s="55"/>
      <c r="M55" s="5"/>
      <c r="N55" s="5"/>
    </row>
    <row r="56" spans="1:14" ht="15" customHeight="1" x14ac:dyDescent="0.45">
      <c r="A56" s="4"/>
      <c r="B56" s="48"/>
      <c r="C56" s="4" t="s">
        <v>123</v>
      </c>
      <c r="D56" s="14"/>
      <c r="E56" s="4"/>
      <c r="F56" s="10"/>
      <c r="G56" s="4"/>
      <c r="H56" s="65">
        <v>1.66</v>
      </c>
      <c r="I56" s="64"/>
      <c r="J56" s="66">
        <v>1.27</v>
      </c>
      <c r="K56" s="64"/>
      <c r="L56" s="65">
        <v>1.1200000000000001</v>
      </c>
      <c r="M56" s="64"/>
      <c r="N56" s="66">
        <v>0.5</v>
      </c>
    </row>
    <row r="57" spans="1:14" ht="15" customHeight="1" x14ac:dyDescent="0.45">
      <c r="A57" s="4"/>
      <c r="B57" s="48"/>
      <c r="C57" s="4" t="s">
        <v>124</v>
      </c>
      <c r="D57" s="14"/>
      <c r="E57" s="4"/>
      <c r="F57" s="10"/>
      <c r="G57" s="4"/>
      <c r="H57" s="67">
        <v>0</v>
      </c>
      <c r="I57" s="64"/>
      <c r="J57" s="68">
        <v>-0.01</v>
      </c>
      <c r="K57" s="69"/>
      <c r="L57" s="67">
        <v>0</v>
      </c>
      <c r="M57" s="64"/>
      <c r="N57" s="68">
        <v>0</v>
      </c>
    </row>
    <row r="58" spans="1:14" ht="11.1" customHeight="1" x14ac:dyDescent="0.45">
      <c r="A58" s="4"/>
      <c r="B58" s="48"/>
      <c r="C58" s="4"/>
      <c r="D58" s="14"/>
      <c r="E58" s="4"/>
      <c r="F58" s="10"/>
      <c r="G58" s="4"/>
      <c r="H58" s="65"/>
      <c r="I58" s="64"/>
      <c r="J58" s="66"/>
      <c r="K58" s="69"/>
      <c r="L58" s="65"/>
      <c r="M58" s="64"/>
      <c r="N58" s="66"/>
    </row>
    <row r="59" spans="1:14" ht="15" customHeight="1" x14ac:dyDescent="0.45">
      <c r="A59" s="4"/>
      <c r="B59" s="48"/>
      <c r="C59" s="4" t="s">
        <v>128</v>
      </c>
      <c r="D59" s="4"/>
      <c r="E59" s="4"/>
      <c r="F59" s="10">
        <v>41</v>
      </c>
      <c r="G59" s="4"/>
      <c r="H59" s="70">
        <f>SUM(H56:H57)</f>
        <v>1.66</v>
      </c>
      <c r="I59" s="64"/>
      <c r="J59" s="71">
        <f>SUM(J56:J57)</f>
        <v>1.26</v>
      </c>
      <c r="K59" s="69"/>
      <c r="L59" s="70">
        <f>SUM(L56:L57)</f>
        <v>1.1200000000000001</v>
      </c>
      <c r="M59" s="64"/>
      <c r="N59" s="71">
        <f>SUM(N56:N57)</f>
        <v>0.5</v>
      </c>
    </row>
    <row r="60" spans="1:14" ht="15" customHeight="1" x14ac:dyDescent="0.45">
      <c r="A60" s="4"/>
      <c r="B60" s="48"/>
      <c r="C60" s="72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</row>
    <row r="61" spans="1:14" ht="21.75" customHeight="1" x14ac:dyDescent="0.45">
      <c r="A61" s="133" t="str">
        <f>'BS 5-7'!A56</f>
        <v>The accompanying notes are integral part of these consolidated and separate financial statements.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</row>
  </sheetData>
  <mergeCells count="5">
    <mergeCell ref="H6:J6"/>
    <mergeCell ref="L6:N6"/>
    <mergeCell ref="H7:J7"/>
    <mergeCell ref="L7:N7"/>
    <mergeCell ref="A61:N61"/>
  </mergeCells>
  <pageMargins left="0.8" right="0.5" top="0.5" bottom="0.6" header="0.49" footer="0.4"/>
  <pageSetup paperSize="9" scale="92" firstPageNumber="8" fitToHeight="0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topLeftCell="A43" zoomScale="90" zoomScaleNormal="90" workbookViewId="0">
      <selection activeCell="O115" sqref="O115"/>
    </sheetView>
  </sheetViews>
  <sheetFormatPr defaultColWidth="10.1640625" defaultRowHeight="16.5" customHeight="1" x14ac:dyDescent="0.45"/>
  <cols>
    <col min="1" max="2" width="1.1640625" customWidth="1"/>
    <col min="3" max="3" width="40.5" customWidth="1"/>
    <col min="4" max="4" width="7.33203125" customWidth="1"/>
    <col min="5" max="5" width="0.6640625" customWidth="1"/>
    <col min="6" max="6" width="15.33203125" customWidth="1"/>
    <col min="7" max="7" width="0.6640625" customWidth="1"/>
    <col min="8" max="8" width="15.33203125" customWidth="1"/>
    <col min="9" max="9" width="0.6640625" customWidth="1"/>
    <col min="10" max="10" width="15.33203125" customWidth="1"/>
    <col min="11" max="11" width="0.6640625" customWidth="1"/>
    <col min="12" max="12" width="15.33203125" customWidth="1"/>
  </cols>
  <sheetData>
    <row r="1" spans="1:12" ht="16.5" customHeight="1" x14ac:dyDescent="0.45">
      <c r="A1" s="1" t="s">
        <v>0</v>
      </c>
      <c r="B1" s="4"/>
      <c r="C1" s="4"/>
      <c r="D1" s="4"/>
      <c r="E1" s="4"/>
      <c r="F1" s="4"/>
      <c r="G1" s="4"/>
      <c r="H1" s="4"/>
      <c r="I1" s="4"/>
      <c r="J1" s="40"/>
      <c r="K1" s="40"/>
      <c r="L1" s="40"/>
    </row>
    <row r="2" spans="1:12" ht="16.5" customHeight="1" x14ac:dyDescent="0.45">
      <c r="A2" s="6" t="s">
        <v>129</v>
      </c>
      <c r="B2" s="6"/>
      <c r="C2" s="6"/>
      <c r="D2" s="6"/>
      <c r="E2" s="6"/>
      <c r="F2" s="6"/>
      <c r="G2" s="6"/>
      <c r="H2" s="6"/>
      <c r="I2" s="6"/>
      <c r="J2" s="74"/>
      <c r="K2" s="74"/>
      <c r="L2" s="74"/>
    </row>
    <row r="3" spans="1:12" ht="16.5" customHeight="1" x14ac:dyDescent="0.45">
      <c r="A3" s="8" t="str">
        <f>'PL 8'!A3</f>
        <v>For the year ended 31 December 2021</v>
      </c>
      <c r="B3" s="9"/>
      <c r="C3" s="9"/>
      <c r="D3" s="9"/>
      <c r="E3" s="9"/>
      <c r="F3" s="9"/>
      <c r="G3" s="9"/>
      <c r="H3" s="9"/>
      <c r="I3" s="9"/>
      <c r="J3" s="42"/>
      <c r="K3" s="42"/>
      <c r="L3" s="42"/>
    </row>
    <row r="4" spans="1:12" ht="15.6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6" customHeight="1" x14ac:dyDescent="0.45">
      <c r="A6" s="4"/>
      <c r="B6" s="4"/>
      <c r="C6" s="4"/>
      <c r="D6" s="4"/>
      <c r="E6" s="4"/>
      <c r="F6" s="130" t="s">
        <v>3</v>
      </c>
      <c r="G6" s="131"/>
      <c r="H6" s="131"/>
      <c r="I6" s="15"/>
      <c r="J6" s="130" t="s">
        <v>4</v>
      </c>
      <c r="K6" s="131"/>
      <c r="L6" s="131"/>
    </row>
    <row r="7" spans="1:12" ht="15.6" customHeight="1" x14ac:dyDescent="0.45">
      <c r="A7" s="4"/>
      <c r="B7" s="4"/>
      <c r="C7" s="4"/>
      <c r="D7" s="4"/>
      <c r="E7" s="4"/>
      <c r="F7" s="127" t="s">
        <v>5</v>
      </c>
      <c r="G7" s="128"/>
      <c r="H7" s="128"/>
      <c r="I7" s="15"/>
      <c r="J7" s="127" t="s">
        <v>5</v>
      </c>
      <c r="K7" s="128"/>
      <c r="L7" s="128"/>
    </row>
    <row r="8" spans="1:12" ht="15.6" customHeight="1" x14ac:dyDescent="0.45">
      <c r="A8" s="6"/>
      <c r="B8" s="6"/>
      <c r="C8" s="4"/>
      <c r="D8" s="4"/>
      <c r="E8" s="3"/>
      <c r="F8" s="17" t="s">
        <v>6</v>
      </c>
      <c r="G8" s="3"/>
      <c r="H8" s="17" t="s">
        <v>6</v>
      </c>
      <c r="I8" s="3"/>
      <c r="J8" s="17" t="s">
        <v>6</v>
      </c>
      <c r="K8" s="3"/>
      <c r="L8" s="17" t="s">
        <v>6</v>
      </c>
    </row>
    <row r="9" spans="1:12" ht="15.6" customHeight="1" x14ac:dyDescent="0.45">
      <c r="A9" s="6"/>
      <c r="B9" s="6"/>
      <c r="C9" s="6"/>
      <c r="D9" s="1"/>
      <c r="E9" s="3"/>
      <c r="F9" s="17" t="s">
        <v>7</v>
      </c>
      <c r="G9" s="3"/>
      <c r="H9" s="17" t="s">
        <v>8</v>
      </c>
      <c r="I9" s="3"/>
      <c r="J9" s="17" t="s">
        <v>7</v>
      </c>
      <c r="K9" s="3"/>
      <c r="L9" s="17" t="s">
        <v>8</v>
      </c>
    </row>
    <row r="10" spans="1:12" ht="15.6" customHeight="1" x14ac:dyDescent="0.45">
      <c r="A10" s="1"/>
      <c r="B10" s="1"/>
      <c r="C10" s="1"/>
      <c r="D10" s="18" t="s">
        <v>9</v>
      </c>
      <c r="E10" s="75"/>
      <c r="F10" s="43" t="s">
        <v>10</v>
      </c>
      <c r="G10" s="44"/>
      <c r="H10" s="43" t="s">
        <v>10</v>
      </c>
      <c r="I10" s="44"/>
      <c r="J10" s="43" t="s">
        <v>10</v>
      </c>
      <c r="K10" s="44"/>
      <c r="L10" s="43" t="s">
        <v>10</v>
      </c>
    </row>
    <row r="11" spans="1:12" ht="15.6" customHeight="1" x14ac:dyDescent="0.45">
      <c r="A11" s="1"/>
      <c r="B11" s="1"/>
      <c r="C11" s="1"/>
      <c r="D11" s="10"/>
      <c r="E11" s="76"/>
      <c r="F11" s="77"/>
      <c r="G11" s="76"/>
      <c r="H11" s="36"/>
      <c r="I11" s="78"/>
      <c r="J11" s="77"/>
      <c r="K11" s="76"/>
      <c r="L11" s="36"/>
    </row>
    <row r="12" spans="1:12" ht="15.6" customHeight="1" x14ac:dyDescent="0.45">
      <c r="A12" s="48" t="s">
        <v>120</v>
      </c>
      <c r="B12" s="4"/>
      <c r="C12" s="61"/>
      <c r="D12" s="10"/>
      <c r="E12" s="12"/>
      <c r="F12" s="22">
        <f>'PL 8'!H41</f>
        <v>8271712</v>
      </c>
      <c r="G12" s="12"/>
      <c r="H12" s="23">
        <v>6509012</v>
      </c>
      <c r="I12" s="12"/>
      <c r="J12" s="22">
        <f>'PL 8'!L51</f>
        <v>5527612</v>
      </c>
      <c r="K12" s="12"/>
      <c r="L12" s="23">
        <v>2653190</v>
      </c>
    </row>
    <row r="13" spans="1:12" ht="15.6" customHeight="1" x14ac:dyDescent="0.45">
      <c r="A13" s="48"/>
      <c r="B13" s="4"/>
      <c r="C13" s="61"/>
      <c r="D13" s="61"/>
      <c r="E13" s="12"/>
      <c r="F13" s="21"/>
      <c r="G13" s="12"/>
      <c r="H13" s="12"/>
      <c r="I13" s="12"/>
      <c r="J13" s="21"/>
      <c r="K13" s="12"/>
      <c r="L13" s="12"/>
    </row>
    <row r="14" spans="1:12" ht="15.6" customHeight="1" x14ac:dyDescent="0.45">
      <c r="A14" s="1" t="s">
        <v>130</v>
      </c>
      <c r="B14" s="6"/>
      <c r="C14" s="61"/>
      <c r="D14" s="61"/>
      <c r="E14" s="12"/>
      <c r="F14" s="21"/>
      <c r="G14" s="12"/>
      <c r="H14" s="12"/>
      <c r="I14" s="12"/>
      <c r="J14" s="21"/>
      <c r="K14" s="12"/>
      <c r="L14" s="12"/>
    </row>
    <row r="15" spans="1:12" ht="15.6" customHeight="1" x14ac:dyDescent="0.45">
      <c r="A15" s="48" t="s">
        <v>131</v>
      </c>
      <c r="B15" s="4"/>
      <c r="C15" s="61"/>
      <c r="D15" s="61"/>
      <c r="E15" s="12"/>
      <c r="F15" s="21"/>
      <c r="G15" s="12"/>
      <c r="H15" s="12"/>
      <c r="I15" s="12"/>
      <c r="J15" s="21"/>
      <c r="K15" s="12"/>
      <c r="L15" s="12"/>
    </row>
    <row r="16" spans="1:12" ht="15.6" customHeight="1" x14ac:dyDescent="0.45">
      <c r="A16" s="48"/>
      <c r="B16" s="4" t="s">
        <v>132</v>
      </c>
      <c r="C16" s="61"/>
      <c r="D16" s="61"/>
      <c r="E16" s="12"/>
      <c r="F16" s="21"/>
      <c r="G16" s="12"/>
      <c r="H16" s="12"/>
      <c r="I16" s="12"/>
      <c r="J16" s="21"/>
      <c r="K16" s="12"/>
      <c r="L16" s="12"/>
    </row>
    <row r="17" spans="1:12" ht="15.6" customHeight="1" x14ac:dyDescent="0.45">
      <c r="A17" s="48"/>
      <c r="B17" s="4"/>
      <c r="C17" s="79" t="s">
        <v>133</v>
      </c>
      <c r="D17" s="10"/>
      <c r="E17" s="12"/>
      <c r="F17" s="21"/>
      <c r="G17" s="12"/>
      <c r="H17" s="12"/>
      <c r="I17" s="12"/>
      <c r="J17" s="21"/>
      <c r="K17" s="12"/>
      <c r="L17" s="12"/>
    </row>
    <row r="18" spans="1:12" ht="15.6" customHeight="1" x14ac:dyDescent="0.45">
      <c r="A18" s="48"/>
      <c r="B18" s="4"/>
      <c r="C18" s="4" t="s">
        <v>134</v>
      </c>
      <c r="D18" s="10" t="s">
        <v>135</v>
      </c>
      <c r="E18" s="12"/>
      <c r="F18" s="80">
        <v>-217371</v>
      </c>
      <c r="G18" s="12"/>
      <c r="H18" s="37">
        <v>-9928</v>
      </c>
      <c r="I18" s="12"/>
      <c r="J18" s="21">
        <v>-128790</v>
      </c>
      <c r="K18" s="12"/>
      <c r="L18" s="12">
        <v>0</v>
      </c>
    </row>
    <row r="19" spans="1:12" ht="15.6" customHeight="1" x14ac:dyDescent="0.45">
      <c r="A19" s="48"/>
      <c r="B19" s="4"/>
      <c r="C19" s="81" t="s">
        <v>136</v>
      </c>
      <c r="D19" s="10"/>
      <c r="E19" s="12"/>
      <c r="F19" s="21"/>
      <c r="G19" s="12"/>
      <c r="H19" s="12"/>
      <c r="I19" s="12"/>
      <c r="J19" s="21"/>
      <c r="K19" s="12"/>
      <c r="L19" s="12"/>
    </row>
    <row r="20" spans="1:12" ht="15.6" customHeight="1" x14ac:dyDescent="0.45">
      <c r="A20" s="48"/>
      <c r="B20" s="4"/>
      <c r="C20" s="4" t="s">
        <v>137</v>
      </c>
      <c r="D20" s="10"/>
      <c r="E20" s="12"/>
      <c r="F20" s="80">
        <v>-17699</v>
      </c>
      <c r="G20" s="12"/>
      <c r="H20" s="12">
        <v>-21</v>
      </c>
      <c r="I20" s="12"/>
      <c r="J20" s="21">
        <v>-712</v>
      </c>
      <c r="K20" s="12"/>
      <c r="L20" s="12">
        <v>0</v>
      </c>
    </row>
    <row r="21" spans="1:12" ht="15.6" customHeight="1" x14ac:dyDescent="0.45">
      <c r="A21" s="1"/>
      <c r="B21" s="82"/>
      <c r="C21" s="81" t="s">
        <v>138</v>
      </c>
      <c r="D21" s="82"/>
      <c r="E21" s="30"/>
      <c r="F21" s="21"/>
      <c r="G21" s="30"/>
      <c r="H21" s="83"/>
      <c r="I21" s="30"/>
      <c r="J21" s="21"/>
      <c r="K21" s="30"/>
      <c r="L21" s="83"/>
    </row>
    <row r="22" spans="1:12" ht="15.6" customHeight="1" x14ac:dyDescent="0.45">
      <c r="A22" s="1"/>
      <c r="B22" s="82"/>
      <c r="C22" s="4" t="s">
        <v>139</v>
      </c>
      <c r="D22" s="82"/>
      <c r="E22" s="30"/>
      <c r="F22" s="21">
        <f>1803375-1753648</f>
        <v>49727</v>
      </c>
      <c r="G22" s="30"/>
      <c r="H22" s="37">
        <v>181209</v>
      </c>
      <c r="I22" s="30"/>
      <c r="J22" s="21">
        <v>0</v>
      </c>
      <c r="K22" s="30"/>
      <c r="L22" s="83"/>
    </row>
    <row r="23" spans="1:12" ht="15.6" customHeight="1" x14ac:dyDescent="0.45">
      <c r="A23" s="48"/>
      <c r="B23" s="4"/>
      <c r="C23" s="81" t="s">
        <v>140</v>
      </c>
      <c r="D23" s="10"/>
      <c r="E23" s="12"/>
      <c r="F23" s="22">
        <f>2066492-1753648-258062-F22-21054</f>
        <v>-15999</v>
      </c>
      <c r="G23" s="12"/>
      <c r="H23" s="23">
        <f>179782-H22</f>
        <v>-1427</v>
      </c>
      <c r="I23" s="12"/>
      <c r="J23" s="22">
        <v>0</v>
      </c>
      <c r="K23" s="12"/>
      <c r="L23" s="23">
        <v>0</v>
      </c>
    </row>
    <row r="24" spans="1:12" ht="15.6" customHeight="1" x14ac:dyDescent="0.45">
      <c r="A24" s="48"/>
      <c r="B24" s="4"/>
      <c r="C24" s="4"/>
      <c r="D24" s="10"/>
      <c r="E24" s="12"/>
      <c r="F24" s="56"/>
      <c r="G24" s="12"/>
      <c r="H24" s="12"/>
      <c r="I24" s="12"/>
      <c r="J24" s="21"/>
      <c r="K24" s="12"/>
      <c r="L24" s="12"/>
    </row>
    <row r="25" spans="1:12" ht="15.6" customHeight="1" x14ac:dyDescent="0.45">
      <c r="A25" s="48"/>
      <c r="B25" s="4"/>
      <c r="C25" s="4" t="s">
        <v>141</v>
      </c>
      <c r="D25" s="10"/>
      <c r="E25" s="12"/>
      <c r="F25" s="56"/>
      <c r="G25" s="12"/>
      <c r="H25" s="12"/>
      <c r="I25" s="12"/>
      <c r="J25" s="21"/>
      <c r="K25" s="12"/>
      <c r="L25" s="12"/>
    </row>
    <row r="26" spans="1:12" ht="15.6" customHeight="1" x14ac:dyDescent="0.45">
      <c r="A26" s="48"/>
      <c r="B26" s="4"/>
      <c r="C26" s="4" t="s">
        <v>142</v>
      </c>
      <c r="D26" s="10"/>
      <c r="E26" s="12"/>
      <c r="F26" s="22">
        <f>SUM(F17:F23)</f>
        <v>-201342</v>
      </c>
      <c r="G26" s="12"/>
      <c r="H26" s="23">
        <f>SUM(H17:H23)</f>
        <v>169833</v>
      </c>
      <c r="I26" s="12"/>
      <c r="J26" s="22">
        <f>SUM(J17:J23)</f>
        <v>-129502</v>
      </c>
      <c r="K26" s="12"/>
      <c r="L26" s="23">
        <f>SUM(L17:L23)</f>
        <v>0</v>
      </c>
    </row>
    <row r="27" spans="1:12" ht="15.6" customHeight="1" x14ac:dyDescent="0.45">
      <c r="A27" s="48"/>
      <c r="B27" s="4"/>
      <c r="C27" s="4"/>
      <c r="D27" s="10"/>
      <c r="E27" s="12"/>
      <c r="F27" s="56"/>
      <c r="G27" s="12"/>
      <c r="H27" s="12"/>
      <c r="I27" s="12"/>
      <c r="J27" s="21"/>
      <c r="K27" s="12"/>
      <c r="L27" s="12"/>
    </row>
    <row r="28" spans="1:12" ht="15.6" customHeight="1" x14ac:dyDescent="0.45">
      <c r="A28" s="48" t="s">
        <v>143</v>
      </c>
      <c r="B28" s="4"/>
      <c r="C28" s="61"/>
      <c r="D28" s="10"/>
      <c r="E28" s="12"/>
      <c r="F28" s="56"/>
      <c r="G28" s="12"/>
      <c r="H28" s="12"/>
      <c r="I28" s="12"/>
      <c r="J28" s="21"/>
      <c r="K28" s="12"/>
      <c r="L28" s="12"/>
    </row>
    <row r="29" spans="1:12" ht="15.6" customHeight="1" x14ac:dyDescent="0.45">
      <c r="A29" s="48"/>
      <c r="B29" s="4" t="s">
        <v>132</v>
      </c>
      <c r="C29" s="61"/>
      <c r="D29" s="10"/>
      <c r="E29" s="12"/>
      <c r="F29" s="56"/>
      <c r="G29" s="12"/>
      <c r="H29" s="12"/>
      <c r="I29" s="12"/>
      <c r="J29" s="21"/>
      <c r="K29" s="12"/>
      <c r="L29" s="12"/>
    </row>
    <row r="30" spans="1:12" ht="15.6" customHeight="1" x14ac:dyDescent="0.45">
      <c r="A30" s="48"/>
      <c r="B30" s="4"/>
      <c r="C30" s="81" t="s">
        <v>144</v>
      </c>
      <c r="D30" s="10"/>
      <c r="E30" s="12"/>
      <c r="F30" s="56">
        <v>1645755</v>
      </c>
      <c r="G30" s="12"/>
      <c r="H30" s="37">
        <v>1178344</v>
      </c>
      <c r="I30" s="12"/>
      <c r="J30" s="21">
        <v>0</v>
      </c>
      <c r="K30" s="12"/>
      <c r="L30" s="12">
        <v>0</v>
      </c>
    </row>
    <row r="31" spans="1:12" ht="15.6" customHeight="1" x14ac:dyDescent="0.45">
      <c r="A31" s="48"/>
      <c r="B31" s="4"/>
      <c r="C31" s="81" t="s">
        <v>274</v>
      </c>
      <c r="D31" s="10"/>
      <c r="E31" s="12"/>
      <c r="F31" s="56"/>
      <c r="G31" s="12"/>
      <c r="H31" s="12"/>
      <c r="I31" s="12"/>
      <c r="J31" s="21"/>
      <c r="K31" s="12"/>
      <c r="L31" s="12"/>
    </row>
    <row r="32" spans="1:12" ht="15.6" customHeight="1" x14ac:dyDescent="0.45">
      <c r="A32" s="48"/>
      <c r="B32" s="4"/>
      <c r="C32" s="81" t="s">
        <v>145</v>
      </c>
      <c r="D32" s="10"/>
      <c r="E32" s="12"/>
      <c r="F32" s="56"/>
      <c r="G32" s="12"/>
      <c r="H32" s="12"/>
      <c r="I32" s="12"/>
      <c r="J32" s="21"/>
      <c r="K32" s="12"/>
      <c r="L32" s="12"/>
    </row>
    <row r="33" spans="1:12" ht="15.6" customHeight="1" x14ac:dyDescent="0.45">
      <c r="A33" s="5"/>
      <c r="B33" s="72"/>
      <c r="C33" s="81" t="s">
        <v>146</v>
      </c>
      <c r="D33" s="10">
        <v>16</v>
      </c>
      <c r="E33" s="84"/>
      <c r="F33" s="56">
        <v>20525</v>
      </c>
      <c r="G33" s="84"/>
      <c r="H33" s="12">
        <v>-23592</v>
      </c>
      <c r="I33" s="84"/>
      <c r="J33" s="21">
        <v>0</v>
      </c>
      <c r="K33" s="84"/>
      <c r="L33" s="12">
        <v>0</v>
      </c>
    </row>
    <row r="34" spans="1:12" ht="15.6" customHeight="1" x14ac:dyDescent="0.45">
      <c r="A34" s="48"/>
      <c r="B34" s="4"/>
      <c r="C34" s="81" t="s">
        <v>296</v>
      </c>
      <c r="D34" s="61"/>
      <c r="E34" s="12"/>
      <c r="F34" s="56"/>
      <c r="G34" s="12"/>
      <c r="H34" s="12"/>
      <c r="I34" s="12"/>
      <c r="J34" s="21"/>
      <c r="K34" s="12"/>
      <c r="L34" s="12"/>
    </row>
    <row r="35" spans="1:12" ht="15.6" customHeight="1" x14ac:dyDescent="0.45">
      <c r="A35" s="48"/>
      <c r="B35" s="4"/>
      <c r="C35" s="4" t="s">
        <v>137</v>
      </c>
      <c r="D35" s="10">
        <v>34</v>
      </c>
      <c r="E35" s="12"/>
      <c r="F35" s="56">
        <v>2195317</v>
      </c>
      <c r="G35" s="12"/>
      <c r="H35" s="12">
        <v>1531046</v>
      </c>
      <c r="I35" s="12"/>
      <c r="J35" s="21">
        <v>1398999</v>
      </c>
      <c r="K35" s="12"/>
      <c r="L35" s="12">
        <v>1365831</v>
      </c>
    </row>
    <row r="36" spans="1:12" ht="15.6" customHeight="1" x14ac:dyDescent="0.45">
      <c r="A36" s="48"/>
      <c r="B36" s="4"/>
      <c r="C36" s="81" t="s">
        <v>147</v>
      </c>
      <c r="D36" s="61"/>
      <c r="E36" s="12"/>
      <c r="F36" s="56"/>
      <c r="G36" s="12"/>
      <c r="H36" s="12"/>
      <c r="I36" s="12"/>
      <c r="J36" s="21"/>
      <c r="K36" s="12"/>
      <c r="L36" s="12"/>
    </row>
    <row r="37" spans="1:12" ht="15.6" customHeight="1" x14ac:dyDescent="0.45">
      <c r="A37" s="48"/>
      <c r="B37" s="4"/>
      <c r="C37" s="4" t="s">
        <v>137</v>
      </c>
      <c r="D37" s="10">
        <v>34</v>
      </c>
      <c r="E37" s="12"/>
      <c r="F37" s="22">
        <f>-2418272</f>
        <v>-2418272</v>
      </c>
      <c r="G37" s="12"/>
      <c r="H37" s="98">
        <f>-985923+21053*0</f>
        <v>-985923</v>
      </c>
      <c r="I37" s="12"/>
      <c r="J37" s="22">
        <f>-1361715+1</f>
        <v>-1361714</v>
      </c>
      <c r="K37" s="12"/>
      <c r="L37" s="23">
        <v>-1182142</v>
      </c>
    </row>
    <row r="38" spans="1:12" ht="15.6" customHeight="1" x14ac:dyDescent="0.45">
      <c r="A38" s="48"/>
      <c r="B38" s="4"/>
      <c r="C38" s="4"/>
      <c r="D38" s="4"/>
      <c r="E38" s="12"/>
      <c r="F38" s="56"/>
      <c r="G38" s="12"/>
      <c r="H38" s="12"/>
      <c r="I38" s="12"/>
      <c r="J38" s="21"/>
      <c r="K38" s="12"/>
      <c r="L38" s="12"/>
    </row>
    <row r="39" spans="1:12" ht="15.6" customHeight="1" x14ac:dyDescent="0.45">
      <c r="A39" s="48"/>
      <c r="B39" s="4"/>
      <c r="C39" s="4" t="s">
        <v>148</v>
      </c>
      <c r="D39" s="4"/>
      <c r="E39" s="12"/>
      <c r="F39" s="56"/>
      <c r="G39" s="12"/>
      <c r="H39" s="12"/>
      <c r="I39" s="12"/>
      <c r="J39" s="21"/>
      <c r="K39" s="12"/>
      <c r="L39" s="12"/>
    </row>
    <row r="40" spans="1:12" ht="15.6" customHeight="1" x14ac:dyDescent="0.45">
      <c r="A40" s="48"/>
      <c r="B40" s="4"/>
      <c r="C40" s="4" t="s">
        <v>149</v>
      </c>
      <c r="D40" s="4"/>
      <c r="E40" s="12"/>
      <c r="F40" s="22">
        <f>SUM(F30:F37)</f>
        <v>1443325</v>
      </c>
      <c r="G40" s="12"/>
      <c r="H40" s="98">
        <f>SUM(H30:H37)</f>
        <v>1699875</v>
      </c>
      <c r="I40" s="12"/>
      <c r="J40" s="22">
        <f>SUM(J30:J37)</f>
        <v>37285</v>
      </c>
      <c r="K40" s="12"/>
      <c r="L40" s="23">
        <f>SUM(L30:L37)</f>
        <v>183689</v>
      </c>
    </row>
    <row r="41" spans="1:12" ht="15.6" customHeight="1" x14ac:dyDescent="0.45">
      <c r="A41" s="48"/>
      <c r="B41" s="4"/>
      <c r="C41" s="61"/>
      <c r="D41" s="61"/>
      <c r="E41" s="12"/>
      <c r="F41" s="56"/>
      <c r="G41" s="12"/>
      <c r="H41" s="12"/>
      <c r="I41" s="12"/>
      <c r="J41" s="21"/>
      <c r="K41" s="12"/>
      <c r="L41" s="12"/>
    </row>
    <row r="42" spans="1:12" ht="15.6" customHeight="1" x14ac:dyDescent="0.45">
      <c r="A42" s="1" t="s">
        <v>150</v>
      </c>
      <c r="B42" s="4"/>
      <c r="C42" s="61"/>
      <c r="D42" s="61"/>
      <c r="E42" s="12"/>
      <c r="F42" s="56"/>
      <c r="G42" s="12"/>
      <c r="H42" s="12"/>
      <c r="I42" s="12"/>
      <c r="J42" s="21"/>
      <c r="K42" s="12"/>
      <c r="L42" s="12"/>
    </row>
    <row r="43" spans="1:12" ht="15.6" customHeight="1" x14ac:dyDescent="0.45">
      <c r="A43" s="1"/>
      <c r="B43" s="6" t="s">
        <v>151</v>
      </c>
      <c r="C43" s="5"/>
      <c r="D43" s="4"/>
      <c r="E43" s="30"/>
      <c r="F43" s="85">
        <f>SUM(F26,F40)</f>
        <v>1241983</v>
      </c>
      <c r="G43" s="30"/>
      <c r="H43" s="86">
        <f>SUM(H26,H40)</f>
        <v>1869708</v>
      </c>
      <c r="I43" s="30"/>
      <c r="J43" s="85">
        <f>SUM(J26,J40)</f>
        <v>-92217</v>
      </c>
      <c r="K43" s="30"/>
      <c r="L43" s="86">
        <f>SUM(L26,L40)</f>
        <v>183689</v>
      </c>
    </row>
    <row r="44" spans="1:12" ht="15.6" customHeight="1" x14ac:dyDescent="0.45">
      <c r="A44" s="1"/>
      <c r="B44" s="48"/>
      <c r="C44" s="4"/>
      <c r="D44" s="4"/>
      <c r="E44" s="30"/>
      <c r="F44" s="29"/>
      <c r="G44" s="30"/>
      <c r="H44" s="30"/>
      <c r="I44" s="30"/>
      <c r="J44" s="29"/>
      <c r="K44" s="30"/>
      <c r="L44" s="30"/>
    </row>
    <row r="45" spans="1:12" ht="15.6" customHeight="1" x14ac:dyDescent="0.45">
      <c r="A45" s="1" t="s">
        <v>152</v>
      </c>
      <c r="B45" s="48"/>
      <c r="C45" s="4"/>
      <c r="D45" s="4"/>
      <c r="E45" s="30"/>
      <c r="F45" s="87">
        <f>SUM(F12,F26,F40)</f>
        <v>9513695</v>
      </c>
      <c r="G45" s="30"/>
      <c r="H45" s="88">
        <f>SUM(H12,H26,H40)</f>
        <v>8378720</v>
      </c>
      <c r="I45" s="30"/>
      <c r="J45" s="87">
        <f>SUM(J12,J26,J40)</f>
        <v>5435395</v>
      </c>
      <c r="K45" s="30"/>
      <c r="L45" s="88">
        <f>SUM(L12,L26,L40)</f>
        <v>2836879</v>
      </c>
    </row>
    <row r="46" spans="1:12" ht="15.6" customHeight="1" x14ac:dyDescent="0.45">
      <c r="A46" s="48"/>
      <c r="B46" s="48"/>
      <c r="C46" s="4"/>
      <c r="D46" s="4"/>
      <c r="E46" s="12"/>
      <c r="F46" s="89"/>
      <c r="G46" s="39"/>
      <c r="H46" s="39"/>
      <c r="I46" s="39"/>
      <c r="J46" s="89"/>
      <c r="K46" s="39"/>
      <c r="L46" s="39"/>
    </row>
    <row r="47" spans="1:12" ht="15.6" customHeight="1" x14ac:dyDescent="0.45">
      <c r="A47" s="1" t="s">
        <v>153</v>
      </c>
      <c r="B47" s="82"/>
      <c r="C47" s="82"/>
      <c r="D47" s="82"/>
      <c r="E47" s="12"/>
      <c r="F47" s="56"/>
      <c r="G47" s="12"/>
      <c r="H47" s="12"/>
      <c r="I47" s="15"/>
      <c r="J47" s="21"/>
      <c r="K47" s="12"/>
      <c r="L47" s="12"/>
    </row>
    <row r="48" spans="1:12" ht="15.6" customHeight="1" x14ac:dyDescent="0.45">
      <c r="A48" s="4"/>
      <c r="B48" s="48" t="s">
        <v>154</v>
      </c>
      <c r="C48" s="82"/>
      <c r="D48" s="82"/>
      <c r="E48" s="30"/>
      <c r="F48" s="56">
        <v>9235661</v>
      </c>
      <c r="G48" s="30"/>
      <c r="H48" s="12">
        <v>8121369</v>
      </c>
      <c r="I48" s="30"/>
      <c r="J48" s="21">
        <f>J45</f>
        <v>5435395</v>
      </c>
      <c r="K48" s="30"/>
      <c r="L48" s="12">
        <v>2836879</v>
      </c>
    </row>
    <row r="49" spans="1:12" ht="15.6" customHeight="1" x14ac:dyDescent="0.45">
      <c r="A49" s="4"/>
      <c r="B49" s="48" t="s">
        <v>91</v>
      </c>
      <c r="C49" s="82"/>
      <c r="D49" s="82"/>
      <c r="E49" s="30"/>
      <c r="F49" s="85">
        <v>278034</v>
      </c>
      <c r="G49" s="30"/>
      <c r="H49" s="86">
        <v>257351</v>
      </c>
      <c r="I49" s="30"/>
      <c r="J49" s="85">
        <v>0</v>
      </c>
      <c r="K49" s="30"/>
      <c r="L49" s="86">
        <v>0</v>
      </c>
    </row>
    <row r="50" spans="1:12" ht="15.6" customHeight="1" x14ac:dyDescent="0.45">
      <c r="A50" s="48"/>
      <c r="B50" s="82"/>
      <c r="C50" s="82"/>
      <c r="D50" s="82"/>
      <c r="E50" s="30"/>
      <c r="F50" s="29"/>
      <c r="G50" s="30"/>
      <c r="H50" s="30"/>
      <c r="I50" s="30"/>
      <c r="J50" s="29"/>
      <c r="K50" s="30"/>
      <c r="L50" s="30"/>
    </row>
    <row r="51" spans="1:12" ht="15.6" customHeight="1" x14ac:dyDescent="0.45">
      <c r="A51" s="1" t="s">
        <v>152</v>
      </c>
      <c r="B51" s="82"/>
      <c r="C51" s="82"/>
      <c r="D51" s="82"/>
      <c r="E51" s="30"/>
      <c r="F51" s="87">
        <f>SUM(F48:F49)</f>
        <v>9513695</v>
      </c>
      <c r="G51" s="30"/>
      <c r="H51" s="88">
        <f>SUM(H48:H49)</f>
        <v>8378720</v>
      </c>
      <c r="I51" s="30"/>
      <c r="J51" s="87">
        <f>SUM(J48:J50)</f>
        <v>5435395</v>
      </c>
      <c r="K51" s="30"/>
      <c r="L51" s="88">
        <f>SUM(L48:L50)</f>
        <v>2836879</v>
      </c>
    </row>
    <row r="52" spans="1:12" ht="15.6" customHeight="1" x14ac:dyDescent="0.45">
      <c r="A52" s="1"/>
      <c r="B52" s="82"/>
      <c r="C52" s="82"/>
      <c r="D52" s="82"/>
      <c r="E52" s="30"/>
      <c r="F52" s="83"/>
      <c r="G52" s="30"/>
      <c r="H52" s="83"/>
      <c r="I52" s="30"/>
      <c r="J52" s="83"/>
      <c r="K52" s="30"/>
      <c r="L52" s="83"/>
    </row>
    <row r="53" spans="1:12" ht="10.5" customHeight="1" x14ac:dyDescent="0.45">
      <c r="A53" s="1"/>
      <c r="B53" s="82"/>
      <c r="C53" s="82"/>
      <c r="D53" s="82"/>
      <c r="E53" s="30"/>
      <c r="F53" s="83"/>
      <c r="G53" s="30"/>
      <c r="H53" s="83"/>
      <c r="I53" s="30"/>
      <c r="J53" s="83"/>
      <c r="K53" s="30"/>
      <c r="L53" s="83"/>
    </row>
    <row r="54" spans="1:12" ht="21.95" customHeight="1" x14ac:dyDescent="0.45">
      <c r="A54" s="133" t="str">
        <f>'BS 5-7'!A56</f>
        <v>The accompanying notes are integral part of these consolidated and separate financial statements.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8"/>
  <sheetViews>
    <sheetView zoomScaleNormal="100" workbookViewId="0">
      <selection activeCell="O115" sqref="O115"/>
    </sheetView>
  </sheetViews>
  <sheetFormatPr defaultColWidth="10.1640625" defaultRowHeight="15" customHeight="1" x14ac:dyDescent="0.45"/>
  <cols>
    <col min="1" max="2" width="1.1640625" customWidth="1"/>
    <col min="3" max="3" width="40" customWidth="1"/>
    <col min="4" max="4" width="7.1640625" customWidth="1"/>
    <col min="5" max="5" width="0.5" customWidth="1"/>
    <col min="6" max="6" width="13" customWidth="1"/>
    <col min="7" max="7" width="0.5" customWidth="1"/>
    <col min="8" max="8" width="12.33203125" customWidth="1"/>
    <col min="9" max="9" width="0.5" customWidth="1"/>
    <col min="10" max="10" width="13.83203125" customWidth="1"/>
    <col min="11" max="11" width="0.5" customWidth="1"/>
    <col min="12" max="12" width="12.6640625" customWidth="1"/>
    <col min="13" max="13" width="0.5" customWidth="1"/>
    <col min="14" max="14" width="15.83203125" customWidth="1"/>
    <col min="15" max="15" width="0.5" customWidth="1"/>
    <col min="16" max="16" width="11.5" customWidth="1"/>
    <col min="17" max="17" width="0.5" customWidth="1"/>
    <col min="18" max="18" width="15.1640625" customWidth="1"/>
    <col min="19" max="19" width="0.5" customWidth="1"/>
    <col min="20" max="20" width="13.5" customWidth="1"/>
    <col min="21" max="21" width="0.5" customWidth="1"/>
    <col min="22" max="22" width="11.1640625" customWidth="1"/>
    <col min="23" max="23" width="0.5" customWidth="1"/>
    <col min="24" max="24" width="21.83203125" customWidth="1"/>
    <col min="25" max="25" width="0.5" customWidth="1"/>
    <col min="26" max="26" width="13.1640625" customWidth="1"/>
    <col min="27" max="27" width="0.5" customWidth="1"/>
    <col min="28" max="28" width="13.33203125" customWidth="1"/>
    <col min="29" max="29" width="0.5" customWidth="1"/>
    <col min="30" max="30" width="15" customWidth="1"/>
    <col min="31" max="31" width="0.5" customWidth="1"/>
    <col min="32" max="32" width="11.6640625" customWidth="1"/>
    <col min="33" max="33" width="0.5" customWidth="1"/>
    <col min="34" max="34" width="14" customWidth="1"/>
    <col min="35" max="35" width="0.5" customWidth="1"/>
    <col min="36" max="36" width="16.5" customWidth="1"/>
    <col min="37" max="37" width="0.5" customWidth="1"/>
    <col min="38" max="38" width="14" customWidth="1"/>
  </cols>
  <sheetData>
    <row r="1" spans="1:38" ht="16.5" customHeight="1" x14ac:dyDescent="0.45">
      <c r="A1" s="1" t="s">
        <v>0</v>
      </c>
      <c r="B1" s="28"/>
      <c r="C1" s="28"/>
      <c r="D1" s="28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40"/>
      <c r="S1" s="90"/>
      <c r="T1" s="40"/>
      <c r="U1" s="90"/>
      <c r="V1" s="90"/>
      <c r="W1" s="90"/>
      <c r="X1" s="90"/>
      <c r="Y1" s="90"/>
      <c r="Z1" s="40"/>
      <c r="AA1" s="90"/>
      <c r="AB1" s="40"/>
      <c r="AC1" s="90"/>
      <c r="AD1" s="40"/>
      <c r="AE1" s="90"/>
      <c r="AF1" s="90"/>
      <c r="AG1" s="90"/>
      <c r="AH1" s="40"/>
      <c r="AI1" s="90"/>
      <c r="AJ1" s="40"/>
      <c r="AK1" s="90"/>
      <c r="AL1" s="91"/>
    </row>
    <row r="2" spans="1:38" ht="16.5" customHeight="1" x14ac:dyDescent="0.45">
      <c r="A2" s="1" t="s">
        <v>155</v>
      </c>
      <c r="B2" s="1"/>
      <c r="C2" s="1"/>
      <c r="D2" s="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40"/>
      <c r="S2" s="90"/>
      <c r="T2" s="40"/>
      <c r="U2" s="90"/>
      <c r="V2" s="90"/>
      <c r="W2" s="90"/>
      <c r="X2" s="90"/>
      <c r="Y2" s="90"/>
      <c r="Z2" s="40"/>
      <c r="AA2" s="90"/>
      <c r="AB2" s="40"/>
      <c r="AC2" s="90"/>
      <c r="AD2" s="40"/>
      <c r="AE2" s="90"/>
      <c r="AF2" s="90"/>
      <c r="AG2" s="90"/>
      <c r="AH2" s="40"/>
      <c r="AI2" s="90"/>
      <c r="AJ2" s="40"/>
      <c r="AK2" s="90"/>
      <c r="AL2" s="90"/>
    </row>
    <row r="3" spans="1:38" ht="16.5" customHeight="1" x14ac:dyDescent="0.45">
      <c r="A3" s="8" t="str">
        <f>+'PL 9'!A3</f>
        <v>For the year ended 31 December 2021</v>
      </c>
      <c r="B3" s="34"/>
      <c r="C3" s="34"/>
      <c r="D3" s="34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42"/>
      <c r="S3" s="92"/>
      <c r="T3" s="42"/>
      <c r="U3" s="92"/>
      <c r="V3" s="92"/>
      <c r="W3" s="92"/>
      <c r="X3" s="92"/>
      <c r="Y3" s="92"/>
      <c r="Z3" s="42"/>
      <c r="AA3" s="92"/>
      <c r="AB3" s="42"/>
      <c r="AC3" s="92"/>
      <c r="AD3" s="42"/>
      <c r="AE3" s="92"/>
      <c r="AF3" s="92"/>
      <c r="AG3" s="92"/>
      <c r="AH3" s="42"/>
      <c r="AI3" s="92"/>
      <c r="AJ3" s="42"/>
      <c r="AK3" s="92"/>
      <c r="AL3" s="93"/>
    </row>
    <row r="4" spans="1:38" ht="16.5" customHeight="1" x14ac:dyDescent="0.45">
      <c r="A4" s="1"/>
      <c r="B4" s="1"/>
      <c r="C4" s="1"/>
      <c r="D4" s="1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40"/>
      <c r="S4" s="90"/>
      <c r="T4" s="40"/>
      <c r="U4" s="90"/>
      <c r="V4" s="90"/>
      <c r="W4" s="90"/>
      <c r="X4" s="90"/>
      <c r="Y4" s="90"/>
      <c r="Z4" s="40"/>
      <c r="AA4" s="90"/>
      <c r="AB4" s="40"/>
      <c r="AC4" s="90"/>
      <c r="AD4" s="40"/>
      <c r="AE4" s="90"/>
      <c r="AF4" s="90"/>
      <c r="AG4" s="90"/>
      <c r="AH4" s="40"/>
      <c r="AI4" s="90"/>
      <c r="AJ4" s="40"/>
      <c r="AK4" s="90"/>
      <c r="AL4" s="90"/>
    </row>
    <row r="5" spans="1:38" ht="16.5" customHeight="1" x14ac:dyDescent="0.45">
      <c r="A5" s="1"/>
      <c r="B5" s="1"/>
      <c r="C5" s="1"/>
      <c r="D5" s="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40"/>
      <c r="S5" s="90"/>
      <c r="T5" s="40"/>
      <c r="U5" s="90"/>
      <c r="V5" s="90"/>
      <c r="W5" s="90"/>
      <c r="X5" s="90"/>
      <c r="Y5" s="90"/>
      <c r="Z5" s="40"/>
      <c r="AA5" s="90"/>
      <c r="AB5" s="40"/>
      <c r="AC5" s="90"/>
      <c r="AD5" s="40"/>
      <c r="AE5" s="90"/>
      <c r="AF5" s="90"/>
      <c r="AG5" s="90"/>
      <c r="AH5" s="40"/>
      <c r="AI5" s="90"/>
      <c r="AJ5" s="40"/>
      <c r="AK5" s="90"/>
      <c r="AL5" s="90"/>
    </row>
    <row r="6" spans="1:38" ht="16.5" customHeight="1" x14ac:dyDescent="0.45">
      <c r="A6" s="1"/>
      <c r="B6" s="1"/>
      <c r="C6" s="1"/>
      <c r="D6" s="1"/>
      <c r="E6" s="1"/>
      <c r="F6" s="134" t="s">
        <v>156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</row>
    <row r="7" spans="1:38" ht="16.5" customHeight="1" x14ac:dyDescent="0.45">
      <c r="A7" s="1"/>
      <c r="B7" s="1"/>
      <c r="C7" s="1"/>
      <c r="D7" s="1"/>
      <c r="E7" s="1"/>
      <c r="F7" s="135" t="s">
        <v>157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95"/>
      <c r="AJ7" s="95"/>
      <c r="AK7" s="95"/>
      <c r="AL7" s="95"/>
    </row>
    <row r="8" spans="1:38" ht="16.5" customHeight="1" x14ac:dyDescent="0.45">
      <c r="A8" s="4"/>
      <c r="B8" s="4"/>
      <c r="C8" s="4"/>
      <c r="D8" s="4"/>
      <c r="E8" s="44"/>
      <c r="F8" s="38"/>
      <c r="G8" s="44"/>
      <c r="H8" s="38"/>
      <c r="I8" s="44"/>
      <c r="J8" s="135" t="s">
        <v>81</v>
      </c>
      <c r="K8" s="136"/>
      <c r="L8" s="136"/>
      <c r="M8" s="136"/>
      <c r="N8" s="136"/>
      <c r="O8" s="44"/>
      <c r="P8" s="38"/>
      <c r="Q8" s="44"/>
      <c r="R8" s="135" t="s">
        <v>86</v>
      </c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44"/>
      <c r="AF8" s="44"/>
      <c r="AG8" s="44"/>
      <c r="AH8" s="44"/>
      <c r="AI8" s="44"/>
      <c r="AJ8" s="44"/>
      <c r="AK8" s="44"/>
      <c r="AL8" s="38"/>
    </row>
    <row r="9" spans="1:38" ht="16.5" customHeight="1" x14ac:dyDescent="0.45">
      <c r="A9" s="4"/>
      <c r="B9" s="4"/>
      <c r="C9" s="4"/>
      <c r="D9" s="4"/>
      <c r="E9" s="44"/>
      <c r="F9" s="38"/>
      <c r="G9" s="44"/>
      <c r="H9" s="38"/>
      <c r="I9" s="44"/>
      <c r="J9" s="95"/>
      <c r="K9" s="95"/>
      <c r="L9" s="95"/>
      <c r="M9" s="95"/>
      <c r="N9" s="95"/>
      <c r="O9" s="44"/>
      <c r="P9" s="38"/>
      <c r="Q9" s="44"/>
      <c r="R9" s="95"/>
      <c r="S9" s="95"/>
      <c r="T9" s="95"/>
      <c r="U9" s="95"/>
      <c r="V9" s="95"/>
      <c r="W9" s="95"/>
      <c r="X9" s="44" t="s">
        <v>158</v>
      </c>
      <c r="Y9" s="95"/>
      <c r="Z9" s="95"/>
      <c r="AA9" s="95"/>
      <c r="AB9" s="95"/>
      <c r="AC9" s="95"/>
      <c r="AD9" s="95"/>
      <c r="AE9" s="44"/>
      <c r="AF9" s="44"/>
      <c r="AG9" s="44"/>
      <c r="AH9" s="44"/>
      <c r="AI9" s="44"/>
      <c r="AJ9" s="44"/>
      <c r="AK9" s="44"/>
      <c r="AL9" s="38"/>
    </row>
    <row r="10" spans="1:38" ht="16.5" customHeight="1" x14ac:dyDescent="0.45">
      <c r="A10" s="4"/>
      <c r="B10" s="4"/>
      <c r="C10" s="4"/>
      <c r="D10" s="4"/>
      <c r="E10" s="44"/>
      <c r="F10" s="38"/>
      <c r="G10" s="44"/>
      <c r="H10" s="38"/>
      <c r="I10" s="44"/>
      <c r="J10" s="95"/>
      <c r="K10" s="95"/>
      <c r="L10" s="95"/>
      <c r="M10" s="95"/>
      <c r="N10" s="95"/>
      <c r="O10" s="44"/>
      <c r="P10" s="38"/>
      <c r="Q10" s="44"/>
      <c r="R10" s="95"/>
      <c r="S10" s="95"/>
      <c r="T10" s="95"/>
      <c r="U10" s="95"/>
      <c r="V10" s="95"/>
      <c r="W10" s="95"/>
      <c r="X10" s="44" t="s">
        <v>159</v>
      </c>
      <c r="Y10" s="95"/>
      <c r="Z10" s="95"/>
      <c r="AA10" s="95"/>
      <c r="AB10" s="95"/>
      <c r="AC10" s="95"/>
      <c r="AD10" s="95"/>
      <c r="AE10" s="44"/>
      <c r="AF10" s="44"/>
      <c r="AG10" s="44"/>
      <c r="AH10" s="44"/>
      <c r="AI10" s="44"/>
      <c r="AJ10" s="44"/>
      <c r="AK10" s="44"/>
      <c r="AL10" s="38"/>
    </row>
    <row r="11" spans="1:38" ht="16.5" customHeight="1" x14ac:dyDescent="0.45">
      <c r="A11" s="4"/>
      <c r="B11" s="4"/>
      <c r="C11" s="4"/>
      <c r="D11" s="4"/>
      <c r="E11" s="44"/>
      <c r="F11" s="90"/>
      <c r="G11" s="44"/>
      <c r="H11" s="90"/>
      <c r="I11" s="44"/>
      <c r="J11" s="95"/>
      <c r="K11" s="95"/>
      <c r="L11" s="95"/>
      <c r="M11" s="95"/>
      <c r="N11" s="95"/>
      <c r="O11" s="47"/>
      <c r="P11" s="90"/>
      <c r="Q11" s="44"/>
      <c r="R11" s="44"/>
      <c r="S11" s="47"/>
      <c r="T11" s="44" t="s">
        <v>160</v>
      </c>
      <c r="U11" s="47"/>
      <c r="V11" s="44"/>
      <c r="W11" s="47"/>
      <c r="X11" s="44" t="s">
        <v>161</v>
      </c>
      <c r="Y11" s="47"/>
      <c r="Z11" s="44"/>
      <c r="AA11" s="47"/>
      <c r="AB11" s="44" t="s">
        <v>160</v>
      </c>
      <c r="AC11" s="47"/>
      <c r="AD11" s="44"/>
      <c r="AE11" s="47"/>
      <c r="AF11" s="47"/>
      <c r="AG11" s="47"/>
      <c r="AH11" s="44" t="s">
        <v>92</v>
      </c>
      <c r="AI11" s="47"/>
      <c r="AJ11" s="40"/>
      <c r="AK11" s="44"/>
      <c r="AL11" s="44"/>
    </row>
    <row r="12" spans="1:38" ht="16.5" customHeight="1" x14ac:dyDescent="0.45">
      <c r="A12" s="4"/>
      <c r="B12" s="4"/>
      <c r="C12" s="6"/>
      <c r="D12" s="6"/>
      <c r="E12" s="44"/>
      <c r="F12" s="44" t="s">
        <v>162</v>
      </c>
      <c r="G12" s="44"/>
      <c r="H12" s="44" t="s">
        <v>163</v>
      </c>
      <c r="I12" s="44"/>
      <c r="J12" s="44" t="s">
        <v>164</v>
      </c>
      <c r="K12" s="95"/>
      <c r="L12" s="44" t="s">
        <v>165</v>
      </c>
      <c r="M12" s="95"/>
      <c r="N12" s="47"/>
      <c r="O12" s="44"/>
      <c r="P12" s="44"/>
      <c r="Q12" s="44"/>
      <c r="R12" s="44" t="s">
        <v>166</v>
      </c>
      <c r="S12" s="44"/>
      <c r="T12" s="44" t="s">
        <v>167</v>
      </c>
      <c r="U12" s="44"/>
      <c r="V12" s="44"/>
      <c r="W12" s="44"/>
      <c r="X12" s="44" t="s">
        <v>168</v>
      </c>
      <c r="Y12" s="44"/>
      <c r="Z12" s="44"/>
      <c r="AA12" s="44"/>
      <c r="AB12" s="44" t="s">
        <v>169</v>
      </c>
      <c r="AC12" s="44"/>
      <c r="AD12" s="44" t="s">
        <v>170</v>
      </c>
      <c r="AE12" s="44"/>
      <c r="AF12" s="44"/>
      <c r="AG12" s="44"/>
      <c r="AH12" s="44" t="s">
        <v>171</v>
      </c>
      <c r="AI12" s="44"/>
      <c r="AJ12" s="44"/>
      <c r="AK12" s="44"/>
      <c r="AL12" s="44"/>
    </row>
    <row r="13" spans="1:38" ht="16.5" customHeight="1" x14ac:dyDescent="0.45">
      <c r="A13" s="4"/>
      <c r="B13" s="4"/>
      <c r="C13" s="6"/>
      <c r="D13" s="4"/>
      <c r="E13" s="44"/>
      <c r="F13" s="44" t="s">
        <v>172</v>
      </c>
      <c r="G13" s="44"/>
      <c r="H13" s="44" t="s">
        <v>173</v>
      </c>
      <c r="I13" s="44"/>
      <c r="J13" s="96" t="s">
        <v>174</v>
      </c>
      <c r="K13" s="47"/>
      <c r="L13" s="96" t="s">
        <v>175</v>
      </c>
      <c r="M13" s="47"/>
      <c r="N13" s="47"/>
      <c r="O13" s="47"/>
      <c r="P13" s="44" t="s">
        <v>176</v>
      </c>
      <c r="Q13" s="44"/>
      <c r="R13" s="44" t="s">
        <v>177</v>
      </c>
      <c r="S13" s="47"/>
      <c r="T13" s="44" t="s">
        <v>178</v>
      </c>
      <c r="U13" s="47"/>
      <c r="V13" s="44" t="s">
        <v>179</v>
      </c>
      <c r="W13" s="47"/>
      <c r="X13" s="44" t="s">
        <v>180</v>
      </c>
      <c r="Y13" s="47"/>
      <c r="Z13" s="44" t="s">
        <v>181</v>
      </c>
      <c r="AA13" s="47"/>
      <c r="AB13" s="44" t="s">
        <v>182</v>
      </c>
      <c r="AC13" s="47"/>
      <c r="AD13" s="44" t="s">
        <v>183</v>
      </c>
      <c r="AE13" s="47"/>
      <c r="AF13" s="44" t="s">
        <v>184</v>
      </c>
      <c r="AG13" s="47"/>
      <c r="AH13" s="44" t="s">
        <v>185</v>
      </c>
      <c r="AI13" s="47"/>
      <c r="AJ13" s="44" t="s">
        <v>186</v>
      </c>
      <c r="AK13" s="47"/>
      <c r="AL13" s="44"/>
    </row>
    <row r="14" spans="1:38" ht="16.5" customHeight="1" x14ac:dyDescent="0.45">
      <c r="A14" s="4"/>
      <c r="B14" s="4"/>
      <c r="C14" s="6"/>
      <c r="D14" s="4"/>
      <c r="E14" s="44"/>
      <c r="F14" s="44" t="s">
        <v>187</v>
      </c>
      <c r="G14" s="44"/>
      <c r="H14" s="44" t="s">
        <v>188</v>
      </c>
      <c r="I14" s="44"/>
      <c r="J14" s="44" t="s">
        <v>189</v>
      </c>
      <c r="K14" s="47"/>
      <c r="L14" s="44" t="s">
        <v>190</v>
      </c>
      <c r="M14" s="47"/>
      <c r="N14" s="44" t="s">
        <v>84</v>
      </c>
      <c r="O14" s="47"/>
      <c r="P14" s="44" t="s">
        <v>190</v>
      </c>
      <c r="Q14" s="44"/>
      <c r="R14" s="44" t="s">
        <v>191</v>
      </c>
      <c r="S14" s="47"/>
      <c r="T14" s="44" t="s">
        <v>192</v>
      </c>
      <c r="U14" s="47"/>
      <c r="V14" s="44" t="s">
        <v>193</v>
      </c>
      <c r="W14" s="47"/>
      <c r="X14" s="44" t="s">
        <v>194</v>
      </c>
      <c r="Y14" s="47"/>
      <c r="Z14" s="44" t="s">
        <v>193</v>
      </c>
      <c r="AA14" s="47"/>
      <c r="AB14" s="44" t="s">
        <v>195</v>
      </c>
      <c r="AC14" s="47"/>
      <c r="AD14" s="44" t="s">
        <v>196</v>
      </c>
      <c r="AE14" s="47"/>
      <c r="AF14" s="44" t="s">
        <v>197</v>
      </c>
      <c r="AG14" s="47"/>
      <c r="AH14" s="44" t="s">
        <v>198</v>
      </c>
      <c r="AI14" s="47"/>
      <c r="AJ14" s="44" t="s">
        <v>199</v>
      </c>
      <c r="AK14" s="47"/>
      <c r="AL14" s="44" t="s">
        <v>92</v>
      </c>
    </row>
    <row r="15" spans="1:38" ht="16.5" customHeight="1" x14ac:dyDescent="0.45">
      <c r="A15" s="4"/>
      <c r="B15" s="4"/>
      <c r="C15" s="6"/>
      <c r="D15" s="4"/>
      <c r="E15" s="44"/>
      <c r="F15" s="44" t="s">
        <v>200</v>
      </c>
      <c r="G15" s="44"/>
      <c r="H15" s="44" t="s">
        <v>200</v>
      </c>
      <c r="I15" s="44"/>
      <c r="J15" s="44" t="s">
        <v>200</v>
      </c>
      <c r="K15" s="47"/>
      <c r="L15" s="44" t="s">
        <v>200</v>
      </c>
      <c r="M15" s="47"/>
      <c r="N15" s="44" t="s">
        <v>200</v>
      </c>
      <c r="O15" s="47"/>
      <c r="P15" s="44" t="s">
        <v>200</v>
      </c>
      <c r="Q15" s="44"/>
      <c r="R15" s="44" t="s">
        <v>200</v>
      </c>
      <c r="S15" s="47"/>
      <c r="T15" s="44" t="s">
        <v>200</v>
      </c>
      <c r="U15" s="47"/>
      <c r="V15" s="44" t="s">
        <v>200</v>
      </c>
      <c r="W15" s="47"/>
      <c r="X15" s="44" t="s">
        <v>200</v>
      </c>
      <c r="Y15" s="47"/>
      <c r="Z15" s="44" t="s">
        <v>200</v>
      </c>
      <c r="AA15" s="47"/>
      <c r="AB15" s="44" t="s">
        <v>200</v>
      </c>
      <c r="AC15" s="47"/>
      <c r="AD15" s="44" t="s">
        <v>200</v>
      </c>
      <c r="AE15" s="47"/>
      <c r="AF15" s="44" t="s">
        <v>200</v>
      </c>
      <c r="AG15" s="47"/>
      <c r="AH15" s="44" t="s">
        <v>200</v>
      </c>
      <c r="AI15" s="47"/>
      <c r="AJ15" s="44" t="s">
        <v>200</v>
      </c>
      <c r="AK15" s="47"/>
      <c r="AL15" s="44" t="s">
        <v>200</v>
      </c>
    </row>
    <row r="16" spans="1:38" ht="16.5" customHeight="1" x14ac:dyDescent="0.45">
      <c r="A16" s="4"/>
      <c r="B16" s="4"/>
      <c r="C16" s="6"/>
      <c r="D16" s="94" t="s">
        <v>9</v>
      </c>
      <c r="E16" s="47"/>
      <c r="F16" s="43" t="s">
        <v>201</v>
      </c>
      <c r="G16" s="47"/>
      <c r="H16" s="43" t="s">
        <v>201</v>
      </c>
      <c r="I16" s="47"/>
      <c r="J16" s="43" t="s">
        <v>201</v>
      </c>
      <c r="K16" s="47"/>
      <c r="L16" s="43" t="s">
        <v>201</v>
      </c>
      <c r="M16" s="47"/>
      <c r="N16" s="43" t="s">
        <v>201</v>
      </c>
      <c r="O16" s="47"/>
      <c r="P16" s="43" t="s">
        <v>201</v>
      </c>
      <c r="Q16" s="47"/>
      <c r="R16" s="43" t="s">
        <v>201</v>
      </c>
      <c r="S16" s="47"/>
      <c r="T16" s="43" t="s">
        <v>201</v>
      </c>
      <c r="U16" s="47"/>
      <c r="V16" s="43" t="s">
        <v>201</v>
      </c>
      <c r="W16" s="47"/>
      <c r="X16" s="43" t="s">
        <v>201</v>
      </c>
      <c r="Y16" s="47"/>
      <c r="Z16" s="43" t="s">
        <v>201</v>
      </c>
      <c r="AA16" s="47"/>
      <c r="AB16" s="43" t="s">
        <v>201</v>
      </c>
      <c r="AC16" s="47"/>
      <c r="AD16" s="43" t="s">
        <v>201</v>
      </c>
      <c r="AE16" s="47"/>
      <c r="AF16" s="43" t="s">
        <v>201</v>
      </c>
      <c r="AG16" s="47"/>
      <c r="AH16" s="43" t="s">
        <v>201</v>
      </c>
      <c r="AI16" s="47"/>
      <c r="AJ16" s="43" t="s">
        <v>201</v>
      </c>
      <c r="AK16" s="47"/>
      <c r="AL16" s="43" t="s">
        <v>201</v>
      </c>
    </row>
    <row r="17" spans="1:38" ht="16.5" customHeight="1" x14ac:dyDescent="0.45">
      <c r="A17" s="1"/>
      <c r="B17" s="1"/>
      <c r="C17" s="1"/>
      <c r="D17" s="1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40"/>
      <c r="S17" s="90"/>
      <c r="T17" s="40"/>
      <c r="U17" s="90"/>
      <c r="V17" s="40"/>
      <c r="W17" s="90"/>
      <c r="X17" s="90"/>
      <c r="Y17" s="90"/>
      <c r="Z17" s="40"/>
      <c r="AA17" s="90"/>
      <c r="AB17" s="40"/>
      <c r="AC17" s="90"/>
      <c r="AD17" s="40"/>
      <c r="AE17" s="90"/>
      <c r="AF17" s="90"/>
      <c r="AG17" s="90"/>
      <c r="AH17" s="40"/>
      <c r="AI17" s="90"/>
      <c r="AJ17" s="40"/>
      <c r="AK17" s="90"/>
      <c r="AL17" s="90"/>
    </row>
    <row r="18" spans="1:38" ht="16.5" customHeight="1" x14ac:dyDescent="0.45">
      <c r="A18" s="6" t="s">
        <v>202</v>
      </c>
      <c r="B18" s="6"/>
      <c r="C18" s="6"/>
      <c r="D18" s="6"/>
      <c r="E18" s="97"/>
      <c r="F18" s="12">
        <v>1192954</v>
      </c>
      <c r="G18" s="12"/>
      <c r="H18" s="12">
        <v>19948329</v>
      </c>
      <c r="I18" s="12"/>
      <c r="J18" s="12">
        <v>149295</v>
      </c>
      <c r="K18" s="12"/>
      <c r="L18" s="12">
        <v>0</v>
      </c>
      <c r="M18" s="12"/>
      <c r="N18" s="12">
        <v>31358197</v>
      </c>
      <c r="O18" s="12"/>
      <c r="P18" s="12">
        <v>0</v>
      </c>
      <c r="Q18" s="12"/>
      <c r="R18" s="12">
        <v>-4223891</v>
      </c>
      <c r="S18" s="12"/>
      <c r="T18" s="12">
        <v>-16</v>
      </c>
      <c r="U18" s="12"/>
      <c r="V18" s="12">
        <v>-260958</v>
      </c>
      <c r="W18" s="12"/>
      <c r="X18" s="12">
        <v>-255523</v>
      </c>
      <c r="Y18" s="12"/>
      <c r="Z18" s="12">
        <f>-2309292-X18</f>
        <v>-2053769</v>
      </c>
      <c r="AA18" s="12"/>
      <c r="AB18" s="12">
        <v>-3381104</v>
      </c>
      <c r="AC18" s="12"/>
      <c r="AD18" s="12">
        <f>SUM(R18:AB18)</f>
        <v>-10175261</v>
      </c>
      <c r="AE18" s="12"/>
      <c r="AF18" s="12">
        <v>5949685</v>
      </c>
      <c r="AG18" s="12"/>
      <c r="AH18" s="12">
        <f>SUM(AD18,F18:N18,P18,AF18)</f>
        <v>48423199</v>
      </c>
      <c r="AI18" s="12"/>
      <c r="AJ18" s="12">
        <v>3371760</v>
      </c>
      <c r="AK18" s="12"/>
      <c r="AL18" s="12">
        <f>SUM(AH18:AJ18)</f>
        <v>51794959</v>
      </c>
    </row>
    <row r="19" spans="1:38" ht="16.5" customHeight="1" x14ac:dyDescent="0.45">
      <c r="A19" s="4" t="s">
        <v>203</v>
      </c>
      <c r="B19" s="4"/>
      <c r="C19" s="4"/>
      <c r="D19" s="10"/>
      <c r="E19" s="97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</row>
    <row r="20" spans="1:38" ht="16.5" customHeight="1" x14ac:dyDescent="0.45">
      <c r="A20" s="4"/>
      <c r="B20" s="4" t="s">
        <v>204</v>
      </c>
      <c r="C20" s="4"/>
      <c r="D20" s="10">
        <v>16</v>
      </c>
      <c r="E20" s="97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>
        <v>0</v>
      </c>
      <c r="Y20" s="12"/>
      <c r="Z20" s="12">
        <v>0</v>
      </c>
      <c r="AA20" s="12"/>
      <c r="AB20" s="12">
        <v>0</v>
      </c>
      <c r="AC20" s="12"/>
      <c r="AD20" s="12">
        <f>SUM(R20:AB20)</f>
        <v>0</v>
      </c>
      <c r="AE20" s="12"/>
      <c r="AF20" s="12">
        <v>0</v>
      </c>
      <c r="AG20" s="12"/>
      <c r="AH20" s="12">
        <f>SUM(AD20,F20:N20,P20,AF20)</f>
        <v>0</v>
      </c>
      <c r="AI20" s="12"/>
      <c r="AJ20" s="12">
        <v>52281</v>
      </c>
      <c r="AK20" s="12"/>
      <c r="AL20" s="12">
        <f>SUM(AH20:AJ20)</f>
        <v>52281</v>
      </c>
    </row>
    <row r="21" spans="1:38" ht="16.5" customHeight="1" x14ac:dyDescent="0.45">
      <c r="A21" s="4" t="s">
        <v>205</v>
      </c>
      <c r="B21" s="4"/>
      <c r="C21" s="4"/>
      <c r="D21" s="10"/>
      <c r="E21" s="9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</row>
    <row r="22" spans="1:38" ht="16.5" customHeight="1" x14ac:dyDescent="0.45">
      <c r="A22" s="4"/>
      <c r="B22" s="4" t="s">
        <v>206</v>
      </c>
      <c r="C22" s="4"/>
      <c r="D22" s="10">
        <v>16</v>
      </c>
      <c r="E22" s="97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6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v>0</v>
      </c>
      <c r="W22" s="12"/>
      <c r="X22" s="12">
        <v>0</v>
      </c>
      <c r="Y22" s="12"/>
      <c r="Z22" s="12">
        <v>0</v>
      </c>
      <c r="AA22" s="12"/>
      <c r="AB22" s="12">
        <v>0</v>
      </c>
      <c r="AC22" s="12"/>
      <c r="AD22" s="12">
        <f t="shared" ref="AD22:AD27" si="0">SUM(R22:AB22)</f>
        <v>0</v>
      </c>
      <c r="AE22" s="12"/>
      <c r="AF22" s="12">
        <v>0</v>
      </c>
      <c r="AG22" s="12"/>
      <c r="AH22" s="12">
        <f t="shared" ref="AH22:AH27" si="1">SUM(AD22,F22:N22,P22,AF22)</f>
        <v>6</v>
      </c>
      <c r="AI22" s="12"/>
      <c r="AJ22" s="12">
        <v>3747</v>
      </c>
      <c r="AK22" s="12"/>
      <c r="AL22" s="12">
        <f t="shared" ref="AL22:AL27" si="2">SUM(AH22:AJ22)</f>
        <v>3753</v>
      </c>
    </row>
    <row r="23" spans="1:38" ht="16.5" customHeight="1" x14ac:dyDescent="0.45">
      <c r="A23" s="4" t="s">
        <v>207</v>
      </c>
      <c r="B23" s="4"/>
      <c r="C23" s="4"/>
      <c r="D23" s="10">
        <v>30</v>
      </c>
      <c r="E23" s="97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-1519051</v>
      </c>
      <c r="Q23" s="12"/>
      <c r="R23" s="12">
        <v>0</v>
      </c>
      <c r="S23" s="12"/>
      <c r="T23" s="12">
        <v>0</v>
      </c>
      <c r="U23" s="12"/>
      <c r="V23" s="12">
        <v>0</v>
      </c>
      <c r="W23" s="12"/>
      <c r="X23" s="12">
        <v>0</v>
      </c>
      <c r="Y23" s="12"/>
      <c r="Z23" s="12">
        <v>0</v>
      </c>
      <c r="AA23" s="12"/>
      <c r="AB23" s="12">
        <v>0</v>
      </c>
      <c r="AC23" s="12"/>
      <c r="AD23" s="12">
        <f t="shared" si="0"/>
        <v>0</v>
      </c>
      <c r="AE23" s="12"/>
      <c r="AF23" s="12">
        <v>0</v>
      </c>
      <c r="AG23" s="12"/>
      <c r="AH23" s="12">
        <f t="shared" si="1"/>
        <v>-1519051</v>
      </c>
      <c r="AI23" s="12"/>
      <c r="AJ23" s="12">
        <v>0</v>
      </c>
      <c r="AK23" s="12"/>
      <c r="AL23" s="12">
        <f t="shared" si="2"/>
        <v>-1519051</v>
      </c>
    </row>
    <row r="24" spans="1:38" ht="16.5" customHeight="1" x14ac:dyDescent="0.45">
      <c r="A24" s="4" t="s">
        <v>83</v>
      </c>
      <c r="B24" s="4"/>
      <c r="C24" s="4"/>
      <c r="D24" s="10">
        <v>30</v>
      </c>
      <c r="E24" s="97"/>
      <c r="F24" s="12">
        <v>0</v>
      </c>
      <c r="G24" s="12"/>
      <c r="H24" s="12">
        <v>0</v>
      </c>
      <c r="I24" s="12"/>
      <c r="J24" s="12">
        <v>0</v>
      </c>
      <c r="K24" s="12"/>
      <c r="L24" s="12">
        <v>1519051</v>
      </c>
      <c r="M24" s="12"/>
      <c r="N24" s="12">
        <v>-1519051</v>
      </c>
      <c r="O24" s="12"/>
      <c r="P24" s="12">
        <v>0</v>
      </c>
      <c r="Q24" s="12"/>
      <c r="R24" s="12">
        <v>0</v>
      </c>
      <c r="S24" s="12"/>
      <c r="T24" s="12">
        <v>0</v>
      </c>
      <c r="U24" s="12"/>
      <c r="V24" s="12">
        <v>0</v>
      </c>
      <c r="W24" s="12"/>
      <c r="X24" s="12">
        <v>0</v>
      </c>
      <c r="Y24" s="12"/>
      <c r="Z24" s="12">
        <v>0</v>
      </c>
      <c r="AA24" s="12"/>
      <c r="AB24" s="12">
        <v>0</v>
      </c>
      <c r="AC24" s="12"/>
      <c r="AD24" s="12">
        <f t="shared" si="0"/>
        <v>0</v>
      </c>
      <c r="AE24" s="12"/>
      <c r="AF24" s="12">
        <v>0</v>
      </c>
      <c r="AG24" s="12"/>
      <c r="AH24" s="12">
        <f t="shared" si="1"/>
        <v>0</v>
      </c>
      <c r="AI24" s="12"/>
      <c r="AJ24" s="12">
        <v>0</v>
      </c>
      <c r="AK24" s="12"/>
      <c r="AL24" s="12">
        <f t="shared" si="2"/>
        <v>0</v>
      </c>
    </row>
    <row r="25" spans="1:38" ht="16.5" customHeight="1" x14ac:dyDescent="0.45">
      <c r="A25" s="4" t="s">
        <v>208</v>
      </c>
      <c r="B25" s="4"/>
      <c r="C25" s="4"/>
      <c r="D25" s="10">
        <v>32</v>
      </c>
      <c r="E25" s="97"/>
      <c r="F25" s="12">
        <v>0</v>
      </c>
      <c r="G25" s="12"/>
      <c r="H25" s="12">
        <v>0</v>
      </c>
      <c r="I25" s="12"/>
      <c r="J25" s="12">
        <v>0</v>
      </c>
      <c r="K25" s="12"/>
      <c r="L25" s="12">
        <v>0</v>
      </c>
      <c r="M25" s="12"/>
      <c r="N25" s="12">
        <v>-2539441</v>
      </c>
      <c r="O25" s="12"/>
      <c r="P25" s="12">
        <v>0</v>
      </c>
      <c r="Q25" s="12"/>
      <c r="R25" s="12">
        <v>0</v>
      </c>
      <c r="S25" s="12"/>
      <c r="T25" s="12">
        <v>0</v>
      </c>
      <c r="U25" s="12"/>
      <c r="V25" s="12">
        <v>0</v>
      </c>
      <c r="W25" s="12"/>
      <c r="X25" s="12">
        <v>0</v>
      </c>
      <c r="Y25" s="12"/>
      <c r="Z25" s="12">
        <v>0</v>
      </c>
      <c r="AA25" s="12"/>
      <c r="AB25" s="12">
        <v>0</v>
      </c>
      <c r="AC25" s="12"/>
      <c r="AD25" s="12">
        <f t="shared" si="0"/>
        <v>0</v>
      </c>
      <c r="AE25" s="12"/>
      <c r="AF25" s="12">
        <v>0</v>
      </c>
      <c r="AG25" s="12"/>
      <c r="AH25" s="12">
        <f t="shared" si="1"/>
        <v>-2539441</v>
      </c>
      <c r="AI25" s="12"/>
      <c r="AJ25" s="12">
        <v>-133750</v>
      </c>
      <c r="AK25" s="12"/>
      <c r="AL25" s="12">
        <f t="shared" si="2"/>
        <v>-2673191</v>
      </c>
    </row>
    <row r="26" spans="1:38" ht="16.5" customHeight="1" x14ac:dyDescent="0.45">
      <c r="A26" s="4" t="s">
        <v>209</v>
      </c>
      <c r="B26" s="4"/>
      <c r="C26" s="4"/>
      <c r="D26" s="10">
        <v>31</v>
      </c>
      <c r="E26" s="97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v>-300823</v>
      </c>
      <c r="O26" s="12"/>
      <c r="P26" s="12">
        <v>0</v>
      </c>
      <c r="Q26" s="12"/>
      <c r="R26" s="12">
        <v>0</v>
      </c>
      <c r="S26" s="12"/>
      <c r="T26" s="12">
        <v>0</v>
      </c>
      <c r="U26" s="12"/>
      <c r="V26" s="12">
        <v>0</v>
      </c>
      <c r="W26" s="12"/>
      <c r="X26" s="12">
        <v>0</v>
      </c>
      <c r="Y26" s="12"/>
      <c r="Z26" s="12">
        <v>0</v>
      </c>
      <c r="AA26" s="12"/>
      <c r="AB26" s="12">
        <v>0</v>
      </c>
      <c r="AC26" s="12"/>
      <c r="AD26" s="12">
        <f t="shared" si="0"/>
        <v>0</v>
      </c>
      <c r="AE26" s="12"/>
      <c r="AF26" s="12">
        <v>0</v>
      </c>
      <c r="AG26" s="12"/>
      <c r="AH26" s="12">
        <f t="shared" si="1"/>
        <v>-300823</v>
      </c>
      <c r="AI26" s="12"/>
      <c r="AJ26" s="12">
        <v>0</v>
      </c>
      <c r="AK26" s="12"/>
      <c r="AL26" s="12">
        <f t="shared" si="2"/>
        <v>-300823</v>
      </c>
    </row>
    <row r="27" spans="1:38" ht="16.5" customHeight="1" x14ac:dyDescent="0.45">
      <c r="A27" s="4" t="s">
        <v>120</v>
      </c>
      <c r="B27" s="4"/>
      <c r="C27" s="4"/>
      <c r="D27" s="10"/>
      <c r="E27" s="97"/>
      <c r="F27" s="12">
        <v>0</v>
      </c>
      <c r="G27" s="12"/>
      <c r="H27" s="12">
        <v>0</v>
      </c>
      <c r="I27" s="12"/>
      <c r="J27" s="12">
        <v>0</v>
      </c>
      <c r="K27" s="12"/>
      <c r="L27" s="12">
        <v>0</v>
      </c>
      <c r="M27" s="12"/>
      <c r="N27" s="12">
        <f>'PL 8'!J48</f>
        <v>6246090</v>
      </c>
      <c r="O27" s="12"/>
      <c r="P27" s="12">
        <v>0</v>
      </c>
      <c r="Q27" s="12"/>
      <c r="R27" s="12">
        <v>0</v>
      </c>
      <c r="S27" s="12"/>
      <c r="T27" s="12">
        <v>0</v>
      </c>
      <c r="U27" s="12"/>
      <c r="V27" s="12">
        <v>0</v>
      </c>
      <c r="W27" s="12"/>
      <c r="X27" s="12">
        <v>0</v>
      </c>
      <c r="Y27" s="12"/>
      <c r="Z27" s="12">
        <v>0</v>
      </c>
      <c r="AA27" s="12"/>
      <c r="AB27" s="12">
        <v>0</v>
      </c>
      <c r="AC27" s="12"/>
      <c r="AD27" s="12">
        <f t="shared" si="0"/>
        <v>0</v>
      </c>
      <c r="AE27" s="12"/>
      <c r="AF27" s="12">
        <v>0</v>
      </c>
      <c r="AG27" s="12"/>
      <c r="AH27" s="12">
        <f t="shared" si="1"/>
        <v>6246090</v>
      </c>
      <c r="AI27" s="12"/>
      <c r="AJ27" s="12">
        <f>'PL 8'!J49</f>
        <v>262922</v>
      </c>
      <c r="AK27" s="12"/>
      <c r="AL27" s="12">
        <f t="shared" si="2"/>
        <v>6509012</v>
      </c>
    </row>
    <row r="28" spans="1:38" ht="16.5" customHeight="1" x14ac:dyDescent="0.45">
      <c r="A28" s="48" t="s">
        <v>150</v>
      </c>
      <c r="B28" s="4"/>
      <c r="C28" s="4"/>
      <c r="D28" s="10"/>
      <c r="E28" s="97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</row>
    <row r="29" spans="1:38" ht="16.5" customHeight="1" x14ac:dyDescent="0.45">
      <c r="A29" s="5"/>
      <c r="B29" s="48" t="s">
        <v>210</v>
      </c>
      <c r="C29" s="4"/>
      <c r="D29" s="6"/>
      <c r="E29" s="97"/>
      <c r="F29" s="23">
        <v>0</v>
      </c>
      <c r="G29" s="12"/>
      <c r="H29" s="23">
        <v>0</v>
      </c>
      <c r="I29" s="12"/>
      <c r="J29" s="23">
        <v>0</v>
      </c>
      <c r="K29" s="12"/>
      <c r="L29" s="23">
        <v>0</v>
      </c>
      <c r="M29" s="12"/>
      <c r="N29" s="23">
        <f>6236162-N27</f>
        <v>-9928</v>
      </c>
      <c r="O29" s="30"/>
      <c r="P29" s="23">
        <v>0</v>
      </c>
      <c r="Q29" s="12"/>
      <c r="R29" s="98">
        <v>1160323</v>
      </c>
      <c r="S29" s="12"/>
      <c r="T29" s="23">
        <v>-21</v>
      </c>
      <c r="U29" s="12"/>
      <c r="V29" s="98">
        <f>566176-21053</f>
        <v>545123</v>
      </c>
      <c r="W29" s="12"/>
      <c r="X29" s="23">
        <v>-23592</v>
      </c>
      <c r="Y29" s="12"/>
      <c r="Z29" s="98">
        <f>179782+2539+21053</f>
        <v>203374</v>
      </c>
      <c r="AA29" s="12"/>
      <c r="AB29" s="23">
        <v>0</v>
      </c>
      <c r="AC29" s="12"/>
      <c r="AD29" s="23">
        <f>SUM(R29:AB29)</f>
        <v>1885207</v>
      </c>
      <c r="AE29" s="12"/>
      <c r="AF29" s="23">
        <v>0</v>
      </c>
      <c r="AG29" s="5"/>
      <c r="AH29" s="23">
        <f>SUM(AD29,F29:N29,P29,AF29)</f>
        <v>1875279</v>
      </c>
      <c r="AI29" s="12"/>
      <c r="AJ29" s="23">
        <f>257351-AJ27</f>
        <v>-5571</v>
      </c>
      <c r="AK29" s="12"/>
      <c r="AL29" s="23">
        <f>SUM(AH29:AJ29)</f>
        <v>1869708</v>
      </c>
    </row>
    <row r="30" spans="1:38" ht="16.5" customHeight="1" x14ac:dyDescent="0.45">
      <c r="A30" s="1"/>
      <c r="B30" s="1"/>
      <c r="C30" s="1"/>
      <c r="D30" s="1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40"/>
      <c r="S30" s="90"/>
      <c r="T30" s="40"/>
      <c r="U30" s="90"/>
      <c r="V30" s="40"/>
      <c r="W30" s="90"/>
      <c r="X30" s="40"/>
      <c r="Y30" s="90"/>
      <c r="Z30" s="40"/>
      <c r="AA30" s="90"/>
      <c r="AB30" s="40"/>
      <c r="AC30" s="90"/>
      <c r="AD30" s="40"/>
      <c r="AE30" s="90"/>
      <c r="AF30" s="90"/>
      <c r="AG30" s="90"/>
      <c r="AH30" s="40"/>
      <c r="AI30" s="90"/>
      <c r="AJ30" s="40"/>
      <c r="AK30" s="90"/>
      <c r="AL30" s="90"/>
    </row>
    <row r="31" spans="1:38" ht="16.5" customHeight="1" x14ac:dyDescent="0.45">
      <c r="A31" s="1" t="s">
        <v>211</v>
      </c>
      <c r="B31" s="6"/>
      <c r="C31" s="6"/>
      <c r="D31" s="6"/>
      <c r="E31" s="97"/>
      <c r="F31" s="27">
        <f>SUM(F18:F29)</f>
        <v>1192954</v>
      </c>
      <c r="G31" s="12"/>
      <c r="H31" s="27">
        <f>SUM(H18:H29)</f>
        <v>19948329</v>
      </c>
      <c r="I31" s="12"/>
      <c r="J31" s="27">
        <f>SUM(J18:J29)</f>
        <v>149295</v>
      </c>
      <c r="K31" s="12"/>
      <c r="L31" s="27">
        <f>SUM(L18:L29)</f>
        <v>1519051</v>
      </c>
      <c r="M31" s="12"/>
      <c r="N31" s="27">
        <f>SUM(N18:N29)</f>
        <v>33235050</v>
      </c>
      <c r="O31" s="12"/>
      <c r="P31" s="27">
        <f>SUM(P18:P29)</f>
        <v>-1519051</v>
      </c>
      <c r="Q31" s="12"/>
      <c r="R31" s="27">
        <f>SUM(R18:R29)</f>
        <v>-3063568</v>
      </c>
      <c r="S31" s="12"/>
      <c r="T31" s="27">
        <f>SUM(T18:T29)</f>
        <v>-37</v>
      </c>
      <c r="U31" s="12"/>
      <c r="V31" s="27">
        <f>SUM(V18:V29)</f>
        <v>284165</v>
      </c>
      <c r="W31" s="12"/>
      <c r="X31" s="27">
        <f>SUM(X18:X29)</f>
        <v>-279115</v>
      </c>
      <c r="Y31" s="12"/>
      <c r="Z31" s="27">
        <f>SUM(Z18:Z29)</f>
        <v>-1850395</v>
      </c>
      <c r="AA31" s="12"/>
      <c r="AB31" s="27">
        <f>SUM(AB18:AB29)</f>
        <v>-3381104</v>
      </c>
      <c r="AC31" s="12"/>
      <c r="AD31" s="27">
        <f>SUM(AD18:AD29)</f>
        <v>-8290054</v>
      </c>
      <c r="AE31" s="12"/>
      <c r="AF31" s="27">
        <f>SUM(AF18:AF29)</f>
        <v>5949685</v>
      </c>
      <c r="AG31" s="12"/>
      <c r="AH31" s="27">
        <f>SUM(AH18:AH29)</f>
        <v>52185259</v>
      </c>
      <c r="AI31" s="12"/>
      <c r="AJ31" s="27">
        <f>SUM(AJ18:AJ29)</f>
        <v>3551389</v>
      </c>
      <c r="AK31" s="12"/>
      <c r="AL31" s="27">
        <f>SUM(AL18:AL29)</f>
        <v>55736648</v>
      </c>
    </row>
    <row r="32" spans="1:38" ht="16.5" customHeight="1" x14ac:dyDescent="0.45">
      <c r="A32" s="1"/>
      <c r="B32" s="6"/>
      <c r="C32" s="6"/>
      <c r="D32" s="6"/>
      <c r="E32" s="97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>
        <f>AJ31-'BS 5-7'!H144</f>
        <v>0</v>
      </c>
      <c r="AK32" s="12"/>
      <c r="AL32" s="12">
        <f>AL31-'BS 5-7'!H146</f>
        <v>0</v>
      </c>
    </row>
    <row r="33" spans="1:38" ht="16.5" customHeight="1" x14ac:dyDescent="0.45">
      <c r="A33" s="1"/>
      <c r="B33" s="6"/>
      <c r="C33" s="6"/>
      <c r="D33" s="6"/>
      <c r="E33" s="97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</row>
    <row r="34" spans="1:38" ht="16.5" customHeight="1" x14ac:dyDescent="0.45">
      <c r="A34" s="6" t="s">
        <v>212</v>
      </c>
      <c r="B34" s="6"/>
      <c r="C34" s="6"/>
      <c r="D34" s="6"/>
      <c r="E34" s="97"/>
      <c r="F34" s="21">
        <f>F31</f>
        <v>1192954</v>
      </c>
      <c r="G34" s="12"/>
      <c r="H34" s="21">
        <f>H31</f>
        <v>19948329</v>
      </c>
      <c r="I34" s="12"/>
      <c r="J34" s="21">
        <f>J31</f>
        <v>149295</v>
      </c>
      <c r="K34" s="12"/>
      <c r="L34" s="21">
        <f>L31</f>
        <v>1519051</v>
      </c>
      <c r="M34" s="12"/>
      <c r="N34" s="21">
        <f>N31</f>
        <v>33235050</v>
      </c>
      <c r="O34" s="12"/>
      <c r="P34" s="21">
        <f>P31</f>
        <v>-1519051</v>
      </c>
      <c r="Q34" s="12"/>
      <c r="R34" s="21">
        <f>R31</f>
        <v>-3063568</v>
      </c>
      <c r="S34" s="12"/>
      <c r="T34" s="21">
        <f>T31</f>
        <v>-37</v>
      </c>
      <c r="U34" s="12"/>
      <c r="V34" s="21">
        <f>V31</f>
        <v>284165</v>
      </c>
      <c r="W34" s="12"/>
      <c r="X34" s="21">
        <v>-279115</v>
      </c>
      <c r="Y34" s="12"/>
      <c r="Z34" s="21">
        <f>Z31</f>
        <v>-1850395</v>
      </c>
      <c r="AA34" s="12"/>
      <c r="AB34" s="21">
        <f>AB31</f>
        <v>-3381104</v>
      </c>
      <c r="AC34" s="12"/>
      <c r="AD34" s="21">
        <f>SUM(R34:AB34)</f>
        <v>-8290054</v>
      </c>
      <c r="AE34" s="12"/>
      <c r="AF34" s="21">
        <f>AF31</f>
        <v>5949685</v>
      </c>
      <c r="AG34" s="12"/>
      <c r="AH34" s="21">
        <f>SUM(AD34,F34:N34,P34,AF34)</f>
        <v>52185259</v>
      </c>
      <c r="AI34" s="12"/>
      <c r="AJ34" s="21">
        <f>AJ31</f>
        <v>3551389</v>
      </c>
      <c r="AK34" s="12"/>
      <c r="AL34" s="21">
        <f>SUM(AH34:AJ34)</f>
        <v>55736648</v>
      </c>
    </row>
    <row r="35" spans="1:38" ht="16.5" customHeight="1" x14ac:dyDescent="0.45">
      <c r="A35" s="4" t="s">
        <v>269</v>
      </c>
      <c r="B35" s="4"/>
      <c r="C35" s="4"/>
      <c r="D35" s="10"/>
      <c r="E35" s="97"/>
      <c r="F35" s="21"/>
      <c r="G35" s="12"/>
      <c r="H35" s="21"/>
      <c r="I35" s="12"/>
      <c r="J35" s="21"/>
      <c r="K35" s="12"/>
      <c r="L35" s="21"/>
      <c r="M35" s="12"/>
      <c r="N35" s="21"/>
      <c r="O35" s="12"/>
      <c r="P35" s="21"/>
      <c r="Q35" s="12"/>
      <c r="R35" s="21"/>
      <c r="S35" s="12"/>
      <c r="T35" s="21"/>
      <c r="U35" s="12"/>
      <c r="V35" s="21"/>
      <c r="W35" s="12"/>
      <c r="X35" s="21"/>
      <c r="Y35" s="12"/>
      <c r="Z35" s="21"/>
      <c r="AA35" s="12"/>
      <c r="AB35" s="21"/>
      <c r="AC35" s="12"/>
      <c r="AD35" s="21"/>
      <c r="AE35" s="12"/>
      <c r="AF35" s="21"/>
      <c r="AG35" s="12"/>
      <c r="AH35" s="21"/>
      <c r="AI35" s="12"/>
      <c r="AJ35" s="21"/>
      <c r="AK35" s="12"/>
      <c r="AL35" s="21"/>
    </row>
    <row r="36" spans="1:38" ht="16.5" customHeight="1" x14ac:dyDescent="0.45">
      <c r="A36" s="4"/>
      <c r="B36" s="4" t="s">
        <v>204</v>
      </c>
      <c r="C36" s="4"/>
      <c r="D36" s="10">
        <v>16</v>
      </c>
      <c r="E36" s="97"/>
      <c r="F36" s="21">
        <v>0</v>
      </c>
      <c r="G36" s="12"/>
      <c r="H36" s="21">
        <v>0</v>
      </c>
      <c r="I36" s="12"/>
      <c r="J36" s="21">
        <v>0</v>
      </c>
      <c r="K36" s="12"/>
      <c r="L36" s="21">
        <v>0</v>
      </c>
      <c r="M36" s="12"/>
      <c r="N36" s="21"/>
      <c r="O36" s="12"/>
      <c r="P36" s="21">
        <v>0</v>
      </c>
      <c r="Q36" s="12"/>
      <c r="R36" s="21">
        <v>0</v>
      </c>
      <c r="S36" s="12"/>
      <c r="T36" s="21">
        <v>0</v>
      </c>
      <c r="U36" s="12"/>
      <c r="V36" s="21">
        <v>0</v>
      </c>
      <c r="W36" s="12"/>
      <c r="X36" s="21">
        <v>0</v>
      </c>
      <c r="Y36" s="12"/>
      <c r="Z36" s="21">
        <v>1753648</v>
      </c>
      <c r="AA36" s="12"/>
      <c r="AB36" s="21">
        <v>401366</v>
      </c>
      <c r="AC36" s="12"/>
      <c r="AD36" s="21">
        <f>SUM(R36:AB36)</f>
        <v>2155014</v>
      </c>
      <c r="AE36" s="12"/>
      <c r="AF36" s="21">
        <v>0</v>
      </c>
      <c r="AG36" s="12"/>
      <c r="AH36" s="21">
        <f>SUM(AD36,F36:N36,P36,AF36)</f>
        <v>2155014</v>
      </c>
      <c r="AI36" s="12"/>
      <c r="AJ36" s="21">
        <v>-665141</v>
      </c>
      <c r="AK36" s="12"/>
      <c r="AL36" s="21">
        <f>SUM(AH36:AJ36)</f>
        <v>1489873</v>
      </c>
    </row>
    <row r="37" spans="1:38" ht="16.5" customHeight="1" x14ac:dyDescent="0.45">
      <c r="A37" s="4" t="s">
        <v>208</v>
      </c>
      <c r="B37" s="4"/>
      <c r="C37" s="4"/>
      <c r="D37" s="10">
        <v>32</v>
      </c>
      <c r="E37" s="97"/>
      <c r="F37" s="21">
        <v>0</v>
      </c>
      <c r="G37" s="12"/>
      <c r="H37" s="21">
        <v>0</v>
      </c>
      <c r="I37" s="12"/>
      <c r="J37" s="21">
        <v>0</v>
      </c>
      <c r="K37" s="12"/>
      <c r="L37" s="21">
        <v>0</v>
      </c>
      <c r="M37" s="12"/>
      <c r="N37" s="21">
        <v>-3956863</v>
      </c>
      <c r="O37" s="12"/>
      <c r="P37" s="21">
        <v>0</v>
      </c>
      <c r="Q37" s="12"/>
      <c r="R37" s="21">
        <v>0</v>
      </c>
      <c r="S37" s="12"/>
      <c r="T37" s="21">
        <v>0</v>
      </c>
      <c r="U37" s="12"/>
      <c r="V37" s="21">
        <v>0</v>
      </c>
      <c r="W37" s="12"/>
      <c r="X37" s="21">
        <v>0</v>
      </c>
      <c r="Y37" s="12"/>
      <c r="Z37" s="21">
        <v>0</v>
      </c>
      <c r="AA37" s="12"/>
      <c r="AB37" s="21">
        <v>0</v>
      </c>
      <c r="AC37" s="12"/>
      <c r="AD37" s="21">
        <f t="shared" ref="AD37:AD39" si="3">SUM(R37:AB37)</f>
        <v>0</v>
      </c>
      <c r="AE37" s="12"/>
      <c r="AF37" s="21">
        <v>0</v>
      </c>
      <c r="AG37" s="12"/>
      <c r="AH37" s="21">
        <f t="shared" ref="AH37:AH39" si="4">SUM(AD37,F37:N37,P37,AF37)</f>
        <v>-3956863</v>
      </c>
      <c r="AI37" s="12"/>
      <c r="AJ37" s="21">
        <v>-269957</v>
      </c>
      <c r="AK37" s="12"/>
      <c r="AL37" s="21">
        <f t="shared" ref="AL37:AL39" si="5">SUM(AH37:AJ37)</f>
        <v>-4226820</v>
      </c>
    </row>
    <row r="38" spans="1:38" ht="16.5" customHeight="1" x14ac:dyDescent="0.45">
      <c r="A38" s="4" t="s">
        <v>209</v>
      </c>
      <c r="B38" s="4"/>
      <c r="C38" s="4"/>
      <c r="D38" s="10">
        <v>31</v>
      </c>
      <c r="E38" s="97"/>
      <c r="F38" s="21">
        <v>0</v>
      </c>
      <c r="G38" s="12"/>
      <c r="H38" s="21">
        <v>0</v>
      </c>
      <c r="I38" s="12"/>
      <c r="J38" s="21">
        <v>0</v>
      </c>
      <c r="K38" s="12"/>
      <c r="L38" s="21">
        <v>0</v>
      </c>
      <c r="M38" s="12"/>
      <c r="N38" s="21">
        <v>-300000</v>
      </c>
      <c r="O38" s="12"/>
      <c r="P38" s="21">
        <v>0</v>
      </c>
      <c r="Q38" s="12"/>
      <c r="R38" s="21">
        <v>0</v>
      </c>
      <c r="S38" s="12"/>
      <c r="T38" s="21">
        <v>0</v>
      </c>
      <c r="U38" s="12"/>
      <c r="V38" s="21">
        <v>0</v>
      </c>
      <c r="W38" s="12"/>
      <c r="X38" s="21">
        <v>0</v>
      </c>
      <c r="Y38" s="12"/>
      <c r="Z38" s="21">
        <v>0</v>
      </c>
      <c r="AA38" s="12"/>
      <c r="AB38" s="21">
        <v>0</v>
      </c>
      <c r="AC38" s="12"/>
      <c r="AD38" s="21">
        <f t="shared" si="3"/>
        <v>0</v>
      </c>
      <c r="AE38" s="12"/>
      <c r="AF38" s="21">
        <v>0</v>
      </c>
      <c r="AG38" s="12"/>
      <c r="AH38" s="21">
        <f t="shared" si="4"/>
        <v>-300000</v>
      </c>
      <c r="AI38" s="12"/>
      <c r="AJ38" s="21">
        <v>0</v>
      </c>
      <c r="AK38" s="12"/>
      <c r="AL38" s="21">
        <f t="shared" si="5"/>
        <v>-300000</v>
      </c>
    </row>
    <row r="39" spans="1:38" ht="16.5" customHeight="1" x14ac:dyDescent="0.45">
      <c r="A39" s="4" t="s">
        <v>120</v>
      </c>
      <c r="B39" s="4"/>
      <c r="C39" s="4"/>
      <c r="D39" s="10"/>
      <c r="E39" s="97"/>
      <c r="F39" s="21">
        <v>0</v>
      </c>
      <c r="G39" s="12"/>
      <c r="H39" s="21">
        <v>0</v>
      </c>
      <c r="I39" s="12"/>
      <c r="J39" s="21">
        <v>0</v>
      </c>
      <c r="K39" s="12"/>
      <c r="L39" s="21">
        <v>0</v>
      </c>
      <c r="M39" s="12"/>
      <c r="N39" s="21">
        <f>'PL 8'!H48</f>
        <v>8012996</v>
      </c>
      <c r="O39" s="12"/>
      <c r="P39" s="21">
        <v>0</v>
      </c>
      <c r="Q39" s="12"/>
      <c r="R39" s="21">
        <v>0</v>
      </c>
      <c r="S39" s="12"/>
      <c r="T39" s="21">
        <v>0</v>
      </c>
      <c r="U39" s="12"/>
      <c r="V39" s="21">
        <v>0</v>
      </c>
      <c r="W39" s="12"/>
      <c r="X39" s="21">
        <v>0</v>
      </c>
      <c r="Y39" s="12"/>
      <c r="Z39" s="21">
        <v>0</v>
      </c>
      <c r="AA39" s="12"/>
      <c r="AB39" s="21">
        <v>0</v>
      </c>
      <c r="AC39" s="12"/>
      <c r="AD39" s="21">
        <f t="shared" si="3"/>
        <v>0</v>
      </c>
      <c r="AE39" s="12"/>
      <c r="AF39" s="21">
        <v>0</v>
      </c>
      <c r="AG39" s="12"/>
      <c r="AH39" s="21">
        <f t="shared" si="4"/>
        <v>8012996</v>
      </c>
      <c r="AI39" s="12"/>
      <c r="AJ39" s="21">
        <v>258716</v>
      </c>
      <c r="AK39" s="12"/>
      <c r="AL39" s="21">
        <f t="shared" si="5"/>
        <v>8271712</v>
      </c>
    </row>
    <row r="40" spans="1:38" ht="16.5" customHeight="1" x14ac:dyDescent="0.45">
      <c r="A40" s="48" t="s">
        <v>150</v>
      </c>
      <c r="B40" s="4"/>
      <c r="C40" s="4"/>
      <c r="D40" s="10"/>
      <c r="E40" s="97"/>
      <c r="F40" s="21"/>
      <c r="G40" s="12"/>
      <c r="H40" s="21"/>
      <c r="I40" s="12"/>
      <c r="J40" s="21"/>
      <c r="K40" s="12"/>
      <c r="L40" s="21"/>
      <c r="M40" s="12"/>
      <c r="N40" s="21"/>
      <c r="O40" s="12"/>
      <c r="P40" s="21"/>
      <c r="Q40" s="12"/>
      <c r="R40" s="21"/>
      <c r="S40" s="12"/>
      <c r="T40" s="21"/>
      <c r="U40" s="12"/>
      <c r="V40" s="21"/>
      <c r="W40" s="12"/>
      <c r="X40" s="21"/>
      <c r="Y40" s="12"/>
      <c r="Z40" s="21"/>
      <c r="AA40" s="12"/>
      <c r="AB40" s="21"/>
      <c r="AC40" s="12"/>
      <c r="AD40" s="21"/>
      <c r="AE40" s="12"/>
      <c r="AF40" s="21"/>
      <c r="AG40" s="12"/>
      <c r="AH40" s="21"/>
      <c r="AI40" s="12"/>
      <c r="AJ40" s="21"/>
      <c r="AK40" s="12"/>
      <c r="AL40" s="21"/>
    </row>
    <row r="41" spans="1:38" ht="16.5" customHeight="1" x14ac:dyDescent="0.45">
      <c r="A41" s="5"/>
      <c r="B41" s="48" t="s">
        <v>210</v>
      </c>
      <c r="C41" s="4"/>
      <c r="D41" s="6"/>
      <c r="E41" s="97"/>
      <c r="F41" s="22">
        <v>0</v>
      </c>
      <c r="G41" s="12"/>
      <c r="H41" s="22">
        <v>0</v>
      </c>
      <c r="I41" s="12"/>
      <c r="J41" s="22">
        <v>0</v>
      </c>
      <c r="K41" s="12"/>
      <c r="L41" s="22">
        <v>0</v>
      </c>
      <c r="M41" s="12"/>
      <c r="N41" s="22">
        <f>'PL 9'!F18+4174</f>
        <v>-213197</v>
      </c>
      <c r="O41" s="30"/>
      <c r="P41" s="22">
        <v>0</v>
      </c>
      <c r="Q41" s="12"/>
      <c r="R41" s="22">
        <v>1622263</v>
      </c>
      <c r="S41" s="12"/>
      <c r="T41" s="22">
        <v>-17699</v>
      </c>
      <c r="U41" s="12"/>
      <c r="V41" s="22">
        <f>-222955</f>
        <v>-222955</v>
      </c>
      <c r="W41" s="12"/>
      <c r="X41" s="22">
        <v>20525</v>
      </c>
      <c r="Y41" s="12"/>
      <c r="Z41" s="22">
        <f>54782-21054</f>
        <v>33728</v>
      </c>
      <c r="AA41" s="12"/>
      <c r="AB41" s="22">
        <v>0</v>
      </c>
      <c r="AC41" s="12"/>
      <c r="AD41" s="22">
        <f>SUM(R41:AB41)</f>
        <v>1435862</v>
      </c>
      <c r="AE41" s="12"/>
      <c r="AF41" s="22">
        <v>0</v>
      </c>
      <c r="AG41" s="5"/>
      <c r="AH41" s="22">
        <f>SUM(AD41,F41:N41,P41,AF41)</f>
        <v>1222665</v>
      </c>
      <c r="AI41" s="12"/>
      <c r="AJ41" s="22">
        <v>19318</v>
      </c>
      <c r="AK41" s="12"/>
      <c r="AL41" s="22">
        <f>SUM(AH41:AJ41)</f>
        <v>1241983</v>
      </c>
    </row>
    <row r="42" spans="1:38" ht="16.5" customHeight="1" x14ac:dyDescent="0.45">
      <c r="A42" s="1"/>
      <c r="B42" s="1"/>
      <c r="C42" s="1"/>
      <c r="D42" s="1"/>
      <c r="E42" s="90"/>
      <c r="F42" s="100"/>
      <c r="G42" s="90"/>
      <c r="H42" s="100"/>
      <c r="I42" s="90"/>
      <c r="J42" s="100"/>
      <c r="K42" s="90"/>
      <c r="L42" s="100"/>
      <c r="M42" s="90"/>
      <c r="N42" s="100"/>
      <c r="O42" s="90"/>
      <c r="P42" s="100"/>
      <c r="Q42" s="90"/>
      <c r="R42" s="62"/>
      <c r="S42" s="90"/>
      <c r="T42" s="62"/>
      <c r="U42" s="90"/>
      <c r="V42" s="62"/>
      <c r="W42" s="90"/>
      <c r="X42" s="62"/>
      <c r="Y42" s="90"/>
      <c r="Z42" s="62"/>
      <c r="AA42" s="90"/>
      <c r="AB42" s="62"/>
      <c r="AC42" s="90"/>
      <c r="AD42" s="62"/>
      <c r="AE42" s="90"/>
      <c r="AF42" s="100"/>
      <c r="AG42" s="90"/>
      <c r="AH42" s="62"/>
      <c r="AI42" s="90"/>
      <c r="AJ42" s="62"/>
      <c r="AK42" s="90"/>
      <c r="AL42" s="100"/>
    </row>
    <row r="43" spans="1:38" ht="16.5" customHeight="1" x14ac:dyDescent="0.45">
      <c r="A43" s="1" t="s">
        <v>213</v>
      </c>
      <c r="B43" s="6"/>
      <c r="C43" s="6"/>
      <c r="D43" s="6"/>
      <c r="E43" s="97"/>
      <c r="F43" s="26">
        <f>SUM(F34:F41)</f>
        <v>1192954</v>
      </c>
      <c r="G43" s="12"/>
      <c r="H43" s="26">
        <f>SUM(H34:H41)</f>
        <v>19948329</v>
      </c>
      <c r="I43" s="12"/>
      <c r="J43" s="26">
        <f>SUM(J34:J41)</f>
        <v>149295</v>
      </c>
      <c r="K43" s="12"/>
      <c r="L43" s="26">
        <f>SUM(L34:L41)</f>
        <v>1519051</v>
      </c>
      <c r="M43" s="12"/>
      <c r="N43" s="26">
        <f>SUM(N34:N41)</f>
        <v>36777986</v>
      </c>
      <c r="O43" s="12"/>
      <c r="P43" s="26">
        <f>SUM(P34:P41)</f>
        <v>-1519051</v>
      </c>
      <c r="Q43" s="12"/>
      <c r="R43" s="26">
        <f>SUM(R34:R41)</f>
        <v>-1441305</v>
      </c>
      <c r="S43" s="12"/>
      <c r="T43" s="26">
        <f>SUM(T34:T41)</f>
        <v>-17736</v>
      </c>
      <c r="U43" s="12"/>
      <c r="V43" s="26">
        <f>SUM(V34:V41)</f>
        <v>61210</v>
      </c>
      <c r="W43" s="12"/>
      <c r="X43" s="26">
        <f>SUM(X34:X41)</f>
        <v>-258590</v>
      </c>
      <c r="Y43" s="12"/>
      <c r="Z43" s="26">
        <f>SUM(Z34:Z41)</f>
        <v>-63019</v>
      </c>
      <c r="AA43" s="12"/>
      <c r="AB43" s="26">
        <f>SUM(AB34:AB41)</f>
        <v>-2979738</v>
      </c>
      <c r="AC43" s="12"/>
      <c r="AD43" s="26">
        <f>SUM(AD34:AD41)</f>
        <v>-4699178</v>
      </c>
      <c r="AE43" s="12"/>
      <c r="AF43" s="26">
        <f>SUM(AF34:AF41)</f>
        <v>5949685</v>
      </c>
      <c r="AG43" s="12"/>
      <c r="AH43" s="26">
        <f>SUM(AH34:AH41)</f>
        <v>59319071</v>
      </c>
      <c r="AI43" s="12"/>
      <c r="AJ43" s="26">
        <f>SUM(AJ34:AJ41)</f>
        <v>2894325</v>
      </c>
      <c r="AK43" s="12"/>
      <c r="AL43" s="26">
        <f>SUM(AL34:AL41)</f>
        <v>62213396</v>
      </c>
    </row>
    <row r="44" spans="1:38" ht="16.5" customHeight="1" x14ac:dyDescent="0.45">
      <c r="A44" s="1"/>
      <c r="B44" s="6"/>
      <c r="C44" s="6"/>
      <c r="D44" s="6"/>
      <c r="E44" s="97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</row>
    <row r="45" spans="1:38" ht="16.5" customHeight="1" x14ac:dyDescent="0.45">
      <c r="A45" s="1"/>
      <c r="B45" s="6"/>
      <c r="C45" s="6"/>
      <c r="D45" s="6"/>
      <c r="E45" s="97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</row>
    <row r="46" spans="1:38" ht="16.5" customHeight="1" x14ac:dyDescent="0.45">
      <c r="A46" s="1"/>
      <c r="B46" s="6"/>
      <c r="C46" s="6"/>
      <c r="D46" s="6"/>
      <c r="E46" s="97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5"/>
      <c r="AI46" s="12"/>
      <c r="AJ46" s="99"/>
      <c r="AK46" s="12"/>
      <c r="AL46" s="12"/>
    </row>
    <row r="47" spans="1:38" ht="16.5" customHeight="1" x14ac:dyDescent="0.45">
      <c r="A47" s="1"/>
      <c r="B47" s="6"/>
      <c r="C47" s="6"/>
      <c r="D47" s="6"/>
      <c r="E47" s="97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5"/>
      <c r="AI47" s="12"/>
      <c r="AJ47" s="99"/>
      <c r="AK47" s="12"/>
      <c r="AL47" s="12"/>
    </row>
    <row r="48" spans="1:38" ht="16.5" customHeight="1" x14ac:dyDescent="0.45">
      <c r="A48" s="1"/>
      <c r="B48" s="6"/>
      <c r="C48" s="6"/>
      <c r="D48" s="6"/>
      <c r="E48" s="97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5"/>
      <c r="AI48" s="12"/>
      <c r="AJ48" s="99"/>
      <c r="AK48" s="12"/>
      <c r="AL48" s="12"/>
    </row>
    <row r="49" spans="1:38" ht="16.5" customHeight="1" x14ac:dyDescent="0.45">
      <c r="A49" s="1"/>
      <c r="B49" s="6"/>
      <c r="C49" s="6"/>
      <c r="D49" s="6"/>
      <c r="E49" s="97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5"/>
      <c r="AI49" s="12"/>
      <c r="AJ49" s="99"/>
      <c r="AK49" s="12"/>
      <c r="AL49" s="12"/>
    </row>
    <row r="50" spans="1:38" ht="16.5" customHeight="1" x14ac:dyDescent="0.45">
      <c r="A50" s="1"/>
      <c r="B50" s="6"/>
      <c r="C50" s="6"/>
      <c r="D50" s="6"/>
      <c r="E50" s="97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5"/>
      <c r="AI50" s="12"/>
      <c r="AJ50" s="99"/>
      <c r="AK50" s="12"/>
      <c r="AL50" s="12"/>
    </row>
    <row r="51" spans="1:38" ht="16.5" customHeight="1" x14ac:dyDescent="0.45">
      <c r="A51" s="1"/>
      <c r="B51" s="6"/>
      <c r="C51" s="6"/>
      <c r="D51" s="6"/>
      <c r="E51" s="97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5"/>
      <c r="AI51" s="12"/>
      <c r="AJ51" s="99"/>
      <c r="AK51" s="12"/>
      <c r="AL51" s="12"/>
    </row>
    <row r="52" spans="1:38" ht="16.5" customHeight="1" x14ac:dyDescent="0.45">
      <c r="A52" s="1"/>
      <c r="B52" s="6"/>
      <c r="C52" s="6"/>
      <c r="D52" s="6"/>
      <c r="E52" s="97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5"/>
      <c r="AI52" s="12"/>
      <c r="AJ52" s="99"/>
      <c r="AK52" s="12"/>
      <c r="AL52" s="12"/>
    </row>
    <row r="53" spans="1:38" ht="16.5" customHeight="1" x14ac:dyDescent="0.45">
      <c r="A53" s="1"/>
      <c r="B53" s="6"/>
      <c r="C53" s="6"/>
      <c r="D53" s="6"/>
      <c r="E53" s="97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5"/>
      <c r="AI53" s="12"/>
      <c r="AJ53" s="99"/>
      <c r="AK53" s="12"/>
      <c r="AL53" s="12"/>
    </row>
    <row r="54" spans="1:38" ht="16.5" customHeight="1" x14ac:dyDescent="0.45">
      <c r="A54" s="1"/>
      <c r="B54" s="6"/>
      <c r="C54" s="6"/>
      <c r="D54" s="6"/>
      <c r="E54" s="97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5"/>
      <c r="AI54" s="12"/>
      <c r="AJ54" s="99"/>
      <c r="AK54" s="12"/>
      <c r="AL54" s="12"/>
    </row>
    <row r="55" spans="1:38" ht="16.5" customHeight="1" x14ac:dyDescent="0.45">
      <c r="A55" s="1"/>
      <c r="B55" s="6"/>
      <c r="C55" s="6"/>
      <c r="D55" s="6"/>
      <c r="E55" s="97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5"/>
      <c r="AI55" s="12"/>
      <c r="AJ55" s="99"/>
      <c r="AK55" s="12"/>
      <c r="AL55" s="12"/>
    </row>
    <row r="56" spans="1:38" ht="16.5" customHeight="1" x14ac:dyDescent="0.45">
      <c r="A56" s="1"/>
      <c r="B56" s="6"/>
      <c r="C56" s="6"/>
      <c r="D56" s="6"/>
      <c r="E56" s="97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5"/>
      <c r="AI56" s="12"/>
      <c r="AJ56" s="99"/>
      <c r="AK56" s="12"/>
      <c r="AL56" s="12"/>
    </row>
    <row r="57" spans="1:38" ht="9" customHeight="1" x14ac:dyDescent="0.45">
      <c r="A57" s="1"/>
      <c r="B57" s="6"/>
      <c r="C57" s="6"/>
      <c r="D57" s="6"/>
      <c r="E57" s="97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5"/>
      <c r="AI57" s="12"/>
      <c r="AJ57" s="99"/>
      <c r="AK57" s="12"/>
      <c r="AL57" s="12"/>
    </row>
    <row r="58" spans="1:38" ht="21.75" customHeight="1" x14ac:dyDescent="0.45">
      <c r="A58" s="9" t="str">
        <f>'BS 5-7'!A56</f>
        <v>The accompanying notes are integral part of these consolidated and separate financial statements.</v>
      </c>
      <c r="B58" s="34"/>
      <c r="C58" s="34"/>
      <c r="D58" s="34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</row>
  </sheetData>
  <mergeCells count="4">
    <mergeCell ref="F6:AL6"/>
    <mergeCell ref="F7:AH7"/>
    <mergeCell ref="J8:N8"/>
    <mergeCell ref="R8:AD8"/>
  </mergeCells>
  <pageMargins left="0.4" right="0.4" top="0.5" bottom="0.6" header="0.49" footer="0.4"/>
  <pageSetup paperSize="9" scale="57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9"/>
  <sheetViews>
    <sheetView zoomScaleNormal="100" workbookViewId="0">
      <selection activeCell="O115" sqref="O115"/>
    </sheetView>
  </sheetViews>
  <sheetFormatPr defaultColWidth="10.1640625" defaultRowHeight="15" customHeight="1" x14ac:dyDescent="0.45"/>
  <cols>
    <col min="1" max="2" width="1.1640625" customWidth="1"/>
    <col min="3" max="3" width="44.1640625" customWidth="1"/>
    <col min="4" max="4" width="6.6640625" customWidth="1"/>
    <col min="5" max="5" width="0.6640625" customWidth="1"/>
    <col min="6" max="6" width="13.33203125" customWidth="1"/>
    <col min="7" max="7" width="0.6640625" customWidth="1"/>
    <col min="8" max="8" width="12.5" customWidth="1"/>
    <col min="9" max="9" width="0.6640625" customWidth="1"/>
    <col min="10" max="10" width="13.6640625" customWidth="1"/>
    <col min="11" max="11" width="0.6640625" customWidth="1"/>
    <col min="12" max="12" width="12.6640625" customWidth="1"/>
    <col min="13" max="13" width="0.6640625" customWidth="1"/>
    <col min="14" max="14" width="15.5" customWidth="1"/>
    <col min="15" max="15" width="0.6640625" customWidth="1"/>
    <col min="16" max="16" width="12.5" customWidth="1"/>
    <col min="17" max="17" width="0.6640625" customWidth="1"/>
    <col min="18" max="18" width="15.1640625" customWidth="1"/>
    <col min="19" max="19" width="0.83203125" customWidth="1"/>
    <col min="20" max="20" width="13.6640625" customWidth="1"/>
    <col min="21" max="21" width="0.6640625" customWidth="1"/>
    <col min="22" max="22" width="13.83203125" customWidth="1"/>
    <col min="23" max="23" width="0.83203125" customWidth="1"/>
    <col min="24" max="24" width="12.6640625" customWidth="1"/>
    <col min="25" max="25" width="0.6640625" customWidth="1"/>
    <col min="26" max="26" width="14.33203125" customWidth="1"/>
  </cols>
  <sheetData>
    <row r="1" spans="1:26" ht="16.5" customHeight="1" x14ac:dyDescent="0.45">
      <c r="A1" s="1" t="s">
        <v>0</v>
      </c>
      <c r="B1" s="28"/>
      <c r="C1" s="28"/>
      <c r="D1" s="28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4"/>
    </row>
    <row r="2" spans="1:26" ht="16.5" customHeight="1" x14ac:dyDescent="0.45">
      <c r="A2" s="1" t="s">
        <v>155</v>
      </c>
      <c r="B2" s="1"/>
      <c r="C2" s="1"/>
      <c r="D2" s="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4"/>
    </row>
    <row r="3" spans="1:26" ht="16.5" customHeight="1" x14ac:dyDescent="0.45">
      <c r="A3" s="8" t="str">
        <f>+'PL 9'!A3</f>
        <v>For the year ended 31 December 2021</v>
      </c>
      <c r="B3" s="34"/>
      <c r="C3" s="34"/>
      <c r="D3" s="34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16.5" customHeight="1" x14ac:dyDescent="0.45">
      <c r="A4" s="1"/>
      <c r="B4" s="1"/>
      <c r="C4" s="1"/>
      <c r="D4" s="102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ht="16.5" customHeight="1" x14ac:dyDescent="0.45">
      <c r="A5" s="1"/>
      <c r="B5" s="1"/>
      <c r="C5" s="1"/>
      <c r="D5" s="102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6.5" customHeight="1" x14ac:dyDescent="0.45">
      <c r="A6" s="1"/>
      <c r="B6" s="1"/>
      <c r="C6" s="1"/>
      <c r="D6" s="103"/>
      <c r="E6" s="103"/>
      <c r="F6" s="137" t="s">
        <v>214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1:26" ht="16.5" customHeight="1" x14ac:dyDescent="0.45">
      <c r="A7" s="4"/>
      <c r="B7" s="4"/>
      <c r="C7" s="4"/>
      <c r="D7" s="4"/>
      <c r="E7" s="44"/>
      <c r="F7" s="44"/>
      <c r="G7" s="44"/>
      <c r="H7" s="44"/>
      <c r="I7" s="44"/>
      <c r="J7" s="134" t="s">
        <v>81</v>
      </c>
      <c r="K7" s="128"/>
      <c r="L7" s="128"/>
      <c r="M7" s="128"/>
      <c r="N7" s="128"/>
      <c r="O7" s="44"/>
      <c r="P7" s="44"/>
      <c r="Q7" s="44"/>
      <c r="R7" s="135" t="s">
        <v>215</v>
      </c>
      <c r="S7" s="136"/>
      <c r="T7" s="136"/>
      <c r="U7" s="136"/>
      <c r="V7" s="136"/>
      <c r="W7" s="49"/>
      <c r="X7" s="44"/>
      <c r="Y7" s="44"/>
      <c r="Z7" s="38"/>
    </row>
    <row r="8" spans="1:26" ht="16.5" customHeight="1" x14ac:dyDescent="0.45">
      <c r="A8" s="4"/>
      <c r="B8" s="4"/>
      <c r="C8" s="4"/>
      <c r="D8" s="4"/>
      <c r="E8" s="44"/>
      <c r="F8" s="44" t="s">
        <v>162</v>
      </c>
      <c r="G8" s="44"/>
      <c r="H8" s="44" t="s">
        <v>163</v>
      </c>
      <c r="I8" s="44"/>
      <c r="J8" s="44" t="s">
        <v>164</v>
      </c>
      <c r="K8" s="44"/>
      <c r="L8" s="44" t="s">
        <v>216</v>
      </c>
      <c r="M8" s="44"/>
      <c r="N8" s="44"/>
      <c r="O8" s="44"/>
      <c r="P8" s="44"/>
      <c r="Q8" s="44"/>
      <c r="R8" s="44" t="s">
        <v>217</v>
      </c>
      <c r="S8" s="44"/>
      <c r="T8" s="4"/>
      <c r="U8" s="44"/>
      <c r="V8" s="44" t="s">
        <v>170</v>
      </c>
      <c r="W8" s="44"/>
      <c r="X8" s="44"/>
      <c r="Y8" s="44"/>
      <c r="Z8" s="4"/>
    </row>
    <row r="9" spans="1:26" ht="16.5" customHeight="1" x14ac:dyDescent="0.45">
      <c r="A9" s="4"/>
      <c r="B9" s="4"/>
      <c r="C9" s="4"/>
      <c r="D9" s="4"/>
      <c r="E9" s="44"/>
      <c r="F9" s="44" t="s">
        <v>172</v>
      </c>
      <c r="G9" s="44"/>
      <c r="H9" s="44" t="s">
        <v>173</v>
      </c>
      <c r="I9" s="44"/>
      <c r="J9" s="96" t="s">
        <v>174</v>
      </c>
      <c r="K9" s="38"/>
      <c r="L9" s="96" t="s">
        <v>218</v>
      </c>
      <c r="M9" s="44"/>
      <c r="N9" s="44"/>
      <c r="O9" s="38"/>
      <c r="P9" s="44" t="s">
        <v>176</v>
      </c>
      <c r="Q9" s="44"/>
      <c r="R9" s="96" t="s">
        <v>219</v>
      </c>
      <c r="S9" s="38"/>
      <c r="T9" s="44" t="s">
        <v>179</v>
      </c>
      <c r="U9" s="38"/>
      <c r="V9" s="96" t="s">
        <v>220</v>
      </c>
      <c r="W9" s="38"/>
      <c r="X9" s="44" t="s">
        <v>184</v>
      </c>
      <c r="Y9" s="38"/>
      <c r="Z9" s="44" t="s">
        <v>87</v>
      </c>
    </row>
    <row r="10" spans="1:26" ht="16.5" customHeight="1" x14ac:dyDescent="0.45">
      <c r="A10" s="4"/>
      <c r="B10" s="4"/>
      <c r="C10" s="4"/>
      <c r="D10" s="4"/>
      <c r="E10" s="44"/>
      <c r="F10" s="44" t="s">
        <v>187</v>
      </c>
      <c r="G10" s="44"/>
      <c r="H10" s="44" t="s">
        <v>188</v>
      </c>
      <c r="I10" s="44"/>
      <c r="J10" s="96" t="s">
        <v>189</v>
      </c>
      <c r="K10" s="38"/>
      <c r="L10" s="96" t="s">
        <v>190</v>
      </c>
      <c r="M10" s="38"/>
      <c r="N10" s="44" t="s">
        <v>84</v>
      </c>
      <c r="O10" s="38"/>
      <c r="P10" s="44" t="s">
        <v>190</v>
      </c>
      <c r="Q10" s="44"/>
      <c r="R10" s="96" t="s">
        <v>192</v>
      </c>
      <c r="S10" s="38"/>
      <c r="T10" s="44" t="s">
        <v>193</v>
      </c>
      <c r="U10" s="38"/>
      <c r="V10" s="96" t="s">
        <v>196</v>
      </c>
      <c r="W10" s="38"/>
      <c r="X10" s="44" t="s">
        <v>197</v>
      </c>
      <c r="Y10" s="38"/>
      <c r="Z10" s="44" t="s">
        <v>178</v>
      </c>
    </row>
    <row r="11" spans="1:26" ht="16.5" customHeight="1" x14ac:dyDescent="0.45">
      <c r="A11" s="4"/>
      <c r="B11" s="4"/>
      <c r="C11" s="4"/>
      <c r="D11" s="4"/>
      <c r="E11" s="44"/>
      <c r="F11" s="44" t="s">
        <v>200</v>
      </c>
      <c r="G11" s="44"/>
      <c r="H11" s="44" t="s">
        <v>200</v>
      </c>
      <c r="I11" s="44"/>
      <c r="J11" s="96" t="s">
        <v>200</v>
      </c>
      <c r="K11" s="38"/>
      <c r="L11" s="96" t="s">
        <v>200</v>
      </c>
      <c r="M11" s="38"/>
      <c r="N11" s="44" t="s">
        <v>200</v>
      </c>
      <c r="O11" s="38"/>
      <c r="P11" s="44" t="s">
        <v>200</v>
      </c>
      <c r="Q11" s="44"/>
      <c r="R11" s="96" t="s">
        <v>200</v>
      </c>
      <c r="S11" s="38"/>
      <c r="T11" s="44" t="s">
        <v>200</v>
      </c>
      <c r="U11" s="38"/>
      <c r="V11" s="44" t="s">
        <v>200</v>
      </c>
      <c r="W11" s="38"/>
      <c r="X11" s="44" t="s">
        <v>200</v>
      </c>
      <c r="Y11" s="38"/>
      <c r="Z11" s="44" t="s">
        <v>200</v>
      </c>
    </row>
    <row r="12" spans="1:26" ht="16.5" customHeight="1" x14ac:dyDescent="0.45">
      <c r="A12" s="4"/>
      <c r="B12" s="4"/>
      <c r="C12" s="4"/>
      <c r="D12" s="94" t="s">
        <v>9</v>
      </c>
      <c r="E12" s="4"/>
      <c r="F12" s="43" t="s">
        <v>201</v>
      </c>
      <c r="G12" s="4"/>
      <c r="H12" s="43" t="s">
        <v>201</v>
      </c>
      <c r="I12" s="4"/>
      <c r="J12" s="43" t="s">
        <v>201</v>
      </c>
      <c r="K12" s="4"/>
      <c r="L12" s="43" t="s">
        <v>201</v>
      </c>
      <c r="M12" s="4"/>
      <c r="N12" s="43" t="s">
        <v>201</v>
      </c>
      <c r="O12" s="4"/>
      <c r="P12" s="43" t="s">
        <v>201</v>
      </c>
      <c r="Q12" s="4"/>
      <c r="R12" s="43" t="s">
        <v>201</v>
      </c>
      <c r="S12" s="4"/>
      <c r="T12" s="43" t="s">
        <v>201</v>
      </c>
      <c r="U12" s="4"/>
      <c r="V12" s="43" t="s">
        <v>201</v>
      </c>
      <c r="W12" s="4"/>
      <c r="X12" s="43" t="s">
        <v>201</v>
      </c>
      <c r="Y12" s="4"/>
      <c r="Z12" s="43" t="s">
        <v>201</v>
      </c>
    </row>
    <row r="13" spans="1:26" ht="16.5" customHeight="1" x14ac:dyDescent="0.45">
      <c r="A13" s="4"/>
      <c r="B13" s="4"/>
      <c r="C13" s="4"/>
      <c r="D13" s="4"/>
      <c r="E13" s="40"/>
      <c r="F13" s="91"/>
      <c r="G13" s="40"/>
      <c r="H13" s="40"/>
      <c r="I13" s="40"/>
      <c r="J13" s="91"/>
      <c r="K13" s="40"/>
      <c r="L13" s="91"/>
      <c r="M13" s="40"/>
      <c r="N13" s="40"/>
      <c r="O13" s="40"/>
      <c r="P13" s="40"/>
      <c r="Q13" s="40"/>
      <c r="R13" s="40"/>
      <c r="S13" s="40"/>
      <c r="T13" s="91"/>
      <c r="U13" s="40"/>
      <c r="V13" s="40"/>
      <c r="W13" s="40"/>
      <c r="X13" s="40"/>
      <c r="Y13" s="40"/>
      <c r="Z13" s="91"/>
    </row>
    <row r="14" spans="1:26" ht="16.5" customHeight="1" x14ac:dyDescent="0.45">
      <c r="A14" s="6" t="s">
        <v>202</v>
      </c>
      <c r="B14" s="4"/>
      <c r="C14" s="4"/>
      <c r="D14" s="4"/>
      <c r="E14" s="97"/>
      <c r="F14" s="12">
        <v>1192954</v>
      </c>
      <c r="G14" s="12"/>
      <c r="H14" s="12">
        <v>19948329</v>
      </c>
      <c r="I14" s="12"/>
      <c r="J14" s="12">
        <v>149295</v>
      </c>
      <c r="K14" s="12"/>
      <c r="L14" s="12">
        <v>0</v>
      </c>
      <c r="M14" s="12"/>
      <c r="N14" s="12">
        <v>20228998</v>
      </c>
      <c r="O14" s="12"/>
      <c r="P14" s="12">
        <v>0</v>
      </c>
      <c r="Q14" s="12"/>
      <c r="R14" s="12">
        <v>0</v>
      </c>
      <c r="S14" s="12"/>
      <c r="T14" s="12">
        <v>-131462</v>
      </c>
      <c r="U14" s="12"/>
      <c r="V14" s="12">
        <f t="shared" ref="V14:V20" si="0">SUM(R14:T14)</f>
        <v>-131462</v>
      </c>
      <c r="W14" s="12"/>
      <c r="X14" s="12">
        <v>5949685</v>
      </c>
      <c r="Y14" s="12"/>
      <c r="Z14" s="12">
        <f t="shared" ref="Z14:Z20" si="1">SUM(F14:N14,V14,X14,P14)</f>
        <v>47337799</v>
      </c>
    </row>
    <row r="15" spans="1:26" ht="16.5" customHeight="1" x14ac:dyDescent="0.45">
      <c r="A15" s="4" t="s">
        <v>207</v>
      </c>
      <c r="B15" s="4"/>
      <c r="C15" s="4"/>
      <c r="D15" s="10">
        <v>30</v>
      </c>
      <c r="E15" s="97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0</v>
      </c>
      <c r="O15" s="12"/>
      <c r="P15" s="12">
        <v>-1519051</v>
      </c>
      <c r="Q15" s="12"/>
      <c r="R15" s="12">
        <v>0</v>
      </c>
      <c r="S15" s="12"/>
      <c r="T15" s="12">
        <v>0</v>
      </c>
      <c r="U15" s="12"/>
      <c r="V15" s="12">
        <f t="shared" si="0"/>
        <v>0</v>
      </c>
      <c r="W15" s="12"/>
      <c r="X15" s="12">
        <v>0</v>
      </c>
      <c r="Y15" s="12"/>
      <c r="Z15" s="12">
        <f t="shared" si="1"/>
        <v>-1519051</v>
      </c>
    </row>
    <row r="16" spans="1:26" ht="16.5" customHeight="1" x14ac:dyDescent="0.45">
      <c r="A16" s="4" t="s">
        <v>83</v>
      </c>
      <c r="B16" s="4"/>
      <c r="C16" s="4"/>
      <c r="D16" s="10">
        <v>30</v>
      </c>
      <c r="E16" s="97"/>
      <c r="F16" s="12">
        <v>0</v>
      </c>
      <c r="G16" s="12"/>
      <c r="H16" s="12">
        <v>0</v>
      </c>
      <c r="I16" s="12"/>
      <c r="J16" s="12">
        <v>0</v>
      </c>
      <c r="K16" s="12"/>
      <c r="L16" s="12">
        <v>1519051</v>
      </c>
      <c r="M16" s="12"/>
      <c r="N16" s="12">
        <v>-1519051</v>
      </c>
      <c r="O16" s="12"/>
      <c r="P16" s="12">
        <v>0</v>
      </c>
      <c r="Q16" s="12"/>
      <c r="R16" s="12">
        <v>0</v>
      </c>
      <c r="S16" s="12"/>
      <c r="T16" s="12">
        <v>0</v>
      </c>
      <c r="U16" s="12"/>
      <c r="V16" s="12">
        <f t="shared" si="0"/>
        <v>0</v>
      </c>
      <c r="W16" s="12"/>
      <c r="X16" s="12">
        <v>0</v>
      </c>
      <c r="Y16" s="12"/>
      <c r="Z16" s="12">
        <f t="shared" si="1"/>
        <v>0</v>
      </c>
    </row>
    <row r="17" spans="1:26" ht="16.5" customHeight="1" x14ac:dyDescent="0.45">
      <c r="A17" s="4" t="s">
        <v>208</v>
      </c>
      <c r="B17" s="4"/>
      <c r="C17" s="4"/>
      <c r="D17" s="10">
        <v>32</v>
      </c>
      <c r="E17" s="97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2">
        <v>-2539441</v>
      </c>
      <c r="O17" s="12"/>
      <c r="P17" s="12">
        <v>0</v>
      </c>
      <c r="Q17" s="12"/>
      <c r="R17" s="12">
        <v>0</v>
      </c>
      <c r="S17" s="12"/>
      <c r="T17" s="12">
        <v>0</v>
      </c>
      <c r="U17" s="12"/>
      <c r="V17" s="12">
        <f t="shared" si="0"/>
        <v>0</v>
      </c>
      <c r="W17" s="12"/>
      <c r="X17" s="12">
        <v>0</v>
      </c>
      <c r="Y17" s="12"/>
      <c r="Z17" s="12">
        <f t="shared" si="1"/>
        <v>-2539441</v>
      </c>
    </row>
    <row r="18" spans="1:26" ht="16.5" customHeight="1" x14ac:dyDescent="0.45">
      <c r="A18" s="4" t="s">
        <v>209</v>
      </c>
      <c r="B18" s="4"/>
      <c r="C18" s="4"/>
      <c r="D18" s="10">
        <v>31</v>
      </c>
      <c r="E18" s="97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-300823</v>
      </c>
      <c r="O18" s="12"/>
      <c r="P18" s="12">
        <v>0</v>
      </c>
      <c r="Q18" s="12"/>
      <c r="R18" s="12">
        <v>0</v>
      </c>
      <c r="S18" s="12"/>
      <c r="T18" s="12">
        <v>0</v>
      </c>
      <c r="U18" s="12"/>
      <c r="V18" s="12">
        <f t="shared" si="0"/>
        <v>0</v>
      </c>
      <c r="W18" s="12"/>
      <c r="X18" s="12">
        <v>0</v>
      </c>
      <c r="Y18" s="12"/>
      <c r="Z18" s="12">
        <f t="shared" si="1"/>
        <v>-300823</v>
      </c>
    </row>
    <row r="19" spans="1:26" ht="16.5" customHeight="1" x14ac:dyDescent="0.45">
      <c r="A19" s="4" t="s">
        <v>120</v>
      </c>
      <c r="B19" s="4"/>
      <c r="C19" s="4"/>
      <c r="D19" s="10"/>
      <c r="E19" s="97"/>
      <c r="F19" s="12">
        <v>0</v>
      </c>
      <c r="G19" s="12"/>
      <c r="H19" s="12">
        <v>0</v>
      </c>
      <c r="I19" s="12"/>
      <c r="J19" s="12">
        <v>0</v>
      </c>
      <c r="K19" s="12"/>
      <c r="L19" s="12">
        <v>0</v>
      </c>
      <c r="M19" s="12"/>
      <c r="N19" s="12">
        <f>'PL 8'!N41</f>
        <v>2653190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f t="shared" si="0"/>
        <v>0</v>
      </c>
      <c r="W19" s="12"/>
      <c r="X19" s="12">
        <v>0</v>
      </c>
      <c r="Y19" s="12"/>
      <c r="Z19" s="12">
        <f t="shared" si="1"/>
        <v>2653190</v>
      </c>
    </row>
    <row r="20" spans="1:26" ht="16.5" customHeight="1" x14ac:dyDescent="0.45">
      <c r="A20" s="4" t="s">
        <v>221</v>
      </c>
      <c r="B20" s="48"/>
      <c r="C20" s="4"/>
      <c r="D20" s="4"/>
      <c r="E20" s="97"/>
      <c r="F20" s="23">
        <v>0</v>
      </c>
      <c r="G20" s="12"/>
      <c r="H20" s="23">
        <v>0</v>
      </c>
      <c r="I20" s="12"/>
      <c r="J20" s="23">
        <v>0</v>
      </c>
      <c r="K20" s="12"/>
      <c r="L20" s="23">
        <v>0</v>
      </c>
      <c r="M20" s="12"/>
      <c r="N20" s="23">
        <f>2653190-N19</f>
        <v>0</v>
      </c>
      <c r="O20" s="12"/>
      <c r="P20" s="23">
        <v>0</v>
      </c>
      <c r="Q20" s="12"/>
      <c r="R20" s="23">
        <v>0</v>
      </c>
      <c r="S20" s="12"/>
      <c r="T20" s="23">
        <v>183689</v>
      </c>
      <c r="U20" s="12"/>
      <c r="V20" s="23">
        <f t="shared" si="0"/>
        <v>183689</v>
      </c>
      <c r="W20" s="12"/>
      <c r="X20" s="23">
        <v>0</v>
      </c>
      <c r="Y20" s="12"/>
      <c r="Z20" s="23">
        <f t="shared" si="1"/>
        <v>183689</v>
      </c>
    </row>
    <row r="21" spans="1:26" ht="16.5" customHeight="1" x14ac:dyDescent="0.45">
      <c r="A21" s="6"/>
      <c r="B21" s="6"/>
      <c r="C21" s="6"/>
      <c r="D21" s="4"/>
      <c r="E21" s="9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6.5" customHeight="1" x14ac:dyDescent="0.45">
      <c r="A22" s="1" t="s">
        <v>211</v>
      </c>
      <c r="B22" s="1"/>
      <c r="C22" s="1"/>
      <c r="D22" s="4"/>
      <c r="E22" s="97"/>
      <c r="F22" s="27">
        <f>SUM(F14:F20)</f>
        <v>1192954</v>
      </c>
      <c r="G22" s="12"/>
      <c r="H22" s="27">
        <f>SUM(H14:H20)</f>
        <v>19948329</v>
      </c>
      <c r="I22" s="12"/>
      <c r="J22" s="27">
        <f>SUM(J14:J20)</f>
        <v>149295</v>
      </c>
      <c r="K22" s="12"/>
      <c r="L22" s="27">
        <f>SUM(L14:L20)</f>
        <v>1519051</v>
      </c>
      <c r="M22" s="12"/>
      <c r="N22" s="27">
        <f>SUM(N14:N20)</f>
        <v>18522873</v>
      </c>
      <c r="O22" s="12"/>
      <c r="P22" s="27">
        <f>SUM(P14:P20)</f>
        <v>-1519051</v>
      </c>
      <c r="Q22" s="12"/>
      <c r="R22" s="27">
        <f>SUM(R14:R20)</f>
        <v>0</v>
      </c>
      <c r="S22" s="12"/>
      <c r="T22" s="27">
        <f>SUM(T14:T20)</f>
        <v>52227</v>
      </c>
      <c r="U22" s="12"/>
      <c r="V22" s="27">
        <f>SUM(V14:V20)</f>
        <v>52227</v>
      </c>
      <c r="W22" s="12"/>
      <c r="X22" s="27">
        <f>SUM(X14:X20)</f>
        <v>5949685</v>
      </c>
      <c r="Y22" s="12"/>
      <c r="Z22" s="27">
        <f>SUM(Z14:Z20)</f>
        <v>45815363</v>
      </c>
    </row>
    <row r="23" spans="1:26" ht="16.5" customHeight="1" x14ac:dyDescent="0.45">
      <c r="A23" s="48"/>
      <c r="B23" s="4"/>
      <c r="C23" s="4"/>
      <c r="D23" s="4"/>
      <c r="E23" s="97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6.5" customHeight="1" x14ac:dyDescent="0.45">
      <c r="A24" s="6" t="s">
        <v>212</v>
      </c>
      <c r="B24" s="4"/>
      <c r="C24" s="4"/>
      <c r="D24" s="4"/>
      <c r="E24" s="97"/>
      <c r="F24" s="21">
        <f>F22</f>
        <v>1192954</v>
      </c>
      <c r="G24" s="12"/>
      <c r="H24" s="21">
        <f>H22</f>
        <v>19948329</v>
      </c>
      <c r="I24" s="12"/>
      <c r="J24" s="21">
        <f>J22</f>
        <v>149295</v>
      </c>
      <c r="K24" s="12"/>
      <c r="L24" s="21">
        <f>L22</f>
        <v>1519051</v>
      </c>
      <c r="M24" s="12"/>
      <c r="N24" s="21">
        <f>N22</f>
        <v>18522873</v>
      </c>
      <c r="O24" s="12"/>
      <c r="P24" s="21">
        <f>P22</f>
        <v>-1519051</v>
      </c>
      <c r="Q24" s="12"/>
      <c r="R24" s="21">
        <f>R22</f>
        <v>0</v>
      </c>
      <c r="S24" s="12"/>
      <c r="T24" s="21">
        <f>T22</f>
        <v>52227</v>
      </c>
      <c r="U24" s="12"/>
      <c r="V24" s="21">
        <f t="shared" ref="V24:V28" si="2">SUM(R24:T24)</f>
        <v>52227</v>
      </c>
      <c r="W24" s="12"/>
      <c r="X24" s="21">
        <f>X22</f>
        <v>5949685</v>
      </c>
      <c r="Y24" s="12"/>
      <c r="Z24" s="21">
        <f t="shared" ref="Z24:Z28" si="3">SUM(F24:N24,V24,X24,P24)</f>
        <v>45815363</v>
      </c>
    </row>
    <row r="25" spans="1:26" ht="16.5" customHeight="1" x14ac:dyDescent="0.45">
      <c r="A25" s="4" t="s">
        <v>208</v>
      </c>
      <c r="B25" s="4"/>
      <c r="C25" s="4"/>
      <c r="D25" s="10">
        <v>32</v>
      </c>
      <c r="E25" s="97"/>
      <c r="F25" s="21">
        <v>0</v>
      </c>
      <c r="G25" s="12"/>
      <c r="H25" s="21">
        <v>0</v>
      </c>
      <c r="I25" s="12"/>
      <c r="J25" s="21">
        <v>0</v>
      </c>
      <c r="K25" s="12"/>
      <c r="L25" s="21">
        <v>0</v>
      </c>
      <c r="M25" s="12"/>
      <c r="N25" s="21">
        <v>-3956863</v>
      </c>
      <c r="O25" s="12"/>
      <c r="P25" s="21">
        <v>0</v>
      </c>
      <c r="Q25" s="12"/>
      <c r="R25" s="21">
        <v>0</v>
      </c>
      <c r="S25" s="12"/>
      <c r="T25" s="21">
        <v>0</v>
      </c>
      <c r="U25" s="12"/>
      <c r="V25" s="21">
        <f t="shared" si="2"/>
        <v>0</v>
      </c>
      <c r="W25" s="12"/>
      <c r="X25" s="21">
        <v>0</v>
      </c>
      <c r="Y25" s="12"/>
      <c r="Z25" s="21">
        <f t="shared" si="3"/>
        <v>-3956863</v>
      </c>
    </row>
    <row r="26" spans="1:26" ht="16.5" customHeight="1" x14ac:dyDescent="0.45">
      <c r="A26" s="4" t="s">
        <v>209</v>
      </c>
      <c r="B26" s="4"/>
      <c r="C26" s="4"/>
      <c r="D26" s="10">
        <v>31</v>
      </c>
      <c r="E26" s="97"/>
      <c r="F26" s="21">
        <v>0</v>
      </c>
      <c r="G26" s="12"/>
      <c r="H26" s="21">
        <v>0</v>
      </c>
      <c r="I26" s="12"/>
      <c r="J26" s="21">
        <v>0</v>
      </c>
      <c r="K26" s="12"/>
      <c r="L26" s="21">
        <v>0</v>
      </c>
      <c r="M26" s="12"/>
      <c r="N26" s="21">
        <v>-300000</v>
      </c>
      <c r="O26" s="12"/>
      <c r="P26" s="21">
        <v>0</v>
      </c>
      <c r="Q26" s="12"/>
      <c r="R26" s="21">
        <v>0</v>
      </c>
      <c r="S26" s="12"/>
      <c r="T26" s="21">
        <v>0</v>
      </c>
      <c r="U26" s="12"/>
      <c r="V26" s="21">
        <f t="shared" si="2"/>
        <v>0</v>
      </c>
      <c r="W26" s="12"/>
      <c r="X26" s="21">
        <v>0</v>
      </c>
      <c r="Y26" s="12"/>
      <c r="Z26" s="21">
        <f t="shared" si="3"/>
        <v>-300000</v>
      </c>
    </row>
    <row r="27" spans="1:26" ht="16.5" customHeight="1" x14ac:dyDescent="0.45">
      <c r="A27" s="4" t="s">
        <v>120</v>
      </c>
      <c r="B27" s="4"/>
      <c r="C27" s="4"/>
      <c r="D27" s="10"/>
      <c r="E27" s="97"/>
      <c r="F27" s="21">
        <v>0</v>
      </c>
      <c r="G27" s="12"/>
      <c r="H27" s="21">
        <v>0</v>
      </c>
      <c r="I27" s="12"/>
      <c r="J27" s="21">
        <v>0</v>
      </c>
      <c r="K27" s="12"/>
      <c r="L27" s="21">
        <v>0</v>
      </c>
      <c r="M27" s="12"/>
      <c r="N27" s="56">
        <f>'PL 8'!L41</f>
        <v>5527612</v>
      </c>
      <c r="O27" s="12"/>
      <c r="P27" s="21">
        <v>0</v>
      </c>
      <c r="Q27" s="12"/>
      <c r="R27" s="21">
        <v>0</v>
      </c>
      <c r="S27" s="12"/>
      <c r="T27" s="21">
        <v>0</v>
      </c>
      <c r="U27" s="12"/>
      <c r="V27" s="21">
        <f t="shared" si="2"/>
        <v>0</v>
      </c>
      <c r="W27" s="12"/>
      <c r="X27" s="21">
        <v>0</v>
      </c>
      <c r="Y27" s="12"/>
      <c r="Z27" s="21">
        <f t="shared" si="3"/>
        <v>5527612</v>
      </c>
    </row>
    <row r="28" spans="1:26" ht="16.5" customHeight="1" x14ac:dyDescent="0.45">
      <c r="A28" s="4" t="s">
        <v>273</v>
      </c>
      <c r="B28" s="48"/>
      <c r="C28" s="4"/>
      <c r="D28" s="4"/>
      <c r="E28" s="97"/>
      <c r="F28" s="22">
        <v>0</v>
      </c>
      <c r="G28" s="12"/>
      <c r="H28" s="22">
        <v>0</v>
      </c>
      <c r="I28" s="12"/>
      <c r="J28" s="22">
        <v>0</v>
      </c>
      <c r="K28" s="12"/>
      <c r="L28" s="22">
        <v>0</v>
      </c>
      <c r="M28" s="12"/>
      <c r="N28" s="22">
        <f>'PL 9'!J18</f>
        <v>-128790</v>
      </c>
      <c r="O28" s="12"/>
      <c r="P28" s="22">
        <v>0</v>
      </c>
      <c r="Q28" s="12"/>
      <c r="R28" s="22">
        <v>-712</v>
      </c>
      <c r="S28" s="12"/>
      <c r="T28" s="22">
        <v>37285</v>
      </c>
      <c r="U28" s="12"/>
      <c r="V28" s="22">
        <f t="shared" si="2"/>
        <v>36573</v>
      </c>
      <c r="W28" s="12"/>
      <c r="X28" s="22">
        <v>0</v>
      </c>
      <c r="Y28" s="12"/>
      <c r="Z28" s="22">
        <f t="shared" si="3"/>
        <v>-92217</v>
      </c>
    </row>
    <row r="29" spans="1:26" ht="16.5" customHeight="1" x14ac:dyDescent="0.45">
      <c r="A29" s="6"/>
      <c r="B29" s="6"/>
      <c r="C29" s="6"/>
      <c r="D29" s="4"/>
      <c r="E29" s="97"/>
      <c r="F29" s="21"/>
      <c r="G29" s="12"/>
      <c r="H29" s="21"/>
      <c r="I29" s="12"/>
      <c r="J29" s="21"/>
      <c r="K29" s="12"/>
      <c r="L29" s="21"/>
      <c r="M29" s="12"/>
      <c r="N29" s="21"/>
      <c r="O29" s="12"/>
      <c r="P29" s="21"/>
      <c r="Q29" s="12"/>
      <c r="R29" s="21"/>
      <c r="S29" s="12"/>
      <c r="T29" s="21"/>
      <c r="U29" s="12"/>
      <c r="V29" s="21"/>
      <c r="W29" s="12"/>
      <c r="X29" s="21"/>
      <c r="Y29" s="12"/>
      <c r="Z29" s="21"/>
    </row>
    <row r="30" spans="1:26" ht="16.5" customHeight="1" x14ac:dyDescent="0.45">
      <c r="A30" s="1" t="s">
        <v>213</v>
      </c>
      <c r="B30" s="1"/>
      <c r="C30" s="1"/>
      <c r="D30" s="4"/>
      <c r="E30" s="97"/>
      <c r="F30" s="26">
        <f>SUM(F24:F28)</f>
        <v>1192954</v>
      </c>
      <c r="G30" s="12"/>
      <c r="H30" s="26">
        <f>SUM(H24:H28)</f>
        <v>19948329</v>
      </c>
      <c r="I30" s="12"/>
      <c r="J30" s="26">
        <f>SUM(J24:J28)</f>
        <v>149295</v>
      </c>
      <c r="K30" s="12"/>
      <c r="L30" s="26">
        <f>SUM(L24:L28)</f>
        <v>1519051</v>
      </c>
      <c r="M30" s="12"/>
      <c r="N30" s="26">
        <f>SUM(N24:N28)</f>
        <v>19664832</v>
      </c>
      <c r="O30" s="12"/>
      <c r="P30" s="26">
        <f>SUM(P24:P28)</f>
        <v>-1519051</v>
      </c>
      <c r="Q30" s="12"/>
      <c r="R30" s="26">
        <f>SUM(R24:R28)</f>
        <v>-712</v>
      </c>
      <c r="S30" s="12"/>
      <c r="T30" s="26">
        <f>SUM(T24:T28)</f>
        <v>89512</v>
      </c>
      <c r="U30" s="12"/>
      <c r="V30" s="26">
        <f>SUM(V24:V28)</f>
        <v>88800</v>
      </c>
      <c r="W30" s="12"/>
      <c r="X30" s="26">
        <f>SUM(X24:X28)</f>
        <v>5949685</v>
      </c>
      <c r="Y30" s="12"/>
      <c r="Z30" s="26">
        <f>SUM(Z24:Z28)</f>
        <v>46993895</v>
      </c>
    </row>
    <row r="31" spans="1:26" ht="16.5" customHeight="1" x14ac:dyDescent="0.45">
      <c r="A31" s="48"/>
      <c r="B31" s="4"/>
      <c r="C31" s="4"/>
      <c r="D31" s="4"/>
      <c r="E31" s="97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1.75" customHeight="1" x14ac:dyDescent="0.45">
      <c r="A32" s="48"/>
      <c r="B32" s="4"/>
      <c r="C32" s="4"/>
      <c r="D32" s="4"/>
      <c r="E32" s="97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1.75" customHeight="1" x14ac:dyDescent="0.45">
      <c r="A33" s="48"/>
      <c r="B33" s="4"/>
      <c r="C33" s="4"/>
      <c r="D33" s="4"/>
      <c r="E33" s="97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1.75" customHeight="1" x14ac:dyDescent="0.45">
      <c r="A34" s="48"/>
      <c r="B34" s="4"/>
      <c r="C34" s="4"/>
      <c r="D34" s="4"/>
      <c r="E34" s="97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1.75" customHeight="1" x14ac:dyDescent="0.45">
      <c r="A35" s="48"/>
      <c r="B35" s="4"/>
      <c r="C35" s="4"/>
      <c r="D35" s="4"/>
      <c r="E35" s="97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1.75" customHeight="1" x14ac:dyDescent="0.45">
      <c r="A36" s="48"/>
      <c r="B36" s="4"/>
      <c r="C36" s="4"/>
      <c r="D36" s="4"/>
      <c r="E36" s="97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1.75" customHeight="1" x14ac:dyDescent="0.45">
      <c r="A37" s="48"/>
      <c r="B37" s="4"/>
      <c r="C37" s="4"/>
      <c r="D37" s="4"/>
      <c r="E37" s="97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1.25" customHeight="1" x14ac:dyDescent="0.45">
      <c r="A38" s="48"/>
      <c r="B38" s="4"/>
      <c r="C38" s="4"/>
      <c r="D38" s="4"/>
      <c r="E38" s="97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1.75" customHeight="1" x14ac:dyDescent="0.45">
      <c r="A39" s="9" t="str">
        <f>'BS 5-7'!A56</f>
        <v>The accompanying notes are integral part of these consolidated and separate financial statements.</v>
      </c>
      <c r="B39" s="9"/>
      <c r="C39" s="9"/>
      <c r="D39" s="104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</sheetData>
  <mergeCells count="3">
    <mergeCell ref="F6:Z6"/>
    <mergeCell ref="J7:N7"/>
    <mergeCell ref="R7:V7"/>
  </mergeCells>
  <pageMargins left="0.4" right="0.4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34"/>
  <sheetViews>
    <sheetView tabSelected="1" topLeftCell="A103" zoomScaleNormal="100" workbookViewId="0">
      <selection activeCell="U112" sqref="U112"/>
    </sheetView>
  </sheetViews>
  <sheetFormatPr defaultColWidth="10.1640625" defaultRowHeight="16.5" customHeight="1" x14ac:dyDescent="0.45"/>
  <cols>
    <col min="1" max="3" width="1.6640625" customWidth="1"/>
    <col min="4" max="4" width="53.1640625" customWidth="1"/>
    <col min="5" max="5" width="6.1640625" customWidth="1"/>
    <col min="6" max="6" width="0.6640625" customWidth="1"/>
    <col min="7" max="7" width="15.33203125" customWidth="1"/>
    <col min="8" max="8" width="0.6640625" customWidth="1"/>
    <col min="9" max="9" width="15.33203125" customWidth="1"/>
    <col min="10" max="10" width="0.6640625" customWidth="1"/>
    <col min="11" max="11" width="15.33203125" customWidth="1"/>
    <col min="12" max="12" width="0.6640625" customWidth="1"/>
    <col min="13" max="13" width="15.33203125" customWidth="1"/>
    <col min="14" max="14" width="6.1640625" customWidth="1"/>
    <col min="15" max="15" width="8.6640625" customWidth="1"/>
    <col min="16" max="22" width="6.1640625" customWidth="1"/>
  </cols>
  <sheetData>
    <row r="1" spans="1:22" ht="16.5" customHeight="1" x14ac:dyDescent="0.45">
      <c r="A1" s="1" t="s">
        <v>0</v>
      </c>
      <c r="B1" s="28"/>
      <c r="C1" s="28"/>
      <c r="D1" s="28"/>
      <c r="E1" s="105"/>
      <c r="F1" s="90"/>
      <c r="G1" s="90"/>
      <c r="H1" s="90"/>
      <c r="I1" s="90"/>
      <c r="J1" s="90"/>
      <c r="K1" s="90"/>
      <c r="L1" s="90"/>
      <c r="M1" s="90"/>
      <c r="N1" s="5"/>
      <c r="O1" s="5"/>
      <c r="P1" s="5"/>
      <c r="Q1" s="5"/>
      <c r="R1" s="5"/>
      <c r="S1" s="5"/>
      <c r="T1" s="5"/>
      <c r="U1" s="5"/>
      <c r="V1" s="5"/>
    </row>
    <row r="2" spans="1:22" ht="16.5" customHeight="1" x14ac:dyDescent="0.45">
      <c r="A2" s="6" t="s">
        <v>222</v>
      </c>
      <c r="B2" s="6"/>
      <c r="C2" s="6"/>
      <c r="D2" s="6"/>
      <c r="E2" s="10"/>
      <c r="F2" s="4"/>
      <c r="G2" s="47"/>
      <c r="H2" s="90"/>
      <c r="I2" s="47"/>
      <c r="J2" s="90"/>
      <c r="K2" s="47"/>
      <c r="L2" s="90"/>
      <c r="M2" s="47"/>
      <c r="N2" s="5"/>
      <c r="O2" s="5"/>
      <c r="P2" s="5"/>
      <c r="Q2" s="5"/>
      <c r="R2" s="5"/>
      <c r="S2" s="5"/>
      <c r="T2" s="5"/>
      <c r="U2" s="5"/>
      <c r="V2" s="5"/>
    </row>
    <row r="3" spans="1:22" ht="16.5" customHeight="1" x14ac:dyDescent="0.45">
      <c r="A3" s="8" t="str">
        <f>+'PL 9'!A3</f>
        <v>For the year ended 31 December 2021</v>
      </c>
      <c r="B3" s="34"/>
      <c r="C3" s="34"/>
      <c r="D3" s="34"/>
      <c r="E3" s="106"/>
      <c r="F3" s="92"/>
      <c r="G3" s="92"/>
      <c r="H3" s="92"/>
      <c r="I3" s="92"/>
      <c r="J3" s="92"/>
      <c r="K3" s="92"/>
      <c r="L3" s="92"/>
      <c r="M3" s="92"/>
      <c r="N3" s="5"/>
      <c r="O3" s="5"/>
      <c r="P3" s="5"/>
      <c r="Q3" s="5"/>
      <c r="R3" s="5"/>
      <c r="S3" s="5"/>
      <c r="T3" s="5"/>
      <c r="U3" s="5"/>
      <c r="V3" s="5"/>
    </row>
    <row r="4" spans="1:22" ht="16.5" customHeight="1" x14ac:dyDescent="0.45">
      <c r="A4" s="6"/>
      <c r="B4" s="4"/>
      <c r="C4" s="4"/>
      <c r="D4" s="4"/>
      <c r="E4" s="10"/>
      <c r="F4" s="4"/>
      <c r="G4" s="47"/>
      <c r="H4" s="90"/>
      <c r="I4" s="47"/>
      <c r="J4" s="90"/>
      <c r="K4" s="47"/>
      <c r="L4" s="90"/>
      <c r="M4" s="47"/>
      <c r="N4" s="5"/>
      <c r="O4" s="5"/>
      <c r="P4" s="5"/>
      <c r="Q4" s="5"/>
      <c r="R4" s="5"/>
      <c r="S4" s="5"/>
      <c r="T4" s="5"/>
      <c r="U4" s="5"/>
      <c r="V4" s="5"/>
    </row>
    <row r="5" spans="1:22" ht="16.5" customHeight="1" x14ac:dyDescent="0.45">
      <c r="A5" s="6"/>
      <c r="B5" s="4"/>
      <c r="C5" s="4"/>
      <c r="D5" s="4"/>
      <c r="E5" s="10"/>
      <c r="F5" s="4"/>
      <c r="G5" s="47"/>
      <c r="H5" s="90"/>
      <c r="I5" s="47"/>
      <c r="J5" s="90"/>
      <c r="K5" s="47"/>
      <c r="L5" s="90"/>
      <c r="M5" s="47"/>
      <c r="N5" s="5"/>
      <c r="O5" s="5"/>
      <c r="P5" s="5"/>
      <c r="Q5" s="5"/>
      <c r="R5" s="5"/>
      <c r="S5" s="5"/>
      <c r="T5" s="5"/>
      <c r="U5" s="5"/>
      <c r="V5" s="5"/>
    </row>
    <row r="6" spans="1:22" ht="16.5" customHeight="1" x14ac:dyDescent="0.45">
      <c r="A6" s="11"/>
      <c r="B6" s="11"/>
      <c r="C6" s="11"/>
      <c r="D6" s="11"/>
      <c r="E6" s="10"/>
      <c r="F6" s="11"/>
      <c r="G6" s="130" t="s">
        <v>3</v>
      </c>
      <c r="H6" s="131"/>
      <c r="I6" s="131"/>
      <c r="J6" s="3"/>
      <c r="K6" s="130" t="s">
        <v>4</v>
      </c>
      <c r="L6" s="131"/>
      <c r="M6" s="131"/>
      <c r="N6" s="5"/>
      <c r="O6" s="5"/>
      <c r="P6" s="5"/>
      <c r="Q6" s="5"/>
      <c r="R6" s="5"/>
      <c r="S6" s="5"/>
      <c r="T6" s="5"/>
      <c r="U6" s="5"/>
      <c r="V6" s="5"/>
    </row>
    <row r="7" spans="1:22" ht="16.5" customHeight="1" x14ac:dyDescent="0.45">
      <c r="A7" s="11"/>
      <c r="B7" s="11"/>
      <c r="C7" s="11"/>
      <c r="D7" s="11"/>
      <c r="E7" s="10"/>
      <c r="F7" s="11"/>
      <c r="G7" s="127" t="s">
        <v>5</v>
      </c>
      <c r="H7" s="128"/>
      <c r="I7" s="128"/>
      <c r="J7" s="3"/>
      <c r="K7" s="127" t="s">
        <v>5</v>
      </c>
      <c r="L7" s="128"/>
      <c r="M7" s="128"/>
      <c r="N7" s="5"/>
      <c r="O7" s="5"/>
      <c r="P7" s="5"/>
      <c r="Q7" s="5"/>
      <c r="R7" s="5"/>
      <c r="S7" s="5"/>
      <c r="T7" s="5"/>
      <c r="U7" s="5"/>
      <c r="V7" s="5"/>
    </row>
    <row r="8" spans="1:22" ht="16.5" customHeight="1" x14ac:dyDescent="0.45">
      <c r="A8" s="11"/>
      <c r="B8" s="11"/>
      <c r="C8" s="11"/>
      <c r="D8" s="11"/>
      <c r="E8" s="10"/>
      <c r="F8" s="11"/>
      <c r="G8" s="17" t="s">
        <v>6</v>
      </c>
      <c r="H8" s="3"/>
      <c r="I8" s="17" t="s">
        <v>6</v>
      </c>
      <c r="J8" s="3"/>
      <c r="K8" s="17" t="s">
        <v>6</v>
      </c>
      <c r="L8" s="3"/>
      <c r="M8" s="17" t="s">
        <v>6</v>
      </c>
      <c r="N8" s="5"/>
      <c r="O8" s="5"/>
      <c r="P8" s="5"/>
      <c r="Q8" s="5"/>
      <c r="R8" s="5"/>
      <c r="S8" s="5"/>
      <c r="T8" s="5"/>
      <c r="U8" s="5"/>
      <c r="V8" s="5"/>
    </row>
    <row r="9" spans="1:22" ht="16.5" customHeight="1" x14ac:dyDescent="0.45">
      <c r="A9" s="11"/>
      <c r="B9" s="11"/>
      <c r="C9" s="11"/>
      <c r="D9" s="11"/>
      <c r="E9" s="10"/>
      <c r="F9" s="11"/>
      <c r="G9" s="17" t="s">
        <v>7</v>
      </c>
      <c r="H9" s="3"/>
      <c r="I9" s="17" t="s">
        <v>8</v>
      </c>
      <c r="J9" s="3"/>
      <c r="K9" s="17" t="s">
        <v>7</v>
      </c>
      <c r="L9" s="3"/>
      <c r="M9" s="17" t="s">
        <v>8</v>
      </c>
      <c r="N9" s="5"/>
      <c r="O9" s="5"/>
      <c r="P9" s="5"/>
      <c r="Q9" s="5"/>
      <c r="R9" s="5"/>
      <c r="S9" s="5"/>
      <c r="T9" s="5"/>
      <c r="U9" s="5"/>
      <c r="V9" s="5"/>
    </row>
    <row r="10" spans="1:22" ht="16.5" customHeight="1" x14ac:dyDescent="0.45">
      <c r="A10" s="11"/>
      <c r="B10" s="11"/>
      <c r="C10" s="11"/>
      <c r="D10" s="11"/>
      <c r="E10" s="18" t="s">
        <v>9</v>
      </c>
      <c r="F10" s="14"/>
      <c r="G10" s="43" t="s">
        <v>10</v>
      </c>
      <c r="H10" s="44"/>
      <c r="I10" s="43" t="s">
        <v>10</v>
      </c>
      <c r="J10" s="44"/>
      <c r="K10" s="43" t="s">
        <v>10</v>
      </c>
      <c r="L10" s="44"/>
      <c r="M10" s="43" t="s">
        <v>10</v>
      </c>
      <c r="N10" s="5"/>
      <c r="O10" s="5"/>
      <c r="P10" s="5"/>
      <c r="Q10" s="5"/>
      <c r="R10" s="5"/>
      <c r="S10" s="5"/>
      <c r="T10" s="5"/>
      <c r="U10" s="5"/>
      <c r="V10" s="5"/>
    </row>
    <row r="11" spans="1:22" ht="16.5" customHeight="1" x14ac:dyDescent="0.45">
      <c r="A11" s="11"/>
      <c r="B11" s="11"/>
      <c r="C11" s="11"/>
      <c r="D11" s="11"/>
      <c r="E11" s="13"/>
      <c r="F11" s="14"/>
      <c r="G11" s="107"/>
      <c r="H11" s="44"/>
      <c r="I11" s="44"/>
      <c r="J11" s="44"/>
      <c r="K11" s="107"/>
      <c r="L11" s="44"/>
      <c r="M11" s="44"/>
      <c r="N11" s="5"/>
      <c r="O11" s="5"/>
      <c r="P11" s="5"/>
      <c r="Q11" s="5"/>
      <c r="R11" s="5"/>
      <c r="S11" s="5"/>
      <c r="T11" s="5"/>
      <c r="U11" s="5"/>
      <c r="V11" s="5"/>
    </row>
    <row r="12" spans="1:22" ht="16.5" customHeight="1" x14ac:dyDescent="0.45">
      <c r="A12" s="6" t="s">
        <v>223</v>
      </c>
      <c r="B12" s="1"/>
      <c r="C12" s="48"/>
      <c r="D12" s="48"/>
      <c r="E12" s="10">
        <v>43</v>
      </c>
      <c r="F12" s="11"/>
      <c r="G12" s="22">
        <v>6292028</v>
      </c>
      <c r="H12" s="12"/>
      <c r="I12" s="23">
        <v>13432410</v>
      </c>
      <c r="J12" s="12"/>
      <c r="K12" s="22">
        <v>1223826</v>
      </c>
      <c r="L12" s="12"/>
      <c r="M12" s="23">
        <v>3076718</v>
      </c>
      <c r="N12" s="5"/>
      <c r="O12" s="5"/>
      <c r="P12" s="5"/>
      <c r="Q12" s="5"/>
      <c r="R12" s="5"/>
      <c r="S12" s="5"/>
      <c r="T12" s="5"/>
      <c r="U12" s="5"/>
      <c r="V12" s="5"/>
    </row>
    <row r="13" spans="1:22" ht="16.5" customHeight="1" x14ac:dyDescent="0.45">
      <c r="A13" s="11"/>
      <c r="B13" s="11"/>
      <c r="C13" s="11"/>
      <c r="D13" s="11"/>
      <c r="E13" s="13"/>
      <c r="F13" s="14"/>
      <c r="G13" s="107"/>
      <c r="H13" s="44"/>
      <c r="I13" s="44"/>
      <c r="J13" s="44"/>
      <c r="K13" s="107"/>
      <c r="L13" s="44"/>
      <c r="M13" s="44"/>
      <c r="N13" s="5"/>
      <c r="O13" s="5"/>
      <c r="P13" s="5"/>
      <c r="Q13" s="5"/>
      <c r="R13" s="5"/>
      <c r="S13" s="5"/>
      <c r="T13" s="5"/>
      <c r="U13" s="5"/>
      <c r="V13" s="5"/>
    </row>
    <row r="14" spans="1:22" ht="16.5" customHeight="1" x14ac:dyDescent="0.45">
      <c r="A14" s="6" t="s">
        <v>224</v>
      </c>
      <c r="B14" s="4"/>
      <c r="C14" s="4"/>
      <c r="D14" s="4"/>
      <c r="E14" s="10"/>
      <c r="F14" s="4"/>
      <c r="G14" s="21"/>
      <c r="H14" s="12"/>
      <c r="I14" s="12"/>
      <c r="J14" s="12"/>
      <c r="K14" s="21"/>
      <c r="L14" s="12"/>
      <c r="M14" s="12"/>
      <c r="N14" s="5"/>
      <c r="O14" s="5"/>
      <c r="P14" s="5"/>
      <c r="Q14" s="5"/>
      <c r="R14" s="5"/>
      <c r="S14" s="5"/>
      <c r="T14" s="5"/>
      <c r="U14" s="5"/>
      <c r="V14" s="5"/>
    </row>
    <row r="15" spans="1:22" ht="16.5" customHeight="1" x14ac:dyDescent="0.45">
      <c r="B15" s="4"/>
      <c r="C15" s="4"/>
      <c r="D15" s="4"/>
      <c r="E15" s="10"/>
      <c r="F15" s="4"/>
      <c r="G15" s="21"/>
      <c r="H15" s="12"/>
      <c r="I15" s="12"/>
      <c r="J15" s="12"/>
      <c r="K15" s="21"/>
      <c r="L15" s="12"/>
      <c r="M15" s="12"/>
      <c r="N15" s="5"/>
      <c r="O15" s="5"/>
      <c r="P15" s="5"/>
      <c r="Q15" s="5"/>
      <c r="R15" s="5"/>
      <c r="S15" s="5"/>
      <c r="T15" s="5"/>
      <c r="U15" s="5"/>
      <c r="V15" s="5"/>
    </row>
    <row r="16" spans="1:22" s="112" customFormat="1" ht="16.5" customHeight="1" x14ac:dyDescent="0.45">
      <c r="A16" s="4" t="s">
        <v>270</v>
      </c>
      <c r="B16" s="4"/>
      <c r="C16" s="4"/>
      <c r="D16" s="4"/>
      <c r="E16" s="113"/>
      <c r="F16" s="4"/>
      <c r="G16" s="56">
        <v>-114</v>
      </c>
      <c r="H16" s="12"/>
      <c r="I16" s="12">
        <v>-649</v>
      </c>
      <c r="J16" s="12"/>
      <c r="K16" s="56">
        <v>0</v>
      </c>
      <c r="L16" s="12"/>
      <c r="M16" s="12">
        <v>0</v>
      </c>
      <c r="N16" s="5"/>
      <c r="O16" s="5"/>
      <c r="P16" s="5"/>
      <c r="Q16" s="5"/>
      <c r="R16" s="5"/>
      <c r="S16" s="5"/>
      <c r="T16" s="5"/>
      <c r="U16" s="5"/>
      <c r="V16" s="5"/>
    </row>
    <row r="17" spans="1:22" ht="16.5" customHeight="1" x14ac:dyDescent="0.45">
      <c r="A17" s="4" t="s">
        <v>225</v>
      </c>
      <c r="B17" s="4"/>
      <c r="C17" s="4"/>
      <c r="D17" s="4"/>
      <c r="E17" s="10"/>
      <c r="F17" s="4"/>
      <c r="G17" s="21">
        <v>-700000</v>
      </c>
      <c r="H17" s="12"/>
      <c r="I17" s="12">
        <v>0</v>
      </c>
      <c r="J17" s="12"/>
      <c r="K17" s="21">
        <v>-500000</v>
      </c>
      <c r="L17" s="12"/>
      <c r="M17" s="12">
        <v>0</v>
      </c>
      <c r="N17" s="5"/>
      <c r="O17" s="5"/>
      <c r="P17" s="5"/>
      <c r="Q17" s="5"/>
      <c r="R17" s="5"/>
      <c r="S17" s="5"/>
      <c r="T17" s="5"/>
      <c r="U17" s="5"/>
      <c r="V17" s="5"/>
    </row>
    <row r="18" spans="1:22" s="112" customFormat="1" ht="16.5" customHeight="1" x14ac:dyDescent="0.45">
      <c r="A18" s="4" t="s">
        <v>226</v>
      </c>
      <c r="B18" s="4"/>
      <c r="C18" s="4"/>
      <c r="D18" s="4"/>
      <c r="E18" s="113"/>
      <c r="F18" s="4"/>
      <c r="G18" s="46">
        <v>-4173687</v>
      </c>
      <c r="H18" s="12"/>
      <c r="I18" s="47">
        <v>-3854884</v>
      </c>
      <c r="J18" s="12"/>
      <c r="K18" s="46">
        <v>-294378</v>
      </c>
      <c r="L18" s="12"/>
      <c r="M18" s="47">
        <v>-419001</v>
      </c>
      <c r="N18" s="5"/>
      <c r="O18" s="5"/>
      <c r="P18" s="5"/>
      <c r="Q18" s="5"/>
      <c r="R18" s="5"/>
      <c r="S18" s="5"/>
      <c r="T18" s="5"/>
      <c r="U18" s="5"/>
      <c r="V18" s="5"/>
    </row>
    <row r="19" spans="1:22" ht="16.5" customHeight="1" x14ac:dyDescent="0.45">
      <c r="A19" s="4" t="s">
        <v>227</v>
      </c>
      <c r="B19" s="4"/>
      <c r="C19" s="4"/>
      <c r="D19" s="4"/>
      <c r="E19" s="10"/>
      <c r="F19" s="4"/>
      <c r="G19" s="46">
        <v>-90588</v>
      </c>
      <c r="H19" s="12"/>
      <c r="I19" s="12">
        <v>0</v>
      </c>
      <c r="J19" s="12"/>
      <c r="K19" s="21">
        <v>0</v>
      </c>
      <c r="L19" s="12"/>
      <c r="M19" s="12">
        <v>0</v>
      </c>
      <c r="N19" s="5"/>
      <c r="O19" s="5"/>
      <c r="P19" s="5"/>
      <c r="Q19" s="5"/>
      <c r="R19" s="5"/>
      <c r="S19" s="5"/>
      <c r="T19" s="5"/>
      <c r="U19" s="5"/>
      <c r="V19" s="5"/>
    </row>
    <row r="20" spans="1:22" ht="16.5" customHeight="1" x14ac:dyDescent="0.45">
      <c r="A20" s="4" t="s">
        <v>262</v>
      </c>
      <c r="B20" s="4"/>
      <c r="C20" s="4"/>
      <c r="D20" s="4"/>
      <c r="E20" s="10"/>
      <c r="F20" s="4"/>
      <c r="G20" s="46"/>
      <c r="H20" s="12"/>
      <c r="I20" s="47"/>
      <c r="J20" s="12"/>
      <c r="K20" s="46"/>
      <c r="L20" s="12"/>
      <c r="M20" s="47"/>
      <c r="N20" s="5"/>
      <c r="O20" s="5"/>
      <c r="P20" s="5"/>
      <c r="Q20" s="5"/>
      <c r="R20" s="5"/>
      <c r="S20" s="5"/>
      <c r="T20" s="5"/>
      <c r="U20" s="5"/>
      <c r="V20" s="5"/>
    </row>
    <row r="21" spans="1:22" s="112" customFormat="1" ht="16.5" customHeight="1" x14ac:dyDescent="0.45">
      <c r="A21" s="4"/>
      <c r="B21" s="4" t="s">
        <v>263</v>
      </c>
      <c r="C21" s="4"/>
      <c r="D21" s="4"/>
      <c r="E21" s="113"/>
      <c r="F21" s="4"/>
      <c r="G21" s="46">
        <v>443394</v>
      </c>
      <c r="H21" s="12"/>
      <c r="I21" s="47">
        <v>128823</v>
      </c>
      <c r="J21" s="12"/>
      <c r="K21" s="46">
        <v>7743</v>
      </c>
      <c r="L21" s="12"/>
      <c r="M21" s="47">
        <v>22325</v>
      </c>
      <c r="N21" s="5"/>
      <c r="O21" s="5"/>
      <c r="P21" s="5"/>
      <c r="Q21" s="5"/>
      <c r="R21" s="5"/>
      <c r="S21" s="5"/>
      <c r="T21" s="5"/>
      <c r="U21" s="5"/>
      <c r="V21" s="5"/>
    </row>
    <row r="22" spans="1:22" ht="16.5" customHeight="1" x14ac:dyDescent="0.45">
      <c r="A22" s="4" t="s">
        <v>228</v>
      </c>
      <c r="B22" s="4"/>
      <c r="C22" s="4"/>
      <c r="D22" s="4"/>
      <c r="E22" s="10"/>
      <c r="F22" s="4"/>
      <c r="G22" s="46">
        <v>85413</v>
      </c>
      <c r="H22" s="12"/>
      <c r="I22" s="12">
        <v>0</v>
      </c>
      <c r="J22" s="12"/>
      <c r="K22" s="21">
        <v>0</v>
      </c>
      <c r="L22" s="12"/>
      <c r="M22" s="12">
        <v>0</v>
      </c>
      <c r="N22" s="5"/>
      <c r="O22" s="5"/>
      <c r="P22" s="5"/>
      <c r="Q22" s="5"/>
      <c r="R22" s="5"/>
      <c r="S22" s="5"/>
      <c r="T22" s="5"/>
      <c r="U22" s="5"/>
      <c r="V22" s="5"/>
    </row>
    <row r="23" spans="1:22" ht="16.5" customHeight="1" x14ac:dyDescent="0.45">
      <c r="A23" s="4" t="s">
        <v>292</v>
      </c>
      <c r="B23" s="4"/>
      <c r="C23" s="4"/>
      <c r="D23" s="4"/>
      <c r="E23" s="10"/>
      <c r="F23" s="4"/>
      <c r="G23" s="56"/>
      <c r="H23" s="12"/>
      <c r="I23" s="47"/>
      <c r="J23" s="12"/>
      <c r="K23" s="21"/>
      <c r="L23" s="12"/>
      <c r="M23" s="12"/>
      <c r="N23" s="5"/>
      <c r="O23" s="5"/>
      <c r="P23" s="5"/>
      <c r="Q23" s="5"/>
      <c r="R23" s="5"/>
      <c r="S23" s="5"/>
      <c r="T23" s="5"/>
      <c r="U23" s="5"/>
      <c r="V23" s="5"/>
    </row>
    <row r="24" spans="1:22" s="112" customFormat="1" ht="16.5" customHeight="1" x14ac:dyDescent="0.45">
      <c r="A24" s="4"/>
      <c r="B24" s="4" t="s">
        <v>261</v>
      </c>
      <c r="C24" s="4"/>
      <c r="D24" s="4"/>
      <c r="E24" s="113"/>
      <c r="F24" s="4"/>
      <c r="G24" s="56">
        <v>0</v>
      </c>
      <c r="H24" s="12"/>
      <c r="I24" s="47">
        <v>33831</v>
      </c>
      <c r="J24" s="12"/>
      <c r="K24" s="56">
        <v>0</v>
      </c>
      <c r="L24" s="12"/>
      <c r="M24" s="12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5" spans="1:22" ht="16.5" customHeight="1" x14ac:dyDescent="0.45">
      <c r="A25" s="4" t="s">
        <v>229</v>
      </c>
      <c r="B25" s="4"/>
      <c r="C25" s="4"/>
      <c r="D25" s="4"/>
      <c r="E25" s="10"/>
      <c r="F25" s="4"/>
      <c r="G25" s="56">
        <v>0</v>
      </c>
      <c r="H25" s="12"/>
      <c r="I25" s="12">
        <v>0</v>
      </c>
      <c r="J25" s="12"/>
      <c r="K25" s="21">
        <v>254457</v>
      </c>
      <c r="L25" s="12"/>
      <c r="M25" s="12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6" spans="1:22" ht="16.5" customHeight="1" x14ac:dyDescent="0.45">
      <c r="A26" s="4" t="s">
        <v>275</v>
      </c>
      <c r="B26" s="4"/>
      <c r="C26" s="4"/>
      <c r="D26" s="4"/>
      <c r="E26" s="10"/>
      <c r="F26" s="4"/>
      <c r="G26" s="46"/>
      <c r="H26" s="12"/>
      <c r="I26" s="12"/>
      <c r="J26" s="12"/>
      <c r="K26" s="21"/>
      <c r="L26" s="12"/>
      <c r="M26" s="12"/>
      <c r="N26" s="5"/>
      <c r="O26" s="5"/>
      <c r="P26" s="5"/>
      <c r="Q26" s="5"/>
      <c r="R26" s="5"/>
      <c r="S26" s="5"/>
      <c r="T26" s="5"/>
      <c r="U26" s="5"/>
      <c r="V26" s="5"/>
    </row>
    <row r="27" spans="1:22" s="112" customFormat="1" ht="16.5" customHeight="1" x14ac:dyDescent="0.45">
      <c r="A27" s="4"/>
      <c r="B27" s="4" t="s">
        <v>276</v>
      </c>
      <c r="C27" s="4"/>
      <c r="D27" s="4"/>
      <c r="E27" s="113">
        <v>16</v>
      </c>
      <c r="F27" s="4"/>
      <c r="G27" s="46">
        <v>-107418</v>
      </c>
      <c r="H27" s="12"/>
      <c r="I27" s="12">
        <v>0</v>
      </c>
      <c r="J27" s="12"/>
      <c r="K27" s="56">
        <v>-150583</v>
      </c>
      <c r="L27" s="12"/>
      <c r="M27" s="12">
        <v>0</v>
      </c>
      <c r="N27" s="5"/>
      <c r="O27" s="5"/>
      <c r="P27" s="5"/>
      <c r="Q27" s="5"/>
      <c r="R27" s="5"/>
      <c r="S27" s="5"/>
      <c r="T27" s="5"/>
      <c r="U27" s="5"/>
      <c r="V27" s="5"/>
    </row>
    <row r="28" spans="1:22" ht="16.5" customHeight="1" x14ac:dyDescent="0.45">
      <c r="A28" s="4" t="s">
        <v>230</v>
      </c>
      <c r="B28" s="4"/>
      <c r="C28" s="4"/>
      <c r="D28" s="4"/>
      <c r="E28" s="108">
        <v>16</v>
      </c>
      <c r="F28" s="4"/>
      <c r="G28" s="56">
        <v>0</v>
      </c>
      <c r="H28" s="12"/>
      <c r="I28" s="12">
        <v>0</v>
      </c>
      <c r="J28" s="12"/>
      <c r="K28" s="21">
        <v>-221400</v>
      </c>
      <c r="L28" s="12"/>
      <c r="M28" s="12">
        <v>-58617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 ht="16.5" customHeight="1" x14ac:dyDescent="0.45">
      <c r="A29" s="4" t="s">
        <v>231</v>
      </c>
      <c r="B29" s="4"/>
      <c r="C29" s="4"/>
      <c r="D29" s="4"/>
      <c r="E29" s="108">
        <v>16</v>
      </c>
      <c r="F29" s="4"/>
      <c r="G29" s="46">
        <v>-3045248</v>
      </c>
      <c r="H29" s="12"/>
      <c r="I29" s="12">
        <v>-54020</v>
      </c>
      <c r="J29" s="12"/>
      <c r="K29" s="21">
        <v>-3000550</v>
      </c>
      <c r="L29" s="12"/>
      <c r="M29" s="12">
        <v>0</v>
      </c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 x14ac:dyDescent="0.45">
      <c r="A30" s="4" t="s">
        <v>232</v>
      </c>
      <c r="B30" s="4"/>
      <c r="C30" s="4"/>
      <c r="D30" s="4"/>
      <c r="E30" s="108">
        <v>16</v>
      </c>
      <c r="F30" s="4"/>
      <c r="G30" s="46">
        <v>-53900</v>
      </c>
      <c r="H30" s="12"/>
      <c r="I30" s="12">
        <v>-4900</v>
      </c>
      <c r="J30" s="12"/>
      <c r="K30" s="21">
        <v>0</v>
      </c>
      <c r="L30" s="12"/>
      <c r="M30" s="12">
        <v>0</v>
      </c>
      <c r="N30" s="5"/>
      <c r="O30" s="5"/>
      <c r="P30" s="5"/>
      <c r="Q30" s="5"/>
      <c r="R30" s="5"/>
      <c r="S30" s="5"/>
      <c r="T30" s="5"/>
      <c r="U30" s="5"/>
      <c r="V30" s="5"/>
    </row>
    <row r="31" spans="1:22" s="112" customFormat="1" ht="16.5" customHeight="1" x14ac:dyDescent="0.45">
      <c r="A31" s="4" t="s">
        <v>233</v>
      </c>
      <c r="B31" s="4"/>
      <c r="C31" s="4"/>
      <c r="D31" s="4"/>
      <c r="E31" s="113"/>
      <c r="F31" s="4"/>
      <c r="G31" s="46">
        <v>-702532</v>
      </c>
      <c r="H31" s="12"/>
      <c r="I31" s="12">
        <v>-2688</v>
      </c>
      <c r="J31" s="12"/>
      <c r="K31" s="56">
        <v>-456285</v>
      </c>
      <c r="L31" s="12"/>
      <c r="M31" s="12">
        <v>0</v>
      </c>
      <c r="N31" s="5"/>
      <c r="O31" s="5"/>
      <c r="P31" s="5"/>
      <c r="Q31" s="5"/>
      <c r="R31" s="5"/>
      <c r="S31" s="5"/>
      <c r="T31" s="5"/>
      <c r="U31" s="5"/>
      <c r="V31" s="5"/>
    </row>
    <row r="32" spans="1:22" s="112" customFormat="1" ht="16.5" customHeight="1" x14ac:dyDescent="0.45">
      <c r="A32" s="4" t="s">
        <v>234</v>
      </c>
      <c r="B32" s="4"/>
      <c r="C32" s="4"/>
      <c r="D32" s="4"/>
      <c r="E32" s="113"/>
      <c r="F32" s="4"/>
      <c r="G32" s="46">
        <v>-8144</v>
      </c>
      <c r="H32" s="12"/>
      <c r="I32" s="12">
        <v>-72369</v>
      </c>
      <c r="J32" s="12"/>
      <c r="K32" s="56">
        <v>0</v>
      </c>
      <c r="L32" s="12"/>
      <c r="M32" s="12">
        <v>0</v>
      </c>
      <c r="N32" s="5"/>
      <c r="O32" s="5"/>
      <c r="P32" s="5"/>
      <c r="Q32" s="5"/>
      <c r="R32" s="5"/>
      <c r="S32" s="5"/>
      <c r="T32" s="5"/>
      <c r="U32" s="5"/>
      <c r="V32" s="5"/>
    </row>
    <row r="33" spans="1:22" ht="16.5" customHeight="1" x14ac:dyDescent="0.45">
      <c r="A33" s="4" t="s">
        <v>277</v>
      </c>
      <c r="B33" s="4"/>
      <c r="C33" s="4"/>
      <c r="D33" s="4"/>
      <c r="E33" s="10"/>
      <c r="F33" s="4"/>
      <c r="G33" s="46"/>
      <c r="H33" s="12"/>
      <c r="I33" s="47"/>
      <c r="J33" s="12"/>
      <c r="K33" s="46"/>
      <c r="L33" s="12"/>
      <c r="M33" s="47"/>
      <c r="N33" s="5"/>
      <c r="O33" s="5"/>
      <c r="P33" s="5"/>
      <c r="Q33" s="5"/>
      <c r="R33" s="5"/>
      <c r="S33" s="5"/>
      <c r="T33" s="5"/>
      <c r="U33" s="5"/>
      <c r="V33" s="5"/>
    </row>
    <row r="34" spans="1:22" s="112" customFormat="1" ht="16.5" customHeight="1" x14ac:dyDescent="0.45">
      <c r="A34" s="4"/>
      <c r="B34" s="4" t="s">
        <v>278</v>
      </c>
      <c r="C34" s="4"/>
      <c r="D34" s="4"/>
      <c r="E34" s="113"/>
      <c r="F34" s="4"/>
      <c r="G34" s="46">
        <v>-4130</v>
      </c>
      <c r="H34" s="12"/>
      <c r="I34" s="47">
        <v>789</v>
      </c>
      <c r="J34" s="12"/>
      <c r="K34" s="46">
        <v>-9331257</v>
      </c>
      <c r="L34" s="12"/>
      <c r="M34" s="47">
        <v>-2815573</v>
      </c>
      <c r="N34" s="5"/>
      <c r="O34" s="5"/>
      <c r="P34" s="5"/>
      <c r="Q34" s="5"/>
      <c r="R34" s="5"/>
      <c r="S34" s="5"/>
      <c r="T34" s="5"/>
      <c r="U34" s="5"/>
      <c r="V34" s="5"/>
    </row>
    <row r="35" spans="1:22" s="112" customFormat="1" ht="16.5" customHeight="1" x14ac:dyDescent="0.45">
      <c r="A35" s="4" t="s">
        <v>235</v>
      </c>
      <c r="B35" s="4"/>
      <c r="C35" s="4"/>
      <c r="D35" s="4"/>
      <c r="E35" s="113">
        <v>42</v>
      </c>
      <c r="F35" s="4"/>
      <c r="G35" s="56">
        <v>0</v>
      </c>
      <c r="H35" s="12"/>
      <c r="I35" s="12">
        <v>0</v>
      </c>
      <c r="J35" s="12"/>
      <c r="K35" s="56">
        <v>965470</v>
      </c>
      <c r="L35" s="12"/>
      <c r="M35" s="12">
        <v>2591642</v>
      </c>
      <c r="N35" s="5"/>
      <c r="O35" s="5"/>
      <c r="P35" s="5"/>
      <c r="Q35" s="5"/>
      <c r="R35" s="5"/>
      <c r="S35" s="5"/>
      <c r="T35" s="5"/>
      <c r="U35" s="5"/>
      <c r="V35" s="5"/>
    </row>
    <row r="36" spans="1:22" ht="16.5" customHeight="1" x14ac:dyDescent="0.45">
      <c r="A36" s="4" t="s">
        <v>294</v>
      </c>
      <c r="B36" s="4"/>
      <c r="C36" s="4"/>
      <c r="D36" s="4"/>
      <c r="E36" s="10"/>
      <c r="F36" s="4"/>
      <c r="G36" s="56"/>
      <c r="H36" s="12"/>
      <c r="I36" s="12"/>
      <c r="J36" s="12"/>
      <c r="K36" s="21"/>
      <c r="L36" s="12"/>
      <c r="M36" s="12"/>
      <c r="N36" s="5"/>
      <c r="O36" s="5"/>
      <c r="P36" s="5"/>
      <c r="Q36" s="5"/>
      <c r="R36" s="5"/>
      <c r="S36" s="5"/>
      <c r="T36" s="5"/>
      <c r="U36" s="5"/>
      <c r="V36" s="5"/>
    </row>
    <row r="37" spans="1:22" s="112" customFormat="1" ht="16.5" customHeight="1" x14ac:dyDescent="0.45">
      <c r="A37" s="4"/>
      <c r="B37" s="4" t="s">
        <v>293</v>
      </c>
      <c r="C37" s="4"/>
      <c r="D37" s="4"/>
      <c r="E37" s="113"/>
      <c r="F37" s="4"/>
      <c r="G37" s="56">
        <v>0</v>
      </c>
      <c r="H37" s="12"/>
      <c r="I37" s="12">
        <v>-78751</v>
      </c>
      <c r="J37" s="12"/>
      <c r="K37" s="56">
        <v>-2843090</v>
      </c>
      <c r="L37" s="12"/>
      <c r="M37" s="12">
        <v>-532720</v>
      </c>
      <c r="N37" s="5"/>
      <c r="O37" s="5"/>
      <c r="P37" s="5"/>
      <c r="Q37" s="5"/>
      <c r="R37" s="5"/>
      <c r="S37" s="5"/>
      <c r="T37" s="5"/>
      <c r="U37" s="5"/>
      <c r="V37" s="5"/>
    </row>
    <row r="38" spans="1:22" ht="16.5" customHeight="1" x14ac:dyDescent="0.45">
      <c r="A38" s="4" t="s">
        <v>236</v>
      </c>
      <c r="B38" s="4"/>
      <c r="C38" s="4"/>
      <c r="D38" s="4"/>
      <c r="E38" s="10"/>
      <c r="F38" s="4"/>
      <c r="G38" s="46">
        <v>45514</v>
      </c>
      <c r="H38" s="12"/>
      <c r="I38" s="12">
        <v>50502</v>
      </c>
      <c r="J38" s="12"/>
      <c r="K38" s="21">
        <v>1221829</v>
      </c>
      <c r="L38" s="12"/>
      <c r="M38" s="12">
        <v>1325025</v>
      </c>
      <c r="N38" s="5"/>
      <c r="O38" s="5"/>
      <c r="P38" s="5"/>
      <c r="Q38" s="5"/>
      <c r="R38" s="5"/>
      <c r="S38" s="5"/>
      <c r="T38" s="5"/>
      <c r="U38" s="5"/>
      <c r="V38" s="5"/>
    </row>
    <row r="39" spans="1:22" ht="16.5" customHeight="1" x14ac:dyDescent="0.45">
      <c r="A39" s="4" t="s">
        <v>237</v>
      </c>
      <c r="B39" s="4"/>
      <c r="C39" s="4"/>
      <c r="D39" s="4"/>
      <c r="E39" s="10"/>
      <c r="F39" s="4"/>
      <c r="G39" s="22">
        <v>207752</v>
      </c>
      <c r="H39" s="12"/>
      <c r="I39" s="23">
        <v>118728</v>
      </c>
      <c r="J39" s="12"/>
      <c r="K39" s="22">
        <v>4358973</v>
      </c>
      <c r="L39" s="12"/>
      <c r="M39" s="23">
        <v>2657636</v>
      </c>
      <c r="N39" s="5"/>
      <c r="O39" s="5"/>
      <c r="P39" s="5"/>
      <c r="Q39" s="5"/>
      <c r="R39" s="5"/>
      <c r="S39" s="5"/>
      <c r="T39" s="5"/>
      <c r="U39" s="5"/>
      <c r="V39" s="5"/>
    </row>
    <row r="40" spans="1:22" ht="16.5" customHeight="1" x14ac:dyDescent="0.45">
      <c r="A40" s="4"/>
      <c r="B40" s="4"/>
      <c r="C40" s="4"/>
      <c r="D40" s="30"/>
      <c r="E40" s="10"/>
      <c r="F40" s="4"/>
      <c r="G40" s="21"/>
      <c r="H40" s="12"/>
      <c r="I40" s="12"/>
      <c r="J40" s="12"/>
      <c r="K40" s="21"/>
      <c r="L40" s="12"/>
      <c r="M40" s="12"/>
      <c r="N40" s="5"/>
      <c r="O40" s="5"/>
      <c r="P40" s="5"/>
      <c r="Q40" s="5"/>
      <c r="R40" s="5"/>
      <c r="S40" s="5"/>
      <c r="T40" s="5"/>
      <c r="U40" s="5"/>
      <c r="V40" s="5"/>
    </row>
    <row r="41" spans="1:22" ht="16.5" customHeight="1" x14ac:dyDescent="0.45">
      <c r="A41" s="6" t="s">
        <v>238</v>
      </c>
      <c r="B41" s="6"/>
      <c r="C41" s="4"/>
      <c r="D41" s="4"/>
      <c r="E41" s="10"/>
      <c r="F41" s="4"/>
      <c r="G41" s="22">
        <f>SUM(G15:G39)</f>
        <v>-8103688</v>
      </c>
      <c r="H41" s="12"/>
      <c r="I41" s="23">
        <f>SUM(I15:I39)</f>
        <v>-3735588</v>
      </c>
      <c r="J41" s="12"/>
      <c r="K41" s="22">
        <f>SUM(K15:K39)</f>
        <v>-9989071</v>
      </c>
      <c r="L41" s="12"/>
      <c r="M41" s="23">
        <f>SUM(M15:M39)</f>
        <v>2770717</v>
      </c>
      <c r="N41" s="5"/>
      <c r="O41" s="5"/>
      <c r="P41" s="5"/>
      <c r="Q41" s="5"/>
      <c r="R41" s="5"/>
      <c r="S41" s="5"/>
      <c r="T41" s="5"/>
      <c r="U41" s="5"/>
      <c r="V41" s="5"/>
    </row>
    <row r="42" spans="1:22" s="121" customFormat="1" ht="16.5" customHeight="1" x14ac:dyDescent="0.45">
      <c r="A42" s="115"/>
      <c r="B42" s="115"/>
      <c r="C42" s="116"/>
      <c r="D42" s="116"/>
      <c r="E42" s="117"/>
      <c r="F42" s="116"/>
      <c r="G42" s="118"/>
      <c r="H42" s="119"/>
      <c r="I42" s="119"/>
      <c r="J42" s="119"/>
      <c r="K42" s="118"/>
      <c r="L42" s="119"/>
      <c r="M42" s="119"/>
      <c r="N42" s="120"/>
      <c r="O42" s="120"/>
      <c r="P42" s="120"/>
      <c r="Q42" s="120"/>
      <c r="R42" s="120"/>
      <c r="S42" s="120"/>
      <c r="T42" s="120"/>
      <c r="U42" s="120"/>
      <c r="V42" s="120"/>
    </row>
    <row r="43" spans="1:22" s="121" customFormat="1" ht="16.5" customHeight="1" x14ac:dyDescent="0.45">
      <c r="A43" s="115"/>
      <c r="B43" s="115"/>
      <c r="C43" s="116"/>
      <c r="D43" s="116"/>
      <c r="E43" s="117"/>
      <c r="F43" s="116"/>
      <c r="G43" s="118"/>
      <c r="H43" s="119"/>
      <c r="I43" s="119"/>
      <c r="J43" s="119"/>
      <c r="K43" s="118"/>
      <c r="L43" s="119"/>
      <c r="M43" s="119"/>
      <c r="N43" s="120"/>
      <c r="O43" s="120"/>
      <c r="P43" s="120"/>
      <c r="Q43" s="120"/>
      <c r="R43" s="120"/>
      <c r="S43" s="120"/>
      <c r="T43" s="120"/>
      <c r="U43" s="120"/>
      <c r="V43" s="120"/>
    </row>
    <row r="44" spans="1:22" s="121" customFormat="1" ht="16.5" customHeight="1" x14ac:dyDescent="0.45">
      <c r="A44" s="115"/>
      <c r="B44" s="115"/>
      <c r="C44" s="116"/>
      <c r="D44" s="116"/>
      <c r="E44" s="117"/>
      <c r="F44" s="116"/>
      <c r="G44" s="118"/>
      <c r="H44" s="119"/>
      <c r="I44" s="119"/>
      <c r="J44" s="119"/>
      <c r="K44" s="118"/>
      <c r="L44" s="119"/>
      <c r="M44" s="119"/>
      <c r="N44" s="120"/>
      <c r="O44" s="120"/>
      <c r="P44" s="120"/>
      <c r="Q44" s="120"/>
      <c r="R44" s="120"/>
      <c r="S44" s="120"/>
      <c r="T44" s="120"/>
      <c r="U44" s="120"/>
      <c r="V44" s="120"/>
    </row>
    <row r="45" spans="1:22" s="121" customFormat="1" ht="16.5" customHeight="1" x14ac:dyDescent="0.45">
      <c r="A45" s="115"/>
      <c r="B45" s="115"/>
      <c r="C45" s="116"/>
      <c r="D45" s="116"/>
      <c r="E45" s="117"/>
      <c r="F45" s="116"/>
      <c r="G45" s="118"/>
      <c r="H45" s="119"/>
      <c r="I45" s="119"/>
      <c r="J45" s="119"/>
      <c r="K45" s="118"/>
      <c r="L45" s="119"/>
      <c r="M45" s="119"/>
      <c r="N45" s="120"/>
      <c r="O45" s="120"/>
      <c r="P45" s="120"/>
      <c r="Q45" s="120"/>
      <c r="R45" s="120"/>
      <c r="S45" s="120"/>
      <c r="T45" s="120"/>
      <c r="U45" s="120"/>
      <c r="V45" s="120"/>
    </row>
    <row r="46" spans="1:22" s="121" customFormat="1" ht="16.5" customHeight="1" x14ac:dyDescent="0.45">
      <c r="A46" s="115"/>
      <c r="B46" s="115"/>
      <c r="C46" s="116"/>
      <c r="D46" s="116"/>
      <c r="E46" s="117"/>
      <c r="F46" s="116"/>
      <c r="G46" s="118"/>
      <c r="H46" s="119"/>
      <c r="I46" s="119"/>
      <c r="J46" s="119"/>
      <c r="K46" s="118"/>
      <c r="L46" s="119"/>
      <c r="M46" s="119"/>
      <c r="N46" s="120"/>
      <c r="O46" s="120"/>
      <c r="P46" s="120"/>
      <c r="Q46" s="120"/>
      <c r="R46" s="120"/>
      <c r="S46" s="120"/>
      <c r="T46" s="120"/>
      <c r="U46" s="120"/>
      <c r="V46" s="120"/>
    </row>
    <row r="47" spans="1:22" s="121" customFormat="1" ht="16.5" customHeight="1" x14ac:dyDescent="0.45">
      <c r="A47" s="115"/>
      <c r="B47" s="115"/>
      <c r="C47" s="116"/>
      <c r="D47" s="116"/>
      <c r="E47" s="117"/>
      <c r="F47" s="116"/>
      <c r="G47" s="118"/>
      <c r="H47" s="119"/>
      <c r="I47" s="119"/>
      <c r="J47" s="119"/>
      <c r="K47" s="118"/>
      <c r="L47" s="119"/>
      <c r="M47" s="119"/>
      <c r="N47" s="120"/>
      <c r="O47" s="120"/>
      <c r="P47" s="120"/>
      <c r="Q47" s="120"/>
      <c r="R47" s="120"/>
      <c r="S47" s="120"/>
      <c r="T47" s="120"/>
      <c r="U47" s="120"/>
      <c r="V47" s="120"/>
    </row>
    <row r="48" spans="1:22" s="121" customFormat="1" ht="16.5" customHeight="1" x14ac:dyDescent="0.45">
      <c r="A48" s="115"/>
      <c r="B48" s="115"/>
      <c r="C48" s="116"/>
      <c r="D48" s="116"/>
      <c r="E48" s="117"/>
      <c r="F48" s="116"/>
      <c r="G48" s="118"/>
      <c r="H48" s="119"/>
      <c r="I48" s="119"/>
      <c r="J48" s="119"/>
      <c r="K48" s="118"/>
      <c r="L48" s="119"/>
      <c r="M48" s="119"/>
      <c r="N48" s="120"/>
      <c r="O48" s="120"/>
      <c r="P48" s="120"/>
      <c r="Q48" s="120"/>
      <c r="R48" s="120"/>
      <c r="S48" s="120"/>
      <c r="T48" s="120"/>
      <c r="U48" s="120"/>
      <c r="V48" s="120"/>
    </row>
    <row r="49" spans="1:22" s="121" customFormat="1" ht="16.5" customHeight="1" x14ac:dyDescent="0.45">
      <c r="A49" s="115"/>
      <c r="B49" s="115"/>
      <c r="C49" s="116"/>
      <c r="D49" s="116"/>
      <c r="E49" s="117"/>
      <c r="F49" s="116"/>
      <c r="G49" s="118"/>
      <c r="H49" s="119"/>
      <c r="I49" s="119"/>
      <c r="J49" s="119"/>
      <c r="K49" s="118"/>
      <c r="L49" s="119"/>
      <c r="M49" s="119"/>
      <c r="N49" s="120"/>
      <c r="O49" s="120"/>
      <c r="P49" s="120"/>
      <c r="Q49" s="120"/>
      <c r="R49" s="120"/>
      <c r="S49" s="120"/>
      <c r="T49" s="120"/>
      <c r="U49" s="120"/>
      <c r="V49" s="120"/>
    </row>
    <row r="50" spans="1:22" s="121" customFormat="1" ht="16.5" customHeight="1" x14ac:dyDescent="0.45">
      <c r="A50" s="115"/>
      <c r="B50" s="115"/>
      <c r="C50" s="116"/>
      <c r="D50" s="116"/>
      <c r="E50" s="117"/>
      <c r="F50" s="116"/>
      <c r="G50" s="118"/>
      <c r="H50" s="119"/>
      <c r="I50" s="119"/>
      <c r="J50" s="119"/>
      <c r="K50" s="118"/>
      <c r="L50" s="119"/>
      <c r="M50" s="119"/>
      <c r="N50" s="120"/>
      <c r="O50" s="120"/>
      <c r="P50" s="120"/>
      <c r="Q50" s="120"/>
      <c r="R50" s="120"/>
      <c r="S50" s="120"/>
      <c r="T50" s="120"/>
      <c r="U50" s="120"/>
      <c r="V50" s="120"/>
    </row>
    <row r="51" spans="1:22" s="121" customFormat="1" ht="16.5" customHeight="1" x14ac:dyDescent="0.45">
      <c r="A51" s="115"/>
      <c r="B51" s="115"/>
      <c r="C51" s="116"/>
      <c r="D51" s="116"/>
      <c r="E51" s="117"/>
      <c r="F51" s="116"/>
      <c r="G51" s="118"/>
      <c r="H51" s="119"/>
      <c r="I51" s="119"/>
      <c r="J51" s="119"/>
      <c r="K51" s="118"/>
      <c r="L51" s="119"/>
      <c r="M51" s="119"/>
      <c r="N51" s="120"/>
      <c r="O51" s="120"/>
      <c r="P51" s="120"/>
      <c r="Q51" s="120"/>
      <c r="R51" s="120"/>
      <c r="S51" s="120"/>
      <c r="T51" s="120"/>
      <c r="U51" s="120"/>
      <c r="V51" s="120"/>
    </row>
    <row r="52" spans="1:22" s="121" customFormat="1" ht="16.5" customHeight="1" x14ac:dyDescent="0.45">
      <c r="A52" s="115"/>
      <c r="B52" s="115"/>
      <c r="C52" s="116"/>
      <c r="D52" s="116"/>
      <c r="E52" s="117"/>
      <c r="F52" s="116"/>
      <c r="G52" s="118"/>
      <c r="H52" s="119"/>
      <c r="I52" s="119"/>
      <c r="J52" s="119"/>
      <c r="K52" s="118"/>
      <c r="L52" s="119"/>
      <c r="M52" s="119"/>
      <c r="N52" s="120"/>
      <c r="O52" s="120"/>
      <c r="P52" s="120"/>
      <c r="Q52" s="120"/>
      <c r="R52" s="120"/>
      <c r="S52" s="120"/>
      <c r="T52" s="120"/>
      <c r="U52" s="120"/>
      <c r="V52" s="120"/>
    </row>
    <row r="53" spans="1:22" s="121" customFormat="1" ht="16.5" customHeight="1" x14ac:dyDescent="0.45">
      <c r="A53" s="115"/>
      <c r="B53" s="115"/>
      <c r="C53" s="116"/>
      <c r="D53" s="116"/>
      <c r="E53" s="117"/>
      <c r="F53" s="116"/>
      <c r="G53" s="118"/>
      <c r="H53" s="119"/>
      <c r="I53" s="119"/>
      <c r="J53" s="119"/>
      <c r="K53" s="118"/>
      <c r="L53" s="119"/>
      <c r="M53" s="119"/>
      <c r="N53" s="120"/>
      <c r="O53" s="120"/>
      <c r="P53" s="120"/>
      <c r="Q53" s="120"/>
      <c r="R53" s="120"/>
      <c r="S53" s="120"/>
      <c r="T53" s="120"/>
      <c r="U53" s="120"/>
      <c r="V53" s="120"/>
    </row>
    <row r="54" spans="1:22" s="121" customFormat="1" ht="16.5" customHeight="1" x14ac:dyDescent="0.45">
      <c r="A54" s="115"/>
      <c r="B54" s="115"/>
      <c r="C54" s="116"/>
      <c r="D54" s="116"/>
      <c r="E54" s="117"/>
      <c r="F54" s="116"/>
      <c r="G54" s="118"/>
      <c r="H54" s="119"/>
      <c r="I54" s="119"/>
      <c r="J54" s="119"/>
      <c r="K54" s="118"/>
      <c r="L54" s="119"/>
      <c r="M54" s="119"/>
      <c r="N54" s="120"/>
      <c r="O54" s="120"/>
      <c r="P54" s="120"/>
      <c r="Q54" s="120"/>
      <c r="R54" s="120"/>
      <c r="S54" s="120"/>
      <c r="T54" s="120"/>
      <c r="U54" s="120"/>
      <c r="V54" s="120"/>
    </row>
    <row r="55" spans="1:22" s="121" customFormat="1" ht="16.5" customHeight="1" x14ac:dyDescent="0.45">
      <c r="A55" s="115"/>
      <c r="B55" s="115"/>
      <c r="C55" s="116"/>
      <c r="D55" s="116"/>
      <c r="E55" s="117"/>
      <c r="F55" s="116"/>
      <c r="G55" s="118"/>
      <c r="H55" s="119"/>
      <c r="I55" s="119"/>
      <c r="J55" s="119"/>
      <c r="K55" s="118"/>
      <c r="L55" s="119"/>
      <c r="M55" s="119"/>
      <c r="N55" s="120"/>
      <c r="O55" s="120"/>
      <c r="P55" s="120"/>
      <c r="Q55" s="120"/>
      <c r="R55" s="120"/>
      <c r="S55" s="120"/>
      <c r="T55" s="120"/>
      <c r="U55" s="120"/>
      <c r="V55" s="120"/>
    </row>
    <row r="56" spans="1:22" s="121" customFormat="1" ht="14.25" customHeight="1" x14ac:dyDescent="0.45">
      <c r="A56" s="115"/>
      <c r="B56" s="115"/>
      <c r="C56" s="116"/>
      <c r="D56" s="116"/>
      <c r="E56" s="117"/>
      <c r="F56" s="116"/>
      <c r="G56" s="118"/>
      <c r="H56" s="119"/>
      <c r="I56" s="119"/>
      <c r="J56" s="119"/>
      <c r="K56" s="118"/>
      <c r="L56" s="119"/>
      <c r="M56" s="119"/>
      <c r="N56" s="120"/>
      <c r="O56" s="120"/>
      <c r="P56" s="120"/>
      <c r="Q56" s="120"/>
      <c r="R56" s="120"/>
      <c r="S56" s="120"/>
      <c r="T56" s="120"/>
      <c r="U56" s="120"/>
      <c r="V56" s="120"/>
    </row>
    <row r="57" spans="1:22" s="121" customFormat="1" ht="6" customHeight="1" x14ac:dyDescent="0.45">
      <c r="A57" s="115"/>
      <c r="B57" s="115"/>
      <c r="C57" s="116"/>
      <c r="D57" s="116"/>
      <c r="E57" s="117"/>
      <c r="F57" s="116"/>
      <c r="G57" s="118"/>
      <c r="H57" s="119"/>
      <c r="I57" s="119"/>
      <c r="J57" s="119"/>
      <c r="K57" s="118"/>
      <c r="L57" s="119"/>
      <c r="M57" s="119"/>
      <c r="N57" s="120"/>
      <c r="O57" s="120"/>
      <c r="P57" s="120"/>
      <c r="Q57" s="120"/>
      <c r="R57" s="120"/>
      <c r="S57" s="120"/>
      <c r="T57" s="120"/>
      <c r="U57" s="120"/>
      <c r="V57" s="120"/>
    </row>
    <row r="58" spans="1:22" s="121" customFormat="1" ht="21.95" customHeight="1" x14ac:dyDescent="0.45">
      <c r="A58" s="122" t="str">
        <f>+'EQ 11'!A39</f>
        <v>The accompanying notes are integral part of these consolidated and separate financial statements.</v>
      </c>
      <c r="B58" s="123"/>
      <c r="C58" s="122"/>
      <c r="D58" s="122"/>
      <c r="E58" s="124"/>
      <c r="F58" s="122"/>
      <c r="G58" s="125"/>
      <c r="H58" s="125"/>
      <c r="I58" s="125"/>
      <c r="J58" s="125"/>
      <c r="K58" s="125"/>
      <c r="L58" s="125"/>
      <c r="M58" s="125"/>
      <c r="N58" s="120"/>
      <c r="O58" s="120"/>
      <c r="P58" s="120"/>
      <c r="Q58" s="120"/>
      <c r="R58" s="120"/>
      <c r="S58" s="120"/>
      <c r="T58" s="120"/>
      <c r="U58" s="120"/>
      <c r="V58" s="120"/>
    </row>
    <row r="59" spans="1:22" s="112" customFormat="1" ht="16.5" customHeight="1" x14ac:dyDescent="0.45">
      <c r="A59" s="1" t="s">
        <v>0</v>
      </c>
      <c r="B59" s="28"/>
      <c r="C59" s="28"/>
      <c r="D59" s="28"/>
      <c r="E59" s="105"/>
      <c r="F59" s="90"/>
      <c r="G59" s="90"/>
      <c r="H59" s="90"/>
      <c r="I59" s="90"/>
      <c r="J59" s="90"/>
      <c r="K59" s="90"/>
      <c r="L59" s="90"/>
      <c r="M59" s="90"/>
      <c r="N59" s="5"/>
      <c r="O59" s="5"/>
      <c r="P59" s="5"/>
      <c r="Q59" s="5"/>
      <c r="R59" s="5"/>
      <c r="S59" s="5"/>
      <c r="T59" s="5"/>
      <c r="U59" s="5"/>
      <c r="V59" s="5"/>
    </row>
    <row r="60" spans="1:22" s="112" customFormat="1" ht="16.5" customHeight="1" x14ac:dyDescent="0.45">
      <c r="A60" s="6" t="s">
        <v>222</v>
      </c>
      <c r="B60" s="6"/>
      <c r="C60" s="6"/>
      <c r="D60" s="6"/>
      <c r="E60" s="113"/>
      <c r="F60" s="4"/>
      <c r="G60" s="47"/>
      <c r="H60" s="90"/>
      <c r="I60" s="47"/>
      <c r="J60" s="90"/>
      <c r="K60" s="47"/>
      <c r="L60" s="90"/>
      <c r="M60" s="47"/>
      <c r="N60" s="5"/>
      <c r="O60" s="5"/>
      <c r="P60" s="5"/>
      <c r="Q60" s="5"/>
      <c r="R60" s="5"/>
      <c r="S60" s="5"/>
      <c r="T60" s="5"/>
      <c r="U60" s="5"/>
      <c r="V60" s="5"/>
    </row>
    <row r="61" spans="1:22" s="112" customFormat="1" ht="16.5" customHeight="1" x14ac:dyDescent="0.45">
      <c r="A61" s="8" t="str">
        <f>+A3</f>
        <v>For the year ended 31 December 2021</v>
      </c>
      <c r="B61" s="34"/>
      <c r="C61" s="34"/>
      <c r="D61" s="34"/>
      <c r="E61" s="106"/>
      <c r="F61" s="92"/>
      <c r="G61" s="92"/>
      <c r="H61" s="92"/>
      <c r="I61" s="92"/>
      <c r="J61" s="92"/>
      <c r="K61" s="92"/>
      <c r="L61" s="92"/>
      <c r="M61" s="92"/>
      <c r="N61" s="5"/>
      <c r="O61" s="5"/>
      <c r="P61" s="5"/>
      <c r="Q61" s="5"/>
      <c r="R61" s="5"/>
      <c r="S61" s="5"/>
      <c r="T61" s="5"/>
      <c r="U61" s="5"/>
      <c r="V61" s="5"/>
    </row>
    <row r="62" spans="1:22" s="112" customFormat="1" ht="15.95" customHeight="1" x14ac:dyDescent="0.45">
      <c r="A62" s="6"/>
      <c r="B62" s="4"/>
      <c r="C62" s="4"/>
      <c r="D62" s="4"/>
      <c r="E62" s="113"/>
      <c r="F62" s="4"/>
      <c r="G62" s="47"/>
      <c r="H62" s="90"/>
      <c r="I62" s="47"/>
      <c r="J62" s="90"/>
      <c r="K62" s="47"/>
      <c r="L62" s="90"/>
      <c r="M62" s="47"/>
      <c r="N62" s="5"/>
      <c r="O62" s="5"/>
      <c r="P62" s="5"/>
      <c r="Q62" s="5"/>
      <c r="R62" s="5"/>
      <c r="S62" s="5"/>
      <c r="T62" s="5"/>
      <c r="U62" s="5"/>
      <c r="V62" s="5"/>
    </row>
    <row r="63" spans="1:22" s="112" customFormat="1" ht="15.95" customHeight="1" x14ac:dyDescent="0.45">
      <c r="A63" s="6"/>
      <c r="B63" s="4"/>
      <c r="C63" s="4"/>
      <c r="D63" s="4"/>
      <c r="E63" s="113"/>
      <c r="F63" s="4"/>
      <c r="G63" s="47"/>
      <c r="H63" s="90"/>
      <c r="I63" s="47"/>
      <c r="J63" s="90"/>
      <c r="K63" s="47"/>
      <c r="L63" s="90"/>
      <c r="M63" s="47"/>
      <c r="N63" s="5"/>
      <c r="O63" s="5"/>
      <c r="P63" s="5"/>
      <c r="Q63" s="5"/>
      <c r="R63" s="5"/>
      <c r="S63" s="5"/>
      <c r="T63" s="5"/>
      <c r="U63" s="5"/>
      <c r="V63" s="5"/>
    </row>
    <row r="64" spans="1:22" s="112" customFormat="1" ht="15.95" customHeight="1" x14ac:dyDescent="0.45">
      <c r="A64" s="11"/>
      <c r="B64" s="11"/>
      <c r="C64" s="11"/>
      <c r="D64" s="11"/>
      <c r="E64" s="113"/>
      <c r="F64" s="11"/>
      <c r="G64" s="130" t="s">
        <v>3</v>
      </c>
      <c r="H64" s="131"/>
      <c r="I64" s="131"/>
      <c r="J64" s="114"/>
      <c r="K64" s="130" t="s">
        <v>4</v>
      </c>
      <c r="L64" s="131"/>
      <c r="M64" s="131"/>
      <c r="N64" s="5"/>
      <c r="O64" s="5"/>
      <c r="P64" s="5"/>
      <c r="Q64" s="5"/>
      <c r="R64" s="5"/>
      <c r="S64" s="5"/>
      <c r="T64" s="5"/>
      <c r="U64" s="5"/>
      <c r="V64" s="5"/>
    </row>
    <row r="65" spans="1:22" s="112" customFormat="1" ht="15.95" customHeight="1" x14ac:dyDescent="0.45">
      <c r="A65" s="11"/>
      <c r="B65" s="11"/>
      <c r="C65" s="11"/>
      <c r="D65" s="11"/>
      <c r="E65" s="113"/>
      <c r="F65" s="11"/>
      <c r="G65" s="127" t="s">
        <v>5</v>
      </c>
      <c r="H65" s="128"/>
      <c r="I65" s="128"/>
      <c r="J65" s="114"/>
      <c r="K65" s="127" t="s">
        <v>5</v>
      </c>
      <c r="L65" s="128"/>
      <c r="M65" s="128"/>
      <c r="N65" s="5"/>
      <c r="O65" s="5"/>
      <c r="P65" s="5"/>
      <c r="Q65" s="5"/>
      <c r="R65" s="5"/>
      <c r="S65" s="5"/>
      <c r="T65" s="5"/>
      <c r="U65" s="5"/>
      <c r="V65" s="5"/>
    </row>
    <row r="66" spans="1:22" s="112" customFormat="1" ht="15.95" customHeight="1" x14ac:dyDescent="0.45">
      <c r="A66" s="11"/>
      <c r="B66" s="11"/>
      <c r="C66" s="11"/>
      <c r="D66" s="11"/>
      <c r="E66" s="113"/>
      <c r="F66" s="11"/>
      <c r="G66" s="17" t="s">
        <v>6</v>
      </c>
      <c r="H66" s="114"/>
      <c r="I66" s="17" t="s">
        <v>6</v>
      </c>
      <c r="J66" s="114"/>
      <c r="K66" s="17" t="s">
        <v>6</v>
      </c>
      <c r="L66" s="114"/>
      <c r="M66" s="17" t="s">
        <v>6</v>
      </c>
      <c r="N66" s="5"/>
      <c r="O66" s="5"/>
      <c r="P66" s="5"/>
      <c r="Q66" s="5"/>
      <c r="R66" s="5"/>
      <c r="S66" s="5"/>
      <c r="T66" s="5"/>
      <c r="U66" s="5"/>
      <c r="V66" s="5"/>
    </row>
    <row r="67" spans="1:22" s="112" customFormat="1" ht="15.95" customHeight="1" x14ac:dyDescent="0.45">
      <c r="A67" s="11"/>
      <c r="B67" s="11"/>
      <c r="C67" s="11"/>
      <c r="D67" s="11"/>
      <c r="E67" s="113"/>
      <c r="F67" s="11"/>
      <c r="G67" s="17" t="s">
        <v>7</v>
      </c>
      <c r="H67" s="114"/>
      <c r="I67" s="17" t="s">
        <v>8</v>
      </c>
      <c r="J67" s="114"/>
      <c r="K67" s="17" t="s">
        <v>7</v>
      </c>
      <c r="L67" s="114"/>
      <c r="M67" s="17" t="s">
        <v>8</v>
      </c>
      <c r="N67" s="5"/>
      <c r="O67" s="5"/>
      <c r="P67" s="5"/>
      <c r="Q67" s="5"/>
      <c r="R67" s="5"/>
      <c r="S67" s="5"/>
      <c r="T67" s="5"/>
      <c r="U67" s="5"/>
      <c r="V67" s="5"/>
    </row>
    <row r="68" spans="1:22" s="112" customFormat="1" ht="15.95" customHeight="1" x14ac:dyDescent="0.45">
      <c r="A68" s="11"/>
      <c r="B68" s="11"/>
      <c r="C68" s="11"/>
      <c r="D68" s="11"/>
      <c r="E68" s="18" t="s">
        <v>9</v>
      </c>
      <c r="F68" s="14"/>
      <c r="G68" s="43" t="s">
        <v>10</v>
      </c>
      <c r="H68" s="44"/>
      <c r="I68" s="43" t="s">
        <v>10</v>
      </c>
      <c r="J68" s="44"/>
      <c r="K68" s="43" t="s">
        <v>10</v>
      </c>
      <c r="L68" s="44"/>
      <c r="M68" s="43" t="s">
        <v>10</v>
      </c>
      <c r="N68" s="5"/>
      <c r="O68" s="5"/>
      <c r="P68" s="5"/>
      <c r="Q68" s="5"/>
      <c r="R68" s="5"/>
      <c r="S68" s="5"/>
      <c r="T68" s="5"/>
      <c r="U68" s="5"/>
      <c r="V68" s="5"/>
    </row>
    <row r="69" spans="1:22" ht="15.95" customHeight="1" x14ac:dyDescent="0.45">
      <c r="A69" s="6" t="s">
        <v>239</v>
      </c>
      <c r="B69" s="4"/>
      <c r="C69" s="4"/>
      <c r="D69" s="4"/>
      <c r="E69" s="10"/>
      <c r="F69" s="4"/>
      <c r="G69" s="46"/>
      <c r="H69" s="90"/>
      <c r="I69" s="47"/>
      <c r="J69" s="90"/>
      <c r="K69" s="46"/>
      <c r="L69" s="90"/>
      <c r="M69" s="47"/>
      <c r="N69" s="5"/>
      <c r="O69" s="5"/>
      <c r="P69" s="5"/>
      <c r="Q69" s="5"/>
      <c r="R69" s="5"/>
      <c r="S69" s="5"/>
      <c r="T69" s="5"/>
      <c r="U69" s="5"/>
      <c r="V69" s="5"/>
    </row>
    <row r="70" spans="1:22" ht="15.95" customHeight="1" x14ac:dyDescent="0.45">
      <c r="A70" s="4" t="s">
        <v>279</v>
      </c>
      <c r="B70" s="4"/>
      <c r="C70" s="4"/>
      <c r="D70" s="4"/>
      <c r="E70" s="10"/>
      <c r="F70" s="4"/>
      <c r="G70" s="21"/>
      <c r="H70" s="12"/>
      <c r="I70" s="12"/>
      <c r="J70" s="12"/>
      <c r="K70" s="21"/>
      <c r="L70" s="12"/>
      <c r="M70" s="12"/>
      <c r="N70" s="5"/>
      <c r="O70" s="5"/>
      <c r="P70" s="5"/>
      <c r="Q70" s="5"/>
      <c r="R70" s="5"/>
      <c r="S70" s="5"/>
      <c r="T70" s="5"/>
      <c r="U70" s="5"/>
      <c r="V70" s="5"/>
    </row>
    <row r="71" spans="1:22" s="112" customFormat="1" ht="15.95" customHeight="1" x14ac:dyDescent="0.45">
      <c r="A71" s="4"/>
      <c r="B71" s="4" t="s">
        <v>280</v>
      </c>
      <c r="C71" s="4"/>
      <c r="D71" s="4"/>
      <c r="E71" s="113"/>
      <c r="F71" s="4"/>
      <c r="G71" s="56">
        <v>-3859688</v>
      </c>
      <c r="H71" s="12"/>
      <c r="I71" s="12">
        <v>2102528</v>
      </c>
      <c r="J71" s="12"/>
      <c r="K71" s="56">
        <v>1198086</v>
      </c>
      <c r="L71" s="12"/>
      <c r="M71" s="12">
        <v>5091118</v>
      </c>
      <c r="N71" s="5"/>
      <c r="O71" s="5"/>
      <c r="P71" s="5"/>
      <c r="Q71" s="5"/>
      <c r="R71" s="5"/>
      <c r="S71" s="5"/>
      <c r="T71" s="5"/>
      <c r="U71" s="5"/>
      <c r="V71" s="5"/>
    </row>
    <row r="72" spans="1:22" ht="15.95" customHeight="1" x14ac:dyDescent="0.45">
      <c r="A72" s="4" t="s">
        <v>279</v>
      </c>
      <c r="B72" s="4"/>
      <c r="C72" s="4"/>
      <c r="D72" s="4"/>
      <c r="E72" s="10"/>
      <c r="F72" s="4"/>
      <c r="G72" s="21"/>
      <c r="H72" s="12"/>
      <c r="I72" s="12"/>
      <c r="J72" s="12"/>
      <c r="K72" s="21"/>
      <c r="L72" s="12"/>
      <c r="M72" s="12"/>
      <c r="N72" s="5"/>
      <c r="O72" s="5"/>
      <c r="P72" s="5"/>
      <c r="Q72" s="5"/>
      <c r="R72" s="5"/>
      <c r="S72" s="5"/>
      <c r="T72" s="5"/>
      <c r="U72" s="5"/>
      <c r="V72" s="5"/>
    </row>
    <row r="73" spans="1:22" s="112" customFormat="1" ht="15.95" customHeight="1" x14ac:dyDescent="0.45">
      <c r="A73" s="4"/>
      <c r="B73" s="4" t="s">
        <v>264</v>
      </c>
      <c r="C73" s="4"/>
      <c r="D73" s="4"/>
      <c r="E73" s="113"/>
      <c r="F73" s="4"/>
      <c r="G73" s="56">
        <v>45949</v>
      </c>
      <c r="H73" s="12"/>
      <c r="I73" s="12">
        <v>-37000</v>
      </c>
      <c r="J73" s="12"/>
      <c r="K73" s="56">
        <v>917718</v>
      </c>
      <c r="L73" s="12"/>
      <c r="M73" s="12">
        <v>109611</v>
      </c>
      <c r="N73" s="5"/>
      <c r="O73" s="5"/>
      <c r="P73" s="5"/>
      <c r="Q73" s="5"/>
      <c r="R73" s="5"/>
      <c r="S73" s="5"/>
      <c r="T73" s="5"/>
      <c r="U73" s="5"/>
      <c r="V73" s="5"/>
    </row>
    <row r="74" spans="1:22" s="112" customFormat="1" ht="15.95" customHeight="1" x14ac:dyDescent="0.45">
      <c r="A74" s="4" t="s">
        <v>240</v>
      </c>
      <c r="B74" s="4"/>
      <c r="C74" s="4"/>
      <c r="D74" s="4"/>
      <c r="E74" s="113">
        <v>26</v>
      </c>
      <c r="F74" s="4"/>
      <c r="G74" s="56">
        <v>12306800</v>
      </c>
      <c r="H74" s="12"/>
      <c r="I74" s="12">
        <v>4296</v>
      </c>
      <c r="J74" s="12"/>
      <c r="K74" s="56">
        <v>12124300</v>
      </c>
      <c r="L74" s="12"/>
      <c r="M74" s="12">
        <v>0</v>
      </c>
      <c r="N74" s="5"/>
      <c r="O74" s="5"/>
      <c r="P74" s="5"/>
      <c r="Q74" s="5"/>
      <c r="R74" s="5"/>
      <c r="S74" s="5"/>
      <c r="T74" s="5"/>
      <c r="U74" s="5"/>
      <c r="V74" s="5"/>
    </row>
    <row r="75" spans="1:22" ht="15.95" customHeight="1" x14ac:dyDescent="0.45">
      <c r="A75" s="4" t="s">
        <v>241</v>
      </c>
      <c r="B75" s="4"/>
      <c r="C75" s="4"/>
      <c r="D75" s="4"/>
      <c r="E75" s="10"/>
      <c r="F75" s="4"/>
      <c r="G75" s="21">
        <v>11000000</v>
      </c>
      <c r="H75" s="4"/>
      <c r="I75" s="12">
        <v>0</v>
      </c>
      <c r="J75" s="4"/>
      <c r="K75" s="21">
        <v>11000000</v>
      </c>
      <c r="L75" s="4"/>
      <c r="M75" s="12">
        <v>0</v>
      </c>
      <c r="N75" s="5"/>
      <c r="O75" s="5"/>
      <c r="P75" s="5"/>
      <c r="Q75" s="5"/>
      <c r="R75" s="5"/>
      <c r="S75" s="5"/>
      <c r="T75" s="5"/>
      <c r="U75" s="5"/>
      <c r="V75" s="5"/>
    </row>
    <row r="76" spans="1:22" s="112" customFormat="1" ht="15.95" customHeight="1" x14ac:dyDescent="0.45">
      <c r="A76" s="4" t="s">
        <v>242</v>
      </c>
      <c r="B76" s="4"/>
      <c r="C76" s="4"/>
      <c r="D76" s="4"/>
      <c r="E76" s="113">
        <v>26</v>
      </c>
      <c r="F76" s="4"/>
      <c r="G76" s="56">
        <v>-1900129</v>
      </c>
      <c r="H76" s="12"/>
      <c r="I76" s="12">
        <v>-69101</v>
      </c>
      <c r="J76" s="12"/>
      <c r="K76" s="56">
        <v>-1769000</v>
      </c>
      <c r="L76" s="12"/>
      <c r="M76" s="12">
        <v>0</v>
      </c>
      <c r="N76" s="5"/>
      <c r="O76" s="5"/>
      <c r="P76" s="5"/>
      <c r="Q76" s="5"/>
      <c r="R76" s="5"/>
      <c r="S76" s="5"/>
      <c r="T76" s="5"/>
      <c r="U76" s="5"/>
      <c r="V76" s="5"/>
    </row>
    <row r="77" spans="1:22" ht="15.95" customHeight="1" x14ac:dyDescent="0.45">
      <c r="A77" s="4" t="s">
        <v>243</v>
      </c>
      <c r="B77" s="4"/>
      <c r="C77" s="4"/>
      <c r="D77" s="4"/>
      <c r="E77" s="10">
        <v>27</v>
      </c>
      <c r="F77" s="4"/>
      <c r="G77" s="21">
        <v>-6050000</v>
      </c>
      <c r="H77" s="4"/>
      <c r="I77" s="12">
        <v>-3500000</v>
      </c>
      <c r="J77" s="4"/>
      <c r="K77" s="21">
        <v>-6050000</v>
      </c>
      <c r="L77" s="4"/>
      <c r="M77" s="12">
        <v>-3500000</v>
      </c>
      <c r="N77" s="5"/>
      <c r="O77" s="5"/>
      <c r="P77" s="5"/>
      <c r="Q77" s="5"/>
      <c r="R77" s="5"/>
      <c r="S77" s="5"/>
      <c r="T77" s="5"/>
      <c r="U77" s="5"/>
      <c r="V77" s="5"/>
    </row>
    <row r="78" spans="1:22" ht="15.95" customHeight="1" x14ac:dyDescent="0.45">
      <c r="A78" s="4" t="s">
        <v>244</v>
      </c>
      <c r="B78" s="4"/>
      <c r="C78" s="4"/>
      <c r="D78" s="4"/>
      <c r="E78" s="10" t="s">
        <v>245</v>
      </c>
      <c r="F78" s="4"/>
      <c r="G78" s="21">
        <v>-110167</v>
      </c>
      <c r="H78" s="4"/>
      <c r="I78" s="12">
        <v>0</v>
      </c>
      <c r="J78" s="4"/>
      <c r="K78" s="21">
        <v>-110167</v>
      </c>
      <c r="L78" s="4"/>
      <c r="M78" s="12">
        <v>0</v>
      </c>
      <c r="N78" s="5"/>
      <c r="O78" s="5"/>
      <c r="P78" s="5"/>
      <c r="Q78" s="5"/>
      <c r="R78" s="5"/>
      <c r="S78" s="5"/>
      <c r="T78" s="5"/>
      <c r="U78" s="5"/>
      <c r="V78" s="5"/>
    </row>
    <row r="79" spans="1:22" ht="15.95" customHeight="1" x14ac:dyDescent="0.45">
      <c r="A79" s="4" t="s">
        <v>246</v>
      </c>
      <c r="B79" s="4"/>
      <c r="C79" s="4"/>
      <c r="D79" s="4"/>
      <c r="E79" s="10"/>
      <c r="F79" s="4"/>
      <c r="G79" s="21">
        <v>-27277</v>
      </c>
      <c r="H79" s="4"/>
      <c r="I79" s="12">
        <v>0</v>
      </c>
      <c r="J79" s="4"/>
      <c r="K79" s="21">
        <v>-27277</v>
      </c>
      <c r="L79" s="4"/>
      <c r="M79" s="12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0" spans="1:22" ht="15.95" customHeight="1" x14ac:dyDescent="0.45">
      <c r="A80" s="4" t="s">
        <v>247</v>
      </c>
      <c r="B80" s="4"/>
      <c r="C80" s="4"/>
      <c r="D80" s="4"/>
      <c r="E80" s="10"/>
      <c r="F80" s="4"/>
      <c r="G80" s="21">
        <v>-1594329</v>
      </c>
      <c r="H80" s="12"/>
      <c r="I80" s="12">
        <v>-1751511</v>
      </c>
      <c r="J80" s="12"/>
      <c r="K80" s="21">
        <v>-1422672</v>
      </c>
      <c r="L80" s="12"/>
      <c r="M80" s="12">
        <v>-1528570</v>
      </c>
      <c r="N80" s="5"/>
      <c r="O80" s="5"/>
      <c r="P80" s="5"/>
      <c r="Q80" s="5"/>
      <c r="R80" s="5"/>
      <c r="S80" s="5"/>
      <c r="T80" s="5"/>
      <c r="U80" s="5"/>
      <c r="V80" s="5"/>
    </row>
    <row r="81" spans="1:22" ht="15.95" customHeight="1" x14ac:dyDescent="0.45">
      <c r="A81" s="4" t="s">
        <v>248</v>
      </c>
      <c r="B81" s="4"/>
      <c r="C81" s="4"/>
      <c r="D81" s="4"/>
      <c r="E81" s="10">
        <v>19</v>
      </c>
      <c r="F81" s="4"/>
      <c r="G81" s="21">
        <v>-513553</v>
      </c>
      <c r="H81" s="12"/>
      <c r="I81" s="12">
        <v>-514380</v>
      </c>
      <c r="J81" s="12"/>
      <c r="K81" s="21">
        <v>-127719</v>
      </c>
      <c r="L81" s="12"/>
      <c r="M81" s="12">
        <v>-137177</v>
      </c>
      <c r="N81" s="5"/>
      <c r="O81" s="5"/>
      <c r="P81" s="5"/>
      <c r="Q81" s="5"/>
      <c r="R81" s="5"/>
      <c r="S81" s="5"/>
      <c r="T81" s="5"/>
      <c r="U81" s="5"/>
      <c r="V81" s="5"/>
    </row>
    <row r="82" spans="1:22" ht="15.95" customHeight="1" x14ac:dyDescent="0.45">
      <c r="A82" s="4" t="s">
        <v>249</v>
      </c>
      <c r="B82" s="4"/>
      <c r="C82" s="4"/>
      <c r="D82" s="4"/>
      <c r="E82" s="10">
        <v>31</v>
      </c>
      <c r="F82" s="4"/>
      <c r="G82" s="21">
        <v>-300000</v>
      </c>
      <c r="H82" s="12"/>
      <c r="I82" s="12">
        <v>-300823</v>
      </c>
      <c r="J82" s="12"/>
      <c r="K82" s="21">
        <v>-300000</v>
      </c>
      <c r="L82" s="12"/>
      <c r="M82" s="12">
        <v>-300823</v>
      </c>
      <c r="N82" s="5"/>
      <c r="O82" s="5"/>
      <c r="P82" s="5"/>
      <c r="Q82" s="5"/>
      <c r="R82" s="5"/>
      <c r="S82" s="5"/>
      <c r="T82" s="5"/>
      <c r="U82" s="5"/>
      <c r="V82" s="5"/>
    </row>
    <row r="83" spans="1:22" ht="15.95" customHeight="1" x14ac:dyDescent="0.45">
      <c r="A83" s="4" t="s">
        <v>266</v>
      </c>
      <c r="B83" s="4"/>
      <c r="C83" s="4"/>
      <c r="D83" s="4"/>
      <c r="E83" s="10"/>
      <c r="F83" s="4"/>
      <c r="G83" s="56"/>
      <c r="H83" s="12"/>
      <c r="I83" s="12"/>
      <c r="J83" s="12"/>
      <c r="K83" s="21"/>
      <c r="L83" s="12"/>
      <c r="M83" s="12"/>
      <c r="N83" s="5"/>
      <c r="O83" s="5"/>
      <c r="P83" s="5"/>
      <c r="Q83" s="5"/>
      <c r="R83" s="5"/>
      <c r="S83" s="5"/>
      <c r="T83" s="5"/>
      <c r="U83" s="5"/>
      <c r="V83" s="5"/>
    </row>
    <row r="84" spans="1:22" s="112" customFormat="1" ht="15.95" customHeight="1" x14ac:dyDescent="0.45">
      <c r="A84" s="4"/>
      <c r="B84" s="4" t="s">
        <v>267</v>
      </c>
      <c r="C84" s="4"/>
      <c r="D84" s="4"/>
      <c r="E84" s="113"/>
      <c r="F84" s="4"/>
      <c r="G84" s="56">
        <f>32970+1215000</f>
        <v>1247970</v>
      </c>
      <c r="H84" s="12"/>
      <c r="I84" s="12">
        <v>52281</v>
      </c>
      <c r="J84" s="12"/>
      <c r="K84" s="56">
        <v>0</v>
      </c>
      <c r="L84" s="12"/>
      <c r="M84" s="12">
        <v>0</v>
      </c>
      <c r="N84" s="5"/>
      <c r="O84" s="5"/>
      <c r="P84" s="5"/>
      <c r="Q84" s="5"/>
      <c r="R84" s="5"/>
      <c r="S84" s="5"/>
      <c r="T84" s="5"/>
      <c r="U84" s="5"/>
      <c r="V84" s="5"/>
    </row>
    <row r="85" spans="1:22" ht="15.95" customHeight="1" x14ac:dyDescent="0.45">
      <c r="A85" s="4" t="s">
        <v>265</v>
      </c>
      <c r="B85" s="4"/>
      <c r="C85" s="4"/>
      <c r="D85" s="4"/>
      <c r="E85" s="10"/>
      <c r="F85" s="4"/>
      <c r="G85" s="56"/>
      <c r="H85" s="12"/>
      <c r="I85" s="12"/>
      <c r="J85" s="12"/>
      <c r="K85" s="21"/>
      <c r="L85" s="12"/>
      <c r="M85" s="12"/>
      <c r="N85" s="5"/>
      <c r="O85" s="99"/>
      <c r="P85" s="5"/>
      <c r="Q85" s="5"/>
      <c r="R85" s="5"/>
      <c r="S85" s="5"/>
      <c r="T85" s="5"/>
      <c r="U85" s="5"/>
      <c r="V85" s="5"/>
    </row>
    <row r="86" spans="1:22" s="112" customFormat="1" ht="15.95" customHeight="1" x14ac:dyDescent="0.45">
      <c r="A86" s="4"/>
      <c r="B86" s="4" t="s">
        <v>281</v>
      </c>
      <c r="C86" s="4"/>
      <c r="D86" s="4"/>
      <c r="E86" s="113"/>
      <c r="F86" s="4"/>
      <c r="G86" s="56">
        <f>-1703104</f>
        <v>-1703104</v>
      </c>
      <c r="H86" s="12"/>
      <c r="I86" s="12">
        <v>0</v>
      </c>
      <c r="J86" s="12"/>
      <c r="K86" s="56">
        <v>0</v>
      </c>
      <c r="L86" s="12"/>
      <c r="M86" s="12">
        <v>0</v>
      </c>
      <c r="N86" s="5"/>
      <c r="O86" s="99"/>
      <c r="P86" s="5"/>
      <c r="Q86" s="5"/>
      <c r="R86" s="5"/>
      <c r="S86" s="5"/>
      <c r="T86" s="5"/>
      <c r="U86" s="5"/>
      <c r="V86" s="5"/>
    </row>
    <row r="87" spans="1:22" ht="15.95" customHeight="1" x14ac:dyDescent="0.45">
      <c r="A87" s="4" t="s">
        <v>282</v>
      </c>
      <c r="B87" s="4"/>
      <c r="C87" s="4"/>
      <c r="D87" s="4"/>
      <c r="E87" s="10"/>
      <c r="F87" s="4"/>
      <c r="G87" s="56"/>
      <c r="H87" s="12"/>
      <c r="I87" s="12"/>
      <c r="J87" s="12"/>
      <c r="K87" s="21"/>
      <c r="L87" s="12"/>
      <c r="M87" s="12"/>
      <c r="N87" s="5"/>
      <c r="O87" s="5"/>
      <c r="P87" s="5"/>
      <c r="Q87" s="5"/>
      <c r="R87" s="5"/>
      <c r="S87" s="5"/>
      <c r="T87" s="5"/>
      <c r="U87" s="5"/>
      <c r="V87" s="5"/>
    </row>
    <row r="88" spans="1:22" s="112" customFormat="1" ht="15.95" customHeight="1" x14ac:dyDescent="0.45">
      <c r="A88" s="4"/>
      <c r="B88" s="4" t="s">
        <v>281</v>
      </c>
      <c r="C88" s="4"/>
      <c r="D88" s="4"/>
      <c r="E88" s="113"/>
      <c r="F88" s="4"/>
      <c r="G88" s="56">
        <v>254457</v>
      </c>
      <c r="H88" s="12"/>
      <c r="I88" s="12">
        <v>0</v>
      </c>
      <c r="J88" s="12"/>
      <c r="K88" s="56">
        <v>0</v>
      </c>
      <c r="L88" s="12"/>
      <c r="M88" s="12">
        <v>0</v>
      </c>
      <c r="N88" s="5"/>
      <c r="O88" s="5"/>
      <c r="P88" s="5"/>
      <c r="Q88" s="5"/>
      <c r="R88" s="5"/>
      <c r="S88" s="5"/>
      <c r="T88" s="5"/>
      <c r="U88" s="5"/>
      <c r="V88" s="5"/>
    </row>
    <row r="89" spans="1:22" ht="15.95" customHeight="1" x14ac:dyDescent="0.45">
      <c r="A89" s="4" t="s">
        <v>250</v>
      </c>
      <c r="B89" s="4"/>
      <c r="C89" s="4"/>
      <c r="D89" s="4"/>
      <c r="E89" s="10"/>
      <c r="F89" s="4"/>
      <c r="G89" s="56">
        <v>-3946888</v>
      </c>
      <c r="H89" s="12"/>
      <c r="I89" s="12">
        <v>-2538824</v>
      </c>
      <c r="J89" s="12"/>
      <c r="K89" s="21">
        <v>-3946890</v>
      </c>
      <c r="L89" s="12"/>
      <c r="M89" s="12">
        <v>-2538825</v>
      </c>
      <c r="N89" s="5"/>
      <c r="O89" s="5"/>
      <c r="P89" s="5"/>
      <c r="Q89" s="5"/>
      <c r="R89" s="5"/>
      <c r="S89" s="5"/>
      <c r="T89" s="5"/>
      <c r="U89" s="5"/>
      <c r="V89" s="5"/>
    </row>
    <row r="90" spans="1:22" ht="15.95" customHeight="1" x14ac:dyDescent="0.45">
      <c r="A90" s="4" t="s">
        <v>251</v>
      </c>
      <c r="B90" s="4"/>
      <c r="C90" s="4"/>
      <c r="D90" s="4"/>
      <c r="E90" s="10"/>
      <c r="F90" s="4"/>
      <c r="G90" s="21">
        <v>-267127</v>
      </c>
      <c r="H90" s="12"/>
      <c r="I90" s="12">
        <v>-131727</v>
      </c>
      <c r="J90" s="12"/>
      <c r="K90" s="21">
        <v>0</v>
      </c>
      <c r="L90" s="12"/>
      <c r="M90" s="12">
        <v>0</v>
      </c>
      <c r="N90" s="5"/>
      <c r="O90" s="5"/>
      <c r="P90" s="5"/>
      <c r="Q90" s="5"/>
      <c r="R90" s="5"/>
      <c r="S90" s="5"/>
      <c r="T90" s="5"/>
      <c r="U90" s="5"/>
      <c r="V90" s="5"/>
    </row>
    <row r="91" spans="1:22" ht="15.95" customHeight="1" x14ac:dyDescent="0.45">
      <c r="A91" s="4" t="s">
        <v>252</v>
      </c>
      <c r="B91" s="4"/>
      <c r="C91" s="4"/>
      <c r="D91" s="4"/>
      <c r="E91" s="10">
        <v>30</v>
      </c>
      <c r="F91" s="4"/>
      <c r="G91" s="22">
        <v>0</v>
      </c>
      <c r="H91" s="12"/>
      <c r="I91" s="23">
        <v>-1519051</v>
      </c>
      <c r="J91" s="12"/>
      <c r="K91" s="22">
        <v>0</v>
      </c>
      <c r="L91" s="12"/>
      <c r="M91" s="23">
        <v>-1519051</v>
      </c>
      <c r="N91" s="5"/>
      <c r="O91" s="5"/>
      <c r="P91" s="5"/>
      <c r="Q91" s="5"/>
      <c r="R91" s="5"/>
      <c r="S91" s="5"/>
      <c r="T91" s="5"/>
      <c r="U91" s="5"/>
      <c r="V91" s="5"/>
    </row>
    <row r="92" spans="1:22" ht="15.95" customHeight="1" x14ac:dyDescent="0.45">
      <c r="A92" s="6"/>
      <c r="B92" s="4"/>
      <c r="C92" s="4"/>
      <c r="D92" s="4"/>
      <c r="E92" s="10"/>
      <c r="F92" s="4"/>
      <c r="G92" s="46"/>
      <c r="H92" s="90"/>
      <c r="I92" s="47"/>
      <c r="J92" s="90"/>
      <c r="K92" s="46"/>
      <c r="L92" s="90"/>
      <c r="M92" s="47"/>
      <c r="N92" s="5"/>
      <c r="O92" s="5"/>
      <c r="P92" s="5"/>
      <c r="Q92" s="5"/>
      <c r="R92" s="5"/>
      <c r="S92" s="5"/>
      <c r="T92" s="5"/>
      <c r="U92" s="5"/>
      <c r="V92" s="5"/>
    </row>
    <row r="93" spans="1:22" ht="15.95" customHeight="1" x14ac:dyDescent="0.45">
      <c r="A93" s="6" t="s">
        <v>271</v>
      </c>
      <c r="B93" s="6"/>
      <c r="C93" s="6"/>
      <c r="D93" s="4"/>
      <c r="E93" s="10"/>
      <c r="F93" s="4"/>
      <c r="G93" s="22">
        <f>SUM(G70:G91)</f>
        <v>4582914</v>
      </c>
      <c r="H93" s="12"/>
      <c r="I93" s="23">
        <f>SUM(I70:I91)</f>
        <v>-8203312</v>
      </c>
      <c r="J93" s="12"/>
      <c r="K93" s="22">
        <f>SUM(K70:L91)</f>
        <v>11486379</v>
      </c>
      <c r="L93" s="12"/>
      <c r="M93" s="23">
        <f>SUM(M70:N91)</f>
        <v>-4323717</v>
      </c>
      <c r="N93" s="5"/>
      <c r="O93" s="5"/>
      <c r="P93" s="5"/>
      <c r="Q93" s="5"/>
      <c r="R93" s="5"/>
      <c r="S93" s="5"/>
      <c r="T93" s="5"/>
      <c r="U93" s="5"/>
      <c r="V93" s="5"/>
    </row>
    <row r="94" spans="1:22" s="112" customFormat="1" ht="15.95" customHeight="1" x14ac:dyDescent="0.45">
      <c r="A94" s="6"/>
      <c r="B94" s="6"/>
      <c r="C94" s="6"/>
      <c r="D94" s="4"/>
      <c r="E94" s="113"/>
      <c r="F94" s="4"/>
      <c r="G94" s="56"/>
      <c r="H94" s="12"/>
      <c r="I94" s="12"/>
      <c r="J94" s="12"/>
      <c r="K94" s="56"/>
      <c r="L94" s="12"/>
      <c r="M94" s="12"/>
      <c r="N94" s="5"/>
      <c r="O94" s="5"/>
      <c r="P94" s="5"/>
      <c r="Q94" s="5"/>
      <c r="R94" s="5"/>
      <c r="S94" s="5"/>
      <c r="T94" s="5"/>
      <c r="U94" s="5"/>
      <c r="V94" s="5"/>
    </row>
    <row r="95" spans="1:22" ht="15.95" customHeight="1" x14ac:dyDescent="0.45">
      <c r="A95" s="6" t="s">
        <v>272</v>
      </c>
      <c r="B95" s="6"/>
      <c r="C95" s="4"/>
      <c r="D95" s="4"/>
      <c r="E95" s="13"/>
      <c r="F95" s="4"/>
      <c r="G95" s="21">
        <f>SUM(G12,G41,G93)</f>
        <v>2771254</v>
      </c>
      <c r="H95" s="12"/>
      <c r="I95" s="12">
        <f>SUM(I12,I41,I93)</f>
        <v>1493510</v>
      </c>
      <c r="J95" s="12"/>
      <c r="K95" s="56">
        <f>SUM(K12,K41,K93)</f>
        <v>2721134</v>
      </c>
      <c r="L95" s="12"/>
      <c r="M95" s="12">
        <f>SUM(M12,M41,M93)</f>
        <v>1523718</v>
      </c>
      <c r="N95" s="5"/>
      <c r="O95" s="5"/>
      <c r="P95" s="5"/>
      <c r="Q95" s="5"/>
      <c r="R95" s="5"/>
      <c r="S95" s="5"/>
      <c r="T95" s="5"/>
      <c r="U95" s="5"/>
      <c r="V95" s="5"/>
    </row>
    <row r="96" spans="1:22" ht="15.95" customHeight="1" x14ac:dyDescent="0.45">
      <c r="A96" s="4" t="s">
        <v>253</v>
      </c>
      <c r="B96" s="4"/>
      <c r="C96" s="4"/>
      <c r="D96" s="4"/>
      <c r="E96" s="10">
        <v>10</v>
      </c>
      <c r="F96" s="4"/>
      <c r="G96" s="46">
        <v>6019247</v>
      </c>
      <c r="H96" s="47"/>
      <c r="I96" s="47">
        <v>4483430</v>
      </c>
      <c r="J96" s="47"/>
      <c r="K96" s="46">
        <v>5160207</v>
      </c>
      <c r="L96" s="47"/>
      <c r="M96" s="47">
        <v>3622572</v>
      </c>
      <c r="N96" s="5"/>
      <c r="O96" s="5"/>
      <c r="P96" s="5"/>
      <c r="Q96" s="5"/>
      <c r="R96" s="5"/>
      <c r="S96" s="5"/>
      <c r="T96" s="5"/>
      <c r="U96" s="5"/>
      <c r="V96" s="5"/>
    </row>
    <row r="97" spans="1:22" ht="15.95" customHeight="1" x14ac:dyDescent="0.45">
      <c r="A97" s="4" t="s">
        <v>254</v>
      </c>
      <c r="B97" s="4"/>
      <c r="C97" s="4"/>
      <c r="D97" s="4"/>
      <c r="E97" s="10"/>
      <c r="F97" s="4"/>
      <c r="G97" s="22">
        <v>37815</v>
      </c>
      <c r="H97" s="47"/>
      <c r="I97" s="23">
        <v>42307</v>
      </c>
      <c r="J97" s="47"/>
      <c r="K97" s="22">
        <v>5779</v>
      </c>
      <c r="L97" s="47"/>
      <c r="M97" s="23">
        <v>13917</v>
      </c>
      <c r="N97" s="5"/>
      <c r="O97" s="5"/>
      <c r="P97" s="5"/>
      <c r="Q97" s="5"/>
      <c r="R97" s="5"/>
      <c r="S97" s="5"/>
      <c r="T97" s="5"/>
      <c r="U97" s="5"/>
      <c r="V97" s="5"/>
    </row>
    <row r="98" spans="1:22" ht="15.95" customHeight="1" x14ac:dyDescent="0.45">
      <c r="A98" s="48"/>
      <c r="B98" s="48"/>
      <c r="C98" s="48"/>
      <c r="D98" s="48"/>
      <c r="E98" s="10"/>
      <c r="F98" s="11"/>
      <c r="G98" s="21"/>
      <c r="H98" s="12"/>
      <c r="I98" s="12"/>
      <c r="J98" s="12"/>
      <c r="K98" s="56"/>
      <c r="L98" s="12"/>
      <c r="M98" s="12"/>
      <c r="N98" s="5"/>
      <c r="O98" s="5"/>
      <c r="P98" s="5"/>
      <c r="Q98" s="5"/>
      <c r="R98" s="5"/>
      <c r="S98" s="5"/>
      <c r="T98" s="5"/>
      <c r="U98" s="5"/>
      <c r="V98" s="5"/>
    </row>
    <row r="99" spans="1:22" ht="15.95" customHeight="1" x14ac:dyDescent="0.45">
      <c r="A99" s="6" t="s">
        <v>255</v>
      </c>
      <c r="B99" s="109"/>
      <c r="C99" s="4"/>
      <c r="D99" s="4"/>
      <c r="E99" s="10">
        <v>10</v>
      </c>
      <c r="F99" s="4"/>
      <c r="G99" s="26">
        <f>SUM(G95:G97)</f>
        <v>8828316</v>
      </c>
      <c r="H99" s="12"/>
      <c r="I99" s="27">
        <f>SUM(I95:I97)</f>
        <v>6019247</v>
      </c>
      <c r="J99" s="12"/>
      <c r="K99" s="26">
        <f>SUM(K95:K97)</f>
        <v>7887120</v>
      </c>
      <c r="L99" s="12"/>
      <c r="M99" s="27">
        <f>SUM(M95:M97)</f>
        <v>5160207</v>
      </c>
      <c r="N99" s="5"/>
      <c r="O99" s="5"/>
      <c r="P99" s="5"/>
      <c r="Q99" s="5"/>
      <c r="R99" s="5"/>
      <c r="S99" s="5"/>
      <c r="T99" s="5"/>
      <c r="U99" s="5"/>
      <c r="V99" s="5"/>
    </row>
    <row r="100" spans="1:22" ht="15.95" customHeight="1" x14ac:dyDescent="0.45">
      <c r="A100" s="48"/>
      <c r="B100" s="48"/>
      <c r="C100" s="48"/>
      <c r="D100" s="48"/>
      <c r="E100" s="10"/>
      <c r="F100" s="11"/>
      <c r="G100" s="89"/>
      <c r="H100" s="12"/>
      <c r="I100" s="39"/>
      <c r="J100" s="12"/>
      <c r="K100" s="89"/>
      <c r="L100" s="12"/>
      <c r="M100" s="39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15.95" customHeight="1" x14ac:dyDescent="0.45">
      <c r="A101" s="6" t="s">
        <v>256</v>
      </c>
      <c r="B101" s="4"/>
      <c r="C101" s="4"/>
      <c r="D101" s="4"/>
      <c r="E101" s="10"/>
      <c r="F101" s="4"/>
      <c r="G101" s="21"/>
      <c r="H101" s="12"/>
      <c r="I101" s="12"/>
      <c r="J101" s="12"/>
      <c r="K101" s="56"/>
      <c r="L101" s="12"/>
      <c r="M101" s="12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15.95" customHeight="1" x14ac:dyDescent="0.45">
      <c r="A102" s="6"/>
      <c r="B102" s="4"/>
      <c r="C102" s="4"/>
      <c r="D102" s="4"/>
      <c r="E102" s="10"/>
      <c r="F102" s="4"/>
      <c r="G102" s="21"/>
      <c r="H102" s="12"/>
      <c r="I102" s="12"/>
      <c r="J102" s="12"/>
      <c r="K102" s="56"/>
      <c r="L102" s="12"/>
      <c r="M102" s="12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15.95" customHeight="1" x14ac:dyDescent="0.45">
      <c r="A103" s="4" t="s">
        <v>283</v>
      </c>
      <c r="B103" s="4"/>
      <c r="C103" s="4"/>
      <c r="D103" s="4"/>
      <c r="E103" s="10"/>
      <c r="F103" s="4"/>
      <c r="G103" s="21"/>
      <c r="H103" s="12"/>
      <c r="I103" s="12"/>
      <c r="J103" s="12"/>
      <c r="K103" s="56"/>
      <c r="L103" s="12"/>
      <c r="M103" s="12"/>
      <c r="N103" s="5"/>
      <c r="O103" s="5"/>
      <c r="P103" s="5"/>
      <c r="Q103" s="5"/>
      <c r="R103" s="5"/>
      <c r="S103" s="5"/>
      <c r="T103" s="5"/>
      <c r="U103" s="5"/>
      <c r="V103" s="5"/>
    </row>
    <row r="104" spans="1:22" s="112" customFormat="1" ht="15.95" customHeight="1" x14ac:dyDescent="0.45">
      <c r="A104" s="4"/>
      <c r="B104" s="4" t="s">
        <v>285</v>
      </c>
      <c r="C104" s="4"/>
      <c r="D104" s="4"/>
      <c r="E104" s="113"/>
      <c r="F104" s="4"/>
      <c r="G104" s="56"/>
      <c r="H104" s="12"/>
      <c r="I104" s="12"/>
      <c r="J104" s="12"/>
      <c r="K104" s="56"/>
      <c r="L104" s="12"/>
      <c r="M104" s="12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15.95" customHeight="1" x14ac:dyDescent="0.45">
      <c r="A105" s="4"/>
      <c r="B105" s="4" t="s">
        <v>284</v>
      </c>
      <c r="C105" s="4"/>
      <c r="D105" s="4"/>
      <c r="E105" s="10">
        <v>25</v>
      </c>
      <c r="F105" s="4"/>
      <c r="G105" s="56">
        <f>350210+113797</f>
        <v>464007</v>
      </c>
      <c r="H105" s="12"/>
      <c r="I105" s="12">
        <v>366790</v>
      </c>
      <c r="J105" s="12"/>
      <c r="K105" s="56">
        <v>35112</v>
      </c>
      <c r="L105" s="12"/>
      <c r="M105" s="12">
        <v>42069</v>
      </c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15.95" customHeight="1" x14ac:dyDescent="0.45">
      <c r="A106" s="4" t="s">
        <v>257</v>
      </c>
      <c r="B106" s="4"/>
      <c r="C106" s="4"/>
      <c r="D106" s="4"/>
      <c r="E106" s="10"/>
      <c r="F106" s="4"/>
      <c r="G106" s="56"/>
      <c r="H106" s="12"/>
      <c r="I106" s="12"/>
      <c r="J106" s="12"/>
      <c r="K106" s="56"/>
      <c r="L106" s="12"/>
      <c r="M106" s="12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15.95" customHeight="1" x14ac:dyDescent="0.45">
      <c r="A107" s="4"/>
      <c r="B107" s="4" t="s">
        <v>258</v>
      </c>
      <c r="C107" s="4"/>
      <c r="D107" s="4"/>
      <c r="E107" s="10">
        <v>16</v>
      </c>
      <c r="F107" s="4"/>
      <c r="G107" s="56">
        <v>0</v>
      </c>
      <c r="H107" s="12"/>
      <c r="I107" s="12">
        <v>249918</v>
      </c>
      <c r="J107" s="12"/>
      <c r="K107" s="56">
        <v>0</v>
      </c>
      <c r="L107" s="12"/>
      <c r="M107" s="12">
        <v>0</v>
      </c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15.95" customHeight="1" x14ac:dyDescent="0.45">
      <c r="A108" s="4" t="s">
        <v>259</v>
      </c>
      <c r="B108" s="4"/>
      <c r="C108" s="4"/>
      <c r="D108" s="4"/>
      <c r="E108" s="10">
        <v>19</v>
      </c>
      <c r="F108" s="4"/>
      <c r="G108" s="56">
        <v>457519</v>
      </c>
      <c r="H108" s="12"/>
      <c r="I108" s="12">
        <v>290051</v>
      </c>
      <c r="J108" s="12"/>
      <c r="K108" s="56">
        <v>63112</v>
      </c>
      <c r="L108" s="12"/>
      <c r="M108" s="12">
        <v>53287</v>
      </c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15.95" customHeight="1" x14ac:dyDescent="0.45">
      <c r="A109" s="4" t="s">
        <v>286</v>
      </c>
      <c r="B109" s="4"/>
      <c r="C109" s="4"/>
      <c r="D109" s="4"/>
      <c r="G109" s="126"/>
      <c r="K109" s="126"/>
      <c r="N109" s="5"/>
      <c r="O109" s="5"/>
      <c r="P109" s="5"/>
      <c r="Q109" s="5"/>
      <c r="R109" s="5"/>
      <c r="S109" s="5"/>
      <c r="T109" s="5"/>
      <c r="U109" s="5"/>
      <c r="V109" s="5"/>
    </row>
    <row r="110" spans="1:22" s="112" customFormat="1" ht="15.95" customHeight="1" x14ac:dyDescent="0.45">
      <c r="A110" s="4"/>
      <c r="B110" s="4" t="s">
        <v>287</v>
      </c>
      <c r="C110" s="4"/>
      <c r="D110" s="4"/>
      <c r="E110" s="10" t="s">
        <v>260</v>
      </c>
      <c r="F110" s="4"/>
      <c r="G110" s="56">
        <v>0</v>
      </c>
      <c r="H110" s="12"/>
      <c r="I110" s="12">
        <v>0</v>
      </c>
      <c r="J110" s="12"/>
      <c r="K110" s="56">
        <v>2772361</v>
      </c>
      <c r="L110" s="12"/>
      <c r="M110" s="12">
        <v>204122</v>
      </c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15.95" customHeight="1" x14ac:dyDescent="0.45">
      <c r="A111" s="4" t="s">
        <v>288</v>
      </c>
      <c r="B111" s="4"/>
      <c r="C111" s="4"/>
      <c r="D111" s="4"/>
      <c r="G111" s="126"/>
      <c r="K111" s="126"/>
      <c r="N111" s="5"/>
      <c r="O111" s="5"/>
      <c r="P111" s="5"/>
      <c r="Q111" s="5"/>
      <c r="R111" s="5"/>
      <c r="S111" s="5"/>
      <c r="T111" s="5"/>
      <c r="U111" s="5"/>
      <c r="V111" s="5"/>
    </row>
    <row r="112" spans="1:22" s="112" customFormat="1" ht="15.95" customHeight="1" x14ac:dyDescent="0.45">
      <c r="A112" s="4"/>
      <c r="B112" s="4" t="s">
        <v>289</v>
      </c>
      <c r="C112" s="4"/>
      <c r="D112" s="4"/>
      <c r="E112" s="10">
        <v>16</v>
      </c>
      <c r="F112" s="4"/>
      <c r="G112" s="56">
        <f>1666927+86721</f>
        <v>1753648</v>
      </c>
      <c r="H112" s="12"/>
      <c r="I112" s="12">
        <v>34374</v>
      </c>
      <c r="J112" s="12"/>
      <c r="K112" s="56">
        <v>0</v>
      </c>
      <c r="L112" s="12"/>
      <c r="M112" s="12">
        <v>0</v>
      </c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5.95" customHeight="1" x14ac:dyDescent="0.45">
      <c r="A113" s="4" t="s">
        <v>290</v>
      </c>
      <c r="B113" s="4"/>
      <c r="C113" s="4"/>
      <c r="D113" s="4"/>
      <c r="E113" s="10"/>
      <c r="F113" s="4"/>
      <c r="G113" s="126"/>
      <c r="K113" s="126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5.95" customHeight="1" x14ac:dyDescent="0.45">
      <c r="A114" s="4"/>
      <c r="B114" s="4" t="s">
        <v>291</v>
      </c>
      <c r="C114" s="4"/>
      <c r="D114" s="4"/>
      <c r="E114" s="10"/>
      <c r="F114" s="4"/>
      <c r="G114" s="56">
        <v>0</v>
      </c>
      <c r="H114" s="12"/>
      <c r="I114" s="12">
        <v>0</v>
      </c>
      <c r="J114" s="12"/>
      <c r="K114" s="56">
        <v>154445</v>
      </c>
      <c r="L114" s="12"/>
      <c r="M114" s="12">
        <v>0</v>
      </c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15.95" customHeight="1" x14ac:dyDescent="0.45">
      <c r="A115" s="4"/>
      <c r="B115" s="4"/>
      <c r="C115" s="4"/>
      <c r="D115" s="4"/>
      <c r="E115" s="10"/>
      <c r="F115" s="4"/>
      <c r="G115" s="110"/>
      <c r="H115" s="12"/>
      <c r="I115" s="110"/>
      <c r="J115" s="12"/>
      <c r="K115" s="110"/>
      <c r="L115" s="12"/>
      <c r="M115" s="110"/>
      <c r="N115" s="5"/>
      <c r="O115" s="5"/>
      <c r="P115" s="5"/>
      <c r="Q115" s="5"/>
      <c r="R115" s="5"/>
      <c r="S115" s="5"/>
      <c r="T115" s="5"/>
      <c r="U115" s="5"/>
      <c r="V115" s="5"/>
    </row>
    <row r="116" spans="1:22" s="112" customFormat="1" ht="17.25" customHeight="1" x14ac:dyDescent="0.45">
      <c r="A116" s="4"/>
      <c r="B116" s="4"/>
      <c r="C116" s="4"/>
      <c r="D116" s="4"/>
      <c r="E116" s="113"/>
      <c r="F116" s="4"/>
      <c r="G116" s="110"/>
      <c r="H116" s="12"/>
      <c r="I116" s="110"/>
      <c r="J116" s="12"/>
      <c r="K116" s="110"/>
      <c r="L116" s="12"/>
      <c r="M116" s="110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21.95" customHeight="1" x14ac:dyDescent="0.45">
      <c r="A117" s="9" t="str">
        <f>'EQ 11'!A39</f>
        <v>The accompanying notes are integral part of these consolidated and separate financial statements.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16.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16.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16.5" customHeight="1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16.5" customHeight="1" x14ac:dyDescent="0.45">
      <c r="A121" s="5"/>
      <c r="B121" s="5"/>
      <c r="C121" s="5"/>
      <c r="D121" s="5"/>
      <c r="E121" s="5"/>
      <c r="F121" s="5"/>
      <c r="G121" s="111"/>
      <c r="H121" s="5"/>
      <c r="I121" s="111"/>
      <c r="J121" s="5"/>
      <c r="K121" s="111"/>
      <c r="L121" s="5"/>
      <c r="M121" s="111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16.5" customHeight="1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16.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16.5" customHeight="1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ht="16.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ht="16.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6.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16.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16.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16.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16.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16.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16.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16.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16.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16.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16.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16.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16.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16.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16.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6.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16.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16.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16.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16.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16.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16.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16.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16.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16.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16.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16.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16.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16.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16.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6.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16.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16.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16.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16.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16.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16.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16.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16.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16.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16.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16.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6.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16.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16.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6.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16.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16.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16.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16.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16.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16.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16.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16.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16.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16.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16.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16.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16.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16.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6.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16.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16.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16.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16.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16.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16.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16.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16.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16.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16.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16.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16.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16.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16.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6.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16.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16.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16.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16.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16.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16.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16.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16.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16.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16.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16.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16.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16.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16.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6.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16.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16.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16.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16.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16.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16.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16.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16.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16.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16.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16.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16.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16.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16.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6.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16.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16.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16.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16.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16.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16.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16.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16.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16.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16.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16.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16.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16.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16.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6.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16.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16.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16.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ht="16.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ht="16.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ht="16.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ht="16.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ht="16.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ht="16.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ht="16.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ht="16.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ht="16.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ht="16.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ht="16.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6.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ht="16.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ht="16.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ht="16.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ht="16.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ht="16.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ht="16.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ht="16.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ht="16.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ht="16.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ht="16.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ht="16.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ht="16.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ht="16.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ht="16.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6.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ht="16.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ht="16.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ht="16.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ht="16.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ht="16.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ht="16.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ht="16.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ht="16.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ht="16.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ht="16.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ht="16.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ht="16.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ht="16.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ht="16.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16.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ht="16.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ht="16.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ht="16.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ht="16.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ht="16.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ht="16.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ht="16.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ht="16.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ht="16.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ht="16.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ht="16.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ht="16.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ht="16.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ht="16.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6.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ht="16.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ht="16.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ht="16.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ht="16.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ht="16.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ht="16.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ht="16.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ht="16.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ht="16.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ht="16.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ht="16.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ht="16.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ht="16.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ht="16.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6.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ht="16.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ht="16.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ht="16.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ht="16.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ht="16.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ht="16.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ht="16.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ht="16.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ht="16.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ht="16.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ht="16.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ht="16.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ht="16.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ht="16.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6.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ht="16.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ht="16.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ht="16.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ht="16.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ht="16.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ht="16.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ht="16.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16.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ht="16.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ht="16.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ht="16.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ht="16.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ht="16.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ht="16.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6.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ht="16.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ht="16.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ht="16.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ht="16.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ht="16.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ht="16.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ht="16.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ht="16.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ht="16.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ht="16.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ht="16.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ht="16.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ht="16.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ht="16.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6.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ht="16.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ht="16.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ht="16.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ht="16.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ht="16.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ht="16.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ht="16.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ht="16.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ht="16.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ht="16.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ht="16.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ht="16.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ht="16.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ht="16.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16.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ht="16.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ht="16.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ht="16.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ht="16.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ht="16.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ht="16.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ht="16.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ht="16.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ht="16.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ht="16.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ht="16.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ht="16.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ht="16.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ht="16.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16.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ht="16.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ht="16.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ht="16.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ht="16.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ht="16.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ht="16.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ht="16.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ht="16.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ht="16.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ht="16.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ht="16.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ht="16.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ht="16.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ht="16.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16.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ht="16.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ht="16.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ht="16.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ht="16.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ht="16.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ht="16.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ht="16.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ht="16.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ht="16.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ht="16.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ht="16.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ht="16.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ht="16.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ht="16.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16.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ht="16.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ht="16.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ht="16.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ht="16.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ht="16.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ht="16.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ht="16.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ht="16.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ht="16.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ht="16.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ht="16.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ht="16.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ht="16.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ht="16.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16.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ht="16.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ht="16.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ht="16.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ht="16.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ht="16.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ht="16.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ht="16.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ht="16.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ht="16.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ht="16.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ht="16.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ht="16.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ht="16.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ht="16.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16.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ht="16.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ht="16.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ht="16.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ht="16.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ht="16.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ht="16.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ht="16.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ht="16.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ht="16.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ht="16.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ht="16.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ht="16.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ht="16.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ht="16.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16.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ht="16.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ht="16.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ht="16.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ht="16.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ht="16.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ht="16.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ht="16.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ht="16.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ht="16.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ht="16.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ht="16.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ht="16.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ht="16.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ht="16.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16.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ht="16.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ht="16.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ht="16.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ht="16.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ht="16.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ht="16.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ht="16.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ht="16.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ht="16.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ht="16.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ht="16.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ht="16.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ht="16.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ht="16.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16.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ht="16.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ht="16.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ht="16.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ht="16.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ht="16.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ht="16.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ht="16.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ht="16.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ht="16.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ht="16.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ht="16.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ht="16.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ht="16.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ht="16.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16.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ht="16.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ht="16.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ht="16.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ht="16.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ht="16.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ht="16.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ht="16.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ht="16.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ht="16.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ht="16.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ht="16.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ht="16.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ht="16.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ht="16.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16.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ht="16.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ht="16.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ht="16.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ht="16.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ht="16.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ht="16.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ht="16.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ht="16.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ht="16.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ht="16.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ht="16.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ht="16.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ht="16.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ht="16.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16.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ht="16.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ht="16.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ht="16.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ht="16.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ht="16.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ht="16.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ht="16.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ht="16.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ht="16.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ht="16.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ht="16.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ht="16.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ht="16.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ht="16.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16.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ht="16.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ht="16.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ht="16.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ht="16.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ht="16.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ht="16.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ht="16.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ht="16.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ht="16.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ht="16.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ht="16.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ht="16.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ht="16.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ht="16.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16.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ht="16.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ht="16.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ht="16.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ht="16.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ht="16.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ht="16.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ht="16.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ht="16.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ht="16.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ht="16.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ht="16.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ht="16.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ht="16.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ht="16.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16.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ht="16.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ht="16.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ht="16.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ht="16.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ht="16.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ht="16.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ht="16.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ht="16.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ht="16.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ht="16.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ht="16.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ht="16.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ht="16.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ht="16.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16.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ht="16.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ht="16.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ht="16.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ht="16.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ht="16.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ht="16.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ht="16.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ht="16.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ht="16.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ht="16.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ht="16.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ht="16.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ht="16.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ht="16.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16.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ht="16.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ht="16.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ht="16.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ht="16.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ht="16.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ht="16.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ht="16.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ht="16.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ht="16.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ht="16.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ht="16.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ht="16.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ht="16.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ht="16.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16.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ht="16.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ht="16.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ht="16.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ht="16.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ht="16.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ht="16.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ht="16.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ht="16.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ht="16.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ht="16.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ht="16.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ht="16.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ht="16.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ht="16.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16.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ht="16.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ht="16.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ht="16.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ht="16.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ht="16.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ht="16.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ht="16.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ht="16.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ht="16.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ht="16.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ht="16.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ht="16.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ht="16.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ht="16.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16.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ht="16.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ht="16.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ht="16.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ht="16.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ht="16.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ht="16.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ht="16.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ht="16.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ht="16.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ht="16.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ht="16.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ht="16.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ht="16.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ht="16.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16.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ht="16.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ht="16.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ht="16.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ht="16.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ht="16.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ht="16.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ht="16.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ht="16.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ht="16.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ht="16.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ht="16.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ht="16.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ht="16.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ht="16.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ht="16.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ht="16.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ht="16.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ht="16.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ht="16.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ht="16.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ht="16.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ht="16.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ht="16.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ht="16.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ht="16.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ht="16.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ht="16.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ht="16.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ht="16.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ht="16.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ht="16.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ht="16.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ht="16.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ht="16.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ht="16.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ht="16.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ht="16.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ht="16.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ht="16.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ht="16.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ht="16.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ht="16.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ht="16.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ht="16.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ht="16.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ht="16.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ht="16.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ht="16.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ht="16.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ht="16.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ht="16.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ht="16.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ht="16.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ht="16.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ht="16.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ht="16.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ht="16.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ht="16.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ht="16.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ht="16.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ht="16.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ht="16.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ht="16.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ht="16.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ht="16.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ht="16.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ht="16.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ht="16.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ht="16.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ht="16.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ht="16.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ht="16.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ht="16.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ht="16.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ht="16.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ht="16.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ht="16.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ht="16.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ht="16.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ht="16.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ht="16.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ht="16.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ht="16.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ht="16.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ht="16.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ht="16.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ht="16.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ht="16.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ht="16.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ht="16.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ht="16.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ht="16.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ht="16.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ht="16.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ht="16.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ht="16.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ht="16.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ht="16.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ht="16.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ht="16.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ht="16.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ht="16.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ht="16.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ht="16.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ht="16.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ht="16.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ht="16.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ht="16.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ht="16.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ht="16.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ht="16.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ht="16.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ht="16.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ht="16.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ht="16.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ht="16.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ht="16.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ht="16.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ht="16.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ht="16.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ht="16.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ht="16.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ht="16.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ht="16.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ht="16.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ht="16.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ht="16.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ht="16.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ht="16.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ht="16.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ht="16.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ht="16.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ht="16.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ht="16.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ht="16.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ht="16.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ht="16.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ht="16.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ht="16.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ht="16.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ht="16.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ht="16.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ht="16.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ht="16.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ht="16.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ht="16.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ht="16.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ht="16.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ht="16.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ht="16.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ht="16.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ht="16.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ht="16.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ht="16.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ht="16.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ht="16.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ht="16.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ht="16.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ht="16.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ht="16.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ht="16.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ht="16.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ht="16.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ht="16.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ht="16.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ht="16.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ht="16.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ht="16.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ht="16.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ht="16.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ht="16.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ht="16.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ht="16.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ht="16.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ht="16.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ht="16.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ht="16.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ht="16.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ht="16.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ht="16.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ht="16.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ht="16.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ht="16.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ht="16.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ht="16.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ht="16.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ht="16.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ht="16.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ht="16.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ht="16.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ht="16.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ht="16.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ht="16.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ht="16.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ht="16.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ht="16.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ht="16.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ht="16.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ht="16.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ht="16.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ht="16.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ht="16.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ht="16.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ht="16.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ht="16.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ht="16.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ht="16.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ht="16.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ht="16.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ht="16.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ht="16.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ht="16.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ht="16.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ht="16.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ht="16.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ht="16.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ht="16.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ht="16.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ht="16.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ht="16.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ht="16.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ht="16.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ht="16.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ht="16.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ht="16.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ht="16.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ht="16.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ht="16.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ht="16.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ht="16.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ht="16.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ht="16.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ht="16.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ht="16.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ht="16.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ht="16.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ht="16.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ht="16.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ht="16.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ht="16.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ht="16.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ht="16.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ht="16.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ht="16.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ht="16.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ht="16.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ht="16.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ht="16.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ht="16.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ht="16.5" customHeight="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ht="16.5" customHeight="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ht="16.5" customHeight="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ht="16.5" customHeight="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ht="16.5" customHeight="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ht="16.5" customHeight="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ht="16.5" customHeight="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ht="16.5" customHeight="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ht="16.5" customHeight="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ht="16.5" customHeight="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ht="16.5" customHeight="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ht="16.5" customHeight="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ht="16.5" customHeight="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ht="16.5" customHeight="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ht="16.5" customHeight="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ht="16.5" customHeight="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ht="16.5" customHeight="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ht="16.5" customHeight="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ht="16.5" customHeight="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ht="16.5" customHeight="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ht="16.5" customHeight="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ht="16.5" customHeight="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ht="16.5" customHeight="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ht="16.5" customHeight="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ht="16.5" customHeight="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ht="16.5" customHeight="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ht="16.5" customHeight="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ht="16.5" customHeight="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ht="16.5" customHeight="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ht="16.5" customHeight="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ht="16.5" customHeight="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ht="16.5" customHeight="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ht="16.5" customHeight="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ht="16.5" customHeight="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ht="16.5" customHeight="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ht="16.5" customHeight="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ht="16.5" customHeight="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ht="16.5" customHeight="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ht="16.5" customHeight="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ht="16.5" customHeight="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ht="16.5" customHeight="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ht="16.5" customHeight="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ht="16.5" customHeight="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</row>
    <row r="975" spans="1:22" ht="16.5" customHeight="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</row>
    <row r="976" spans="1:22" ht="16.5" customHeight="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</row>
    <row r="977" spans="1:22" ht="16.5" customHeight="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</row>
    <row r="978" spans="1:22" ht="16.5" customHeight="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</row>
    <row r="979" spans="1:22" ht="16.5" customHeight="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</row>
    <row r="980" spans="1:22" ht="16.5" customHeight="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</row>
    <row r="981" spans="1:22" ht="16.5" customHeight="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</row>
    <row r="982" spans="1:22" ht="16.5" customHeight="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2" ht="16.5" customHeight="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</row>
    <row r="984" spans="1:22" ht="16.5" customHeight="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</row>
    <row r="985" spans="1:22" ht="16.5" customHeight="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</row>
    <row r="986" spans="1:22" ht="16.5" customHeight="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</row>
    <row r="987" spans="1:22" ht="16.5" customHeight="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</row>
    <row r="988" spans="1:22" ht="16.5" customHeight="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</row>
    <row r="989" spans="1:22" ht="16.5" customHeight="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2" ht="16.5" customHeight="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</row>
    <row r="991" spans="1:22" ht="16.5" customHeight="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</row>
    <row r="992" spans="1:22" ht="16.5" customHeight="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</row>
    <row r="993" spans="1:22" ht="16.5" customHeight="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</row>
    <row r="994" spans="1:22" ht="16.5" customHeight="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</row>
    <row r="995" spans="1:22" ht="16.5" customHeight="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</row>
    <row r="996" spans="1:22" ht="16.5" customHeight="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</row>
    <row r="997" spans="1:22" ht="16.5" customHeight="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</row>
    <row r="998" spans="1:22" ht="16.5" customHeight="1" x14ac:dyDescent="0.4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</row>
    <row r="999" spans="1:22" ht="16.5" customHeight="1" x14ac:dyDescent="0.4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</row>
    <row r="1000" spans="1:22" ht="16.5" customHeight="1" x14ac:dyDescent="0.4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</row>
    <row r="1001" spans="1:22" ht="16.5" customHeight="1" x14ac:dyDescent="0.4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</row>
    <row r="1002" spans="1:22" ht="16.5" customHeight="1" x14ac:dyDescent="0.4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</row>
    <row r="1003" spans="1:22" ht="16.5" customHeight="1" x14ac:dyDescent="0.4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</row>
    <row r="1004" spans="1:22" ht="16.5" customHeight="1" x14ac:dyDescent="0.4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</row>
    <row r="1005" spans="1:22" ht="16.5" customHeight="1" x14ac:dyDescent="0.4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</row>
    <row r="1006" spans="1:22" ht="16.5" customHeight="1" x14ac:dyDescent="0.4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</row>
    <row r="1007" spans="1:22" ht="16.5" customHeight="1" x14ac:dyDescent="0.4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</row>
    <row r="1008" spans="1:22" ht="16.5" customHeight="1" x14ac:dyDescent="0.4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</row>
    <row r="1009" spans="1:22" ht="16.5" customHeight="1" x14ac:dyDescent="0.4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</row>
    <row r="1010" spans="1:22" ht="16.5" customHeight="1" x14ac:dyDescent="0.4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</row>
    <row r="1011" spans="1:22" ht="16.5" customHeight="1" x14ac:dyDescent="0.4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</row>
    <row r="1012" spans="1:22" ht="16.5" customHeight="1" x14ac:dyDescent="0.4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</row>
    <row r="1013" spans="1:22" ht="16.5" customHeight="1" x14ac:dyDescent="0.4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</row>
    <row r="1014" spans="1:22" ht="16.5" customHeight="1" x14ac:dyDescent="0.4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</row>
    <row r="1015" spans="1:22" ht="16.5" customHeight="1" x14ac:dyDescent="0.4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</row>
    <row r="1016" spans="1:22" ht="16.5" customHeight="1" x14ac:dyDescent="0.4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</row>
    <row r="1017" spans="1:22" ht="16.5" customHeight="1" x14ac:dyDescent="0.4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</row>
    <row r="1018" spans="1:22" ht="16.5" customHeight="1" x14ac:dyDescent="0.4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</row>
    <row r="1019" spans="1:22" ht="16.5" customHeight="1" x14ac:dyDescent="0.4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</row>
    <row r="1020" spans="1:22" ht="16.5" customHeight="1" x14ac:dyDescent="0.4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</row>
    <row r="1021" spans="1:22" ht="16.5" customHeight="1" x14ac:dyDescent="0.4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</row>
    <row r="1022" spans="1:22" ht="16.5" customHeight="1" x14ac:dyDescent="0.4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</row>
    <row r="1023" spans="1:22" ht="16.5" customHeight="1" x14ac:dyDescent="0.4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</row>
    <row r="1024" spans="1:22" ht="16.5" customHeight="1" x14ac:dyDescent="0.4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</row>
    <row r="1025" spans="1:22" ht="16.5" customHeight="1" x14ac:dyDescent="0.4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</row>
    <row r="1026" spans="1:22" ht="16.5" customHeight="1" x14ac:dyDescent="0.4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</row>
    <row r="1027" spans="1:22" ht="16.5" customHeight="1" x14ac:dyDescent="0.4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</row>
    <row r="1028" spans="1:22" ht="16.5" customHeight="1" x14ac:dyDescent="0.4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</row>
    <row r="1029" spans="1:22" ht="16.5" customHeight="1" x14ac:dyDescent="0.4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</row>
    <row r="1030" spans="1:22" ht="16.5" customHeight="1" x14ac:dyDescent="0.4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</row>
    <row r="1031" spans="1:22" ht="16.5" customHeight="1" x14ac:dyDescent="0.4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</row>
    <row r="1032" spans="1:22" ht="16.5" customHeight="1" x14ac:dyDescent="0.4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</row>
    <row r="1033" spans="1:22" ht="16.5" customHeight="1" x14ac:dyDescent="0.4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</row>
    <row r="1034" spans="1:22" ht="16.5" customHeight="1" x14ac:dyDescent="0.4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5-7</vt:lpstr>
      <vt:lpstr>PL 8</vt:lpstr>
      <vt:lpstr>PL 9</vt:lpstr>
      <vt:lpstr>EQ 10</vt:lpstr>
      <vt:lpstr>EQ 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2022-02-23T05:40:24Z</cp:lastPrinted>
  <dcterms:created xsi:type="dcterms:W3CDTF">2011-05-10T09:08:54Z</dcterms:created>
  <dcterms:modified xsi:type="dcterms:W3CDTF">2022-02-23T05:40:27Z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