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aphimonbuth\Desktop\WFX YE21\Set file\"/>
    </mc:Choice>
  </mc:AlternateContent>
  <xr:revisionPtr revIDLastSave="0" documentId="13_ncr:1_{9AED4056-C229-4986-ADC0-830266775DB1}" xr6:coauthVersionLast="46" xr6:coauthVersionMax="46" xr10:uidLastSave="{00000000-0000-0000-0000-000000000000}"/>
  <bookViews>
    <workbookView xWindow="-110" yWindow="-110" windowWidth="19420" windowHeight="10420" tabRatio="645" xr2:uid="{00000000-000D-0000-FFFF-FFFF00000000}"/>
  </bookViews>
  <sheets>
    <sheet name="SFP" sheetId="5" r:id="rId1"/>
    <sheet name="SI" sheetId="14" r:id="rId2"/>
    <sheet name="SCE PY" sheetId="23" r:id="rId3"/>
    <sheet name="SCE" sheetId="16" r:id="rId4"/>
    <sheet name="SCF" sheetId="19" r:id="rId5"/>
    <sheet name="Sheet1" sheetId="22" state="hidden" r:id="rId6"/>
  </sheets>
  <definedNames>
    <definedName name="_xlnm.Print_Area" localSheetId="3">SCE!$A$1:$Q$26</definedName>
    <definedName name="_xlnm.Print_Area" localSheetId="2">'SCE PY'!$A$1:$O$25</definedName>
    <definedName name="_xlnm.Print_Area" localSheetId="4">SCF!$A$1:$D$80</definedName>
    <definedName name="_xlnm.Print_Area" localSheetId="0">SFP!$A$1:$F$78</definedName>
    <definedName name="_xlnm.Print_Area" localSheetId="1">SI!$A$1:$F$37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8" i="16" l="1"/>
  <c r="Q17" i="16"/>
  <c r="Q16" i="16"/>
  <c r="Q15" i="16"/>
  <c r="D36" i="14" l="1"/>
  <c r="B15" i="19" l="1"/>
  <c r="O18" i="16"/>
  <c r="M18" i="16"/>
  <c r="K18" i="16"/>
  <c r="G18" i="16"/>
  <c r="E18" i="16"/>
  <c r="C18" i="16"/>
  <c r="I18" i="16"/>
  <c r="I22" i="16"/>
  <c r="I26" i="16" l="1"/>
  <c r="D69" i="5" s="1"/>
  <c r="D51" i="19"/>
  <c r="B51" i="19"/>
  <c r="M25" i="16" l="1"/>
  <c r="M24" i="16"/>
  <c r="Q24" i="16" s="1"/>
  <c r="D18" i="14"/>
  <c r="F18" i="14"/>
  <c r="D51" i="5" l="1"/>
  <c r="F51" i="5"/>
  <c r="F43" i="5"/>
  <c r="K24" i="23" l="1"/>
  <c r="O24" i="23" s="1"/>
  <c r="M22" i="23"/>
  <c r="I22" i="23"/>
  <c r="G22" i="23"/>
  <c r="E22" i="23"/>
  <c r="C22" i="23"/>
  <c r="O21" i="23"/>
  <c r="M17" i="23"/>
  <c r="K17" i="23"/>
  <c r="I17" i="23"/>
  <c r="G17" i="23"/>
  <c r="E17" i="23"/>
  <c r="C17" i="23"/>
  <c r="O16" i="23"/>
  <c r="O15" i="23"/>
  <c r="E25" i="23" l="1"/>
  <c r="F67" i="5" s="1"/>
  <c r="O17" i="23"/>
  <c r="E11" i="16"/>
  <c r="G25" i="23"/>
  <c r="C25" i="23"/>
  <c r="C11" i="16" s="1"/>
  <c r="I25" i="23"/>
  <c r="M25" i="23"/>
  <c r="C7" i="22"/>
  <c r="C6" i="22" s="1"/>
  <c r="O11" i="16" l="1"/>
  <c r="F74" i="5"/>
  <c r="F72" i="5"/>
  <c r="K11" i="16"/>
  <c r="G11" i="16"/>
  <c r="F68" i="5"/>
  <c r="B62" i="19"/>
  <c r="D12" i="19" l="1"/>
  <c r="B12" i="19"/>
  <c r="E22" i="16"/>
  <c r="E26" i="16" s="1"/>
  <c r="D67" i="5" l="1"/>
  <c r="G22" i="16" l="1"/>
  <c r="G26" i="16" s="1"/>
  <c r="D68" i="5" s="1"/>
  <c r="D43" i="5" l="1"/>
  <c r="F14" i="5"/>
  <c r="F24" i="5" s="1"/>
  <c r="F22" i="5"/>
  <c r="D53" i="5" l="1"/>
  <c r="F53" i="5"/>
  <c r="F11" i="14" l="1"/>
  <c r="D11" i="14"/>
  <c r="D20" i="14" s="1"/>
  <c r="D22" i="14" s="1"/>
  <c r="D24" i="14" s="1"/>
  <c r="B8" i="19" l="1"/>
  <c r="M21" i="16"/>
  <c r="M22" i="16" s="1"/>
  <c r="C22" i="16"/>
  <c r="C26" i="16" l="1"/>
  <c r="D66" i="5" s="1"/>
  <c r="F33" i="14"/>
  <c r="D33" i="14"/>
  <c r="O22" i="16" l="1"/>
  <c r="O26" i="16" s="1"/>
  <c r="D74" i="5" s="1"/>
  <c r="D22" i="5"/>
  <c r="K22" i="16" l="1"/>
  <c r="K26" i="16" s="1"/>
  <c r="Q25" i="16" l="1"/>
  <c r="B10" i="19" l="1"/>
  <c r="D62" i="19" l="1"/>
  <c r="D10" i="19"/>
  <c r="D72" i="5" l="1"/>
  <c r="D14" i="5"/>
  <c r="D24" i="5" s="1"/>
  <c r="A1" i="14"/>
  <c r="A26" i="5"/>
  <c r="A55" i="5" s="1"/>
  <c r="B42" i="19"/>
  <c r="F20" i="14" l="1"/>
  <c r="F22" i="14" l="1"/>
  <c r="F24" i="14" s="1"/>
  <c r="F36" i="14" s="1"/>
  <c r="K20" i="23" l="1"/>
  <c r="D8" i="19"/>
  <c r="F34" i="14"/>
  <c r="K22" i="23" l="1"/>
  <c r="K25" i="23" s="1"/>
  <c r="O20" i="23"/>
  <c r="O22" i="23" s="1"/>
  <c r="O25" i="23" s="1"/>
  <c r="D22" i="19"/>
  <c r="D35" i="19" s="1"/>
  <c r="D37" i="19" s="1"/>
  <c r="D65" i="19" s="1"/>
  <c r="D67" i="19" s="1"/>
  <c r="D69" i="19" s="1"/>
  <c r="F69" i="19" s="1"/>
  <c r="D34" i="14"/>
  <c r="B22" i="19"/>
  <c r="Q21" i="16"/>
  <c r="Q22" i="16" l="1"/>
  <c r="B68" i="19"/>
  <c r="F73" i="5"/>
  <c r="F75" i="5" s="1"/>
  <c r="F77" i="5" s="1"/>
  <c r="M11" i="16"/>
  <c r="M26" i="16" s="1"/>
  <c r="D73" i="5" s="1"/>
  <c r="B35" i="19"/>
  <c r="B37" i="19" s="1"/>
  <c r="Q11" i="16" l="1"/>
  <c r="Q26" i="16" s="1"/>
  <c r="B65" i="19"/>
  <c r="B67" i="19" s="1"/>
  <c r="D75" i="5" l="1"/>
  <c r="B69" i="19"/>
  <c r="E69" i="19" s="1"/>
  <c r="D77" i="5" l="1"/>
</calcChain>
</file>

<file path=xl/sharedStrings.xml><?xml version="1.0" encoding="utf-8"?>
<sst xmlns="http://schemas.openxmlformats.org/spreadsheetml/2006/main" count="258" uniqueCount="180">
  <si>
    <t>หมายเหตุ</t>
  </si>
  <si>
    <t>สินทรัพย์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</si>
  <si>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</si>
  <si>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</si>
  <si>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</si>
  <si>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</si>
  <si>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</si>
  <si>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</si>
  <si>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</si>
  <si>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</si>
  <si>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</si>
  <si>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</si>
  <si>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</si>
  <si>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</si>
  <si>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</t>
  </si>
  <si>
    <t>31 ธันวาคม</t>
  </si>
  <si>
    <t xml:space="preserve">หนี้สินและส่วนของผู้ถือหุ้น </t>
  </si>
  <si>
    <t>รวมหนี้สินไม่หมุนเวียน</t>
  </si>
  <si>
    <t>กระแสเงินสดจากกิจกรรมดำเนินงาน</t>
  </si>
  <si>
    <t>กระแสเงินสดจากกิจกรรมลงทุน</t>
  </si>
  <si>
    <t>กฎหมาย</t>
  </si>
  <si>
    <t>เงินสดและรายการเทียบเท่าเงินสด</t>
  </si>
  <si>
    <t>ผู้ถือหุ้น</t>
  </si>
  <si>
    <t>ที่ออกและ</t>
  </si>
  <si>
    <t>ชำระแล้ว</t>
  </si>
  <si>
    <t>กระแสเงินสดจากกิจกรรมจัดหาเงิน</t>
  </si>
  <si>
    <t>สินทรัพย์หมุนเวียน</t>
  </si>
  <si>
    <t>สินทรัพย์หมุนเวียนอื่น</t>
  </si>
  <si>
    <t xml:space="preserve">   ทุนจดทะเบียน</t>
  </si>
  <si>
    <t xml:space="preserve">   ทุนที่ออกและชำระแล้ว</t>
  </si>
  <si>
    <t>สินทรัพย์ไม่หมุนเวียนอื่น</t>
  </si>
  <si>
    <t xml:space="preserve">   จัดสรรแล้ว </t>
  </si>
  <si>
    <t xml:space="preserve">รวมส่วนของผู้ถือหุ้น </t>
  </si>
  <si>
    <t>รวมรายได้</t>
  </si>
  <si>
    <t>รวมส่วนของ</t>
  </si>
  <si>
    <t>สินค้าคงเหลือ</t>
  </si>
  <si>
    <t xml:space="preserve">ที่ดิน อาคารและอุปกรณ์ </t>
  </si>
  <si>
    <t>การเปลี่ยนแปลงในสินทรัพย์และหนี้สินดำเนินงาน</t>
  </si>
  <si>
    <t>ต้นทุนทางการเงิน</t>
  </si>
  <si>
    <t>ค่าใช้จ่ายในการบริหาร</t>
  </si>
  <si>
    <t>ทุนสำรองตาม</t>
  </si>
  <si>
    <t>งบแสดงฐานะการเงิน</t>
  </si>
  <si>
    <t>องค์ประกอบอื่นของส่วนของผู้ถือหุ้น</t>
  </si>
  <si>
    <t>เงินสดและรายการเทียบเท่าเงินสด ณ วันที่ 1 มกราคม</t>
  </si>
  <si>
    <t>รายได้อื่น</t>
  </si>
  <si>
    <t>ค่าใช้จ่าย</t>
  </si>
  <si>
    <t>รวมค่าใช้จ่าย</t>
  </si>
  <si>
    <t>องค์ประกอบอื่น</t>
  </si>
  <si>
    <t>ของส่วนของผู้ถือหุ้น</t>
  </si>
  <si>
    <t>ส่วนเกินทุนจากการ</t>
  </si>
  <si>
    <t>ตีราคาสินทรัพย์</t>
  </si>
  <si>
    <t>ค่าเสื่อมราคาและค่าตัดจำหน่าย</t>
  </si>
  <si>
    <t>(บาท)</t>
  </si>
  <si>
    <t>งบกำไรขาดทุนเบ็ดเสร็จ</t>
  </si>
  <si>
    <t>งบกระแสเงินสด</t>
  </si>
  <si>
    <t>เงินสดและรายการเทียบเท่าเงินสด ณ วันที่ 31 ธันวาคม</t>
  </si>
  <si>
    <t>บริษัท เวิลด์เฟล็กซ์ จำกัด (มหาชน)</t>
  </si>
  <si>
    <t>หนี้สินภาษีเงินได้รอการตัดบัญชี</t>
  </si>
  <si>
    <t>รายได้จากการขาย</t>
  </si>
  <si>
    <t>ต้นทุนขาย</t>
  </si>
  <si>
    <t>อสังหาริมทรัพย์เพื่อการลงทุน</t>
  </si>
  <si>
    <t>กำไรขาดทุนเบ็ดเสร็จอื่น</t>
  </si>
  <si>
    <t>งบแสดงการเปลี่ยนแปลงส่วนของผู้ถือหุ้น</t>
  </si>
  <si>
    <t>กำไรสำหรับปี</t>
  </si>
  <si>
    <t>ค่าใช้จ่ายภาษีเงินได้</t>
  </si>
  <si>
    <t>ต้นทุนในการจัดจำหน่าย</t>
  </si>
  <si>
    <t>ภาษีเงินได้ของรายการที่จะไม่ถูกจัดประเภทใหม่ไว้ในกำไรหรือ</t>
  </si>
  <si>
    <t>ปรับรายการที่กระทบกำไร (ขาดทุน) เป็นเงินสดรับ (จ่าย)</t>
  </si>
  <si>
    <t>ภาษีเงินได้</t>
  </si>
  <si>
    <t>กระแสเงินสดสุทธิได้มาจากกิจกรรมดำเนินงาน</t>
  </si>
  <si>
    <t>ประมาณการหนี้สินไม่หมุนเวียนสำหรับผลประโยชน์พนักงาน</t>
  </si>
  <si>
    <t>ดอกเบี้ยรับ</t>
  </si>
  <si>
    <t>เงินสดจ่ายเพื่อซื้อที่ดิน อาคารและอุปกรณ์</t>
  </si>
  <si>
    <t xml:space="preserve">    ขาดทุนในภายหลัง</t>
  </si>
  <si>
    <t>ประมาณการหนี้สินผลประโยชน์พนักงาน</t>
  </si>
  <si>
    <t>ดอกเบี้ยจ่าย</t>
  </si>
  <si>
    <t>เงินสดจ่ายต้นทุนทางการเงินอื่น</t>
  </si>
  <si>
    <t xml:space="preserve">      ทุนสำรองตามกฎหมาย</t>
  </si>
  <si>
    <t>สำหรับปีสิ้นสุดวันที่ 31 ธันวาคม</t>
  </si>
  <si>
    <t xml:space="preserve">     กำไรขาดทุนเบ็ดเสร็จอื่น</t>
  </si>
  <si>
    <t>รายการที่จะไม่ถูกจัดประเภทใหม่ไว้ในกำไรหรือขาดทุนภายหลัง</t>
  </si>
  <si>
    <t>กำไรขาดทุนเบ็ดเสร็จรวมสำหรับปี</t>
  </si>
  <si>
    <t>กำไร (ขาดทุน) เบ็ดเสร็จสำหรับปี</t>
  </si>
  <si>
    <t xml:space="preserve">     กำไรสำหรับปี</t>
  </si>
  <si>
    <t>รวมกำไร (ขาดทุน) เบ็ดเสร็จสำหรับปี</t>
  </si>
  <si>
    <t xml:space="preserve">กระแสเงินสดสุทธิได้มาจากการดำเนินงาน </t>
  </si>
  <si>
    <t>2563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</si>
  <si>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</si>
  <si>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</si>
  <si>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</si>
  <si>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ส่วนของหนี้สินตามสัญญาเช่าที่ถึงกำหนดชำระภายในหนึ่งปี</t>
  </si>
  <si>
    <t>หนี้สินไม่หมุนเวียนอื่น</t>
  </si>
  <si>
    <t>รายการกับผู้ถือหุ้นที่บันทึกโดยตรงเข้าส่วนของผู้ถือหุ้น</t>
  </si>
  <si>
    <t xml:space="preserve">    การจ่ายโดยใช้หุ้นเป็นเกณฑ์</t>
  </si>
  <si>
    <t>ผลกำไรจากการตีราคาสินทรัพย์ใหม่</t>
  </si>
  <si>
    <t xml:space="preserve">    พนักงานที่กำหนดไว้</t>
  </si>
  <si>
    <t>สินทรัพย์ไม่มีตัวตนอื่น</t>
  </si>
  <si>
    <t>กำไรสะสม</t>
  </si>
  <si>
    <t xml:space="preserve">   ยังไม่ได้จัดสรร</t>
  </si>
  <si>
    <t>กำไรจากอัตราแลกเปลี่ยนสุทธิ</t>
  </si>
  <si>
    <t>กำไรจากกิจกรรมดำเนินงาน</t>
  </si>
  <si>
    <t>ยังไม่ได้</t>
  </si>
  <si>
    <t>จัดสรร</t>
  </si>
  <si>
    <t>จ่ายโดยการใช้หุ้น</t>
  </si>
  <si>
    <t>เป็นเกณฑ์</t>
  </si>
  <si>
    <t>เงินรับล่วงหน้า</t>
  </si>
  <si>
    <t>ค่าหุ้น</t>
  </si>
  <si>
    <t xml:space="preserve">   เงินรับล่วงหน้าค่าหุ้น</t>
  </si>
  <si>
    <t xml:space="preserve">    เงินรับล่วงหน้าค่าหุ้น</t>
  </si>
  <si>
    <t>กำไรก่อนภาษีเงินได้</t>
  </si>
  <si>
    <t>ผลขาดทุนจากการวัดมูลค่าใหม่ของผลประโยชน์</t>
  </si>
  <si>
    <t xml:space="preserve">    เงินทุนที่ได้รับจากผู้ถือหุ้น</t>
  </si>
  <si>
    <t xml:space="preserve">    รวมเงินทุนที่ได้รับจากผู้ถือหุ้น</t>
  </si>
  <si>
    <t xml:space="preserve">   ส่วนเกินทุนจากการจ่ายโดยใช้หุ้นเป็นเกณฑ์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</si>
  <si>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</si>
  <si>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กำไรจากการปรับมูลค่ายุติธรรมของอสังหาริมทรัพย์เพื่อการลงทุน</t>
  </si>
  <si>
    <t>ขาดทุนจากการด้อยค่าที่ดิน อาคารและอุปกรณ์</t>
  </si>
  <si>
    <t>เงินสดจ่ายเพื่อซื้อสินทรัพย์ไม่มีตัวตน</t>
  </si>
  <si>
    <t>เงินรับล่วงหน้าค่าหุ้น</t>
  </si>
  <si>
    <t>รายจ่ายจากการจ่ายหุ้นเป็นเกณฑ์</t>
  </si>
  <si>
    <t xml:space="preserve">    ก่อนผลกระทบของอัตราแลกเปลี่ยน</t>
  </si>
  <si>
    <t>ผลกระทบจากอัตราแลกเปลี่ยนที่มีต่อเงินสดและรายการเทียบเท่าเงินสด</t>
  </si>
  <si>
    <t>กำไรจากอัตราแลกเปลี่ยนที่ยังไม่เกิดขึ้น</t>
  </si>
  <si>
    <t>ข้อมูลเพิ่มเติมสำหรับกระแสเงินสด</t>
  </si>
  <si>
    <t>รายการที่ไม่ใช่เงินสด</t>
  </si>
  <si>
    <t xml:space="preserve">   เจ้าหนี้ค่าซื้อสินทรัพย์</t>
  </si>
  <si>
    <t>ต้นงวด</t>
  </si>
  <si>
    <t>ซื้อ</t>
  </si>
  <si>
    <t>เงินสดจ่าย</t>
  </si>
  <si>
    <t>กระแสเงินสดสุทธิใช้ไปในกิจกรรมลงทุน</t>
  </si>
  <si>
    <t>เงินเบิกเกินบัญชีธนาคารและเงินกู้ยืมระยะสั้นจากสถาบันการเงินลดลง</t>
  </si>
  <si>
    <t>ภาษีเงินได้รับคืน (จ่ายออก)</t>
  </si>
  <si>
    <t>โอนไปกำไรสะสม</t>
  </si>
  <si>
    <t>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</si>
  <si>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</si>
  <si>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</si>
  <si>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</si>
  <si>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สินทรัพย์อนุพันธ์</t>
  </si>
  <si>
    <t>เงินกู้ยืมระยะสั้นจากสถาบันการเงิน</t>
  </si>
  <si>
    <t>ภาษีเงินได้นิติบุคคลค้างจ่าย</t>
  </si>
  <si>
    <t>หนี้สินอนุพันธ์</t>
  </si>
  <si>
    <t>หนี้สินตามสัญญาเช่า</t>
  </si>
  <si>
    <t xml:space="preserve">    (หุ้นสามัญจำนวน 464,200,000 หุ้น มูลค่า 1 บาทต่อหุ้น)</t>
  </si>
  <si>
    <t xml:space="preserve">    เพิ่มหุ้นสามัญ</t>
  </si>
  <si>
    <t xml:space="preserve">    เงินปันผลให้ผู้ถือหุ้นของบริษัท</t>
  </si>
  <si>
    <t>ขาดทุนจากอัตราแลกเปลี่ยนสุทธิ</t>
  </si>
  <si>
    <t>โอนไปสำรองตามกฎหมาย</t>
  </si>
  <si>
    <t>ขาดทุนจากการตัดจำหน่ายอาคารและอุปกรณ์</t>
  </si>
  <si>
    <t>ขาดทุน (กำไร) จากการจำหน่ายอาคารและอุปกรณ์</t>
  </si>
  <si>
    <t>กำไรจากการยกเลิกสัญญาเช่า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</si>
  <si>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</si>
  <si>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</si>
  <si>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เงินสดรับจากการออกหุ้นทุน</t>
  </si>
  <si>
    <t>เงินสดรับจากเงินกู้ยืมจากสถาบันการเงิน</t>
  </si>
  <si>
    <t>เงินสดจ่ายล่วงหน้าค่าซื้อเครื่องจักร</t>
  </si>
  <si>
    <t xml:space="preserve">   ต้นทุนทางการเงินที่รวมในต้นทุนของสินทรัพย์ที่เข้าเงื่อนไข</t>
  </si>
  <si>
    <t xml:space="preserve">   สินทรัพย์ภายใต้สัญญาเช่าการเงิน</t>
  </si>
  <si>
    <t xml:space="preserve">   หนี้สินภายใต้สัญญาเช่าการเงิน</t>
  </si>
  <si>
    <t>เงินสดและรายการเทียบเท่าเงินสดเพิ่มขึ้นสุทธิ</t>
  </si>
  <si>
    <t>ลูกหนี้หมุนเวียนอื่น</t>
  </si>
  <si>
    <t>ลูกหนี้การค้า</t>
  </si>
  <si>
    <t>เจ้าหนี้หมุนเวียนอื่น</t>
  </si>
  <si>
    <t>เจ้าหนี้การค้า</t>
  </si>
  <si>
    <t xml:space="preserve">   ส่วนเกินมูลค่าหุ้นสามัญ</t>
  </si>
  <si>
    <t>ส่วนเกิน</t>
  </si>
  <si>
    <t>มูลค่าหุ้น</t>
  </si>
  <si>
    <t>เงินปันผลค้างจ่าย</t>
  </si>
  <si>
    <t xml:space="preserve">   เงินปันผลค้างจ่าย</t>
  </si>
  <si>
    <t>6, 24</t>
  </si>
  <si>
    <t>เงินกู้ยืมระยะยาวจากสถาบันการเงิน</t>
  </si>
  <si>
    <t>เงินจ่ายล่วงหน้าค่าซื้อเครื่องจักรและอุปกรณ์โรงงาน</t>
  </si>
  <si>
    <t xml:space="preserve">    รวมเงินทุนที่ได้รับจากผู้ถือหุ้นและการจัดสรรส่วนทุนให้ผู้ถือหุ้น</t>
  </si>
  <si>
    <t>กระแสเงินสดสุทธิได้มาจาก (ใช้ไปใน) กิจกรรมจัดหาเงิน</t>
  </si>
  <si>
    <t xml:space="preserve">   สินทรัพย์ทางการเงิน</t>
  </si>
  <si>
    <t>ส่วนของเงินกู้ยืมระยะยาวจากสถาบันการเงินที่ถึงกำหนดชำระ</t>
  </si>
  <si>
    <t xml:space="preserve">   ภายในหนึ่งปี</t>
  </si>
  <si>
    <t xml:space="preserve">   ภาษีเงินได้ค้างจ่าย</t>
  </si>
  <si>
    <t>กำไรขาดทุนเบ็ดเสร็จอื่นสำหรับปี - สุทธิจากภาษีเงินได้</t>
  </si>
  <si>
    <t xml:space="preserve">    เงินทุนที่ได้รับจากผู้ถือหุ้นและการจัดสรรส่วนทุนให้ผู้ถือหุ้น</t>
  </si>
  <si>
    <t>เงินสดรับจากการขายอาคารและอุปกรณ์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</si>
</sst>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0_)"/>
  </numFmts>
  <fonts count="18">
    <font>
      <sz val="15"/>
      <name val="Angsana New"/>
      <charset val="222"/>
    </font>
    <font>
      <sz val="14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3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3">
    <xf numFmtId="0" fontId="0" fillId="0" borderId="0"/>
    <xf numFmtId="43" fontId="1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50">
    <xf numFmtId="0" fontId="0" fillId="0" borderId="0" xfId="0"/>
    <xf numFmtId="164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164" fontId="4" fillId="0" borderId="0" xfId="0" applyNumberFormat="1" applyFont="1" applyFill="1" applyBorder="1" applyAlignment="1">
      <alignment horizontal="left" vertical="center"/>
    </xf>
    <xf numFmtId="164" fontId="6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 applyProtection="1">
      <alignment horizontal="left" vertical="center"/>
      <protection locked="0"/>
    </xf>
    <xf numFmtId="164" fontId="8" fillId="0" borderId="0" xfId="0" applyNumberFormat="1" applyFont="1" applyFill="1" applyBorder="1" applyAlignment="1">
      <alignment horizontal="left" vertical="center"/>
    </xf>
    <xf numFmtId="164" fontId="9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64" fontId="8" fillId="0" borderId="0" xfId="0" applyNumberFormat="1" applyFont="1" applyFill="1" applyAlignment="1">
      <alignment horizontal="left" vertical="center"/>
    </xf>
    <xf numFmtId="164" fontId="9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64" fontId="10" fillId="0" borderId="0" xfId="0" applyNumberFormat="1" applyFont="1" applyFill="1" applyBorder="1" applyAlignment="1" applyProtection="1">
      <alignment horizontal="left" vertical="center"/>
      <protection locked="0"/>
    </xf>
    <xf numFmtId="0" fontId="9" fillId="0" borderId="0" xfId="0" applyFont="1" applyFill="1" applyAlignment="1">
      <alignment vertical="center"/>
    </xf>
    <xf numFmtId="0" fontId="8" fillId="0" borderId="0" xfId="0" applyFont="1" applyFill="1" applyBorder="1" applyAlignment="1" applyProtection="1">
      <alignment vertical="center"/>
      <protection locked="0"/>
    </xf>
    <xf numFmtId="164" fontId="8" fillId="0" borderId="0" xfId="0" applyNumberFormat="1" applyFont="1" applyFill="1" applyBorder="1" applyAlignment="1" applyProtection="1">
      <alignment horizontal="left" vertical="center"/>
      <protection locked="0"/>
    </xf>
    <xf numFmtId="164" fontId="9" fillId="0" borderId="0" xfId="0" applyNumberFormat="1" applyFont="1" applyFill="1" applyBorder="1" applyAlignment="1" applyProtection="1">
      <alignment horizontal="center" vertical="center"/>
      <protection locked="0"/>
    </xf>
    <xf numFmtId="164" fontId="10" fillId="0" borderId="0" xfId="0" applyNumberFormat="1" applyFont="1" applyFill="1" applyAlignment="1">
      <alignment horizontal="left" vertical="center"/>
    </xf>
    <xf numFmtId="165" fontId="8" fillId="0" borderId="0" xfId="1" applyNumberFormat="1" applyFont="1" applyFill="1" applyAlignment="1">
      <alignment vertical="center"/>
    </xf>
    <xf numFmtId="0" fontId="10" fillId="0" borderId="0" xfId="0" applyFont="1" applyFill="1" applyBorder="1" applyAlignment="1" applyProtection="1">
      <alignment vertical="center"/>
      <protection locked="0"/>
    </xf>
    <xf numFmtId="164" fontId="11" fillId="0" borderId="0" xfId="0" applyNumberFormat="1" applyFont="1" applyFill="1" applyBorder="1" applyAlignment="1" applyProtection="1">
      <alignment horizontal="center" vertical="center"/>
      <protection locked="0"/>
    </xf>
    <xf numFmtId="164" fontId="11" fillId="0" borderId="0" xfId="0" applyNumberFormat="1" applyFont="1" applyFill="1" applyBorder="1" applyAlignment="1" applyProtection="1">
      <alignment horizontal="left" vertical="center"/>
      <protection locked="0"/>
    </xf>
    <xf numFmtId="164" fontId="12" fillId="0" borderId="0" xfId="0" applyNumberFormat="1" applyFont="1" applyFill="1" applyBorder="1" applyAlignment="1" applyProtection="1">
      <alignment horizontal="left" vertical="center"/>
      <protection locked="0"/>
    </xf>
    <xf numFmtId="164" fontId="10" fillId="0" borderId="0" xfId="0" applyNumberFormat="1" applyFont="1" applyFill="1" applyBorder="1" applyAlignment="1" applyProtection="1">
      <alignment vertical="center"/>
      <protection locked="0"/>
    </xf>
    <xf numFmtId="164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164" fontId="10" fillId="0" borderId="0" xfId="57" applyNumberFormat="1" applyFont="1" applyFill="1" applyBorder="1" applyAlignment="1">
      <alignment vertical="center"/>
    </xf>
    <xf numFmtId="164" fontId="8" fillId="0" borderId="0" xfId="57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41" fontId="5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 applyProtection="1">
      <alignment horizontal="right" vertical="center"/>
      <protection locked="0"/>
    </xf>
    <xf numFmtId="41" fontId="8" fillId="0" borderId="0" xfId="1" applyNumberFormat="1" applyFont="1" applyFill="1" applyAlignment="1">
      <alignment horizontal="right" vertical="center"/>
    </xf>
    <xf numFmtId="41" fontId="10" fillId="0" borderId="1" xfId="1" applyNumberFormat="1" applyFont="1" applyFill="1" applyBorder="1" applyAlignment="1" applyProtection="1">
      <alignment horizontal="right" vertical="center"/>
      <protection locked="0"/>
    </xf>
    <xf numFmtId="41" fontId="10" fillId="0" borderId="0" xfId="1" applyNumberFormat="1" applyFont="1" applyFill="1" applyBorder="1" applyAlignment="1" applyProtection="1">
      <alignment horizontal="right" vertical="center"/>
      <protection locked="0"/>
    </xf>
    <xf numFmtId="41" fontId="8" fillId="0" borderId="2" xfId="1" applyNumberFormat="1" applyFont="1" applyFill="1" applyBorder="1" applyAlignment="1">
      <alignment horizontal="right" vertical="center"/>
    </xf>
    <xf numFmtId="41" fontId="10" fillId="0" borderId="1" xfId="1" applyNumberFormat="1" applyFont="1" applyFill="1" applyBorder="1" applyAlignment="1">
      <alignment horizontal="right" vertical="center"/>
    </xf>
    <xf numFmtId="41" fontId="10" fillId="0" borderId="0" xfId="1" applyNumberFormat="1" applyFont="1" applyFill="1" applyAlignment="1">
      <alignment horizontal="right" vertical="center"/>
    </xf>
    <xf numFmtId="41" fontId="10" fillId="0" borderId="3" xfId="1" applyNumberFormat="1" applyFont="1" applyFill="1" applyBorder="1" applyAlignment="1" applyProtection="1">
      <alignment horizontal="right" vertical="center"/>
      <protection locked="0"/>
    </xf>
    <xf numFmtId="41" fontId="10" fillId="0" borderId="3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right" vertical="center"/>
    </xf>
    <xf numFmtId="41" fontId="10" fillId="0" borderId="2" xfId="1" applyNumberFormat="1" applyFont="1" applyFill="1" applyBorder="1" applyAlignment="1" applyProtection="1">
      <alignment horizontal="right" vertical="center"/>
      <protection locked="0"/>
    </xf>
    <xf numFmtId="41" fontId="8" fillId="0" borderId="3" xfId="1" applyNumberFormat="1" applyFont="1" applyFill="1" applyBorder="1" applyAlignment="1" applyProtection="1">
      <alignment horizontal="right" vertical="center"/>
      <protection locked="0"/>
    </xf>
    <xf numFmtId="41" fontId="8" fillId="0" borderId="0" xfId="1" applyNumberFormat="1" applyFont="1" applyFill="1" applyBorder="1" applyAlignment="1" applyProtection="1">
      <alignment vertical="center"/>
      <protection locked="0"/>
    </xf>
    <xf numFmtId="41" fontId="8" fillId="0" borderId="0" xfId="0" applyNumberFormat="1" applyFont="1" applyFill="1" applyBorder="1" applyAlignment="1" applyProtection="1">
      <alignment vertical="center"/>
      <protection locked="0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41" fontId="10" fillId="0" borderId="0" xfId="1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5" fillId="0" borderId="0" xfId="57" applyNumberFormat="1" applyFont="1" applyFill="1" applyBorder="1" applyAlignment="1">
      <alignment horizontal="right" vertical="center"/>
    </xf>
    <xf numFmtId="41" fontId="5" fillId="0" borderId="0" xfId="57" applyNumberFormat="1" applyFont="1" applyFill="1" applyBorder="1" applyAlignment="1">
      <alignment vertical="center"/>
    </xf>
    <xf numFmtId="41" fontId="8" fillId="0" borderId="0" xfId="57" applyNumberFormat="1" applyFont="1" applyFill="1" applyBorder="1" applyAlignment="1">
      <alignment vertical="center"/>
    </xf>
    <xf numFmtId="41" fontId="8" fillId="0" borderId="0" xfId="57" applyNumberFormat="1" applyFont="1" applyFill="1" applyBorder="1" applyAlignment="1">
      <alignment horizontal="center" vertical="center"/>
    </xf>
    <xf numFmtId="41" fontId="8" fillId="0" borderId="0" xfId="57" applyNumberFormat="1" applyFont="1" applyFill="1" applyBorder="1" applyAlignment="1">
      <alignment horizontal="right" vertical="center"/>
    </xf>
    <xf numFmtId="164" fontId="4" fillId="0" borderId="0" xfId="26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164" fontId="10" fillId="0" borderId="0" xfId="26" applyNumberFormat="1" applyFont="1" applyFill="1" applyAlignment="1">
      <alignment horizontal="left" vertical="center"/>
    </xf>
    <xf numFmtId="41" fontId="10" fillId="0" borderId="0" xfId="3" applyNumberFormat="1" applyFont="1" applyFill="1" applyBorder="1" applyAlignment="1">
      <alignment horizontal="right" vertical="center"/>
    </xf>
    <xf numFmtId="41" fontId="10" fillId="0" borderId="4" xfId="3" applyNumberFormat="1" applyFont="1" applyFill="1" applyBorder="1" applyAlignment="1">
      <alignment horizontal="right" vertical="center"/>
    </xf>
    <xf numFmtId="41" fontId="10" fillId="0" borderId="0" xfId="6" applyNumberFormat="1" applyFont="1" applyFill="1" applyAlignment="1">
      <alignment horizontal="right" vertical="center"/>
    </xf>
    <xf numFmtId="41" fontId="8" fillId="0" borderId="0" xfId="6" applyNumberFormat="1" applyFont="1" applyFill="1" applyAlignment="1">
      <alignment horizontal="right" vertical="center"/>
    </xf>
    <xf numFmtId="41" fontId="8" fillId="0" borderId="0" xfId="6" applyNumberFormat="1" applyFont="1" applyFill="1" applyBorder="1" applyAlignment="1">
      <alignment horizontal="right" vertical="center"/>
    </xf>
    <xf numFmtId="41" fontId="8" fillId="0" borderId="0" xfId="6" applyNumberFormat="1" applyFont="1" applyFill="1" applyAlignment="1">
      <alignment horizontal="center" vertical="center"/>
    </xf>
    <xf numFmtId="41" fontId="8" fillId="0" borderId="0" xfId="6" applyNumberFormat="1" applyFont="1" applyFill="1" applyBorder="1" applyAlignment="1">
      <alignment horizontal="center" vertical="center"/>
    </xf>
    <xf numFmtId="41" fontId="10" fillId="0" borderId="4" xfId="6" applyNumberFormat="1" applyFont="1" applyFill="1" applyBorder="1" applyAlignment="1">
      <alignment horizontal="right" vertical="center"/>
    </xf>
    <xf numFmtId="41" fontId="10" fillId="0" borderId="0" xfId="6" applyNumberFormat="1" applyFont="1" applyFill="1" applyBorder="1" applyAlignment="1">
      <alignment horizontal="right" vertical="center"/>
    </xf>
    <xf numFmtId="0" fontId="8" fillId="0" borderId="0" xfId="32" applyFont="1" applyFill="1" applyAlignment="1">
      <alignment vertical="center"/>
    </xf>
    <xf numFmtId="43" fontId="8" fillId="0" borderId="0" xfId="1" applyFont="1" applyFill="1" applyAlignment="1">
      <alignment vertical="center"/>
    </xf>
    <xf numFmtId="41" fontId="10" fillId="0" borderId="0" xfId="6" applyNumberFormat="1" applyFont="1" applyFill="1" applyBorder="1" applyAlignment="1">
      <alignment vertical="center"/>
    </xf>
    <xf numFmtId="41" fontId="10" fillId="0" borderId="1" xfId="4" applyNumberFormat="1" applyFont="1" applyFill="1" applyBorder="1" applyAlignment="1">
      <alignment horizontal="right" vertical="center"/>
    </xf>
    <xf numFmtId="41" fontId="10" fillId="0" borderId="0" xfId="4" applyNumberFormat="1" applyFont="1" applyFill="1" applyAlignment="1">
      <alignment horizontal="right" vertical="center"/>
    </xf>
    <xf numFmtId="41" fontId="10" fillId="0" borderId="0" xfId="57" applyNumberFormat="1" applyFont="1" applyFill="1" applyBorder="1" applyAlignment="1">
      <alignment horizontal="center" vertical="center"/>
    </xf>
    <xf numFmtId="41" fontId="10" fillId="0" borderId="4" xfId="1" applyNumberFormat="1" applyFont="1" applyFill="1" applyBorder="1" applyAlignment="1">
      <alignment horizontal="right" vertical="center"/>
    </xf>
    <xf numFmtId="41" fontId="10" fillId="0" borderId="1" xfId="6" applyNumberFormat="1" applyFont="1" applyFill="1" applyBorder="1" applyAlignment="1">
      <alignment horizontal="center" vertical="center"/>
    </xf>
    <xf numFmtId="41" fontId="10" fillId="0" borderId="0" xfId="6" applyNumberFormat="1" applyFont="1" applyFill="1" applyBorder="1" applyAlignment="1">
      <alignment horizontal="center" vertical="center"/>
    </xf>
    <xf numFmtId="41" fontId="8" fillId="0" borderId="0" xfId="1" applyNumberFormat="1" applyFont="1" applyFill="1" applyBorder="1" applyAlignment="1" applyProtection="1">
      <alignment horizontal="center" vertical="center"/>
      <protection locked="0"/>
    </xf>
    <xf numFmtId="43" fontId="8" fillId="0" borderId="0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horizontal="center" vertical="center"/>
    </xf>
    <xf numFmtId="41" fontId="8" fillId="0" borderId="0" xfId="57" quotePrefix="1" applyNumberFormat="1" applyFont="1" applyFill="1" applyBorder="1" applyAlignment="1">
      <alignment horizontal="right" vertical="center"/>
    </xf>
    <xf numFmtId="49" fontId="8" fillId="0" borderId="0" xfId="0" quotePrefix="1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41" fontId="8" fillId="0" borderId="5" xfId="4" applyNumberFormat="1" applyFont="1" applyFill="1" applyBorder="1" applyAlignment="1">
      <alignment horizontal="right" vertical="center"/>
    </xf>
    <xf numFmtId="41" fontId="8" fillId="0" borderId="0" xfId="4" applyNumberFormat="1" applyFont="1" applyFill="1" applyBorder="1" applyAlignment="1">
      <alignment horizontal="right" vertical="center"/>
    </xf>
    <xf numFmtId="164" fontId="11" fillId="0" borderId="0" xfId="26" applyNumberFormat="1" applyFont="1" applyFill="1" applyAlignment="1">
      <alignment horizontal="left" vertical="center"/>
    </xf>
    <xf numFmtId="41" fontId="8" fillId="0" borderId="5" xfId="1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43" fontId="8" fillId="0" borderId="0" xfId="1" applyFont="1" applyFill="1" applyAlignment="1">
      <alignment horizontal="right"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10" fillId="0" borderId="0" xfId="57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vertical="center"/>
      <protection locked="0"/>
    </xf>
    <xf numFmtId="41" fontId="9" fillId="0" borderId="0" xfId="57" applyNumberFormat="1" applyFont="1" applyFill="1" applyBorder="1" applyAlignment="1">
      <alignment horizontal="center" vertical="center"/>
    </xf>
    <xf numFmtId="41" fontId="8" fillId="0" borderId="2" xfId="57" applyNumberFormat="1" applyFont="1" applyFill="1" applyBorder="1" applyAlignment="1">
      <alignment horizontal="center" vertical="center"/>
    </xf>
    <xf numFmtId="43" fontId="5" fillId="0" borderId="0" xfId="1" applyFont="1" applyFill="1" applyAlignment="1">
      <alignment vertical="center"/>
    </xf>
    <xf numFmtId="43" fontId="8" fillId="0" borderId="0" xfId="1" applyFont="1" applyFill="1" applyBorder="1" applyAlignment="1">
      <alignment vertical="center"/>
    </xf>
    <xf numFmtId="43" fontId="8" fillId="0" borderId="0" xfId="1" applyFont="1" applyFill="1" applyBorder="1" applyAlignment="1" applyProtection="1">
      <alignment vertical="center"/>
      <protection locked="0"/>
    </xf>
    <xf numFmtId="43" fontId="10" fillId="0" borderId="0" xfId="1" applyFont="1" applyFill="1" applyBorder="1" applyAlignment="1" applyProtection="1">
      <alignment vertical="center"/>
      <protection locked="0"/>
    </xf>
    <xf numFmtId="43" fontId="3" fillId="0" borderId="0" xfId="1" applyFont="1" applyFill="1" applyAlignment="1">
      <alignment vertical="center"/>
    </xf>
    <xf numFmtId="43" fontId="8" fillId="0" borderId="0" xfId="1" applyFont="1" applyFill="1" applyAlignment="1">
      <alignment horizontal="left" vertical="center"/>
    </xf>
    <xf numFmtId="164" fontId="8" fillId="0" borderId="0" xfId="26" applyNumberFormat="1" applyFont="1" applyFill="1" applyAlignment="1">
      <alignment horizontal="left" vertical="center" wrapText="1"/>
    </xf>
    <xf numFmtId="41" fontId="8" fillId="0" borderId="0" xfId="3" applyNumberFormat="1" applyFont="1" applyFill="1" applyBorder="1" applyAlignment="1">
      <alignment horizontal="right" vertical="center"/>
    </xf>
    <xf numFmtId="164" fontId="8" fillId="0" borderId="0" xfId="26" applyNumberFormat="1" applyFont="1" applyFill="1" applyAlignment="1">
      <alignment horizontal="left" vertical="center"/>
    </xf>
    <xf numFmtId="41" fontId="8" fillId="0" borderId="2" xfId="3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/>
    </xf>
    <xf numFmtId="41" fontId="10" fillId="0" borderId="1" xfId="6" applyNumberFormat="1" applyFont="1" applyFill="1" applyBorder="1" applyAlignment="1">
      <alignment horizontal="right" vertical="center"/>
    </xf>
    <xf numFmtId="164" fontId="9" fillId="0" borderId="0" xfId="57" applyNumberFormat="1" applyFont="1" applyFill="1" applyBorder="1" applyAlignment="1">
      <alignment horizontal="center" vertical="center"/>
    </xf>
    <xf numFmtId="41" fontId="9" fillId="0" borderId="0" xfId="57" applyNumberFormat="1" applyFont="1" applyFill="1" applyBorder="1" applyAlignment="1">
      <alignment horizontal="center" vertical="center"/>
    </xf>
    <xf numFmtId="41" fontId="10" fillId="0" borderId="5" xfId="1" applyNumberFormat="1" applyFont="1" applyFill="1" applyBorder="1" applyAlignment="1">
      <alignment horizontal="right" vertical="center"/>
    </xf>
    <xf numFmtId="41" fontId="9" fillId="0" borderId="0" xfId="57" applyNumberFormat="1" applyFont="1" applyFill="1" applyBorder="1" applyAlignment="1">
      <alignment horizontal="center" vertical="center"/>
    </xf>
    <xf numFmtId="41" fontId="9" fillId="0" borderId="0" xfId="1" applyNumberFormat="1" applyFont="1" applyFill="1" applyBorder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1" fontId="8" fillId="0" borderId="2" xfId="0" applyNumberFormat="1" applyFont="1" applyFill="1" applyBorder="1" applyAlignment="1">
      <alignment horizontal="right" vertical="center"/>
    </xf>
    <xf numFmtId="41" fontId="10" fillId="0" borderId="0" xfId="0" applyNumberFormat="1" applyFont="1" applyAlignment="1">
      <alignment horizontal="right" vertical="center"/>
    </xf>
    <xf numFmtId="0" fontId="8" fillId="0" borderId="0" xfId="0" applyFont="1" applyFill="1" applyAlignment="1">
      <alignment horizontal="left"/>
    </xf>
    <xf numFmtId="0" fontId="8" fillId="0" borderId="0" xfId="0" applyFont="1"/>
    <xf numFmtId="41" fontId="0" fillId="0" borderId="0" xfId="0" applyNumberFormat="1"/>
    <xf numFmtId="4" fontId="0" fillId="0" borderId="0" xfId="0" applyNumberFormat="1"/>
    <xf numFmtId="43" fontId="0" fillId="0" borderId="0" xfId="0" applyNumberFormat="1"/>
    <xf numFmtId="0" fontId="9" fillId="0" borderId="0" xfId="32" applyFont="1" applyFill="1" applyAlignment="1">
      <alignment horizontal="center" vertical="center"/>
    </xf>
    <xf numFmtId="41" fontId="8" fillId="0" borderId="2" xfId="57" applyNumberFormat="1" applyFont="1" applyFill="1" applyBorder="1" applyAlignment="1">
      <alignment horizontal="center" vertical="center"/>
    </xf>
    <xf numFmtId="41" fontId="9" fillId="0" borderId="0" xfId="57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9" fillId="0" borderId="0" xfId="57" applyNumberFormat="1" applyFont="1" applyFill="1" applyBorder="1" applyAlignment="1">
      <alignment horizontal="center" vertical="center"/>
    </xf>
    <xf numFmtId="41" fontId="8" fillId="0" borderId="0" xfId="0" quotePrefix="1" applyNumberFormat="1" applyFont="1" applyFill="1" applyAlignment="1">
      <alignment horizontal="center" vertical="center"/>
    </xf>
    <xf numFmtId="41" fontId="8" fillId="0" borderId="0" xfId="58" applyNumberFormat="1" applyFont="1" applyFill="1" applyBorder="1" applyAlignment="1">
      <alignment horizontal="right" vertical="center"/>
    </xf>
    <xf numFmtId="41" fontId="10" fillId="0" borderId="0" xfId="58" applyNumberFormat="1" applyFont="1" applyFill="1" applyBorder="1" applyAlignment="1">
      <alignment horizontal="right" vertical="center"/>
    </xf>
    <xf numFmtId="43" fontId="8" fillId="0" borderId="3" xfId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right" vertical="center"/>
    </xf>
    <xf numFmtId="43" fontId="8" fillId="0" borderId="0" xfId="0" applyNumberFormat="1" applyFont="1" applyFill="1" applyAlignment="1">
      <alignment vertical="center"/>
    </xf>
    <xf numFmtId="10" fontId="8" fillId="0" borderId="0" xfId="58" applyNumberFormat="1" applyFont="1" applyFill="1" applyBorder="1" applyAlignment="1" applyProtection="1">
      <alignment vertical="center"/>
      <protection locked="0"/>
    </xf>
    <xf numFmtId="41" fontId="9" fillId="0" borderId="0" xfId="57" applyNumberFormat="1" applyFont="1" applyFill="1" applyBorder="1" applyAlignment="1">
      <alignment horizontal="center" vertical="center"/>
    </xf>
    <xf numFmtId="164" fontId="11" fillId="0" borderId="0" xfId="57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8" fillId="0" borderId="2" xfId="57" applyNumberFormat="1" applyFont="1" applyFill="1" applyBorder="1" applyAlignment="1">
      <alignment horizontal="center" vertical="center"/>
    </xf>
    <xf numFmtId="41" fontId="9" fillId="0" borderId="0" xfId="57" applyNumberFormat="1" applyFont="1" applyFill="1" applyBorder="1" applyAlignment="1">
      <alignment horizontal="center" vertical="center"/>
    </xf>
    <xf numFmtId="41" fontId="9" fillId="0" borderId="0" xfId="1" applyNumberFormat="1" applyFont="1" applyFill="1" applyBorder="1" applyAlignment="1">
      <alignment horizontal="center" vertical="center"/>
    </xf>
  </cellXfs>
  <cellStyles count="63">
    <cellStyle name="Comma" xfId="1" builtinId="3"/>
    <cellStyle name="Comma [0]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5" xfId="10" xr:uid="{00000000-0005-0000-0000-000009000000}"/>
    <cellStyle name="Comma 6" xfId="11" xr:uid="{00000000-0005-0000-0000-00000A000000}"/>
    <cellStyle name="Comma 7" xfId="12" xr:uid="{00000000-0005-0000-0000-00000B000000}"/>
    <cellStyle name="Comma 8" xfId="13" xr:uid="{00000000-0005-0000-0000-00000C000000}"/>
    <cellStyle name="Comma 9" xfId="14" xr:uid="{00000000-0005-0000-0000-00000D000000}"/>
    <cellStyle name="Normal" xfId="0" builtinId="0"/>
    <cellStyle name="Normal - Style1" xfId="15" xr:uid="{00000000-0005-0000-0000-00000F000000}"/>
    <cellStyle name="Normal 10" xfId="16" xr:uid="{00000000-0005-0000-0000-000010000000}"/>
    <cellStyle name="Normal 11" xfId="17" xr:uid="{00000000-0005-0000-0000-000011000000}"/>
    <cellStyle name="Normal 12" xfId="18" xr:uid="{00000000-0005-0000-0000-000012000000}"/>
    <cellStyle name="Normal 13" xfId="19" xr:uid="{00000000-0005-0000-0000-000013000000}"/>
    <cellStyle name="Normal 14" xfId="20" xr:uid="{00000000-0005-0000-0000-000014000000}"/>
    <cellStyle name="Normal 15" xfId="21" xr:uid="{00000000-0005-0000-0000-000015000000}"/>
    <cellStyle name="Normal 16" xfId="22" xr:uid="{00000000-0005-0000-0000-000016000000}"/>
    <cellStyle name="Normal 17" xfId="23" xr:uid="{00000000-0005-0000-0000-000017000000}"/>
    <cellStyle name="Normal 18" xfId="24" xr:uid="{00000000-0005-0000-0000-000018000000}"/>
    <cellStyle name="Normal 19" xfId="25" xr:uid="{00000000-0005-0000-0000-000019000000}"/>
    <cellStyle name="Normal 2" xfId="26" xr:uid="{00000000-0005-0000-0000-00001A000000}"/>
    <cellStyle name="Normal 2 2" xfId="27" xr:uid="{00000000-0005-0000-0000-00001B000000}"/>
    <cellStyle name="Normal 20" xfId="28" xr:uid="{00000000-0005-0000-0000-00001C000000}"/>
    <cellStyle name="Normal 21" xfId="29" xr:uid="{00000000-0005-0000-0000-00001D000000}"/>
    <cellStyle name="Normal 22" xfId="30" xr:uid="{00000000-0005-0000-0000-00001E000000}"/>
    <cellStyle name="Normal 23" xfId="31" xr:uid="{00000000-0005-0000-0000-00001F000000}"/>
    <cellStyle name="Normal 24" xfId="32" xr:uid="{00000000-0005-0000-0000-000020000000}"/>
    <cellStyle name="Normal 25" xfId="33" xr:uid="{00000000-0005-0000-0000-000021000000}"/>
    <cellStyle name="Normal 26" xfId="34" xr:uid="{00000000-0005-0000-0000-000022000000}"/>
    <cellStyle name="Normal 27" xfId="35" xr:uid="{00000000-0005-0000-0000-000023000000}"/>
    <cellStyle name="Normal 28" xfId="36" xr:uid="{00000000-0005-0000-0000-000024000000}"/>
    <cellStyle name="Normal 29" xfId="37" xr:uid="{00000000-0005-0000-0000-000025000000}"/>
    <cellStyle name="Normal 3" xfId="38" xr:uid="{00000000-0005-0000-0000-000026000000}"/>
    <cellStyle name="Normal 30" xfId="39" xr:uid="{00000000-0005-0000-0000-000027000000}"/>
    <cellStyle name="Normal 31" xfId="40" xr:uid="{00000000-0005-0000-0000-000028000000}"/>
    <cellStyle name="Normal 32" xfId="41" xr:uid="{00000000-0005-0000-0000-000029000000}"/>
    <cellStyle name="Normal 33" xfId="42" xr:uid="{00000000-0005-0000-0000-00002A000000}"/>
    <cellStyle name="Normal 34" xfId="43" xr:uid="{00000000-0005-0000-0000-00002B000000}"/>
    <cellStyle name="Normal 35" xfId="44" xr:uid="{00000000-0005-0000-0000-00002C000000}"/>
    <cellStyle name="Normal 36" xfId="45" xr:uid="{00000000-0005-0000-0000-00002D000000}"/>
    <cellStyle name="Normal 37" xfId="46" xr:uid="{00000000-0005-0000-0000-00002E000000}"/>
    <cellStyle name="Normal 38" xfId="47" xr:uid="{00000000-0005-0000-0000-00002F000000}"/>
    <cellStyle name="Normal 39" xfId="48" xr:uid="{00000000-0005-0000-0000-000030000000}"/>
    <cellStyle name="Normal 4" xfId="49" xr:uid="{00000000-0005-0000-0000-000031000000}"/>
    <cellStyle name="Normal 40" xfId="50" xr:uid="{00000000-0005-0000-0000-000032000000}"/>
    <cellStyle name="Normal 41" xfId="51" xr:uid="{00000000-0005-0000-0000-000033000000}"/>
    <cellStyle name="Normal 5" xfId="52" xr:uid="{00000000-0005-0000-0000-000034000000}"/>
    <cellStyle name="Normal 6" xfId="53" xr:uid="{00000000-0005-0000-0000-000035000000}"/>
    <cellStyle name="Normal 7" xfId="54" xr:uid="{00000000-0005-0000-0000-000036000000}"/>
    <cellStyle name="Normal 8" xfId="55" xr:uid="{00000000-0005-0000-0000-000037000000}"/>
    <cellStyle name="Normal 9" xfId="56" xr:uid="{00000000-0005-0000-0000-000038000000}"/>
    <cellStyle name="Normal_Note-Thai_Q1-2002" xfId="57" xr:uid="{00000000-0005-0000-0000-000039000000}"/>
    <cellStyle name="Percent" xfId="58" builtinId="5"/>
    <cellStyle name="Percent 2" xfId="59" xr:uid="{00000000-0005-0000-0000-00003B000000}"/>
    <cellStyle name="Percent 3" xfId="60" xr:uid="{00000000-0005-0000-0000-00003C000000}"/>
    <cellStyle name="Percent 4" xfId="61" xr:uid="{00000000-0005-0000-0000-00003D000000}"/>
    <cellStyle name="Percent 5" xfId="62" xr:uid="{00000000-0005-0000-0000-00003E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Q80"/>
  <sheetViews>
    <sheetView tabSelected="1" view="pageBreakPreview" zoomScale="70" zoomScaleNormal="85" zoomScaleSheetLayoutView="70" workbookViewId="0">
      <selection activeCell="H75" sqref="H75"/>
    </sheetView>
  </sheetViews>
  <sheetFormatPr defaultColWidth="9.09765625" defaultRowHeight="19"/>
  <cols>
    <col min="1" max="1" width="58.296875" style="1" customWidth="1"/>
    <col min="2" max="2" width="9.59765625" style="8" customWidth="1"/>
    <col min="3" max="3" width="1.69921875" style="1" customWidth="1"/>
    <col min="4" max="4" width="17" style="54" customWidth="1"/>
    <col min="5" max="5" width="1.69921875" style="54" customWidth="1"/>
    <col min="6" max="6" width="17" style="54" customWidth="1"/>
    <col min="7" max="7" width="17.09765625" style="108" customWidth="1"/>
    <col min="8" max="8" width="17.8984375" style="108" customWidth="1"/>
    <col min="9" max="9" width="18.3984375" style="108" customWidth="1"/>
    <col min="10" max="10" width="3.69921875" style="108" customWidth="1"/>
    <col min="11" max="11" width="13.69921875" style="108" bestFit="1" customWidth="1"/>
    <col min="12" max="12" width="3.69921875" style="2" customWidth="1"/>
    <col min="13" max="13" width="6.09765625" style="2" bestFit="1" customWidth="1"/>
    <col min="14" max="14" width="3.69921875" style="2" customWidth="1"/>
    <col min="15" max="15" width="6.09765625" style="2" bestFit="1" customWidth="1"/>
    <col min="16" max="16" width="21" style="2" customWidth="1"/>
    <col min="17" max="16384" width="9.09765625" style="2"/>
  </cols>
  <sheetData>
    <row r="1" spans="1:11" s="5" customFormat="1" ht="23">
      <c r="A1" s="3" t="s">
        <v>56</v>
      </c>
      <c r="B1" s="7"/>
      <c r="C1" s="4"/>
      <c r="D1" s="36"/>
      <c r="E1" s="36"/>
      <c r="F1" s="36"/>
      <c r="G1" s="104"/>
      <c r="H1" s="104"/>
      <c r="I1" s="104"/>
      <c r="J1" s="104"/>
      <c r="K1" s="104"/>
    </row>
    <row r="2" spans="1:11" s="5" customFormat="1" ht="23">
      <c r="A2" s="3" t="s">
        <v>41</v>
      </c>
      <c r="B2" s="7"/>
      <c r="C2" s="4"/>
      <c r="D2" s="36"/>
      <c r="E2" s="36"/>
      <c r="F2" s="36"/>
      <c r="G2" s="104"/>
      <c r="H2" s="104"/>
      <c r="I2" s="104"/>
      <c r="J2" s="104"/>
      <c r="K2" s="104"/>
    </row>
    <row r="3" spans="1:11" s="12" customFormat="1" ht="21.5">
      <c r="A3" s="10"/>
      <c r="B3" s="11"/>
      <c r="C3" s="10"/>
      <c r="D3" s="37"/>
      <c r="E3" s="37"/>
      <c r="F3" s="37"/>
      <c r="G3" s="105"/>
      <c r="H3" s="105"/>
      <c r="I3" s="105"/>
      <c r="J3" s="105"/>
      <c r="K3" s="105"/>
    </row>
    <row r="4" spans="1:11" s="15" customFormat="1" ht="23">
      <c r="A4" s="9" t="s">
        <v>1</v>
      </c>
      <c r="C4" s="13"/>
      <c r="D4" s="145" t="s">
        <v>15</v>
      </c>
      <c r="E4" s="145"/>
      <c r="F4" s="145"/>
      <c r="G4" s="78"/>
      <c r="H4" s="78"/>
      <c r="I4" s="78"/>
      <c r="J4" s="78"/>
      <c r="K4" s="78"/>
    </row>
    <row r="5" spans="1:11" s="15" customFormat="1" ht="21.5">
      <c r="A5" s="13"/>
      <c r="B5" s="11" t="s">
        <v>0</v>
      </c>
      <c r="C5" s="13"/>
      <c r="D5" s="90" t="s">
        <v>133</v>
      </c>
      <c r="E5" s="91"/>
      <c r="F5" s="90" t="s">
        <v>86</v>
      </c>
      <c r="G5" s="78"/>
      <c r="H5" s="78"/>
      <c r="I5" s="78"/>
      <c r="J5" s="78"/>
      <c r="K5" s="78"/>
    </row>
    <row r="6" spans="1:11" s="15" customFormat="1" ht="21.5">
      <c r="A6" s="13"/>
      <c r="B6" s="17"/>
      <c r="C6" s="13"/>
      <c r="D6" s="143" t="s">
        <v>52</v>
      </c>
      <c r="E6" s="143"/>
      <c r="F6" s="143"/>
      <c r="G6" s="78"/>
      <c r="H6" s="78"/>
      <c r="I6" s="78"/>
      <c r="J6" s="78"/>
      <c r="K6" s="78"/>
    </row>
    <row r="7" spans="1:11" s="18" customFormat="1" ht="23">
      <c r="A7" s="26" t="s">
        <v>26</v>
      </c>
      <c r="B7" s="20"/>
      <c r="C7" s="19"/>
      <c r="D7" s="38"/>
      <c r="E7" s="38"/>
      <c r="F7" s="38"/>
      <c r="G7" s="106"/>
      <c r="H7" s="106"/>
      <c r="I7" s="106"/>
      <c r="J7" s="106"/>
      <c r="K7" s="106"/>
    </row>
    <row r="8" spans="1:11" s="18" customFormat="1" ht="21.5">
      <c r="A8" s="19" t="s">
        <v>21</v>
      </c>
      <c r="B8" s="20">
        <v>5</v>
      </c>
      <c r="C8" s="19"/>
      <c r="D8" s="39">
        <v>605608098</v>
      </c>
      <c r="E8" s="39"/>
      <c r="F8" s="39">
        <v>24219644</v>
      </c>
      <c r="G8" s="106"/>
      <c r="H8" s="106"/>
      <c r="I8" s="106"/>
      <c r="J8" s="106"/>
      <c r="K8" s="106"/>
    </row>
    <row r="9" spans="1:11" s="18" customFormat="1" ht="21.5">
      <c r="A9" s="19" t="s">
        <v>160</v>
      </c>
      <c r="B9" s="20" t="s">
        <v>168</v>
      </c>
      <c r="C9" s="19"/>
      <c r="D9" s="39">
        <v>253097266</v>
      </c>
      <c r="E9" s="39"/>
      <c r="F9" s="39">
        <v>189991613</v>
      </c>
      <c r="G9" s="106"/>
      <c r="H9" s="106"/>
      <c r="I9" s="106"/>
      <c r="J9" s="106"/>
      <c r="K9" s="106"/>
    </row>
    <row r="10" spans="1:11" s="18" customFormat="1" ht="21.5">
      <c r="A10" s="19" t="s">
        <v>159</v>
      </c>
      <c r="B10" s="20"/>
      <c r="C10" s="19"/>
      <c r="D10" s="39">
        <v>37234453</v>
      </c>
      <c r="E10" s="39"/>
      <c r="F10" s="39">
        <v>13666389</v>
      </c>
      <c r="G10" s="106"/>
      <c r="H10" s="106"/>
      <c r="I10" s="106"/>
      <c r="J10" s="106"/>
      <c r="K10" s="106"/>
    </row>
    <row r="11" spans="1:11" s="18" customFormat="1" ht="21.5">
      <c r="A11" s="19" t="s">
        <v>35</v>
      </c>
      <c r="B11" s="20">
        <v>7</v>
      </c>
      <c r="C11" s="19"/>
      <c r="D11" s="39">
        <v>373871451</v>
      </c>
      <c r="E11" s="39"/>
      <c r="F11" s="39">
        <v>245493325</v>
      </c>
      <c r="G11" s="106"/>
      <c r="H11" s="106"/>
      <c r="I11" s="106"/>
      <c r="J11" s="106"/>
      <c r="K11" s="106"/>
    </row>
    <row r="12" spans="1:11" s="18" customFormat="1" ht="21.5">
      <c r="A12" s="19" t="s">
        <v>137</v>
      </c>
      <c r="B12" s="20">
        <v>24</v>
      </c>
      <c r="C12" s="19"/>
      <c r="D12" s="39">
        <v>3008643</v>
      </c>
      <c r="E12" s="39"/>
      <c r="F12" s="39">
        <v>6621573</v>
      </c>
      <c r="G12" s="106"/>
      <c r="H12" s="106"/>
      <c r="I12" s="106"/>
      <c r="J12" s="106"/>
      <c r="K12" s="106"/>
    </row>
    <row r="13" spans="1:11" s="18" customFormat="1" ht="21.5">
      <c r="A13" s="19" t="s">
        <v>27</v>
      </c>
      <c r="B13" s="20">
        <v>8</v>
      </c>
      <c r="C13" s="19"/>
      <c r="D13" s="39">
        <v>38917683</v>
      </c>
      <c r="E13" s="39"/>
      <c r="F13" s="39">
        <v>7143021</v>
      </c>
      <c r="G13" s="106"/>
      <c r="H13" s="106"/>
      <c r="I13" s="106"/>
      <c r="J13" s="106"/>
      <c r="K13" s="106"/>
    </row>
    <row r="14" spans="1:11" s="23" customFormat="1" ht="22">
      <c r="A14" s="16" t="s">
        <v>2</v>
      </c>
      <c r="B14" s="24"/>
      <c r="C14" s="16"/>
      <c r="D14" s="40">
        <f>SUM(D8:D13)</f>
        <v>1311737594</v>
      </c>
      <c r="E14" s="41"/>
      <c r="F14" s="40">
        <f>SUM(F8:F13)</f>
        <v>487135565</v>
      </c>
      <c r="G14" s="106"/>
      <c r="H14" s="107"/>
      <c r="I14" s="107"/>
      <c r="J14" s="107"/>
      <c r="K14" s="106"/>
    </row>
    <row r="15" spans="1:11" s="18" customFormat="1" ht="21.5">
      <c r="A15" s="19"/>
      <c r="B15" s="20"/>
      <c r="C15" s="19"/>
      <c r="D15" s="38"/>
      <c r="E15" s="38"/>
      <c r="F15" s="38"/>
      <c r="G15" s="106"/>
      <c r="H15" s="106"/>
      <c r="I15" s="106"/>
      <c r="J15" s="106"/>
      <c r="K15" s="106"/>
    </row>
    <row r="16" spans="1:11" s="18" customFormat="1" ht="22">
      <c r="A16" s="25" t="s">
        <v>3</v>
      </c>
      <c r="B16" s="20"/>
      <c r="C16" s="19"/>
      <c r="D16" s="38"/>
      <c r="E16" s="86"/>
      <c r="F16" s="38"/>
      <c r="G16" s="106"/>
      <c r="H16" s="106"/>
      <c r="I16" s="106"/>
      <c r="J16" s="106"/>
      <c r="K16" s="106"/>
    </row>
    <row r="17" spans="1:11" s="18" customFormat="1" ht="21.5">
      <c r="A17" s="19" t="s">
        <v>60</v>
      </c>
      <c r="B17" s="20">
        <v>9</v>
      </c>
      <c r="C17" s="19"/>
      <c r="D17" s="38">
        <v>339800000</v>
      </c>
      <c r="E17" s="86"/>
      <c r="F17" s="38">
        <v>338270000</v>
      </c>
      <c r="G17" s="106"/>
      <c r="H17" s="106"/>
      <c r="I17" s="106"/>
      <c r="J17" s="106"/>
      <c r="K17" s="106"/>
    </row>
    <row r="18" spans="1:11" s="18" customFormat="1" ht="21.5">
      <c r="A18" s="19" t="s">
        <v>170</v>
      </c>
      <c r="B18" s="20"/>
      <c r="C18" s="19"/>
      <c r="D18" s="38">
        <v>4300679</v>
      </c>
      <c r="E18" s="86"/>
      <c r="F18" s="38">
        <v>3094500</v>
      </c>
      <c r="G18" s="106"/>
      <c r="H18" s="106"/>
      <c r="I18" s="106"/>
      <c r="J18" s="106"/>
      <c r="K18" s="106"/>
    </row>
    <row r="19" spans="1:11" s="18" customFormat="1" ht="21.5">
      <c r="A19" s="19" t="s">
        <v>36</v>
      </c>
      <c r="B19" s="20">
        <v>10</v>
      </c>
      <c r="C19" s="19"/>
      <c r="D19" s="38">
        <v>1290992821</v>
      </c>
      <c r="E19" s="39"/>
      <c r="F19" s="39">
        <v>852583317</v>
      </c>
      <c r="G19" s="106"/>
      <c r="H19" s="106"/>
      <c r="I19" s="106"/>
      <c r="J19" s="106"/>
      <c r="K19" s="106"/>
    </row>
    <row r="20" spans="1:11" s="18" customFormat="1" ht="21.5">
      <c r="A20" s="19" t="s">
        <v>96</v>
      </c>
      <c r="B20" s="20"/>
      <c r="C20" s="19"/>
      <c r="D20" s="39">
        <v>2996407</v>
      </c>
      <c r="E20" s="39"/>
      <c r="F20" s="39">
        <v>3946182</v>
      </c>
      <c r="G20" s="106"/>
      <c r="H20" s="106"/>
      <c r="I20" s="106"/>
      <c r="J20" s="106"/>
      <c r="K20" s="106"/>
    </row>
    <row r="21" spans="1:11" s="18" customFormat="1" ht="21.5">
      <c r="A21" s="19" t="s">
        <v>30</v>
      </c>
      <c r="B21" s="20"/>
      <c r="C21" s="19"/>
      <c r="D21" s="39">
        <v>2899425</v>
      </c>
      <c r="E21" s="39"/>
      <c r="F21" s="39">
        <v>2900384</v>
      </c>
      <c r="G21" s="106"/>
      <c r="H21" s="106"/>
      <c r="I21" s="106"/>
      <c r="J21" s="106"/>
      <c r="K21" s="106"/>
    </row>
    <row r="22" spans="1:11" s="23" customFormat="1" ht="22">
      <c r="A22" s="16" t="s">
        <v>4</v>
      </c>
      <c r="B22" s="24"/>
      <c r="C22" s="16"/>
      <c r="D22" s="40">
        <f>SUM(D17:D21)</f>
        <v>1640989332</v>
      </c>
      <c r="E22" s="41"/>
      <c r="F22" s="40">
        <f>SUM(F17:F21)</f>
        <v>1200794383</v>
      </c>
      <c r="G22" s="106"/>
      <c r="H22" s="107"/>
      <c r="I22" s="107"/>
      <c r="J22" s="106"/>
      <c r="K22" s="106"/>
    </row>
    <row r="23" spans="1:11" s="18" customFormat="1" ht="21.5">
      <c r="A23" s="19"/>
      <c r="B23" s="20"/>
      <c r="C23" s="19"/>
      <c r="D23" s="38"/>
      <c r="E23" s="38"/>
      <c r="F23" s="38"/>
      <c r="G23" s="106"/>
      <c r="H23" s="106"/>
      <c r="I23" s="106"/>
      <c r="J23" s="106"/>
      <c r="K23" s="106"/>
    </row>
    <row r="24" spans="1:11" s="18" customFormat="1" ht="22.5" thickBot="1">
      <c r="A24" s="16" t="s">
        <v>5</v>
      </c>
      <c r="B24" s="20"/>
      <c r="C24" s="19"/>
      <c r="D24" s="45">
        <f>SUM(D14,D22)</f>
        <v>2952726926</v>
      </c>
      <c r="E24" s="41"/>
      <c r="F24" s="45">
        <f>SUM(F14,F22)</f>
        <v>1687929948</v>
      </c>
      <c r="G24" s="106"/>
      <c r="H24" s="107"/>
      <c r="I24" s="106"/>
      <c r="J24" s="106"/>
      <c r="K24" s="106"/>
    </row>
    <row r="25" spans="1:11" s="18" customFormat="1" ht="22.5" thickTop="1">
      <c r="A25" s="16"/>
      <c r="B25" s="20"/>
      <c r="C25" s="19"/>
      <c r="D25" s="38"/>
      <c r="E25" s="38"/>
      <c r="F25" s="38"/>
      <c r="G25" s="106"/>
      <c r="H25" s="106"/>
      <c r="I25" s="106"/>
      <c r="J25" s="106"/>
      <c r="K25" s="106"/>
    </row>
    <row r="26" spans="1:11" s="5" customFormat="1" ht="23">
      <c r="A26" s="3" t="str">
        <f>A1</f>
        <v>บริษัท เวิลด์เฟล็กซ์ จำกัด (มหาชน)</v>
      </c>
      <c r="B26" s="7"/>
      <c r="C26" s="4"/>
      <c r="D26" s="36"/>
      <c r="E26" s="36"/>
      <c r="F26" s="36"/>
      <c r="G26" s="104"/>
      <c r="H26" s="104"/>
      <c r="I26" s="104"/>
      <c r="J26" s="104"/>
      <c r="K26" s="104"/>
    </row>
    <row r="27" spans="1:11" s="5" customFormat="1" ht="23">
      <c r="A27" s="3" t="s">
        <v>41</v>
      </c>
      <c r="B27" s="7"/>
      <c r="C27" s="4"/>
      <c r="D27" s="36"/>
      <c r="E27" s="36"/>
      <c r="F27" s="36"/>
      <c r="G27" s="104"/>
      <c r="H27" s="104"/>
      <c r="I27" s="104"/>
      <c r="J27" s="104"/>
      <c r="K27" s="104"/>
    </row>
    <row r="28" spans="1:11" s="15" customFormat="1" ht="21.65" customHeight="1">
      <c r="A28" s="13"/>
      <c r="B28" s="14"/>
      <c r="C28" s="13"/>
      <c r="D28" s="144"/>
      <c r="E28" s="144"/>
      <c r="F28" s="144"/>
      <c r="G28" s="78"/>
      <c r="H28" s="78"/>
      <c r="I28" s="78"/>
      <c r="J28" s="78"/>
      <c r="K28" s="78"/>
    </row>
    <row r="29" spans="1:11" s="15" customFormat="1" ht="23">
      <c r="A29" s="9" t="s">
        <v>16</v>
      </c>
      <c r="C29" s="13"/>
      <c r="D29" s="145" t="s">
        <v>15</v>
      </c>
      <c r="E29" s="145"/>
      <c r="F29" s="145"/>
      <c r="G29" s="78"/>
      <c r="H29" s="78"/>
      <c r="I29" s="78"/>
      <c r="J29" s="78"/>
      <c r="K29" s="78"/>
    </row>
    <row r="30" spans="1:11" s="15" customFormat="1" ht="21.5">
      <c r="A30" s="13"/>
      <c r="B30" s="11" t="s">
        <v>0</v>
      </c>
      <c r="C30" s="13"/>
      <c r="D30" s="90" t="s">
        <v>133</v>
      </c>
      <c r="E30" s="91"/>
      <c r="F30" s="90" t="s">
        <v>86</v>
      </c>
      <c r="G30" s="78"/>
      <c r="H30" s="78"/>
      <c r="I30" s="78"/>
      <c r="J30" s="78"/>
      <c r="K30" s="78"/>
    </row>
    <row r="31" spans="1:11" s="15" customFormat="1" ht="21.5">
      <c r="A31" s="13"/>
      <c r="B31" s="17"/>
      <c r="C31" s="13"/>
      <c r="D31" s="143" t="s">
        <v>52</v>
      </c>
      <c r="E31" s="143"/>
      <c r="F31" s="143"/>
      <c r="G31" s="78"/>
      <c r="H31" s="78"/>
      <c r="I31" s="78"/>
      <c r="J31" s="78"/>
      <c r="K31" s="78"/>
    </row>
    <row r="32" spans="1:11" s="18" customFormat="1" ht="22">
      <c r="A32" s="25" t="s">
        <v>6</v>
      </c>
      <c r="B32" s="20"/>
      <c r="C32" s="19"/>
      <c r="D32" s="38"/>
      <c r="E32" s="38"/>
      <c r="F32" s="38"/>
      <c r="G32" s="106"/>
      <c r="H32" s="106"/>
      <c r="I32" s="106"/>
      <c r="J32" s="106"/>
      <c r="K32" s="106"/>
    </row>
    <row r="33" spans="1:16" s="18" customFormat="1" ht="21.5">
      <c r="A33" s="19" t="s">
        <v>138</v>
      </c>
      <c r="B33" s="20">
        <v>11</v>
      </c>
      <c r="C33" s="19"/>
      <c r="D33" s="39">
        <v>0</v>
      </c>
      <c r="E33" s="39"/>
      <c r="F33" s="39">
        <v>379840721</v>
      </c>
      <c r="G33" s="106"/>
      <c r="H33" s="106"/>
      <c r="I33" s="106"/>
      <c r="J33" s="106"/>
      <c r="K33" s="106"/>
    </row>
    <row r="34" spans="1:16" s="18" customFormat="1" ht="21.5">
      <c r="A34" s="19" t="s">
        <v>162</v>
      </c>
      <c r="B34" s="20">
        <v>12</v>
      </c>
      <c r="C34" s="19"/>
      <c r="D34" s="39">
        <v>351029878</v>
      </c>
      <c r="E34" s="39"/>
      <c r="F34" s="39">
        <v>250828243</v>
      </c>
      <c r="G34" s="106"/>
      <c r="H34" s="106"/>
      <c r="I34" s="106"/>
      <c r="J34" s="106"/>
      <c r="K34" s="106"/>
      <c r="P34" s="51"/>
    </row>
    <row r="35" spans="1:16" s="18" customFormat="1" ht="21.5">
      <c r="A35" s="19" t="s">
        <v>161</v>
      </c>
      <c r="B35" s="20">
        <v>13</v>
      </c>
      <c r="C35" s="19"/>
      <c r="D35" s="39">
        <v>144766799</v>
      </c>
      <c r="E35" s="39"/>
      <c r="F35" s="39">
        <v>73874537</v>
      </c>
      <c r="G35" s="106"/>
      <c r="H35" s="106"/>
      <c r="I35" s="106"/>
      <c r="J35" s="106"/>
      <c r="K35" s="106"/>
      <c r="P35" s="51"/>
    </row>
    <row r="36" spans="1:16" s="18" customFormat="1" ht="21.5">
      <c r="A36" s="19" t="s">
        <v>174</v>
      </c>
      <c r="B36" s="20"/>
      <c r="C36" s="19"/>
      <c r="D36" s="39"/>
      <c r="E36" s="39"/>
      <c r="F36" s="39"/>
      <c r="G36" s="106"/>
      <c r="H36" s="106"/>
      <c r="I36" s="106"/>
      <c r="J36" s="106"/>
      <c r="K36" s="106"/>
      <c r="P36" s="51"/>
    </row>
    <row r="37" spans="1:16" s="18" customFormat="1" ht="21.5">
      <c r="A37" s="19" t="s">
        <v>175</v>
      </c>
      <c r="B37" s="20">
        <v>11</v>
      </c>
      <c r="C37" s="19"/>
      <c r="D37" s="39">
        <v>25200000</v>
      </c>
      <c r="E37" s="39"/>
      <c r="F37" s="39">
        <v>0</v>
      </c>
      <c r="G37" s="106"/>
      <c r="H37" s="106"/>
      <c r="I37" s="106"/>
      <c r="J37" s="106"/>
      <c r="K37" s="106"/>
      <c r="P37" s="51"/>
    </row>
    <row r="38" spans="1:16" s="18" customFormat="1" ht="21.5">
      <c r="A38" s="19" t="s">
        <v>90</v>
      </c>
      <c r="B38" s="20">
        <v>11</v>
      </c>
      <c r="C38" s="19"/>
      <c r="D38" s="39">
        <v>2379357</v>
      </c>
      <c r="E38" s="39"/>
      <c r="F38" s="39">
        <v>3707926</v>
      </c>
      <c r="G38" s="106"/>
      <c r="H38" s="106"/>
      <c r="I38" s="106"/>
      <c r="J38" s="106"/>
      <c r="K38" s="106"/>
    </row>
    <row r="39" spans="1:16" s="18" customFormat="1" ht="21.5">
      <c r="A39" s="19" t="s">
        <v>139</v>
      </c>
      <c r="B39" s="20"/>
      <c r="C39" s="19"/>
      <c r="D39" s="39">
        <v>46919451</v>
      </c>
      <c r="E39" s="39"/>
      <c r="F39" s="39">
        <v>0</v>
      </c>
      <c r="G39" s="106"/>
      <c r="H39" s="106"/>
      <c r="I39" s="106"/>
      <c r="J39" s="106"/>
      <c r="K39" s="106"/>
    </row>
    <row r="40" spans="1:16" s="18" customFormat="1" ht="21.5">
      <c r="A40" s="19" t="s">
        <v>166</v>
      </c>
      <c r="B40" s="20">
        <v>23</v>
      </c>
      <c r="C40" s="19"/>
      <c r="D40" s="39">
        <v>102124000</v>
      </c>
      <c r="E40" s="39"/>
      <c r="F40" s="39">
        <v>0</v>
      </c>
      <c r="G40" s="106"/>
      <c r="H40" s="106"/>
      <c r="I40" s="106"/>
      <c r="J40" s="106"/>
      <c r="K40" s="106"/>
    </row>
    <row r="41" spans="1:16" s="18" customFormat="1" ht="21.5">
      <c r="A41" s="19" t="s">
        <v>140</v>
      </c>
      <c r="B41" s="20">
        <v>24</v>
      </c>
      <c r="C41" s="19"/>
      <c r="D41" s="39">
        <v>1021658</v>
      </c>
      <c r="E41" s="39"/>
      <c r="F41" s="39">
        <v>1429736</v>
      </c>
      <c r="G41" s="106"/>
      <c r="H41" s="106"/>
      <c r="I41" s="106"/>
      <c r="J41" s="106"/>
      <c r="K41" s="106"/>
    </row>
    <row r="42" spans="1:16" s="18" customFormat="1" ht="21.5">
      <c r="A42" s="19" t="s">
        <v>7</v>
      </c>
      <c r="B42" s="20"/>
      <c r="C42" s="19"/>
      <c r="D42" s="39">
        <v>27549886</v>
      </c>
      <c r="E42" s="39"/>
      <c r="F42" s="39">
        <v>6981497</v>
      </c>
      <c r="G42" s="106"/>
      <c r="H42" s="106"/>
      <c r="I42" s="106"/>
      <c r="J42" s="106"/>
      <c r="K42" s="106"/>
    </row>
    <row r="43" spans="1:16" s="23" customFormat="1" ht="22">
      <c r="A43" s="16" t="s">
        <v>8</v>
      </c>
      <c r="B43" s="24"/>
      <c r="C43" s="16"/>
      <c r="D43" s="40">
        <f>SUM(D33:D42)</f>
        <v>700991029</v>
      </c>
      <c r="E43" s="41"/>
      <c r="F43" s="40">
        <f>SUM(F33:F42)</f>
        <v>716662660</v>
      </c>
      <c r="G43" s="106"/>
      <c r="H43" s="107"/>
      <c r="I43" s="107"/>
      <c r="J43" s="107"/>
      <c r="K43" s="106"/>
    </row>
    <row r="44" spans="1:16" s="18" customFormat="1" ht="16.5" customHeight="1">
      <c r="A44" s="19"/>
      <c r="B44" s="20"/>
      <c r="C44" s="19"/>
      <c r="D44" s="38"/>
      <c r="E44" s="38"/>
      <c r="F44" s="38"/>
      <c r="G44" s="106"/>
      <c r="H44" s="106"/>
      <c r="I44" s="106"/>
      <c r="J44" s="106"/>
      <c r="K44" s="106"/>
    </row>
    <row r="45" spans="1:16" s="18" customFormat="1" ht="22">
      <c r="A45" s="25" t="s">
        <v>9</v>
      </c>
      <c r="B45" s="20"/>
      <c r="C45" s="19"/>
      <c r="D45" s="38"/>
      <c r="E45" s="38"/>
      <c r="F45" s="38"/>
      <c r="G45" s="106"/>
      <c r="H45" s="106"/>
      <c r="I45" s="106"/>
      <c r="J45" s="106"/>
      <c r="K45" s="106"/>
    </row>
    <row r="46" spans="1:16" s="18" customFormat="1" ht="21.5">
      <c r="A46" s="19" t="s">
        <v>169</v>
      </c>
      <c r="B46" s="20">
        <v>11</v>
      </c>
      <c r="C46" s="19"/>
      <c r="D46" s="38">
        <v>64770896</v>
      </c>
      <c r="E46" s="38"/>
      <c r="F46" s="38">
        <v>0</v>
      </c>
      <c r="G46" s="106"/>
      <c r="H46" s="106"/>
      <c r="I46" s="106"/>
      <c r="J46" s="106"/>
      <c r="K46" s="106"/>
    </row>
    <row r="47" spans="1:16" s="18" customFormat="1" ht="21.5">
      <c r="A47" s="18" t="s">
        <v>141</v>
      </c>
      <c r="B47" s="20">
        <v>11</v>
      </c>
      <c r="C47" s="19"/>
      <c r="D47" s="39">
        <v>4200154</v>
      </c>
      <c r="E47" s="39"/>
      <c r="F47" s="39">
        <v>10901123</v>
      </c>
      <c r="G47" s="106"/>
      <c r="H47" s="106"/>
      <c r="I47" s="106"/>
      <c r="J47" s="106"/>
      <c r="K47" s="106"/>
    </row>
    <row r="48" spans="1:16" s="18" customFormat="1" ht="21.5">
      <c r="A48" s="18" t="s">
        <v>70</v>
      </c>
      <c r="B48" s="20">
        <v>14</v>
      </c>
      <c r="C48" s="19"/>
      <c r="D48" s="39">
        <v>11435076</v>
      </c>
      <c r="E48" s="39"/>
      <c r="F48" s="39">
        <v>11407003</v>
      </c>
      <c r="G48" s="106"/>
      <c r="H48" s="106"/>
      <c r="I48" s="106"/>
      <c r="J48" s="106"/>
      <c r="K48" s="106"/>
    </row>
    <row r="49" spans="1:11" s="18" customFormat="1" ht="21.5">
      <c r="A49" s="19" t="s">
        <v>57</v>
      </c>
      <c r="B49" s="20">
        <v>21</v>
      </c>
      <c r="C49" s="19"/>
      <c r="D49" s="39">
        <v>125360115</v>
      </c>
      <c r="E49" s="39"/>
      <c r="F49" s="39">
        <v>118471064</v>
      </c>
      <c r="G49" s="106"/>
      <c r="H49" s="106"/>
      <c r="I49" s="106"/>
      <c r="J49" s="106"/>
      <c r="K49" s="106"/>
    </row>
    <row r="50" spans="1:11" s="18" customFormat="1" ht="21.5">
      <c r="A50" s="19" t="s">
        <v>91</v>
      </c>
      <c r="B50" s="20"/>
      <c r="C50" s="19"/>
      <c r="D50" s="39">
        <v>3836311</v>
      </c>
      <c r="E50" s="39"/>
      <c r="F50" s="39">
        <v>2625664</v>
      </c>
      <c r="G50" s="106"/>
      <c r="H50" s="106"/>
      <c r="I50" s="106"/>
      <c r="J50" s="106"/>
      <c r="K50" s="106"/>
    </row>
    <row r="51" spans="1:11" s="23" customFormat="1" ht="22">
      <c r="A51" s="16" t="s">
        <v>17</v>
      </c>
      <c r="B51" s="24"/>
      <c r="C51" s="16"/>
      <c r="D51" s="40">
        <f>SUM(D46:D50)</f>
        <v>209602552</v>
      </c>
      <c r="E51" s="41"/>
      <c r="F51" s="40">
        <f>SUM(F46:F50)</f>
        <v>143404854</v>
      </c>
      <c r="G51" s="106"/>
      <c r="H51" s="107"/>
      <c r="I51" s="107"/>
      <c r="J51" s="107"/>
      <c r="K51" s="106"/>
    </row>
    <row r="52" spans="1:11" s="18" customFormat="1" ht="16.5" customHeight="1">
      <c r="A52" s="19"/>
      <c r="B52" s="20"/>
      <c r="C52" s="19"/>
      <c r="D52" s="38"/>
      <c r="E52" s="38"/>
      <c r="F52" s="38"/>
      <c r="G52" s="106"/>
      <c r="H52" s="106"/>
      <c r="I52" s="106"/>
      <c r="J52" s="106"/>
      <c r="K52" s="106"/>
    </row>
    <row r="53" spans="1:11" s="18" customFormat="1" ht="22">
      <c r="A53" s="16" t="s">
        <v>10</v>
      </c>
      <c r="B53" s="20"/>
      <c r="C53" s="19"/>
      <c r="D53" s="48">
        <f>SUM(D43+D51)</f>
        <v>910593581</v>
      </c>
      <c r="E53" s="41"/>
      <c r="F53" s="48">
        <f>SUM(F43+F51)</f>
        <v>860067514</v>
      </c>
      <c r="G53" s="106"/>
      <c r="H53" s="140"/>
      <c r="I53" s="106"/>
      <c r="J53" s="106"/>
      <c r="K53" s="106"/>
    </row>
    <row r="54" spans="1:11" s="18" customFormat="1" ht="21.65" customHeight="1">
      <c r="A54" s="16"/>
      <c r="B54" s="20"/>
      <c r="C54" s="19"/>
      <c r="D54" s="41"/>
      <c r="E54" s="41"/>
      <c r="F54" s="41"/>
      <c r="G54" s="106"/>
      <c r="H54" s="106"/>
      <c r="I54" s="106"/>
      <c r="J54" s="106"/>
      <c r="K54" s="106"/>
    </row>
    <row r="55" spans="1:11" s="5" customFormat="1" ht="23">
      <c r="A55" s="3" t="str">
        <f>A26</f>
        <v>บริษัท เวิลด์เฟล็กซ์ จำกัด (มหาชน)</v>
      </c>
      <c r="B55" s="7"/>
      <c r="C55" s="4"/>
      <c r="D55" s="36"/>
      <c r="E55" s="36"/>
      <c r="F55" s="36"/>
      <c r="G55" s="104"/>
      <c r="H55" s="104"/>
      <c r="I55" s="104"/>
      <c r="J55" s="104"/>
      <c r="K55" s="104"/>
    </row>
    <row r="56" spans="1:11" s="5" customFormat="1" ht="23">
      <c r="A56" s="3" t="s">
        <v>41</v>
      </c>
      <c r="B56" s="7"/>
      <c r="C56" s="4"/>
      <c r="D56" s="36"/>
      <c r="E56" s="36"/>
      <c r="F56" s="36"/>
      <c r="G56" s="104"/>
      <c r="H56" s="104"/>
      <c r="I56" s="104"/>
      <c r="J56" s="104"/>
      <c r="K56" s="104"/>
    </row>
    <row r="57" spans="1:11" s="15" customFormat="1" ht="21.65" customHeight="1">
      <c r="A57" s="13"/>
      <c r="B57" s="14"/>
      <c r="C57" s="13"/>
      <c r="D57" s="144"/>
      <c r="E57" s="144"/>
      <c r="F57" s="144"/>
      <c r="G57" s="78"/>
      <c r="H57" s="78"/>
      <c r="I57" s="78"/>
      <c r="J57" s="78"/>
      <c r="K57" s="78"/>
    </row>
    <row r="58" spans="1:11" s="15" customFormat="1" ht="23">
      <c r="A58" s="9" t="s">
        <v>16</v>
      </c>
      <c r="C58" s="13"/>
      <c r="D58" s="145" t="s">
        <v>15</v>
      </c>
      <c r="E58" s="145"/>
      <c r="F58" s="145"/>
      <c r="G58" s="78"/>
      <c r="H58" s="78"/>
      <c r="I58" s="78"/>
      <c r="J58" s="78"/>
      <c r="K58" s="78"/>
    </row>
    <row r="59" spans="1:11" s="15" customFormat="1" ht="21.5">
      <c r="A59" s="13"/>
      <c r="B59" s="11" t="s">
        <v>0</v>
      </c>
      <c r="C59" s="13"/>
      <c r="D59" s="90" t="s">
        <v>133</v>
      </c>
      <c r="E59" s="91"/>
      <c r="F59" s="90" t="s">
        <v>86</v>
      </c>
      <c r="G59" s="78"/>
      <c r="H59" s="78"/>
      <c r="I59" s="78"/>
      <c r="J59" s="78"/>
      <c r="K59" s="78"/>
    </row>
    <row r="60" spans="1:11" s="15" customFormat="1" ht="21.5">
      <c r="A60" s="13"/>
      <c r="B60" s="17"/>
      <c r="C60" s="13"/>
      <c r="D60" s="143" t="s">
        <v>52</v>
      </c>
      <c r="E60" s="143"/>
      <c r="F60" s="143"/>
      <c r="G60" s="78"/>
      <c r="H60" s="78"/>
      <c r="I60" s="78"/>
      <c r="J60" s="78"/>
      <c r="K60" s="78"/>
    </row>
    <row r="61" spans="1:11" s="15" customFormat="1" ht="23">
      <c r="A61" s="26" t="s">
        <v>11</v>
      </c>
      <c r="B61" s="17"/>
      <c r="C61" s="13"/>
      <c r="D61" s="143"/>
      <c r="E61" s="143"/>
      <c r="F61" s="143"/>
      <c r="G61" s="78"/>
      <c r="H61" s="78"/>
      <c r="I61" s="78"/>
      <c r="J61" s="78"/>
      <c r="K61" s="78"/>
    </row>
    <row r="62" spans="1:11" s="18" customFormat="1" ht="21.5">
      <c r="A62" s="19" t="s">
        <v>12</v>
      </c>
      <c r="B62" s="20"/>
      <c r="C62" s="19"/>
      <c r="D62" s="38"/>
      <c r="E62" s="38"/>
      <c r="F62" s="38"/>
      <c r="G62" s="106"/>
      <c r="H62" s="106"/>
      <c r="I62" s="106"/>
      <c r="J62" s="106"/>
      <c r="K62" s="106"/>
    </row>
    <row r="63" spans="1:11" s="18" customFormat="1" ht="21.5">
      <c r="A63" s="19" t="s">
        <v>28</v>
      </c>
      <c r="B63" s="20"/>
      <c r="C63" s="19"/>
      <c r="D63" s="38"/>
      <c r="E63" s="38"/>
      <c r="F63" s="38"/>
      <c r="G63" s="106"/>
      <c r="H63" s="106"/>
      <c r="I63" s="106"/>
      <c r="J63" s="106"/>
      <c r="K63" s="106"/>
    </row>
    <row r="64" spans="1:11" s="18" customFormat="1" ht="22" thickBot="1">
      <c r="A64" s="101" t="s">
        <v>142</v>
      </c>
      <c r="B64" s="20">
        <v>15</v>
      </c>
      <c r="C64" s="19"/>
      <c r="D64" s="49">
        <v>464200000</v>
      </c>
      <c r="E64" s="38"/>
      <c r="F64" s="49">
        <v>322200000</v>
      </c>
      <c r="G64" s="106"/>
      <c r="H64" s="106"/>
      <c r="I64" s="106"/>
      <c r="J64" s="106"/>
      <c r="K64" s="106"/>
    </row>
    <row r="65" spans="1:17" s="18" customFormat="1" ht="21.5">
      <c r="A65" s="19" t="s">
        <v>29</v>
      </c>
      <c r="B65" s="20"/>
      <c r="C65" s="19"/>
      <c r="D65" s="38"/>
      <c r="E65" s="38"/>
      <c r="F65" s="38"/>
      <c r="G65" s="106"/>
      <c r="H65" s="106"/>
      <c r="I65" s="106"/>
      <c r="J65" s="106"/>
      <c r="K65" s="106"/>
    </row>
    <row r="66" spans="1:17" s="18" customFormat="1" ht="21.5">
      <c r="A66" s="101" t="s">
        <v>142</v>
      </c>
      <c r="B66" s="20"/>
      <c r="C66" s="19"/>
      <c r="D66" s="38">
        <f>SCE!C26</f>
        <v>464200000</v>
      </c>
      <c r="E66" s="50"/>
      <c r="F66" s="38">
        <v>308000000</v>
      </c>
      <c r="G66" s="106"/>
      <c r="H66" s="106"/>
      <c r="I66" s="106"/>
      <c r="J66" s="106"/>
      <c r="K66" s="106"/>
    </row>
    <row r="67" spans="1:17" s="18" customFormat="1" ht="21.5">
      <c r="A67" s="18" t="s">
        <v>107</v>
      </c>
      <c r="B67" s="20">
        <v>15</v>
      </c>
      <c r="C67" s="19"/>
      <c r="D67" s="38">
        <f>SCE!E26</f>
        <v>0</v>
      </c>
      <c r="E67" s="50"/>
      <c r="F67" s="38">
        <f>'SCE PY'!E25</f>
        <v>14200000</v>
      </c>
      <c r="G67" s="106"/>
      <c r="H67" s="106"/>
      <c r="I67" s="106"/>
      <c r="J67" s="106"/>
      <c r="K67" s="106"/>
    </row>
    <row r="68" spans="1:17" s="18" customFormat="1" ht="21.5">
      <c r="A68" s="19" t="s">
        <v>113</v>
      </c>
      <c r="B68" s="20">
        <v>15</v>
      </c>
      <c r="C68" s="19"/>
      <c r="D68" s="39">
        <f>SCE!G26</f>
        <v>17395000</v>
      </c>
      <c r="E68" s="39"/>
      <c r="F68" s="39">
        <f>'SCE PY'!G25</f>
        <v>17395000</v>
      </c>
      <c r="G68" s="106"/>
      <c r="H68" s="106"/>
      <c r="I68" s="106"/>
      <c r="J68" s="106"/>
      <c r="K68" s="106"/>
    </row>
    <row r="69" spans="1:17" s="18" customFormat="1" ht="21.5">
      <c r="A69" s="19" t="s">
        <v>163</v>
      </c>
      <c r="B69" s="20">
        <v>15</v>
      </c>
      <c r="C69" s="19"/>
      <c r="D69" s="39">
        <f>SCE!I26</f>
        <v>855566587</v>
      </c>
      <c r="E69" s="39"/>
      <c r="F69" s="39">
        <v>0</v>
      </c>
      <c r="G69" s="106"/>
      <c r="H69" s="106"/>
      <c r="I69" s="106"/>
      <c r="J69" s="106"/>
      <c r="K69" s="106"/>
    </row>
    <row r="70" spans="1:17" s="18" customFormat="1" ht="21.5">
      <c r="A70" s="19" t="s">
        <v>97</v>
      </c>
      <c r="B70" s="20"/>
      <c r="C70" s="19"/>
      <c r="D70" s="39"/>
      <c r="E70" s="39"/>
      <c r="F70" s="39"/>
      <c r="G70" s="106"/>
      <c r="H70" s="106"/>
      <c r="I70" s="106"/>
      <c r="J70" s="106"/>
      <c r="K70" s="106"/>
      <c r="P70" s="106"/>
    </row>
    <row r="71" spans="1:17" s="18" customFormat="1" ht="21.5">
      <c r="A71" s="19" t="s">
        <v>31</v>
      </c>
      <c r="B71" s="20"/>
      <c r="C71" s="19"/>
      <c r="D71" s="39"/>
      <c r="E71" s="39"/>
      <c r="F71" s="39"/>
      <c r="G71" s="106"/>
      <c r="H71" s="106"/>
      <c r="I71" s="106"/>
      <c r="J71" s="106"/>
      <c r="K71" s="106"/>
      <c r="P71" s="106"/>
    </row>
    <row r="72" spans="1:17" s="18" customFormat="1" ht="21.5">
      <c r="A72" s="19" t="s">
        <v>77</v>
      </c>
      <c r="B72" s="20">
        <v>16</v>
      </c>
      <c r="C72" s="19"/>
      <c r="D72" s="39">
        <f>SCE!K26</f>
        <v>33506200</v>
      </c>
      <c r="E72" s="39"/>
      <c r="F72" s="39">
        <f>'SCE PY'!I25</f>
        <v>12800000</v>
      </c>
      <c r="G72" s="106"/>
      <c r="H72" s="106"/>
      <c r="I72" s="106"/>
      <c r="J72" s="106"/>
      <c r="K72" s="106"/>
    </row>
    <row r="73" spans="1:17" s="18" customFormat="1" ht="21.5">
      <c r="A73" s="19" t="s">
        <v>98</v>
      </c>
      <c r="B73" s="20"/>
      <c r="C73" s="19"/>
      <c r="D73" s="39">
        <f>SCE!M26</f>
        <v>301369773</v>
      </c>
      <c r="E73" s="39"/>
      <c r="F73" s="39">
        <f>'SCE PY'!K25</f>
        <v>76443931</v>
      </c>
      <c r="G73" s="106"/>
      <c r="H73" s="106"/>
      <c r="I73" s="106"/>
      <c r="J73" s="106"/>
      <c r="K73" s="106"/>
    </row>
    <row r="74" spans="1:17" s="18" customFormat="1" ht="21.5">
      <c r="A74" s="19" t="s">
        <v>42</v>
      </c>
      <c r="B74" s="20">
        <v>16</v>
      </c>
      <c r="C74" s="19"/>
      <c r="D74" s="39">
        <f>SCE!O26</f>
        <v>370095785</v>
      </c>
      <c r="E74" s="39"/>
      <c r="F74" s="39">
        <f>'SCE PY'!M25</f>
        <v>399023503</v>
      </c>
      <c r="G74" s="106"/>
      <c r="H74" s="106"/>
      <c r="I74" s="106"/>
      <c r="J74" s="106"/>
      <c r="K74" s="106"/>
    </row>
    <row r="75" spans="1:17" s="23" customFormat="1" ht="21.65" customHeight="1">
      <c r="A75" s="27" t="s">
        <v>32</v>
      </c>
      <c r="B75" s="24"/>
      <c r="C75" s="16"/>
      <c r="D75" s="40">
        <f>SUM(D66:D74)</f>
        <v>2042133345</v>
      </c>
      <c r="E75" s="41"/>
      <c r="F75" s="40">
        <f>SUM(F66:F74)</f>
        <v>827862434</v>
      </c>
      <c r="G75" s="106"/>
      <c r="H75" s="107"/>
      <c r="I75" s="107"/>
      <c r="J75" s="106"/>
      <c r="K75" s="106"/>
    </row>
    <row r="76" spans="1:17" s="18" customFormat="1" ht="16.5" customHeight="1">
      <c r="A76" s="16"/>
      <c r="B76" s="20"/>
      <c r="C76" s="19"/>
      <c r="D76" s="38"/>
      <c r="E76" s="38"/>
      <c r="F76" s="38"/>
      <c r="G76" s="106"/>
      <c r="H76" s="106"/>
      <c r="I76" s="106"/>
      <c r="J76" s="106"/>
      <c r="K76" s="106"/>
    </row>
    <row r="77" spans="1:17" s="18" customFormat="1" ht="22.5" thickBot="1">
      <c r="A77" s="16" t="s">
        <v>13</v>
      </c>
      <c r="B77" s="20"/>
      <c r="C77" s="19"/>
      <c r="D77" s="45">
        <f>D75+D53</f>
        <v>2952726926</v>
      </c>
      <c r="E77" s="41"/>
      <c r="F77" s="45">
        <f>F75+F53</f>
        <v>1687929948</v>
      </c>
      <c r="G77" s="106"/>
      <c r="H77" s="78"/>
      <c r="I77" s="78"/>
      <c r="J77" s="78"/>
      <c r="K77" s="106"/>
      <c r="L77" s="22"/>
      <c r="M77" s="52"/>
      <c r="N77" s="22"/>
      <c r="O77" s="52"/>
      <c r="P77" s="22"/>
      <c r="Q77" s="22"/>
    </row>
    <row r="78" spans="1:17" ht="19.5" thickTop="1"/>
    <row r="80" spans="1:17">
      <c r="D80" s="96"/>
      <c r="F80" s="96"/>
    </row>
  </sheetData>
  <mergeCells count="9">
    <mergeCell ref="D31:F31"/>
    <mergeCell ref="D6:F6"/>
    <mergeCell ref="D28:F28"/>
    <mergeCell ref="D61:F61"/>
    <mergeCell ref="D4:F4"/>
    <mergeCell ref="D29:F29"/>
    <mergeCell ref="D57:F57"/>
    <mergeCell ref="D58:F58"/>
    <mergeCell ref="D60:F60"/>
  </mergeCells>
  <phoneticPr fontId="0" type="noConversion"/>
  <pageMargins left="0.8" right="0.8" top="0.48" bottom="0.5" header="0.5" footer="0.5"/>
  <pageSetup paperSize="9" scale="90" firstPageNumber="5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5" max="16383" man="1"/>
    <brk id="54" max="5" man="1"/>
  </rowBreaks>
  <ignoredErrors>
    <ignoredError sqref="D32:E32 D7:E7 E5 E6 E16" numberStoredAsText="1"/>
    <ignoredError sqref="E75 E77" unlockedFormula="1"/>
    <ignoredError sqref="D7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L56"/>
  <sheetViews>
    <sheetView view="pageBreakPreview" topLeftCell="A25" zoomScale="70" zoomScaleNormal="80" zoomScaleSheetLayoutView="70" workbookViewId="0">
      <selection activeCell="F1" sqref="F1"/>
    </sheetView>
  </sheetViews>
  <sheetFormatPr defaultColWidth="9.09765625" defaultRowHeight="21.5"/>
  <cols>
    <col min="1" max="1" width="60" style="13" customWidth="1"/>
    <col min="2" max="2" width="8.3984375" style="14" customWidth="1"/>
    <col min="3" max="3" width="1.8984375" style="13" customWidth="1"/>
    <col min="4" max="4" width="16.69921875" style="53" customWidth="1"/>
    <col min="5" max="5" width="1.8984375" style="53" customWidth="1"/>
    <col min="6" max="6" width="16.69921875" style="53" customWidth="1"/>
    <col min="7" max="7" width="4.59765625" style="53" customWidth="1"/>
    <col min="8" max="11" width="17.8984375" style="78" bestFit="1" customWidth="1"/>
    <col min="12" max="16384" width="9.09765625" style="15"/>
  </cols>
  <sheetData>
    <row r="1" spans="1:12" s="5" customFormat="1" ht="23">
      <c r="A1" s="3" t="str">
        <f>SFP!A1</f>
        <v>บริษัท เวิลด์เฟล็กซ์ จำกัด (มหาชน)</v>
      </c>
      <c r="B1" s="7"/>
      <c r="C1" s="4"/>
      <c r="D1" s="36"/>
      <c r="E1" s="36"/>
      <c r="F1" s="36"/>
      <c r="G1" s="36"/>
      <c r="H1" s="104"/>
      <c r="I1" s="104"/>
      <c r="J1" s="104"/>
      <c r="K1" s="104"/>
    </row>
    <row r="2" spans="1:12" s="5" customFormat="1" ht="23">
      <c r="A2" s="65" t="s">
        <v>53</v>
      </c>
      <c r="B2" s="7"/>
      <c r="C2" s="4"/>
      <c r="D2" s="36"/>
      <c r="E2" s="36"/>
      <c r="F2" s="36"/>
      <c r="G2" s="36"/>
      <c r="H2" s="104"/>
      <c r="I2" s="104"/>
      <c r="J2" s="104"/>
      <c r="K2" s="104"/>
    </row>
    <row r="3" spans="1:12" s="12" customFormat="1">
      <c r="A3" s="10"/>
      <c r="B3" s="11"/>
      <c r="C3" s="10"/>
      <c r="D3" s="37"/>
      <c r="E3" s="37"/>
      <c r="F3" s="37"/>
      <c r="G3" s="37"/>
      <c r="H3" s="105"/>
      <c r="I3" s="105"/>
      <c r="J3" s="105"/>
      <c r="K3" s="105"/>
    </row>
    <row r="4" spans="1:12">
      <c r="D4" s="146" t="s">
        <v>78</v>
      </c>
      <c r="E4" s="146"/>
      <c r="F4" s="146"/>
    </row>
    <row r="5" spans="1:12">
      <c r="B5" s="11" t="s">
        <v>0</v>
      </c>
      <c r="D5" s="134" t="s">
        <v>133</v>
      </c>
      <c r="E5" s="132"/>
      <c r="F5" s="134" t="s">
        <v>86</v>
      </c>
      <c r="G5" s="98"/>
    </row>
    <row r="6" spans="1:12">
      <c r="B6" s="17"/>
      <c r="D6" s="143" t="s">
        <v>52</v>
      </c>
      <c r="E6" s="143"/>
      <c r="F6" s="143"/>
      <c r="G6" s="143"/>
    </row>
    <row r="7" spans="1:12" ht="22">
      <c r="A7" s="29" t="s">
        <v>14</v>
      </c>
    </row>
    <row r="8" spans="1:12">
      <c r="A8" s="13" t="s">
        <v>58</v>
      </c>
      <c r="B8" s="14">
        <v>17</v>
      </c>
      <c r="D8" s="39">
        <v>3766013808</v>
      </c>
      <c r="E8" s="39"/>
      <c r="F8" s="39">
        <v>2396923712</v>
      </c>
      <c r="G8" s="39"/>
      <c r="L8" s="12"/>
    </row>
    <row r="9" spans="1:12">
      <c r="A9" s="13" t="s">
        <v>44</v>
      </c>
      <c r="D9" s="39">
        <v>10561910</v>
      </c>
      <c r="E9" s="39"/>
      <c r="F9" s="39">
        <v>6701009</v>
      </c>
      <c r="G9" s="39"/>
    </row>
    <row r="10" spans="1:12">
      <c r="A10" s="13" t="s">
        <v>99</v>
      </c>
      <c r="D10" s="39">
        <v>0</v>
      </c>
      <c r="E10" s="39"/>
      <c r="F10" s="39">
        <v>5034613</v>
      </c>
      <c r="G10" s="39"/>
    </row>
    <row r="11" spans="1:12" ht="22">
      <c r="A11" s="21" t="s">
        <v>33</v>
      </c>
      <c r="D11" s="43">
        <f>SUM(D8:D10)</f>
        <v>3776575718</v>
      </c>
      <c r="E11" s="44"/>
      <c r="F11" s="43">
        <f>SUM(F8:F10)</f>
        <v>2408659334</v>
      </c>
      <c r="G11" s="44"/>
    </row>
    <row r="12" spans="1:12" ht="16" customHeight="1">
      <c r="A12" s="21"/>
      <c r="D12" s="55"/>
      <c r="E12" s="44"/>
      <c r="F12" s="55"/>
      <c r="G12" s="44"/>
    </row>
    <row r="13" spans="1:12" ht="22">
      <c r="A13" s="29" t="s">
        <v>45</v>
      </c>
      <c r="D13" s="135"/>
      <c r="F13" s="135"/>
    </row>
    <row r="14" spans="1:12" s="12" customFormat="1">
      <c r="A14" s="13" t="s">
        <v>59</v>
      </c>
      <c r="B14" s="11">
        <v>7</v>
      </c>
      <c r="C14" s="10"/>
      <c r="D14" s="39">
        <v>3061897610</v>
      </c>
      <c r="E14" s="39"/>
      <c r="F14" s="39">
        <v>2218954155</v>
      </c>
      <c r="G14" s="39"/>
      <c r="H14" s="105"/>
      <c r="I14" s="78"/>
      <c r="J14" s="105"/>
      <c r="K14" s="78"/>
    </row>
    <row r="15" spans="1:12" s="12" customFormat="1">
      <c r="A15" s="10" t="s">
        <v>65</v>
      </c>
      <c r="B15" s="11"/>
      <c r="C15" s="10"/>
      <c r="D15" s="39">
        <v>45536587</v>
      </c>
      <c r="E15" s="39"/>
      <c r="F15" s="39">
        <v>41059961</v>
      </c>
      <c r="G15" s="39"/>
      <c r="H15" s="105"/>
      <c r="I15" s="78"/>
      <c r="J15" s="105"/>
      <c r="K15" s="78"/>
    </row>
    <row r="16" spans="1:12" s="12" customFormat="1">
      <c r="A16" s="13" t="s">
        <v>39</v>
      </c>
      <c r="B16" s="11"/>
      <c r="C16" s="10"/>
      <c r="D16" s="39">
        <v>187607422</v>
      </c>
      <c r="E16" s="39"/>
      <c r="F16" s="39">
        <v>67042109</v>
      </c>
      <c r="G16" s="39"/>
      <c r="H16" s="105"/>
      <c r="I16" s="78"/>
      <c r="J16" s="105"/>
      <c r="K16" s="78"/>
    </row>
    <row r="17" spans="1:11" s="12" customFormat="1">
      <c r="A17" s="13" t="s">
        <v>145</v>
      </c>
      <c r="B17" s="11"/>
      <c r="C17" s="10"/>
      <c r="D17" s="39">
        <v>22926542</v>
      </c>
      <c r="E17" s="39"/>
      <c r="F17" s="39">
        <v>0</v>
      </c>
      <c r="G17" s="39"/>
      <c r="H17" s="105"/>
      <c r="I17" s="78"/>
      <c r="J17" s="105"/>
      <c r="K17" s="78"/>
    </row>
    <row r="18" spans="1:11" ht="22">
      <c r="A18" s="21" t="s">
        <v>46</v>
      </c>
      <c r="D18" s="43">
        <f>SUM(D14:D17)</f>
        <v>3317968161</v>
      </c>
      <c r="E18" s="39"/>
      <c r="F18" s="43">
        <f>SUM(F14:F17)</f>
        <v>2327056225</v>
      </c>
      <c r="G18" s="39"/>
    </row>
    <row r="19" spans="1:11" ht="16" customHeight="1">
      <c r="A19" s="21"/>
      <c r="D19" s="55"/>
      <c r="E19" s="44"/>
      <c r="F19" s="55"/>
      <c r="G19" s="44"/>
    </row>
    <row r="20" spans="1:11" ht="22">
      <c r="A20" s="21" t="s">
        <v>100</v>
      </c>
      <c r="B20" s="28"/>
      <c r="C20" s="21"/>
      <c r="D20" s="55">
        <f>SUM(D11,-D18)</f>
        <v>458607557</v>
      </c>
      <c r="E20" s="55"/>
      <c r="F20" s="55">
        <f>SUM(F11,-F18)</f>
        <v>81603109</v>
      </c>
      <c r="G20" s="55"/>
    </row>
    <row r="21" spans="1:11">
      <c r="A21" s="13" t="s">
        <v>38</v>
      </c>
      <c r="B21" s="14">
        <v>20</v>
      </c>
      <c r="D21" s="39">
        <v>-23485645</v>
      </c>
      <c r="E21" s="39"/>
      <c r="F21" s="39">
        <v>-21380732</v>
      </c>
      <c r="G21" s="39"/>
    </row>
    <row r="22" spans="1:11" ht="22">
      <c r="A22" s="21" t="s">
        <v>109</v>
      </c>
      <c r="D22" s="118">
        <f>SUM(D20:D21)</f>
        <v>435121912</v>
      </c>
      <c r="E22" s="39"/>
      <c r="F22" s="118">
        <f>SUM(F20:F21)</f>
        <v>60222377</v>
      </c>
      <c r="G22" s="39"/>
    </row>
    <row r="23" spans="1:11">
      <c r="A23" s="13" t="s">
        <v>64</v>
      </c>
      <c r="B23" s="14">
        <v>21</v>
      </c>
      <c r="D23" s="42">
        <v>-76018588</v>
      </c>
      <c r="E23" s="47"/>
      <c r="F23" s="42">
        <v>-2410215</v>
      </c>
      <c r="G23" s="47"/>
    </row>
    <row r="24" spans="1:11" ht="22.5" thickBot="1">
      <c r="A24" s="21" t="s">
        <v>63</v>
      </c>
      <c r="D24" s="46">
        <f>SUM(D22:D23)</f>
        <v>359103324</v>
      </c>
      <c r="E24" s="44"/>
      <c r="F24" s="46">
        <f>SUM(F22:F23)</f>
        <v>57812162</v>
      </c>
      <c r="G24" s="44"/>
    </row>
    <row r="25" spans="1:11" ht="16" customHeight="1" thickTop="1">
      <c r="A25" s="21"/>
      <c r="D25" s="136"/>
      <c r="E25" s="44"/>
      <c r="F25" s="136"/>
      <c r="G25" s="44"/>
    </row>
    <row r="26" spans="1:11" ht="22">
      <c r="A26" s="67" t="s">
        <v>61</v>
      </c>
      <c r="D26" s="68"/>
      <c r="F26" s="68"/>
    </row>
    <row r="27" spans="1:11" ht="22">
      <c r="A27" s="94" t="s">
        <v>80</v>
      </c>
      <c r="D27" s="68"/>
      <c r="F27" s="68"/>
    </row>
    <row r="28" spans="1:11">
      <c r="A28" s="110" t="s">
        <v>94</v>
      </c>
      <c r="B28" s="14">
        <v>10</v>
      </c>
      <c r="D28" s="111">
        <v>0</v>
      </c>
      <c r="F28" s="111">
        <v>239439626</v>
      </c>
    </row>
    <row r="29" spans="1:11" ht="22" customHeight="1">
      <c r="A29" s="110" t="s">
        <v>110</v>
      </c>
      <c r="C29" s="15"/>
      <c r="D29" s="111"/>
      <c r="H29" s="109"/>
      <c r="I29" s="109"/>
    </row>
    <row r="30" spans="1:11" ht="22" customHeight="1">
      <c r="A30" s="110" t="s">
        <v>95</v>
      </c>
      <c r="B30" s="14">
        <v>14</v>
      </c>
      <c r="C30" s="15"/>
      <c r="D30" s="111">
        <v>0</v>
      </c>
      <c r="F30" s="111">
        <v>-551815</v>
      </c>
      <c r="H30" s="109"/>
      <c r="I30" s="109"/>
    </row>
    <row r="31" spans="1:11" ht="22" customHeight="1">
      <c r="A31" s="112" t="s">
        <v>66</v>
      </c>
      <c r="D31" s="111"/>
      <c r="F31" s="111"/>
    </row>
    <row r="32" spans="1:11">
      <c r="A32" s="112" t="s">
        <v>73</v>
      </c>
      <c r="B32" s="14">
        <v>21</v>
      </c>
      <c r="D32" s="113">
        <v>0</v>
      </c>
      <c r="F32" s="113">
        <v>-47777562</v>
      </c>
    </row>
    <row r="33" spans="1:7" ht="22">
      <c r="A33" s="67" t="s">
        <v>177</v>
      </c>
      <c r="D33" s="68">
        <f>SUM(D28:D32)</f>
        <v>0</v>
      </c>
      <c r="F33" s="68">
        <f>SUM(F28:F32)</f>
        <v>191110249</v>
      </c>
    </row>
    <row r="34" spans="1:7" ht="22.5" thickBot="1">
      <c r="A34" s="67" t="s">
        <v>81</v>
      </c>
      <c r="D34" s="69">
        <f>SUM(D24,D33)</f>
        <v>359103324</v>
      </c>
      <c r="F34" s="69">
        <f>SUM(F24,F33)</f>
        <v>248922411</v>
      </c>
    </row>
    <row r="35" spans="1:7" ht="16" customHeight="1" thickTop="1"/>
    <row r="36" spans="1:7" ht="22" thickBot="1">
      <c r="A36" s="13" t="s">
        <v>114</v>
      </c>
      <c r="B36" s="14">
        <v>22</v>
      </c>
      <c r="D36" s="137">
        <f>+D24/326401645</f>
        <v>1.1001884625918474</v>
      </c>
      <c r="E36" s="138"/>
      <c r="F36" s="137">
        <f>+F24/308000000</f>
        <v>0.18770182467532467</v>
      </c>
      <c r="G36" s="87"/>
    </row>
    <row r="37" spans="1:7" ht="22" thickTop="1">
      <c r="D37" s="56"/>
      <c r="E37" s="37"/>
      <c r="F37" s="56"/>
      <c r="G37" s="37"/>
    </row>
    <row r="56" spans="1:1">
      <c r="A56" s="13" t="s">
        <v>57</v>
      </c>
    </row>
  </sheetData>
  <mergeCells count="2">
    <mergeCell ref="D6:G6"/>
    <mergeCell ref="D4:F4"/>
  </mergeCells>
  <phoneticPr fontId="0" type="noConversion"/>
  <pageMargins left="0.8" right="0.8" top="0.48" bottom="0.5" header="0.5" footer="0.5"/>
  <pageSetup paperSize="9" scale="90" firstPageNumber="8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30BDD-08CC-4329-BEB8-AD9B2D534B72}">
  <sheetPr codeName="Sheet7">
    <tabColor rgb="FF92D050"/>
    <pageSetUpPr fitToPage="1"/>
  </sheetPr>
  <dimension ref="A1:P26"/>
  <sheetViews>
    <sheetView view="pageBreakPreview" topLeftCell="A13" zoomScale="80" zoomScaleNormal="70" zoomScaleSheetLayoutView="80" workbookViewId="0">
      <selection activeCell="O25" sqref="O25"/>
    </sheetView>
  </sheetViews>
  <sheetFormatPr defaultColWidth="10.59765625" defaultRowHeight="24" customHeight="1"/>
  <cols>
    <col min="1" max="1" width="61.296875" style="32" customWidth="1"/>
    <col min="2" max="2" width="9.69921875" style="32" customWidth="1"/>
    <col min="3" max="3" width="13.09765625" style="64" customWidth="1"/>
    <col min="4" max="4" width="1.296875" style="64" customWidth="1"/>
    <col min="5" max="5" width="12.59765625" style="64" customWidth="1"/>
    <col min="6" max="6" width="2.69921875" style="64" customWidth="1"/>
    <col min="7" max="7" width="12.8984375" style="64" customWidth="1"/>
    <col min="8" max="8" width="1.59765625" style="64" customWidth="1"/>
    <col min="9" max="9" width="12.69921875" style="62" customWidth="1"/>
    <col min="10" max="10" width="1.59765625" style="62" customWidth="1"/>
    <col min="11" max="11" width="17" style="64" customWidth="1"/>
    <col min="12" max="12" width="1.59765625" style="64" customWidth="1"/>
    <col min="13" max="13" width="14.296875" style="62" customWidth="1"/>
    <col min="14" max="14" width="1.69921875" style="105" customWidth="1"/>
    <col min="15" max="15" width="15.09765625" style="32" customWidth="1"/>
    <col min="16" max="16" width="13.59765625" style="32" bestFit="1" customWidth="1"/>
    <col min="17" max="16384" width="10.59765625" style="32"/>
  </cols>
  <sheetData>
    <row r="1" spans="1:16" ht="24" customHeight="1">
      <c r="A1" s="3" t="s">
        <v>56</v>
      </c>
      <c r="B1" s="3"/>
      <c r="C1" s="60"/>
      <c r="D1" s="60"/>
      <c r="E1" s="60"/>
      <c r="F1" s="60"/>
      <c r="G1" s="60"/>
      <c r="H1" s="60"/>
      <c r="I1" s="61"/>
      <c r="J1" s="61"/>
      <c r="K1" s="60"/>
      <c r="L1" s="60"/>
      <c r="M1" s="61"/>
    </row>
    <row r="2" spans="1:16" ht="24" customHeight="1">
      <c r="A2" s="3" t="s">
        <v>62</v>
      </c>
      <c r="B2" s="3"/>
      <c r="C2" s="60"/>
      <c r="D2" s="60"/>
      <c r="E2" s="60"/>
      <c r="F2" s="60"/>
      <c r="G2" s="60"/>
      <c r="H2" s="60"/>
      <c r="I2" s="61"/>
      <c r="J2" s="61"/>
      <c r="K2" s="60"/>
      <c r="L2" s="60"/>
      <c r="M2" s="61"/>
    </row>
    <row r="3" spans="1:16" ht="15.65" customHeight="1">
      <c r="A3" s="6"/>
      <c r="B3" s="6"/>
      <c r="C3" s="60"/>
      <c r="D3" s="60"/>
      <c r="E3" s="60"/>
      <c r="F3" s="60"/>
      <c r="G3" s="60"/>
      <c r="H3" s="60"/>
      <c r="I3" s="61"/>
      <c r="J3" s="61"/>
      <c r="K3" s="60"/>
      <c r="L3" s="60"/>
      <c r="M3" s="61"/>
    </row>
    <row r="4" spans="1:16" ht="24" customHeight="1">
      <c r="C4" s="82"/>
      <c r="D4" s="82"/>
      <c r="E4" s="82"/>
      <c r="F4" s="82"/>
      <c r="G4" s="82"/>
      <c r="H4" s="82"/>
      <c r="I4" s="82"/>
      <c r="J4" s="82"/>
      <c r="K4" s="82"/>
      <c r="L4" s="82"/>
      <c r="M4" s="63" t="s">
        <v>47</v>
      </c>
      <c r="N4" s="82"/>
      <c r="O4" s="82"/>
      <c r="P4" s="105"/>
    </row>
    <row r="5" spans="1:16" ht="24" customHeight="1">
      <c r="C5" s="82"/>
      <c r="D5" s="82"/>
      <c r="E5" s="82"/>
      <c r="F5" s="82"/>
      <c r="G5" s="82"/>
      <c r="H5" s="82"/>
      <c r="I5" s="147" t="s">
        <v>97</v>
      </c>
      <c r="J5" s="147"/>
      <c r="K5" s="147"/>
      <c r="L5" s="82"/>
      <c r="M5" s="130" t="s">
        <v>48</v>
      </c>
      <c r="N5" s="82"/>
      <c r="O5" s="82"/>
      <c r="P5" s="105"/>
    </row>
    <row r="6" spans="1:16" ht="24" customHeight="1">
      <c r="C6" s="63" t="s">
        <v>12</v>
      </c>
      <c r="D6" s="63"/>
      <c r="E6" s="63"/>
      <c r="F6" s="63"/>
      <c r="G6" s="63" t="s">
        <v>49</v>
      </c>
      <c r="H6" s="63"/>
      <c r="I6" s="63"/>
      <c r="J6" s="63"/>
      <c r="K6" s="63"/>
      <c r="L6" s="63"/>
      <c r="M6" s="32"/>
      <c r="N6" s="63"/>
      <c r="O6" s="62"/>
      <c r="P6" s="105"/>
    </row>
    <row r="7" spans="1:16" ht="24" customHeight="1">
      <c r="C7" s="63" t="s">
        <v>23</v>
      </c>
      <c r="D7" s="63"/>
      <c r="E7" s="63" t="s">
        <v>105</v>
      </c>
      <c r="F7" s="63"/>
      <c r="G7" s="63" t="s">
        <v>103</v>
      </c>
      <c r="H7" s="63"/>
      <c r="I7" s="63" t="s">
        <v>40</v>
      </c>
      <c r="J7" s="63"/>
      <c r="K7" s="63" t="s">
        <v>101</v>
      </c>
      <c r="L7" s="63"/>
      <c r="M7" s="63" t="s">
        <v>49</v>
      </c>
      <c r="N7" s="63"/>
      <c r="O7" s="63" t="s">
        <v>34</v>
      </c>
      <c r="P7" s="105"/>
    </row>
    <row r="8" spans="1:16" ht="24" customHeight="1">
      <c r="B8" s="11" t="s">
        <v>0</v>
      </c>
      <c r="C8" s="63" t="s">
        <v>24</v>
      </c>
      <c r="D8" s="63"/>
      <c r="E8" s="63" t="s">
        <v>106</v>
      </c>
      <c r="F8" s="63"/>
      <c r="G8" s="63" t="s">
        <v>104</v>
      </c>
      <c r="H8" s="63"/>
      <c r="I8" s="63" t="s">
        <v>20</v>
      </c>
      <c r="J8" s="63"/>
      <c r="K8" s="63" t="s">
        <v>102</v>
      </c>
      <c r="L8" s="63"/>
      <c r="M8" s="63" t="s">
        <v>50</v>
      </c>
      <c r="N8" s="63"/>
      <c r="O8" s="63" t="s">
        <v>22</v>
      </c>
      <c r="P8" s="105"/>
    </row>
    <row r="9" spans="1:16" ht="24" customHeight="1">
      <c r="C9" s="148" t="s">
        <v>52</v>
      </c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05"/>
    </row>
    <row r="10" spans="1:16" ht="24" customHeight="1">
      <c r="A10" s="31" t="s">
        <v>87</v>
      </c>
      <c r="B10" s="31"/>
      <c r="I10" s="64"/>
      <c r="J10" s="64"/>
      <c r="K10" s="62"/>
      <c r="L10" s="62"/>
      <c r="M10" s="64"/>
      <c r="N10" s="64"/>
      <c r="O10" s="62"/>
      <c r="P10" s="105"/>
    </row>
    <row r="11" spans="1:16" ht="24" customHeight="1">
      <c r="A11" s="31" t="s">
        <v>88</v>
      </c>
      <c r="B11" s="31"/>
      <c r="C11" s="76">
        <v>308000000</v>
      </c>
      <c r="D11" s="76"/>
      <c r="E11" s="76">
        <v>0</v>
      </c>
      <c r="F11" s="76"/>
      <c r="G11" s="76">
        <v>0</v>
      </c>
      <c r="H11" s="76"/>
      <c r="I11" s="76">
        <v>12800000</v>
      </c>
      <c r="J11" s="76"/>
      <c r="K11" s="76">
        <v>9215554</v>
      </c>
      <c r="L11" s="76"/>
      <c r="M11" s="76">
        <v>217329469</v>
      </c>
      <c r="N11" s="131"/>
      <c r="O11" s="76">
        <v>547345023</v>
      </c>
      <c r="P11" s="105"/>
    </row>
    <row r="12" spans="1:16" ht="7.5" customHeight="1">
      <c r="A12" s="31"/>
      <c r="B12" s="31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131"/>
      <c r="O12" s="82"/>
      <c r="P12" s="105"/>
    </row>
    <row r="13" spans="1:16" ht="24" customHeight="1">
      <c r="A13" s="31" t="s">
        <v>92</v>
      </c>
      <c r="B13" s="31"/>
      <c r="C13" s="76"/>
      <c r="D13" s="76"/>
      <c r="E13" s="76"/>
      <c r="F13" s="76"/>
      <c r="G13" s="76"/>
      <c r="H13" s="76"/>
      <c r="I13" s="76"/>
      <c r="J13" s="131"/>
      <c r="K13" s="99"/>
      <c r="L13" s="131"/>
      <c r="M13" s="82"/>
      <c r="N13" s="131"/>
      <c r="O13" s="82"/>
      <c r="P13" s="105"/>
    </row>
    <row r="14" spans="1:16" ht="24" customHeight="1">
      <c r="A14" s="31" t="s">
        <v>111</v>
      </c>
      <c r="B14" s="31"/>
      <c r="C14" s="76"/>
      <c r="D14" s="76"/>
      <c r="E14" s="76"/>
      <c r="F14" s="76"/>
      <c r="G14" s="76"/>
      <c r="H14" s="76"/>
      <c r="I14" s="76"/>
      <c r="J14" s="131"/>
      <c r="K14" s="99"/>
      <c r="L14" s="131"/>
      <c r="M14" s="82"/>
      <c r="N14" s="131"/>
      <c r="O14" s="82"/>
      <c r="P14" s="105"/>
    </row>
    <row r="15" spans="1:16" ht="24" customHeight="1">
      <c r="A15" s="32" t="s">
        <v>108</v>
      </c>
      <c r="B15" s="116">
        <v>15</v>
      </c>
      <c r="C15" s="72">
        <v>0</v>
      </c>
      <c r="D15" s="72"/>
      <c r="E15" s="72">
        <v>14200000</v>
      </c>
      <c r="F15" s="72"/>
      <c r="G15" s="72">
        <v>0</v>
      </c>
      <c r="H15" s="72"/>
      <c r="I15" s="72">
        <v>0</v>
      </c>
      <c r="J15" s="131"/>
      <c r="K15" s="64">
        <v>0</v>
      </c>
      <c r="L15" s="131"/>
      <c r="M15" s="63">
        <v>0</v>
      </c>
      <c r="N15" s="131"/>
      <c r="O15" s="63">
        <f>SUM(C15:M15)</f>
        <v>14200000</v>
      </c>
      <c r="P15" s="105"/>
    </row>
    <row r="16" spans="1:16" ht="24" customHeight="1">
      <c r="A16" s="32" t="s">
        <v>93</v>
      </c>
      <c r="B16" s="116">
        <v>15</v>
      </c>
      <c r="C16" s="64">
        <v>0</v>
      </c>
      <c r="D16" s="72"/>
      <c r="E16" s="72">
        <v>0</v>
      </c>
      <c r="F16" s="72"/>
      <c r="G16" s="72">
        <v>17395000</v>
      </c>
      <c r="H16" s="72"/>
      <c r="I16" s="72">
        <v>0</v>
      </c>
      <c r="J16" s="131"/>
      <c r="K16" s="64">
        <v>0</v>
      </c>
      <c r="L16" s="131"/>
      <c r="M16" s="63">
        <v>0</v>
      </c>
      <c r="N16" s="131"/>
      <c r="O16" s="63">
        <f>SUM(D16:M16)</f>
        <v>17395000</v>
      </c>
      <c r="P16" s="105"/>
    </row>
    <row r="17" spans="1:16" ht="24" customHeight="1">
      <c r="A17" s="114" t="s">
        <v>112</v>
      </c>
      <c r="B17" s="31"/>
      <c r="C17" s="115">
        <f>SUM(C15:C16)</f>
        <v>0</v>
      </c>
      <c r="D17" s="76"/>
      <c r="E17" s="115">
        <f>SUM(E15:E16)</f>
        <v>14200000</v>
      </c>
      <c r="F17" s="76"/>
      <c r="G17" s="115">
        <f>SUM(G15:G16)</f>
        <v>17395000</v>
      </c>
      <c r="H17" s="76"/>
      <c r="I17" s="115">
        <f>SUM(I15:I16)</f>
        <v>0</v>
      </c>
      <c r="J17" s="131"/>
      <c r="K17" s="115">
        <f>SUM(K15:K16)</f>
        <v>0</v>
      </c>
      <c r="L17" s="131"/>
      <c r="M17" s="115">
        <f>SUM(M15:M16)</f>
        <v>0</v>
      </c>
      <c r="N17" s="131"/>
      <c r="O17" s="115">
        <f>SUM(O15:O16)</f>
        <v>31595000</v>
      </c>
      <c r="P17" s="105"/>
    </row>
    <row r="18" spans="1:16" ht="6" customHeight="1">
      <c r="A18" s="31"/>
      <c r="B18" s="31"/>
      <c r="C18" s="70"/>
      <c r="D18" s="76"/>
      <c r="E18" s="70"/>
      <c r="F18" s="70"/>
      <c r="G18" s="70"/>
      <c r="H18" s="76"/>
      <c r="I18" s="70"/>
      <c r="J18" s="79"/>
      <c r="K18" s="70"/>
      <c r="L18" s="79"/>
      <c r="M18" s="70"/>
      <c r="N18" s="76"/>
      <c r="O18" s="70"/>
      <c r="P18" s="105"/>
    </row>
    <row r="19" spans="1:16" ht="24" customHeight="1">
      <c r="A19" s="31" t="s">
        <v>82</v>
      </c>
      <c r="B19" s="31"/>
      <c r="C19" s="73"/>
      <c r="D19" s="72"/>
      <c r="E19" s="73"/>
      <c r="F19" s="73"/>
      <c r="G19" s="73"/>
      <c r="H19" s="72"/>
      <c r="I19" s="73"/>
      <c r="J19" s="72"/>
      <c r="K19" s="73"/>
      <c r="L19" s="72"/>
      <c r="M19" s="73"/>
      <c r="N19" s="74"/>
      <c r="O19" s="73"/>
      <c r="P19" s="105"/>
    </row>
    <row r="20" spans="1:16" ht="24" customHeight="1">
      <c r="A20" s="32" t="s">
        <v>83</v>
      </c>
      <c r="C20" s="89">
        <v>0</v>
      </c>
      <c r="D20" s="74"/>
      <c r="E20" s="89">
        <v>0</v>
      </c>
      <c r="F20" s="89"/>
      <c r="G20" s="89">
        <v>0</v>
      </c>
      <c r="H20" s="74"/>
      <c r="I20" s="89">
        <v>0</v>
      </c>
      <c r="J20" s="72"/>
      <c r="K20" s="71">
        <f>SI!F24</f>
        <v>57812162</v>
      </c>
      <c r="L20" s="72"/>
      <c r="M20" s="89">
        <v>0</v>
      </c>
      <c r="N20" s="74"/>
      <c r="O20" s="63">
        <f>SUM(C20:M20)</f>
        <v>57812162</v>
      </c>
      <c r="P20" s="105"/>
    </row>
    <row r="21" spans="1:16" ht="24" customHeight="1">
      <c r="A21" s="32" t="s">
        <v>79</v>
      </c>
      <c r="B21" s="116">
        <v>16</v>
      </c>
      <c r="C21" s="89">
        <v>0</v>
      </c>
      <c r="D21" s="74"/>
      <c r="E21" s="89">
        <v>0</v>
      </c>
      <c r="F21" s="89"/>
      <c r="G21" s="89">
        <v>0</v>
      </c>
      <c r="H21" s="74"/>
      <c r="I21" s="89">
        <v>0</v>
      </c>
      <c r="J21" s="72"/>
      <c r="K21" s="89">
        <v>-441452</v>
      </c>
      <c r="L21" s="72"/>
      <c r="M21" s="89">
        <v>191551701</v>
      </c>
      <c r="N21" s="74"/>
      <c r="O21" s="63">
        <f>SUM(C21:M21)</f>
        <v>191110249</v>
      </c>
      <c r="P21" s="105"/>
    </row>
    <row r="22" spans="1:16" ht="24" customHeight="1">
      <c r="A22" s="31" t="s">
        <v>84</v>
      </c>
      <c r="B22" s="31"/>
      <c r="C22" s="84">
        <f>SUM(C20:C21)</f>
        <v>0</v>
      </c>
      <c r="D22" s="85"/>
      <c r="E22" s="84">
        <f>SUM(E20:E21)</f>
        <v>0</v>
      </c>
      <c r="F22" s="85"/>
      <c r="G22" s="84">
        <f>SUM(G20:G21)</f>
        <v>0</v>
      </c>
      <c r="H22" s="85"/>
      <c r="I22" s="84">
        <f>SUM(I20:I21)</f>
        <v>0</v>
      </c>
      <c r="J22" s="76"/>
      <c r="K22" s="84">
        <f>SUM(K20:K21)</f>
        <v>57370710</v>
      </c>
      <c r="L22" s="76"/>
      <c r="M22" s="84">
        <f>SUM(M20:M21)</f>
        <v>191551701</v>
      </c>
      <c r="N22" s="85"/>
      <c r="O22" s="84">
        <f>SUM(O20:O21)</f>
        <v>248922411</v>
      </c>
      <c r="P22" s="105"/>
    </row>
    <row r="23" spans="1:16" ht="7.5" customHeight="1">
      <c r="A23" s="31"/>
      <c r="B23" s="31"/>
      <c r="C23" s="70"/>
      <c r="D23" s="76"/>
      <c r="E23" s="70"/>
      <c r="F23" s="70"/>
      <c r="G23" s="70"/>
      <c r="H23" s="76"/>
      <c r="I23" s="70"/>
      <c r="J23" s="79"/>
      <c r="K23" s="70"/>
      <c r="L23" s="79"/>
      <c r="M23" s="70"/>
      <c r="N23" s="76"/>
      <c r="O23" s="70"/>
      <c r="P23" s="105"/>
    </row>
    <row r="24" spans="1:16" ht="24" customHeight="1">
      <c r="A24" s="77" t="s">
        <v>132</v>
      </c>
      <c r="B24" s="129">
        <v>16</v>
      </c>
      <c r="C24" s="89">
        <v>0</v>
      </c>
      <c r="D24" s="74"/>
      <c r="E24" s="89">
        <v>0</v>
      </c>
      <c r="F24" s="89"/>
      <c r="G24" s="89">
        <v>0</v>
      </c>
      <c r="H24" s="74"/>
      <c r="I24" s="89">
        <v>0</v>
      </c>
      <c r="J24" s="72"/>
      <c r="K24" s="73">
        <f>-M24</f>
        <v>9857667</v>
      </c>
      <c r="L24" s="72"/>
      <c r="M24" s="73">
        <v>-9857667</v>
      </c>
      <c r="N24" s="74"/>
      <c r="O24" s="71">
        <f>SUM(C24:M24)</f>
        <v>0</v>
      </c>
      <c r="P24" s="105"/>
    </row>
    <row r="25" spans="1:16" ht="24" customHeight="1" thickBot="1">
      <c r="A25" s="31" t="s">
        <v>89</v>
      </c>
      <c r="B25" s="31"/>
      <c r="C25" s="75">
        <f>C17+C22+C24+C11</f>
        <v>308000000</v>
      </c>
      <c r="D25" s="76"/>
      <c r="E25" s="75">
        <f>E17+E22+E24+E11</f>
        <v>14200000</v>
      </c>
      <c r="F25" s="76"/>
      <c r="G25" s="75">
        <f>G17+G22+G24+G11</f>
        <v>17395000</v>
      </c>
      <c r="H25" s="76"/>
      <c r="I25" s="75">
        <f>I17+I22+I24+I11</f>
        <v>12800000</v>
      </c>
      <c r="J25" s="76"/>
      <c r="K25" s="75">
        <f>K17+K22+K24+K11</f>
        <v>76443931</v>
      </c>
      <c r="L25" s="76"/>
      <c r="M25" s="75">
        <f>M17+M22+M24+M11</f>
        <v>399023503</v>
      </c>
      <c r="N25" s="76"/>
      <c r="O25" s="75">
        <f>O17+O22+O24+O11</f>
        <v>827862434</v>
      </c>
      <c r="P25" s="105"/>
    </row>
    <row r="26" spans="1:16" ht="24" customHeight="1" thickTop="1">
      <c r="I26" s="64"/>
      <c r="J26" s="64"/>
      <c r="K26" s="62"/>
      <c r="L26" s="62"/>
      <c r="M26" s="64"/>
      <c r="N26" s="64"/>
      <c r="O26" s="62"/>
      <c r="P26" s="105"/>
    </row>
  </sheetData>
  <mergeCells count="2">
    <mergeCell ref="I5:K5"/>
    <mergeCell ref="C9:O9"/>
  </mergeCells>
  <pageMargins left="0.8" right="0.8" top="0.48" bottom="0.5" header="0.5" footer="0.5"/>
  <pageSetup paperSize="9" scale="82" firstPageNumber="9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92D050"/>
    <pageSetUpPr fitToPage="1"/>
  </sheetPr>
  <dimension ref="A1:R27"/>
  <sheetViews>
    <sheetView view="pageBreakPreview" topLeftCell="A11" zoomScale="60" zoomScaleNormal="70" workbookViewId="0">
      <selection activeCell="C26" sqref="C26"/>
    </sheetView>
  </sheetViews>
  <sheetFormatPr defaultColWidth="10.59765625" defaultRowHeight="24" customHeight="1"/>
  <cols>
    <col min="1" max="1" width="61.296875" style="32" customWidth="1"/>
    <col min="2" max="2" width="9.69921875" style="32" customWidth="1"/>
    <col min="3" max="3" width="13.09765625" style="64" customWidth="1"/>
    <col min="4" max="4" width="1.296875" style="64" customWidth="1"/>
    <col min="5" max="5" width="12.59765625" style="64" customWidth="1"/>
    <col min="6" max="6" width="2.69921875" style="64" customWidth="1"/>
    <col min="7" max="7" width="12.8984375" style="64" customWidth="1"/>
    <col min="8" max="8" width="1.59765625" style="64" customWidth="1"/>
    <col min="9" max="9" width="14" style="64" customWidth="1"/>
    <col min="10" max="10" width="1.296875" style="64" customWidth="1"/>
    <col min="11" max="11" width="12.69921875" style="62" customWidth="1"/>
    <col min="12" max="12" width="1.59765625" style="62" customWidth="1"/>
    <col min="13" max="13" width="17" style="64" customWidth="1"/>
    <col min="14" max="14" width="1.59765625" style="64" customWidth="1"/>
    <col min="15" max="15" width="14.296875" style="62" customWidth="1"/>
    <col min="16" max="16" width="1.69921875" style="105" customWidth="1"/>
    <col min="17" max="17" width="15.09765625" style="32" customWidth="1"/>
    <col min="18" max="18" width="13.59765625" style="32" bestFit="1" customWidth="1"/>
    <col min="19" max="16384" width="10.59765625" style="32"/>
  </cols>
  <sheetData>
    <row r="1" spans="1:18" ht="24" customHeight="1">
      <c r="A1" s="3" t="s">
        <v>56</v>
      </c>
      <c r="B1" s="3"/>
      <c r="C1" s="60"/>
      <c r="D1" s="60"/>
      <c r="E1" s="60"/>
      <c r="F1" s="60"/>
      <c r="G1" s="60"/>
      <c r="H1" s="60"/>
      <c r="I1" s="60"/>
      <c r="J1" s="60"/>
      <c r="K1" s="61"/>
      <c r="L1" s="61"/>
      <c r="M1" s="60"/>
      <c r="N1" s="60"/>
      <c r="O1" s="61"/>
    </row>
    <row r="2" spans="1:18" ht="24" customHeight="1">
      <c r="A2" s="3" t="s">
        <v>62</v>
      </c>
      <c r="B2" s="3"/>
      <c r="C2" s="60"/>
      <c r="D2" s="60"/>
      <c r="E2" s="60"/>
      <c r="F2" s="60"/>
      <c r="G2" s="60"/>
      <c r="H2" s="60"/>
      <c r="I2" s="60"/>
      <c r="J2" s="60"/>
      <c r="K2" s="61"/>
      <c r="L2" s="61"/>
      <c r="M2" s="60"/>
      <c r="N2" s="60"/>
      <c r="O2" s="61"/>
    </row>
    <row r="3" spans="1:18" ht="15.65" customHeight="1">
      <c r="A3" s="6"/>
      <c r="B3" s="6"/>
      <c r="C3" s="60"/>
      <c r="D3" s="60"/>
      <c r="E3" s="60"/>
      <c r="F3" s="60"/>
      <c r="G3" s="60"/>
      <c r="H3" s="60"/>
      <c r="I3" s="60"/>
      <c r="J3" s="60"/>
      <c r="K3" s="61"/>
      <c r="L3" s="61"/>
      <c r="M3" s="60"/>
      <c r="N3" s="60"/>
      <c r="O3" s="61"/>
    </row>
    <row r="4" spans="1:18" ht="24" customHeight="1"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63" t="s">
        <v>47</v>
      </c>
      <c r="P4" s="82"/>
      <c r="Q4" s="82"/>
      <c r="R4" s="105"/>
    </row>
    <row r="5" spans="1:18" ht="24" customHeight="1">
      <c r="C5" s="82"/>
      <c r="D5" s="82"/>
      <c r="E5" s="82"/>
      <c r="F5" s="82"/>
      <c r="G5" s="82"/>
      <c r="H5" s="82"/>
      <c r="I5" s="82"/>
      <c r="J5" s="82"/>
      <c r="K5" s="147" t="s">
        <v>97</v>
      </c>
      <c r="L5" s="147"/>
      <c r="M5" s="147"/>
      <c r="N5" s="82"/>
      <c r="O5" s="103" t="s">
        <v>48</v>
      </c>
      <c r="P5" s="82"/>
      <c r="Q5" s="82"/>
      <c r="R5" s="105"/>
    </row>
    <row r="6" spans="1:18" ht="24" customHeight="1">
      <c r="C6" s="63" t="s">
        <v>12</v>
      </c>
      <c r="D6" s="63"/>
      <c r="E6" s="63"/>
      <c r="F6" s="63"/>
      <c r="G6" s="63" t="s">
        <v>49</v>
      </c>
      <c r="H6" s="63"/>
      <c r="I6" s="63"/>
      <c r="J6" s="63"/>
      <c r="K6" s="63"/>
      <c r="L6" s="63"/>
      <c r="M6" s="63"/>
      <c r="N6" s="63"/>
      <c r="O6" s="32"/>
      <c r="P6" s="63"/>
      <c r="Q6" s="62"/>
      <c r="R6" s="105"/>
    </row>
    <row r="7" spans="1:18" ht="24" customHeight="1">
      <c r="C7" s="63" t="s">
        <v>23</v>
      </c>
      <c r="D7" s="63"/>
      <c r="E7" s="63" t="s">
        <v>105</v>
      </c>
      <c r="F7" s="63"/>
      <c r="G7" s="63" t="s">
        <v>103</v>
      </c>
      <c r="H7" s="63"/>
      <c r="I7" s="63" t="s">
        <v>164</v>
      </c>
      <c r="J7" s="63"/>
      <c r="K7" s="63" t="s">
        <v>40</v>
      </c>
      <c r="L7" s="63"/>
      <c r="M7" s="63" t="s">
        <v>101</v>
      </c>
      <c r="N7" s="63"/>
      <c r="O7" s="63" t="s">
        <v>49</v>
      </c>
      <c r="P7" s="63"/>
      <c r="Q7" s="63" t="s">
        <v>34</v>
      </c>
      <c r="R7" s="105"/>
    </row>
    <row r="8" spans="1:18" ht="24" customHeight="1">
      <c r="B8" s="11" t="s">
        <v>0</v>
      </c>
      <c r="C8" s="63" t="s">
        <v>24</v>
      </c>
      <c r="D8" s="63"/>
      <c r="E8" s="63" t="s">
        <v>106</v>
      </c>
      <c r="F8" s="63"/>
      <c r="G8" s="63" t="s">
        <v>104</v>
      </c>
      <c r="H8" s="63"/>
      <c r="I8" s="63" t="s">
        <v>165</v>
      </c>
      <c r="J8" s="63"/>
      <c r="K8" s="63" t="s">
        <v>20</v>
      </c>
      <c r="L8" s="63"/>
      <c r="M8" s="63" t="s">
        <v>102</v>
      </c>
      <c r="N8" s="63"/>
      <c r="O8" s="63" t="s">
        <v>50</v>
      </c>
      <c r="P8" s="63"/>
      <c r="Q8" s="63" t="s">
        <v>22</v>
      </c>
      <c r="R8" s="105"/>
    </row>
    <row r="9" spans="1:18" ht="24" customHeight="1">
      <c r="C9" s="148" t="s">
        <v>52</v>
      </c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05"/>
    </row>
    <row r="10" spans="1:18" ht="24" customHeight="1">
      <c r="A10" s="31" t="s">
        <v>134</v>
      </c>
      <c r="B10" s="31"/>
      <c r="K10" s="64"/>
      <c r="L10" s="64"/>
      <c r="M10" s="62"/>
      <c r="N10" s="62"/>
      <c r="O10" s="64"/>
      <c r="P10" s="64"/>
      <c r="Q10" s="62"/>
      <c r="R10" s="105"/>
    </row>
    <row r="11" spans="1:18" ht="24" customHeight="1">
      <c r="A11" s="31" t="s">
        <v>135</v>
      </c>
      <c r="B11" s="31"/>
      <c r="C11" s="76">
        <f>'SCE PY'!C25</f>
        <v>308000000</v>
      </c>
      <c r="D11" s="76"/>
      <c r="E11" s="76">
        <f>'SCE PY'!E25</f>
        <v>14200000</v>
      </c>
      <c r="F11" s="76"/>
      <c r="G11" s="76">
        <f>'SCE PY'!G25</f>
        <v>17395000</v>
      </c>
      <c r="H11" s="76"/>
      <c r="I11" s="76">
        <v>0</v>
      </c>
      <c r="J11" s="76"/>
      <c r="K11" s="76">
        <f>'SCE PY'!I25</f>
        <v>12800000</v>
      </c>
      <c r="L11" s="76"/>
      <c r="M11" s="76">
        <f>'SCE PY'!K25</f>
        <v>76443931</v>
      </c>
      <c r="N11" s="76"/>
      <c r="O11" s="76">
        <f>'SCE PY'!M25</f>
        <v>399023503</v>
      </c>
      <c r="P11" s="102"/>
      <c r="Q11" s="82">
        <f>SUM(C11:O11)</f>
        <v>827862434</v>
      </c>
      <c r="R11" s="105"/>
    </row>
    <row r="12" spans="1:18" ht="7.5" customHeight="1">
      <c r="A12" s="31"/>
      <c r="B12" s="31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119"/>
      <c r="Q12" s="82"/>
      <c r="R12" s="105"/>
    </row>
    <row r="13" spans="1:18" ht="24" customHeight="1">
      <c r="A13" s="31" t="s">
        <v>92</v>
      </c>
      <c r="B13" s="31"/>
      <c r="C13" s="76"/>
      <c r="D13" s="76"/>
      <c r="E13" s="76"/>
      <c r="F13" s="76"/>
      <c r="G13" s="76"/>
      <c r="H13" s="76"/>
      <c r="I13" s="76"/>
      <c r="J13" s="76"/>
      <c r="K13" s="76"/>
      <c r="L13" s="102"/>
      <c r="M13" s="99"/>
      <c r="N13" s="102"/>
      <c r="O13" s="82"/>
      <c r="P13" s="102"/>
      <c r="Q13" s="82"/>
      <c r="R13" s="105"/>
    </row>
    <row r="14" spans="1:18" ht="24" customHeight="1">
      <c r="A14" s="142" t="s">
        <v>178</v>
      </c>
      <c r="B14" s="31"/>
      <c r="C14" s="76"/>
      <c r="D14" s="76"/>
      <c r="E14" s="76"/>
      <c r="F14" s="76"/>
      <c r="G14" s="76"/>
      <c r="H14" s="76"/>
      <c r="I14" s="76"/>
      <c r="J14" s="76"/>
      <c r="K14" s="76"/>
      <c r="L14" s="141"/>
      <c r="M14" s="99"/>
      <c r="N14" s="141"/>
      <c r="O14" s="82"/>
      <c r="P14" s="141"/>
      <c r="Q14" s="82"/>
      <c r="R14" s="105"/>
    </row>
    <row r="15" spans="1:18" ht="24" customHeight="1">
      <c r="A15" s="32" t="s">
        <v>143</v>
      </c>
      <c r="B15" s="116">
        <v>15</v>
      </c>
      <c r="C15" s="72">
        <v>142000000</v>
      </c>
      <c r="D15" s="72"/>
      <c r="E15" s="72">
        <v>0</v>
      </c>
      <c r="F15" s="72"/>
      <c r="G15" s="72">
        <v>0</v>
      </c>
      <c r="H15" s="72"/>
      <c r="I15" s="72">
        <v>855566587</v>
      </c>
      <c r="J15" s="72"/>
      <c r="K15" s="72">
        <v>0</v>
      </c>
      <c r="L15" s="133"/>
      <c r="M15" s="64">
        <v>0</v>
      </c>
      <c r="N15" s="133"/>
      <c r="O15" s="63">
        <v>0</v>
      </c>
      <c r="P15" s="102"/>
      <c r="Q15" s="63">
        <f>SUM(C15:O15)</f>
        <v>997566587</v>
      </c>
      <c r="R15" s="105"/>
    </row>
    <row r="16" spans="1:18" ht="24" customHeight="1">
      <c r="A16" s="32" t="s">
        <v>108</v>
      </c>
      <c r="B16" s="116">
        <v>15</v>
      </c>
      <c r="C16" s="72">
        <v>14200000</v>
      </c>
      <c r="D16" s="72"/>
      <c r="E16" s="72">
        <v>-14200000</v>
      </c>
      <c r="F16" s="72"/>
      <c r="G16" s="72">
        <v>0</v>
      </c>
      <c r="H16" s="72"/>
      <c r="I16" s="72">
        <v>0</v>
      </c>
      <c r="J16" s="72"/>
      <c r="K16" s="72">
        <v>0</v>
      </c>
      <c r="L16" s="117"/>
      <c r="M16" s="64">
        <v>0</v>
      </c>
      <c r="N16" s="117"/>
      <c r="O16" s="63">
        <v>0</v>
      </c>
      <c r="P16" s="117"/>
      <c r="Q16" s="63">
        <f>SUM(C16:O16)</f>
        <v>0</v>
      </c>
      <c r="R16" s="105"/>
    </row>
    <row r="17" spans="1:18" ht="24" customHeight="1">
      <c r="A17" s="32" t="s">
        <v>144</v>
      </c>
      <c r="B17" s="116">
        <v>23</v>
      </c>
      <c r="C17" s="64">
        <v>0</v>
      </c>
      <c r="D17" s="72"/>
      <c r="E17" s="72">
        <v>0</v>
      </c>
      <c r="F17" s="72"/>
      <c r="G17" s="72">
        <v>0</v>
      </c>
      <c r="H17" s="72"/>
      <c r="I17" s="72">
        <v>0</v>
      </c>
      <c r="J17" s="72"/>
      <c r="K17" s="72">
        <v>0</v>
      </c>
      <c r="L17" s="102"/>
      <c r="M17" s="64">
        <v>-142399000</v>
      </c>
      <c r="N17" s="102"/>
      <c r="O17" s="63">
        <v>0</v>
      </c>
      <c r="P17" s="102"/>
      <c r="Q17" s="63">
        <f>SUM(C17:O17)</f>
        <v>-142399000</v>
      </c>
      <c r="R17" s="105"/>
    </row>
    <row r="18" spans="1:18" ht="24" customHeight="1">
      <c r="A18" s="114" t="s">
        <v>171</v>
      </c>
      <c r="B18" s="31"/>
      <c r="C18" s="115">
        <f>SUM(C15:C17)</f>
        <v>156200000</v>
      </c>
      <c r="D18" s="76"/>
      <c r="E18" s="115">
        <f>SUM(E15:E17)</f>
        <v>-14200000</v>
      </c>
      <c r="F18" s="76"/>
      <c r="G18" s="115">
        <f>SUM(G15:G17)</f>
        <v>0</v>
      </c>
      <c r="H18" s="76"/>
      <c r="I18" s="115">
        <f>SUM(I15:I17)</f>
        <v>855566587</v>
      </c>
      <c r="J18" s="76"/>
      <c r="K18" s="115">
        <f>SUM(K15:K17)</f>
        <v>0</v>
      </c>
      <c r="L18" s="102"/>
      <c r="M18" s="115">
        <f>SUM(M15:M17)</f>
        <v>-142399000</v>
      </c>
      <c r="N18" s="102"/>
      <c r="O18" s="115">
        <f>SUM(O15:O17)</f>
        <v>0</v>
      </c>
      <c r="P18" s="102"/>
      <c r="Q18" s="115">
        <f>SUM(Q15:Q17)</f>
        <v>855167587</v>
      </c>
      <c r="R18" s="105"/>
    </row>
    <row r="19" spans="1:18" ht="6" customHeight="1">
      <c r="A19" s="31"/>
      <c r="B19" s="31"/>
      <c r="C19" s="70"/>
      <c r="D19" s="76"/>
      <c r="E19" s="70"/>
      <c r="F19" s="70"/>
      <c r="G19" s="70"/>
      <c r="H19" s="76"/>
      <c r="I19" s="70"/>
      <c r="J19" s="76"/>
      <c r="K19" s="70"/>
      <c r="L19" s="79"/>
      <c r="M19" s="70"/>
      <c r="N19" s="79"/>
      <c r="O19" s="70"/>
      <c r="P19" s="76"/>
      <c r="Q19" s="70"/>
      <c r="R19" s="105"/>
    </row>
    <row r="20" spans="1:18" ht="24" customHeight="1">
      <c r="A20" s="31" t="s">
        <v>82</v>
      </c>
      <c r="B20" s="31"/>
      <c r="C20" s="73"/>
      <c r="D20" s="72"/>
      <c r="E20" s="73"/>
      <c r="F20" s="73"/>
      <c r="G20" s="73"/>
      <c r="H20" s="72"/>
      <c r="I20" s="73"/>
      <c r="J20" s="72"/>
      <c r="K20" s="73"/>
      <c r="L20" s="72"/>
      <c r="M20" s="73"/>
      <c r="N20" s="72"/>
      <c r="O20" s="73"/>
      <c r="P20" s="74"/>
      <c r="Q20" s="73"/>
      <c r="R20" s="105"/>
    </row>
    <row r="21" spans="1:18" ht="24" customHeight="1">
      <c r="A21" s="32" t="s">
        <v>83</v>
      </c>
      <c r="C21" s="89">
        <v>0</v>
      </c>
      <c r="D21" s="74"/>
      <c r="E21" s="89">
        <v>0</v>
      </c>
      <c r="F21" s="89"/>
      <c r="G21" s="89">
        <v>0</v>
      </c>
      <c r="H21" s="74"/>
      <c r="I21" s="89">
        <v>0</v>
      </c>
      <c r="J21" s="74"/>
      <c r="K21" s="89">
        <v>0</v>
      </c>
      <c r="L21" s="72"/>
      <c r="M21" s="71">
        <f>SI!D24</f>
        <v>359103324</v>
      </c>
      <c r="N21" s="72"/>
      <c r="O21" s="89">
        <v>0</v>
      </c>
      <c r="P21" s="74"/>
      <c r="Q21" s="63">
        <f>SUM(C21:O21)</f>
        <v>359103324</v>
      </c>
      <c r="R21" s="105"/>
    </row>
    <row r="22" spans="1:18" ht="24" customHeight="1">
      <c r="A22" s="31" t="s">
        <v>84</v>
      </c>
      <c r="B22" s="31"/>
      <c r="C22" s="84">
        <f>SUM(C21:C21)</f>
        <v>0</v>
      </c>
      <c r="D22" s="85"/>
      <c r="E22" s="84">
        <f>SUM(E21:E21)</f>
        <v>0</v>
      </c>
      <c r="F22" s="85"/>
      <c r="G22" s="84">
        <f>SUM(G21:G21)</f>
        <v>0</v>
      </c>
      <c r="H22" s="85"/>
      <c r="I22" s="84">
        <f>SUM(I21:I21)</f>
        <v>0</v>
      </c>
      <c r="J22" s="85"/>
      <c r="K22" s="84">
        <f>SUM(K21:K21)</f>
        <v>0</v>
      </c>
      <c r="L22" s="76"/>
      <c r="M22" s="84">
        <f>SUM(M21:M21)</f>
        <v>359103324</v>
      </c>
      <c r="N22" s="76"/>
      <c r="O22" s="84">
        <f>SUM(O21:O21)</f>
        <v>0</v>
      </c>
      <c r="P22" s="85"/>
      <c r="Q22" s="84">
        <f>SUM(Q21:Q21)</f>
        <v>359103324</v>
      </c>
      <c r="R22" s="105"/>
    </row>
    <row r="23" spans="1:18" ht="7.5" customHeight="1">
      <c r="A23" s="31"/>
      <c r="B23" s="31"/>
      <c r="C23" s="70"/>
      <c r="D23" s="76"/>
      <c r="E23" s="70"/>
      <c r="F23" s="70"/>
      <c r="G23" s="70"/>
      <c r="H23" s="76"/>
      <c r="I23" s="70"/>
      <c r="J23" s="76"/>
      <c r="K23" s="70"/>
      <c r="L23" s="79"/>
      <c r="M23" s="70"/>
      <c r="N23" s="79"/>
      <c r="O23" s="70"/>
      <c r="P23" s="76"/>
      <c r="Q23" s="70"/>
      <c r="R23" s="105"/>
    </row>
    <row r="24" spans="1:18" ht="24" customHeight="1">
      <c r="A24" s="77" t="s">
        <v>146</v>
      </c>
      <c r="B24" s="129">
        <v>16</v>
      </c>
      <c r="C24" s="89">
        <v>0</v>
      </c>
      <c r="D24" s="74"/>
      <c r="E24" s="89">
        <v>0</v>
      </c>
      <c r="F24" s="89"/>
      <c r="G24" s="89">
        <v>0</v>
      </c>
      <c r="H24" s="74"/>
      <c r="I24" s="89">
        <v>0</v>
      </c>
      <c r="J24" s="74"/>
      <c r="K24" s="89">
        <v>20706200</v>
      </c>
      <c r="L24" s="72"/>
      <c r="M24" s="73">
        <f>-K24</f>
        <v>-20706200</v>
      </c>
      <c r="N24" s="72"/>
      <c r="O24" s="73">
        <v>0</v>
      </c>
      <c r="P24" s="74"/>
      <c r="Q24" s="71">
        <f>SUM(C24:O24)</f>
        <v>0</v>
      </c>
      <c r="R24" s="105"/>
    </row>
    <row r="25" spans="1:18" ht="24" customHeight="1">
      <c r="A25" s="77" t="s">
        <v>132</v>
      </c>
      <c r="B25" s="129">
        <v>16</v>
      </c>
      <c r="C25" s="89">
        <v>0</v>
      </c>
      <c r="D25" s="74"/>
      <c r="E25" s="89">
        <v>0</v>
      </c>
      <c r="F25" s="89"/>
      <c r="G25" s="89">
        <v>0</v>
      </c>
      <c r="H25" s="74"/>
      <c r="I25" s="89">
        <v>0</v>
      </c>
      <c r="J25" s="74"/>
      <c r="K25" s="89">
        <v>0</v>
      </c>
      <c r="L25" s="72"/>
      <c r="M25" s="73">
        <f>-O25</f>
        <v>28927718</v>
      </c>
      <c r="N25" s="72"/>
      <c r="O25" s="73">
        <v>-28927718</v>
      </c>
      <c r="P25" s="74"/>
      <c r="Q25" s="71">
        <f>SUM(C25:O25)</f>
        <v>0</v>
      </c>
      <c r="R25" s="105"/>
    </row>
    <row r="26" spans="1:18" ht="24" customHeight="1" thickBot="1">
      <c r="A26" s="31" t="s">
        <v>136</v>
      </c>
      <c r="B26" s="31"/>
      <c r="C26" s="75">
        <f>C11+C18+C22+C24+C25</f>
        <v>464200000</v>
      </c>
      <c r="D26" s="76"/>
      <c r="E26" s="75">
        <f>E11+E18+E22+E24+E25</f>
        <v>0</v>
      </c>
      <c r="F26" s="76"/>
      <c r="G26" s="75">
        <f>G11+G18+G22+G24+G25</f>
        <v>17395000</v>
      </c>
      <c r="H26" s="76"/>
      <c r="I26" s="75">
        <f>I11+I18+I22+I24+I25</f>
        <v>855566587</v>
      </c>
      <c r="J26" s="76"/>
      <c r="K26" s="75">
        <f>K11+K18+K22+K24+K25</f>
        <v>33506200</v>
      </c>
      <c r="L26" s="76"/>
      <c r="M26" s="75">
        <f>M11+M18+M22+M24+M25</f>
        <v>301369773</v>
      </c>
      <c r="N26" s="76"/>
      <c r="O26" s="75">
        <f>O11+O18+O22+O24+O25</f>
        <v>370095785</v>
      </c>
      <c r="P26" s="76"/>
      <c r="Q26" s="75">
        <f>Q11+Q18+Q22+Q24+Q25</f>
        <v>2042133345</v>
      </c>
      <c r="R26" s="105"/>
    </row>
    <row r="27" spans="1:18" ht="24" customHeight="1" thickTop="1">
      <c r="K27" s="64"/>
      <c r="L27" s="64"/>
      <c r="M27" s="62"/>
      <c r="N27" s="62"/>
      <c r="O27" s="64"/>
      <c r="P27" s="64"/>
      <c r="Q27" s="62"/>
      <c r="R27" s="105"/>
    </row>
  </sheetData>
  <mergeCells count="2">
    <mergeCell ref="K5:M5"/>
    <mergeCell ref="C9:Q9"/>
  </mergeCells>
  <phoneticPr fontId="0" type="noConversion"/>
  <pageMargins left="0.8" right="0.8" top="0.48" bottom="0.5" header="0.5" footer="0.5"/>
  <pageSetup paperSize="9" scale="75" firstPageNumber="1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92D050"/>
  </sheetPr>
  <dimension ref="A1:G80"/>
  <sheetViews>
    <sheetView view="pageBreakPreview" topLeftCell="A61" zoomScale="70" zoomScaleNormal="70" zoomScaleSheetLayoutView="70" workbookViewId="0">
      <selection activeCell="D1" sqref="D1"/>
    </sheetView>
  </sheetViews>
  <sheetFormatPr defaultColWidth="9.09765625" defaultRowHeight="22.5" customHeight="1"/>
  <cols>
    <col min="1" max="1" width="70.8984375" style="13" customWidth="1"/>
    <col min="2" max="2" width="21.59765625" style="39" customWidth="1"/>
    <col min="3" max="3" width="1.8984375" style="39" customWidth="1"/>
    <col min="4" max="4" width="21.59765625" style="39" customWidth="1"/>
    <col min="5" max="5" width="11.69921875" style="15" bestFit="1" customWidth="1"/>
    <col min="6" max="7" width="13.8984375" style="15" bestFit="1" customWidth="1"/>
    <col min="8" max="16384" width="9.09765625" style="15"/>
  </cols>
  <sheetData>
    <row r="1" spans="1:6" s="5" customFormat="1" ht="22.5" customHeight="1">
      <c r="A1" s="3" t="s">
        <v>56</v>
      </c>
      <c r="B1" s="57"/>
      <c r="C1" s="57"/>
      <c r="D1" s="57"/>
    </row>
    <row r="2" spans="1:6" s="5" customFormat="1" ht="22.5" customHeight="1">
      <c r="A2" s="3" t="s">
        <v>54</v>
      </c>
      <c r="B2" s="57"/>
      <c r="C2" s="57"/>
      <c r="D2" s="57"/>
    </row>
    <row r="3" spans="1:6" s="12" customFormat="1" ht="21.5" customHeight="1">
      <c r="A3" s="10"/>
      <c r="B3" s="57"/>
      <c r="C3" s="57"/>
      <c r="D3" s="57"/>
    </row>
    <row r="4" spans="1:6" ht="21.5">
      <c r="B4" s="146" t="s">
        <v>78</v>
      </c>
      <c r="C4" s="146"/>
      <c r="D4" s="146"/>
    </row>
    <row r="5" spans="1:6" ht="21.5">
      <c r="B5" s="90" t="s">
        <v>133</v>
      </c>
      <c r="C5" s="91"/>
      <c r="D5" s="90" t="s">
        <v>86</v>
      </c>
    </row>
    <row r="6" spans="1:6" ht="21.5">
      <c r="B6" s="149" t="s">
        <v>52</v>
      </c>
      <c r="C6" s="149"/>
      <c r="D6" s="149"/>
    </row>
    <row r="7" spans="1:6" ht="22.5" customHeight="1">
      <c r="A7" s="33" t="s">
        <v>18</v>
      </c>
      <c r="B7" s="120"/>
      <c r="C7" s="100"/>
      <c r="D7" s="100"/>
    </row>
    <row r="8" spans="1:6" ht="22.5" customHeight="1">
      <c r="A8" s="34" t="s">
        <v>63</v>
      </c>
      <c r="B8" s="39">
        <f>SI!D24</f>
        <v>359103324</v>
      </c>
      <c r="D8" s="39">
        <f>SI!F24</f>
        <v>57812162</v>
      </c>
      <c r="E8" s="52"/>
    </row>
    <row r="9" spans="1:6" ht="22.5" customHeight="1">
      <c r="A9" s="35" t="s">
        <v>67</v>
      </c>
    </row>
    <row r="10" spans="1:6" ht="22.5" customHeight="1">
      <c r="A10" s="34" t="s">
        <v>68</v>
      </c>
      <c r="B10" s="39">
        <f>-SI!D23</f>
        <v>76018588</v>
      </c>
      <c r="D10" s="39">
        <f>-SI!F23</f>
        <v>2410215</v>
      </c>
    </row>
    <row r="11" spans="1:6" ht="22.5" customHeight="1">
      <c r="A11" s="34" t="s">
        <v>51</v>
      </c>
      <c r="B11" s="39">
        <v>73514963</v>
      </c>
      <c r="D11" s="39">
        <v>68841480</v>
      </c>
    </row>
    <row r="12" spans="1:6" ht="22.5" customHeight="1">
      <c r="A12" s="34" t="s">
        <v>38</v>
      </c>
      <c r="B12" s="39">
        <f>-SI!D21</f>
        <v>23485645</v>
      </c>
      <c r="D12" s="39">
        <f>-SI!F21</f>
        <v>21380732</v>
      </c>
      <c r="E12" s="52"/>
    </row>
    <row r="13" spans="1:6" ht="22.5" customHeight="1">
      <c r="A13" s="34" t="s">
        <v>115</v>
      </c>
      <c r="B13" s="39">
        <v>-1530000</v>
      </c>
      <c r="D13" s="39">
        <v>-390000</v>
      </c>
      <c r="E13" s="52"/>
      <c r="F13" s="52"/>
    </row>
    <row r="14" spans="1:6" ht="22.5" customHeight="1">
      <c r="A14" s="34" t="s">
        <v>116</v>
      </c>
      <c r="B14" s="39">
        <v>0</v>
      </c>
      <c r="D14" s="39">
        <v>2315022</v>
      </c>
      <c r="E14" s="52"/>
      <c r="F14" s="52"/>
    </row>
    <row r="15" spans="1:6" ht="22.5" customHeight="1">
      <c r="A15" s="124" t="s">
        <v>122</v>
      </c>
      <c r="B15" s="39">
        <f>-1813808</f>
        <v>-1813808</v>
      </c>
      <c r="D15" s="39">
        <v>-817654</v>
      </c>
    </row>
    <row r="16" spans="1:6" ht="22.5" customHeight="1">
      <c r="A16" s="34" t="s">
        <v>148</v>
      </c>
      <c r="B16" s="39">
        <v>701489</v>
      </c>
      <c r="D16" s="88">
        <v>-569733</v>
      </c>
      <c r="E16" s="52"/>
    </row>
    <row r="17" spans="1:7" ht="22.5" customHeight="1">
      <c r="A17" s="34" t="s">
        <v>147</v>
      </c>
      <c r="B17" s="39">
        <v>37509254</v>
      </c>
      <c r="D17" s="88">
        <v>0</v>
      </c>
      <c r="E17" s="52"/>
    </row>
    <row r="18" spans="1:7" ht="22.5" customHeight="1">
      <c r="A18" s="34" t="s">
        <v>149</v>
      </c>
      <c r="B18" s="39">
        <v>-135266</v>
      </c>
      <c r="D18" s="88">
        <v>0</v>
      </c>
      <c r="E18" s="52"/>
    </row>
    <row r="19" spans="1:7" ht="22.5" customHeight="1">
      <c r="A19" s="34" t="s">
        <v>74</v>
      </c>
      <c r="B19" s="88">
        <v>1234440</v>
      </c>
      <c r="D19" s="88">
        <v>1616969</v>
      </c>
    </row>
    <row r="20" spans="1:7" ht="22.5" customHeight="1">
      <c r="A20" s="34" t="s">
        <v>119</v>
      </c>
      <c r="B20" s="88">
        <v>0</v>
      </c>
      <c r="D20" s="88">
        <v>17395000</v>
      </c>
    </row>
    <row r="21" spans="1:7" ht="22.5" customHeight="1">
      <c r="A21" s="34" t="s">
        <v>71</v>
      </c>
      <c r="B21" s="88">
        <v>-45312</v>
      </c>
      <c r="D21" s="88">
        <v>-40019</v>
      </c>
    </row>
    <row r="22" spans="1:7" ht="22.5" customHeight="1">
      <c r="A22" s="34"/>
      <c r="B22" s="95">
        <f>SUM(B8:B21)</f>
        <v>568043317</v>
      </c>
      <c r="C22" s="47"/>
      <c r="D22" s="95">
        <f>SUM(D8:D21)</f>
        <v>169954174</v>
      </c>
    </row>
    <row r="23" spans="1:7" ht="9" customHeight="1"/>
    <row r="24" spans="1:7" ht="21.5">
      <c r="A24" s="35" t="s">
        <v>37</v>
      </c>
      <c r="B24" s="47"/>
      <c r="C24" s="47"/>
      <c r="D24" s="47"/>
    </row>
    <row r="25" spans="1:7" ht="21.5">
      <c r="A25" s="34" t="s">
        <v>160</v>
      </c>
      <c r="B25" s="88">
        <v>-63554162</v>
      </c>
      <c r="C25" s="66"/>
      <c r="D25" s="88">
        <v>51084771</v>
      </c>
      <c r="F25" s="78"/>
    </row>
    <row r="26" spans="1:7" ht="21.5">
      <c r="A26" s="34" t="s">
        <v>159</v>
      </c>
      <c r="B26" s="88">
        <v>-16946490</v>
      </c>
      <c r="C26" s="66"/>
      <c r="D26" s="88">
        <v>-4915472</v>
      </c>
      <c r="F26" s="78"/>
    </row>
    <row r="27" spans="1:7" ht="21.5">
      <c r="A27" s="34" t="s">
        <v>35</v>
      </c>
      <c r="B27" s="47">
        <v>-128378126</v>
      </c>
      <c r="C27" s="66"/>
      <c r="D27" s="47">
        <v>-20469092</v>
      </c>
    </row>
    <row r="28" spans="1:7" ht="21.5">
      <c r="A28" s="34" t="s">
        <v>27</v>
      </c>
      <c r="B28" s="47">
        <v>-31774662</v>
      </c>
      <c r="C28" s="66"/>
      <c r="D28" s="47">
        <v>-5115595</v>
      </c>
    </row>
    <row r="29" spans="1:7" ht="21.5">
      <c r="A29" s="34" t="s">
        <v>30</v>
      </c>
      <c r="B29" s="47">
        <v>959</v>
      </c>
      <c r="C29" s="66"/>
      <c r="D29" s="47">
        <v>-374960</v>
      </c>
    </row>
    <row r="30" spans="1:7" ht="21.5">
      <c r="A30" s="34" t="s">
        <v>162</v>
      </c>
      <c r="B30" s="39">
        <v>100392613</v>
      </c>
      <c r="C30" s="66"/>
      <c r="D30" s="39">
        <v>41740907</v>
      </c>
      <c r="F30" s="78"/>
      <c r="G30" s="139"/>
    </row>
    <row r="31" spans="1:7" ht="21.5">
      <c r="A31" s="34" t="s">
        <v>161</v>
      </c>
      <c r="B31" s="39">
        <v>48208389</v>
      </c>
      <c r="C31" s="66"/>
      <c r="D31" s="39">
        <v>7861639</v>
      </c>
      <c r="F31" s="78"/>
      <c r="G31" s="139"/>
    </row>
    <row r="32" spans="1:7" ht="21.5">
      <c r="A32" s="34" t="s">
        <v>7</v>
      </c>
      <c r="B32" s="47">
        <v>20568388</v>
      </c>
      <c r="C32" s="66"/>
      <c r="D32" s="47">
        <v>5902651</v>
      </c>
    </row>
    <row r="33" spans="1:4" ht="21.5">
      <c r="A33" s="34" t="s">
        <v>91</v>
      </c>
      <c r="B33" s="47">
        <v>1210647</v>
      </c>
      <c r="C33" s="66"/>
      <c r="D33" s="47">
        <v>-312800</v>
      </c>
    </row>
    <row r="34" spans="1:4" ht="21.5">
      <c r="A34" s="34" t="s">
        <v>74</v>
      </c>
      <c r="B34" s="47">
        <v>-1206367</v>
      </c>
      <c r="C34" s="66"/>
      <c r="D34" s="47">
        <v>-380377</v>
      </c>
    </row>
    <row r="35" spans="1:4" ht="21.5">
      <c r="A35" s="34" t="s">
        <v>85</v>
      </c>
      <c r="B35" s="92">
        <f>SUM(B22,B25:B34)</f>
        <v>496564506</v>
      </c>
      <c r="C35" s="93"/>
      <c r="D35" s="92">
        <f>SUM(D22,D25:D34)</f>
        <v>244975846</v>
      </c>
    </row>
    <row r="36" spans="1:4" ht="21.5">
      <c r="A36" s="34" t="s">
        <v>131</v>
      </c>
      <c r="B36" s="47">
        <v>-16001733</v>
      </c>
      <c r="C36" s="66"/>
      <c r="D36" s="47">
        <v>674962</v>
      </c>
    </row>
    <row r="37" spans="1:4" ht="22">
      <c r="A37" s="21" t="s">
        <v>69</v>
      </c>
      <c r="B37" s="80">
        <f>SUM(B35:B36)</f>
        <v>480562773</v>
      </c>
      <c r="C37" s="81"/>
      <c r="D37" s="80">
        <f>SUM(D35:D36)</f>
        <v>245650808</v>
      </c>
    </row>
    <row r="38" spans="1:4" ht="22.5" customHeight="1">
      <c r="B38" s="78"/>
      <c r="C38" s="15"/>
      <c r="D38" s="78"/>
    </row>
    <row r="39" spans="1:4" s="5" customFormat="1" ht="22.5" customHeight="1">
      <c r="A39" s="3" t="s">
        <v>56</v>
      </c>
      <c r="B39" s="57"/>
      <c r="C39" s="57"/>
      <c r="D39" s="57"/>
    </row>
    <row r="40" spans="1:4" s="5" customFormat="1" ht="22.5" customHeight="1">
      <c r="A40" s="3" t="s">
        <v>54</v>
      </c>
      <c r="B40" s="57"/>
      <c r="C40" s="57"/>
      <c r="D40" s="57"/>
    </row>
    <row r="41" spans="1:4" s="5" customFormat="1" ht="22.5" customHeight="1">
      <c r="A41" s="6"/>
      <c r="B41" s="58"/>
      <c r="C41" s="58"/>
      <c r="D41" s="58"/>
    </row>
    <row r="42" spans="1:4" ht="22.5" customHeight="1">
      <c r="B42" s="146" t="str">
        <f>B4</f>
        <v>สำหรับปีสิ้นสุดวันที่ 31 ธันวาคม</v>
      </c>
      <c r="C42" s="146"/>
      <c r="D42" s="146"/>
    </row>
    <row r="43" spans="1:4" ht="22.5" customHeight="1">
      <c r="B43" s="90" t="s">
        <v>133</v>
      </c>
      <c r="C43" s="91"/>
      <c r="D43" s="90" t="s">
        <v>86</v>
      </c>
    </row>
    <row r="44" spans="1:4" ht="22.5" customHeight="1">
      <c r="B44" s="149" t="s">
        <v>52</v>
      </c>
      <c r="C44" s="149"/>
      <c r="D44" s="149"/>
    </row>
    <row r="45" spans="1:4" ht="22.5" customHeight="1">
      <c r="A45" s="29" t="s">
        <v>19</v>
      </c>
    </row>
    <row r="46" spans="1:4" ht="22.5" customHeight="1">
      <c r="A46" s="13" t="s">
        <v>154</v>
      </c>
      <c r="B46" s="39">
        <v>-1206179</v>
      </c>
      <c r="D46" s="39">
        <v>0</v>
      </c>
    </row>
    <row r="47" spans="1:4" ht="22.5" customHeight="1">
      <c r="A47" s="13" t="s">
        <v>72</v>
      </c>
      <c r="B47" s="39">
        <v>-531994539</v>
      </c>
      <c r="D47" s="39">
        <v>-145024483</v>
      </c>
    </row>
    <row r="48" spans="1:4" ht="22.5" customHeight="1">
      <c r="A48" s="13" t="s">
        <v>117</v>
      </c>
      <c r="B48" s="39">
        <v>-411504</v>
      </c>
      <c r="D48" s="39">
        <v>-3971570</v>
      </c>
    </row>
    <row r="49" spans="1:4" ht="22.5" customHeight="1">
      <c r="A49" s="13" t="s">
        <v>179</v>
      </c>
      <c r="B49" s="39">
        <v>641350</v>
      </c>
      <c r="D49" s="39">
        <v>966161</v>
      </c>
    </row>
    <row r="50" spans="1:4" ht="22.5" customHeight="1">
      <c r="A50" s="13" t="s">
        <v>71</v>
      </c>
      <c r="B50" s="39">
        <v>45312</v>
      </c>
      <c r="D50" s="39">
        <v>40019</v>
      </c>
    </row>
    <row r="51" spans="1:4" s="30" customFormat="1" ht="22.5" customHeight="1">
      <c r="A51" s="21" t="s">
        <v>129</v>
      </c>
      <c r="B51" s="43">
        <f>SUM(B46:B50)</f>
        <v>-532925560</v>
      </c>
      <c r="C51" s="44"/>
      <c r="D51" s="43">
        <f>SUM(D46:D50)</f>
        <v>-147989873</v>
      </c>
    </row>
    <row r="52" spans="1:4" ht="15.75" customHeight="1"/>
    <row r="53" spans="1:4" ht="22.5" customHeight="1">
      <c r="A53" s="29" t="s">
        <v>25</v>
      </c>
    </row>
    <row r="54" spans="1:4" ht="22.5" customHeight="1">
      <c r="A54" s="13" t="s">
        <v>130</v>
      </c>
      <c r="B54" s="47">
        <v>-379840721</v>
      </c>
      <c r="D54" s="47">
        <v>-72414710</v>
      </c>
    </row>
    <row r="55" spans="1:4" ht="22.5" customHeight="1">
      <c r="A55" s="13" t="s">
        <v>152</v>
      </c>
      <c r="B55" s="47">
        <v>991358235</v>
      </c>
      <c r="D55" s="47">
        <v>0</v>
      </c>
    </row>
    <row r="56" spans="1:4" ht="22.5" customHeight="1">
      <c r="A56" s="13" t="s">
        <v>118</v>
      </c>
      <c r="B56" s="47">
        <v>0</v>
      </c>
      <c r="D56" s="47">
        <v>14200000</v>
      </c>
    </row>
    <row r="57" spans="1:4" ht="22.5" customHeight="1">
      <c r="A57" s="13" t="s">
        <v>153</v>
      </c>
      <c r="B57" s="47">
        <v>89970896</v>
      </c>
      <c r="D57" s="47">
        <v>0</v>
      </c>
    </row>
    <row r="58" spans="1:4" ht="22.5" customHeight="1">
      <c r="A58" s="13" t="s">
        <v>150</v>
      </c>
      <c r="B58" s="47">
        <v>-2872946</v>
      </c>
      <c r="D58" s="47">
        <v>-2699274</v>
      </c>
    </row>
    <row r="59" spans="1:4" ht="22.5" customHeight="1">
      <c r="A59" s="13" t="s">
        <v>151</v>
      </c>
      <c r="B59" s="47">
        <v>-40275000</v>
      </c>
      <c r="D59" s="47">
        <v>0</v>
      </c>
    </row>
    <row r="60" spans="1:4" ht="22.5" customHeight="1">
      <c r="A60" s="13" t="s">
        <v>75</v>
      </c>
      <c r="B60" s="47">
        <v>-13440364</v>
      </c>
      <c r="D60" s="47">
        <v>-16634350</v>
      </c>
    </row>
    <row r="61" spans="1:4" ht="22.5" customHeight="1">
      <c r="A61" s="13" t="s">
        <v>76</v>
      </c>
      <c r="B61" s="47">
        <v>-11233213</v>
      </c>
      <c r="D61" s="47">
        <v>-5018895</v>
      </c>
    </row>
    <row r="62" spans="1:4" s="30" customFormat="1" ht="22.5" customHeight="1">
      <c r="A62" s="21" t="s">
        <v>172</v>
      </c>
      <c r="B62" s="43">
        <f>SUM(B54:B61)</f>
        <v>633666887</v>
      </c>
      <c r="C62" s="44"/>
      <c r="D62" s="43">
        <f>SUM(D54:D61)</f>
        <v>-82567229</v>
      </c>
    </row>
    <row r="63" spans="1:4" ht="15.75" customHeight="1"/>
    <row r="64" spans="1:4" ht="22.5" customHeight="1">
      <c r="A64" s="13" t="s">
        <v>158</v>
      </c>
      <c r="B64" s="59"/>
      <c r="C64" s="44"/>
      <c r="D64" s="59"/>
    </row>
    <row r="65" spans="1:6" ht="22.5" customHeight="1">
      <c r="A65" s="13" t="s">
        <v>120</v>
      </c>
      <c r="B65" s="121">
        <f>+B37+B51+B62</f>
        <v>581304100</v>
      </c>
      <c r="C65" s="44"/>
      <c r="D65" s="121">
        <f>+D37+D51+D62</f>
        <v>15093706</v>
      </c>
    </row>
    <row r="66" spans="1:6" ht="22.5" customHeight="1">
      <c r="A66" s="13" t="s">
        <v>121</v>
      </c>
      <c r="B66" s="122">
        <v>84354</v>
      </c>
      <c r="D66" s="122">
        <v>-29492</v>
      </c>
    </row>
    <row r="67" spans="1:6" ht="22.5" customHeight="1">
      <c r="A67" s="21" t="s">
        <v>158</v>
      </c>
      <c r="B67" s="123">
        <f>SUM(B65:B66)</f>
        <v>581388454</v>
      </c>
      <c r="C67" s="44"/>
      <c r="D67" s="123">
        <f>SUM(D65:D66)</f>
        <v>15064214</v>
      </c>
    </row>
    <row r="68" spans="1:6" ht="22.5" customHeight="1">
      <c r="A68" s="13" t="s">
        <v>43</v>
      </c>
      <c r="B68" s="47">
        <f>D69</f>
        <v>24219644</v>
      </c>
      <c r="C68" s="53"/>
      <c r="D68" s="47">
        <v>9155430</v>
      </c>
    </row>
    <row r="69" spans="1:6" ht="22.5" customHeight="1" thickBot="1">
      <c r="A69" s="21" t="s">
        <v>55</v>
      </c>
      <c r="B69" s="83">
        <f>SUM(B67:B68)</f>
        <v>605608098</v>
      </c>
      <c r="C69" s="44"/>
      <c r="D69" s="83">
        <f>SUM(D67:D68)</f>
        <v>24219644</v>
      </c>
      <c r="E69" s="78">
        <f>B69-SFP!D8</f>
        <v>0</v>
      </c>
      <c r="F69" s="52">
        <f>D69-SFP!F8</f>
        <v>0</v>
      </c>
    </row>
    <row r="70" spans="1:6" ht="15.75" customHeight="1" thickTop="1">
      <c r="B70" s="97"/>
    </row>
    <row r="71" spans="1:6" ht="22.5" customHeight="1">
      <c r="A71" s="29" t="s">
        <v>123</v>
      </c>
      <c r="B71" s="97"/>
      <c r="D71" s="97"/>
    </row>
    <row r="72" spans="1:6" ht="21.5" customHeight="1"/>
    <row r="73" spans="1:6" ht="22.5" customHeight="1">
      <c r="A73" s="21" t="s">
        <v>124</v>
      </c>
    </row>
    <row r="74" spans="1:6" ht="22.5" customHeight="1">
      <c r="A74" s="13" t="s">
        <v>125</v>
      </c>
      <c r="B74" s="39">
        <v>23429707</v>
      </c>
      <c r="D74" s="39">
        <v>1914427</v>
      </c>
    </row>
    <row r="75" spans="1:6" ht="22.5" customHeight="1">
      <c r="A75" s="13" t="s">
        <v>155</v>
      </c>
      <c r="B75" s="39">
        <v>926788</v>
      </c>
      <c r="D75" s="39">
        <v>0</v>
      </c>
    </row>
    <row r="76" spans="1:6" ht="22.5" customHeight="1">
      <c r="A76" s="13" t="s">
        <v>173</v>
      </c>
      <c r="B76" s="39">
        <v>1986984.54</v>
      </c>
      <c r="D76" s="39">
        <v>5191837</v>
      </c>
    </row>
    <row r="77" spans="1:6" ht="22.5" customHeight="1">
      <c r="A77" s="13" t="s">
        <v>156</v>
      </c>
      <c r="B77" s="39">
        <v>-5021326</v>
      </c>
      <c r="D77" s="39">
        <v>17308323</v>
      </c>
    </row>
    <row r="78" spans="1:6" ht="22.5" customHeight="1">
      <c r="A78" s="13" t="s">
        <v>157</v>
      </c>
      <c r="B78" s="39">
        <v>5156592</v>
      </c>
      <c r="D78" s="39">
        <v>-17308323</v>
      </c>
    </row>
    <row r="79" spans="1:6" ht="22.5" customHeight="1">
      <c r="A79" s="13" t="s">
        <v>167</v>
      </c>
      <c r="B79" s="39">
        <v>102124000</v>
      </c>
      <c r="D79" s="39">
        <v>0</v>
      </c>
    </row>
    <row r="80" spans="1:6" ht="22.5" customHeight="1">
      <c r="A80" s="13" t="s">
        <v>176</v>
      </c>
      <c r="B80" s="39">
        <v>6208353</v>
      </c>
      <c r="D80" s="39">
        <v>0</v>
      </c>
    </row>
  </sheetData>
  <mergeCells count="4">
    <mergeCell ref="B44:D44"/>
    <mergeCell ref="B4:D4"/>
    <mergeCell ref="B6:D6"/>
    <mergeCell ref="B42:D42"/>
  </mergeCells>
  <pageMargins left="0.8" right="0.8" top="0.48" bottom="0.5" header="0.5" footer="0.5"/>
  <pageSetup paperSize="9" scale="80" firstPageNumber="11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62D46-AA24-41CD-994E-911549344D7F}">
  <sheetPr codeName="Sheet6"/>
  <dimension ref="B4:C7"/>
  <sheetViews>
    <sheetView workbookViewId="0">
      <selection activeCell="C6" sqref="C6"/>
    </sheetView>
  </sheetViews>
  <sheetFormatPr defaultRowHeight="21.5"/>
  <cols>
    <col min="3" max="3" width="13.3984375" bestFit="1" customWidth="1"/>
  </cols>
  <sheetData>
    <row r="4" spans="2:3">
      <c r="B4" s="125" t="s">
        <v>126</v>
      </c>
      <c r="C4">
        <v>0</v>
      </c>
    </row>
    <row r="5" spans="2:3">
      <c r="B5" s="125" t="s">
        <v>127</v>
      </c>
      <c r="C5" s="127">
        <v>153045978.90000001</v>
      </c>
    </row>
    <row r="6" spans="2:3">
      <c r="C6" s="128">
        <f>C5+C7</f>
        <v>-378948560.10000002</v>
      </c>
    </row>
    <row r="7" spans="2:3">
      <c r="B7" s="125" t="s">
        <v>128</v>
      </c>
      <c r="C7" s="126">
        <f>SCF!B47</f>
        <v>-531994539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SFP</vt:lpstr>
      <vt:lpstr>SI</vt:lpstr>
      <vt:lpstr>SCE PY</vt:lpstr>
      <vt:lpstr>SCE</vt:lpstr>
      <vt:lpstr>SCF</vt:lpstr>
      <vt:lpstr>Sheet1</vt:lpstr>
      <vt:lpstr>SCE!Print_Area</vt:lpstr>
      <vt:lpstr>'SCE PY'!Print_Area</vt:lpstr>
      <vt:lpstr>SCF!Print_Area</vt:lpstr>
      <vt:lpstr>SFP!Print_Area</vt:lpstr>
      <vt:lpstr>SI!Print_Area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Phanita, Aphimonbuth</cp:lastModifiedBy>
  <cp:lastPrinted>2022-02-23T04:54:45Z</cp:lastPrinted>
  <dcterms:created xsi:type="dcterms:W3CDTF">2001-07-26T07:12:28Z</dcterms:created>
  <dcterms:modified xsi:type="dcterms:W3CDTF">2022-02-23T05:50:02Z</dcterms:modified>
</cp:coreProperties>
</file>