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1\Ye12'2021\IT\"/>
    </mc:Choice>
  </mc:AlternateContent>
  <xr:revisionPtr revIDLastSave="0" documentId="13_ncr:40009_{42FAC114-7F03-493F-9757-9E36EF55A36D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000000" sheetId="1" state="veryHidden" r:id="rId1"/>
    <sheet name="pldt" sheetId="2" state="veryHidden" r:id=""/>
    <sheet name="BS" sheetId="6" r:id="rId2"/>
    <sheet name="PL" sheetId="3" r:id="rId3"/>
    <sheet name="CE" sheetId="7" r:id="rId4"/>
    <sheet name="CF" sheetId="8" r:id="rId5"/>
    <sheet name="000" sheetId="4" state="veryHidden" r:id="rId6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BS!$A$1:$L$73</definedName>
    <definedName name="_xlnm.Print_Area" localSheetId="4">CE!$A$1:$Q$44</definedName>
    <definedName name="_xlnm.Print_Area" localSheetId="5">CF!$A$1:$M$85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7" l="1"/>
  <c r="O42" i="7"/>
  <c r="M42" i="7"/>
  <c r="K42" i="7"/>
  <c r="J12" i="3"/>
  <c r="H12" i="3"/>
  <c r="F12" i="3"/>
  <c r="F46" i="6"/>
  <c r="H46" i="6"/>
  <c r="H54" i="6"/>
  <c r="J46" i="6"/>
  <c r="F53" i="6"/>
  <c r="F54" i="6"/>
  <c r="H53" i="6"/>
  <c r="J53" i="6"/>
  <c r="H25" i="6"/>
  <c r="J15" i="6"/>
  <c r="H15" i="6"/>
  <c r="F15" i="6"/>
  <c r="F27" i="6"/>
  <c r="J62" i="8"/>
  <c r="H62" i="8"/>
  <c r="F62" i="8"/>
  <c r="F36" i="3"/>
  <c r="F38" i="3"/>
  <c r="O18" i="7"/>
  <c r="L36" i="3"/>
  <c r="L38" i="3"/>
  <c r="J36" i="3"/>
  <c r="J38" i="3"/>
  <c r="O40" i="7"/>
  <c r="H36" i="3"/>
  <c r="H38" i="3"/>
  <c r="O11" i="7"/>
  <c r="J18" i="3"/>
  <c r="J19" i="3"/>
  <c r="J23" i="3"/>
  <c r="H18" i="3"/>
  <c r="H19" i="3"/>
  <c r="H23" i="3"/>
  <c r="F18" i="3"/>
  <c r="F19" i="3"/>
  <c r="F23" i="3"/>
  <c r="J27" i="6"/>
  <c r="J26" i="6"/>
  <c r="F26" i="6"/>
  <c r="J69" i="8"/>
  <c r="F69" i="8"/>
  <c r="L69" i="8"/>
  <c r="H69" i="8"/>
  <c r="L62" i="8"/>
  <c r="L12" i="3"/>
  <c r="L18" i="3"/>
  <c r="L46" i="6"/>
  <c r="L15" i="6"/>
  <c r="L38" i="6"/>
  <c r="H38" i="6"/>
  <c r="L7" i="6"/>
  <c r="H7" i="6"/>
  <c r="J38" i="6"/>
  <c r="F38" i="6"/>
  <c r="J7" i="6"/>
  <c r="F7" i="6"/>
  <c r="I12" i="7"/>
  <c r="I14" i="7"/>
  <c r="K12" i="7"/>
  <c r="K14" i="7"/>
  <c r="M12" i="7"/>
  <c r="Q13" i="7"/>
  <c r="Q9" i="7"/>
  <c r="I34" i="7"/>
  <c r="I36" i="7"/>
  <c r="I38" i="7"/>
  <c r="I42" i="7"/>
  <c r="K34" i="7"/>
  <c r="K36" i="7"/>
  <c r="M34" i="7"/>
  <c r="I41" i="7"/>
  <c r="K41" i="7"/>
  <c r="M41" i="7"/>
  <c r="I19" i="7"/>
  <c r="K19" i="7"/>
  <c r="M19" i="7"/>
  <c r="L53" i="6"/>
  <c r="L54" i="6"/>
  <c r="Q35" i="7"/>
  <c r="Q31" i="7"/>
  <c r="H26" i="6"/>
  <c r="H27" i="6"/>
  <c r="L26" i="6"/>
  <c r="L19" i="3"/>
  <c r="L23" i="3"/>
  <c r="L27" i="6"/>
  <c r="L8" i="8"/>
  <c r="L31" i="8"/>
  <c r="L42" i="8"/>
  <c r="L46" i="8"/>
  <c r="L70" i="8"/>
  <c r="L74" i="8"/>
  <c r="L25" i="3"/>
  <c r="L50" i="3"/>
  <c r="L61" i="3"/>
  <c r="O32" i="7"/>
  <c r="Q32" i="7"/>
  <c r="O33" i="7"/>
  <c r="L40" i="3"/>
  <c r="L55" i="3"/>
  <c r="O34" i="7"/>
  <c r="K16" i="7"/>
  <c r="K20" i="7"/>
  <c r="H61" i="6"/>
  <c r="O36" i="7"/>
  <c r="Q33" i="7"/>
  <c r="M36" i="7"/>
  <c r="L61" i="6"/>
  <c r="K38" i="7"/>
  <c r="I16" i="7"/>
  <c r="I20" i="7"/>
  <c r="H60" i="6"/>
  <c r="Q34" i="7"/>
  <c r="L60" i="6"/>
  <c r="M14" i="7"/>
  <c r="M38" i="7"/>
  <c r="Q11" i="7"/>
  <c r="Q18" i="7"/>
  <c r="Q40" i="7"/>
  <c r="J25" i="3"/>
  <c r="J8" i="8"/>
  <c r="J31" i="8"/>
  <c r="J42" i="8"/>
  <c r="J46" i="8"/>
  <c r="J70" i="8"/>
  <c r="J74" i="8"/>
  <c r="J75" i="8"/>
  <c r="F25" i="3"/>
  <c r="F8" i="8"/>
  <c r="F31" i="8"/>
  <c r="F42" i="8"/>
  <c r="F46" i="8"/>
  <c r="F70" i="8"/>
  <c r="F74" i="8"/>
  <c r="F75" i="8"/>
  <c r="H25" i="3"/>
  <c r="H8" i="8"/>
  <c r="H31" i="8"/>
  <c r="H42" i="8"/>
  <c r="H46" i="8"/>
  <c r="H70" i="8"/>
  <c r="H74" i="8"/>
  <c r="J54" i="6"/>
  <c r="L63" i="6"/>
  <c r="O38" i="7"/>
  <c r="L64" i="6"/>
  <c r="L65" i="6"/>
  <c r="L66" i="6"/>
  <c r="L67" i="6"/>
  <c r="M16" i="7"/>
  <c r="M20" i="7"/>
  <c r="H63" i="6"/>
  <c r="J60" i="6"/>
  <c r="Q36" i="7"/>
  <c r="F61" i="6"/>
  <c r="H50" i="3"/>
  <c r="H61" i="3"/>
  <c r="H40" i="3"/>
  <c r="H57" i="3"/>
  <c r="H55" i="3"/>
  <c r="H52" i="3"/>
  <c r="O10" i="7"/>
  <c r="J40" i="3"/>
  <c r="J55" i="3"/>
  <c r="O39" i="7"/>
  <c r="J50" i="3"/>
  <c r="J61" i="3"/>
  <c r="O17" i="7"/>
  <c r="F50" i="3"/>
  <c r="F61" i="3"/>
  <c r="F40" i="3"/>
  <c r="F57" i="3"/>
  <c r="F55" i="3"/>
  <c r="F52" i="3"/>
  <c r="Q38" i="7"/>
  <c r="F60" i="6"/>
  <c r="J63" i="6"/>
  <c r="J61" i="6"/>
  <c r="O41" i="7"/>
  <c r="Q39" i="7"/>
  <c r="Q17" i="7"/>
  <c r="O19" i="7"/>
  <c r="O12" i="7"/>
  <c r="Q10" i="7"/>
  <c r="F63" i="6"/>
  <c r="Q12" i="7"/>
  <c r="Q19" i="7"/>
  <c r="O14" i="7"/>
  <c r="Q41" i="7"/>
  <c r="O16" i="7"/>
  <c r="O20" i="7"/>
  <c r="H64" i="6"/>
  <c r="H65" i="6"/>
  <c r="H66" i="6"/>
  <c r="H67" i="6"/>
  <c r="Q14" i="7"/>
  <c r="J64" i="6"/>
  <c r="J65" i="6"/>
  <c r="J66" i="6"/>
  <c r="J67" i="6"/>
  <c r="Q16" i="7"/>
  <c r="Q20" i="7"/>
  <c r="F64" i="6"/>
  <c r="F65" i="6"/>
  <c r="F66" i="6"/>
  <c r="F67" i="6"/>
</calcChain>
</file>

<file path=xl/sharedStrings.xml><?xml version="1.0" encoding="utf-8"?>
<sst xmlns="http://schemas.openxmlformats.org/spreadsheetml/2006/main" count="281" uniqueCount="198">
  <si>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</si>
  <si>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</si>
  <si>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</si>
  <si>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</si>
  <si>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</si>
  <si>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</si>
  <si>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</si>
  <si>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>(Unit: Baht)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</si>
  <si>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</si>
  <si>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</si>
  <si>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</si>
  <si>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</si>
  <si>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</si>
  <si>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</si>
  <si>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</si>
  <si>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</si>
  <si>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</si>
  <si>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</si>
  <si>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</si>
  <si>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</si>
  <si>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</si>
  <si>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</si>
  <si>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</si>
  <si>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</si>
  <si>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</si>
  <si>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</si>
  <si>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</si>
  <si>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</si>
  <si>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</si>
  <si>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</si>
  <si>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</si>
  <si>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</si>
  <si>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</si>
  <si>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</si>
  <si>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</si>
  <si>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</si>
  <si>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</si>
  <si>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</si>
  <si>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</si>
  <si>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</si>
  <si>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</si>
  <si>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</si>
  <si>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</si>
  <si>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</si>
  <si>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</si>
  <si>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Weighted average number of ordinary shares (shares)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</si>
  <si>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</si>
  <si>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</si>
  <si>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</si>
  <si>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</si>
  <si>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</si>
  <si>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</si>
  <si>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</si>
  <si>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</si>
  <si>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 xml:space="preserve">Issued </t>
  </si>
  <si>
    <t>and paid up</t>
  </si>
  <si>
    <t>Share</t>
  </si>
  <si>
    <t>shareholders'</t>
  </si>
  <si>
    <t xml:space="preserve"> premium</t>
  </si>
  <si>
    <t>equity</t>
  </si>
  <si>
    <t xml:space="preserve">   Trade and other payables</t>
  </si>
  <si>
    <t>Operating liabilities increase (decrease)</t>
  </si>
  <si>
    <t xml:space="preserve">   Trade and other receivables</t>
  </si>
  <si>
    <t xml:space="preserve">   Provision for long-term employee benefits</t>
  </si>
  <si>
    <t>Operating assets (increase) decrease</t>
  </si>
  <si>
    <t>Cash and cash equivalents at beginning of year</t>
  </si>
  <si>
    <t xml:space="preserve">   Issued and fully paid up</t>
  </si>
  <si>
    <t>Other comprehensive income for the year</t>
  </si>
  <si>
    <t>Total comprehensive income for the year</t>
  </si>
  <si>
    <t>Dividend income</t>
  </si>
  <si>
    <t xml:space="preserve">Purchase of equipment </t>
  </si>
  <si>
    <t>Profit or loss</t>
  </si>
  <si>
    <t>As at</t>
  </si>
  <si>
    <t xml:space="preserve">Deferred tax assets </t>
  </si>
  <si>
    <t>Statement of changes in shareholders' equity</t>
  </si>
  <si>
    <t>Statement of changes in shareholders' equity (continued)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</si>
  <si>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</si>
  <si>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</si>
  <si>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</si>
  <si>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</si>
  <si>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</si>
  <si>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Total comprehensive income for the year </t>
  </si>
  <si>
    <t xml:space="preserve">   Transfer inventories to equipment </t>
  </si>
  <si>
    <t>Directors</t>
  </si>
  <si>
    <t>Cash flows from financing activities</t>
  </si>
  <si>
    <t>Profit for the year</t>
  </si>
  <si>
    <t>Investments in associates</t>
  </si>
  <si>
    <t xml:space="preserve">Other comprehensive income not to be reclassified </t>
  </si>
  <si>
    <t xml:space="preserve">     to profit or loss in subsequent periods</t>
  </si>
  <si>
    <t xml:space="preserve">   Share of profit from investments in associates</t>
  </si>
  <si>
    <t xml:space="preserve">   Loss on write-off of inventory</t>
  </si>
  <si>
    <t>Less: Income tax effect</t>
  </si>
  <si>
    <t>Statement of comprehensive income (continued)</t>
  </si>
  <si>
    <t>Dividend paid</t>
  </si>
  <si>
    <t xml:space="preserve">Dividend paid </t>
  </si>
  <si>
    <t>Withholding tax deducted at source</t>
  </si>
  <si>
    <t>Share of profit from investments in associates</t>
  </si>
  <si>
    <t xml:space="preserve">   Loss on disposals/write-off of equipment</t>
  </si>
  <si>
    <t xml:space="preserve">Purchase of computer software </t>
  </si>
  <si>
    <t>Intangible assets</t>
  </si>
  <si>
    <t>Selling and distribution expenses</t>
  </si>
  <si>
    <t>Other comprehensive income</t>
  </si>
  <si>
    <t>Cash paid for income tax</t>
  </si>
  <si>
    <t>Cash received from withholding tax refund</t>
  </si>
  <si>
    <t>Proceeds from disposals of equipment</t>
  </si>
  <si>
    <t>Consolidated financial statements</t>
  </si>
  <si>
    <t xml:space="preserve">Short-term loans from financial institutions </t>
  </si>
  <si>
    <t xml:space="preserve">      366,398,859 ordinary shares of Baht 1 each</t>
  </si>
  <si>
    <t>Goodwill</t>
  </si>
  <si>
    <t>Investment properties</t>
  </si>
  <si>
    <t>Deferred tax liabilities</t>
  </si>
  <si>
    <t xml:space="preserve">   Interest expenses</t>
  </si>
  <si>
    <t>Cash paid for interest expenses</t>
  </si>
  <si>
    <t>Other non-current liabilities</t>
  </si>
  <si>
    <t>Repayment of long term loan</t>
  </si>
  <si>
    <t>Other non-current assets</t>
  </si>
  <si>
    <t>Revenue from contracts with customers</t>
  </si>
  <si>
    <t xml:space="preserve">Income tax </t>
  </si>
  <si>
    <t>Profit (loss) for the year</t>
  </si>
  <si>
    <t>Profit (loss) before tax</t>
  </si>
  <si>
    <t xml:space="preserve">Adjustments to reconcile profit (loss) before tax to </t>
  </si>
  <si>
    <t>Cash from (used in) operating activities</t>
  </si>
  <si>
    <t>Net cash from (used in) financing activities</t>
  </si>
  <si>
    <t>Equity holders of the Company</t>
  </si>
  <si>
    <t>Total comprehensive income attributable to:</t>
  </si>
  <si>
    <t xml:space="preserve">Issued and </t>
  </si>
  <si>
    <t xml:space="preserve">paid up </t>
  </si>
  <si>
    <t xml:space="preserve">Appropriated - </t>
  </si>
  <si>
    <t xml:space="preserve">Share premium </t>
  </si>
  <si>
    <t>statutory reserve</t>
  </si>
  <si>
    <t xml:space="preserve">Unappropriated </t>
  </si>
  <si>
    <t>IT City Public Company Limited and its subsidiary</t>
  </si>
  <si>
    <t>Investment in subsidiary</t>
  </si>
  <si>
    <t xml:space="preserve">Property, plant and equipment </t>
  </si>
  <si>
    <t>Cost of sales and services</t>
  </si>
  <si>
    <t xml:space="preserve">Profit (loss) before income tax </t>
  </si>
  <si>
    <t>Profit (loss) attributable to:</t>
  </si>
  <si>
    <t>Non-controlling interests of the subsidiary</t>
  </si>
  <si>
    <t xml:space="preserve">Basic earnings (loss) per share </t>
  </si>
  <si>
    <t xml:space="preserve">   Other non-current liabilities</t>
  </si>
  <si>
    <t>Net cash from (used in) operating activities</t>
  </si>
  <si>
    <t>Profit (loss) attributable to equity holders of the Company</t>
  </si>
  <si>
    <t>Decrease in restricted bank deposits</t>
  </si>
  <si>
    <t>Balance as at 1 January 2020</t>
  </si>
  <si>
    <t>Balance as at 31 December 2020</t>
  </si>
  <si>
    <t>Right-of-use assets</t>
  </si>
  <si>
    <t xml:space="preserve">Current portion of lease liabilities </t>
  </si>
  <si>
    <t>Lease liabilities - net of current portion</t>
  </si>
  <si>
    <t>Provision for decommissioning</t>
  </si>
  <si>
    <t xml:space="preserve">Repayment of short-term loans from financial institutions </t>
  </si>
  <si>
    <t xml:space="preserve">   Right-of-use assets increase from lease agreements</t>
  </si>
  <si>
    <t xml:space="preserve">   Payables for acquisitions of plant and equipment</t>
  </si>
  <si>
    <t xml:space="preserve">   Reversal of provision for decommissioning</t>
  </si>
  <si>
    <t xml:space="preserve">   Reduction in lease payments by lessors</t>
  </si>
  <si>
    <t xml:space="preserve">   Compensation from insurance company</t>
  </si>
  <si>
    <t>Finance income</t>
  </si>
  <si>
    <t xml:space="preserve">Share of other comprehensive income from associates - </t>
  </si>
  <si>
    <t xml:space="preserve">   Actuarial loss </t>
  </si>
  <si>
    <t xml:space="preserve">   Payables for acquisitions of computer software</t>
  </si>
  <si>
    <t xml:space="preserve">   Net difference of right-of-use assets and lease liabilities arising </t>
  </si>
  <si>
    <t>Other expenses</t>
  </si>
  <si>
    <t xml:space="preserve">   of income tax</t>
  </si>
  <si>
    <t xml:space="preserve">   to profit or loss in subsequent  periods - net </t>
  </si>
  <si>
    <t xml:space="preserve">      from termination of contracts</t>
  </si>
  <si>
    <t xml:space="preserve">   Unrealised (gain) loss on exchange rate</t>
  </si>
  <si>
    <t>Net cash from (used in) investing activities</t>
  </si>
  <si>
    <t xml:space="preserve">Cash received from short-term loans from financial institutions </t>
  </si>
  <si>
    <t>Cash paid for lease liabilities</t>
  </si>
  <si>
    <t>Other comprehensive income not to be reclassified</t>
  </si>
  <si>
    <t xml:space="preserve">Profit from operating activities before changes in </t>
  </si>
  <si>
    <t xml:space="preserve">   operating assets and liabilities</t>
  </si>
  <si>
    <t>For the year ended 31 December 2021</t>
  </si>
  <si>
    <t>Balance as at 1 January 2021</t>
  </si>
  <si>
    <t>Balance as at 31 December 2021</t>
  </si>
  <si>
    <t>2021</t>
  </si>
  <si>
    <t>As at 31 December 2021</t>
  </si>
  <si>
    <t>Income tax payable</t>
  </si>
  <si>
    <t xml:space="preserve">   Allowance for diminution in inventory value (reversal)</t>
  </si>
  <si>
    <t xml:space="preserve">Cash and cash equivalents of subsidiary at the date </t>
  </si>
  <si>
    <t xml:space="preserve">   of entire business transfer</t>
  </si>
  <si>
    <t>Non-cash related transactions</t>
  </si>
  <si>
    <t xml:space="preserve">   Payable for the entire business transfer from subsidiary</t>
  </si>
  <si>
    <t xml:space="preserve">   Right-of-use assets decrease from termination of leases</t>
  </si>
  <si>
    <t xml:space="preserve">   Allowance for impairment loss on right-of-use assets (reversal)</t>
  </si>
  <si>
    <t>Interest received</t>
  </si>
  <si>
    <t>Loss for the year</t>
  </si>
  <si>
    <t>Cash and cash equivalents at end of year (Note 7)</t>
  </si>
  <si>
    <t>Net increase (decrease) in cash and cash equivalents</t>
  </si>
  <si>
    <t>Actuarial gain</t>
  </si>
  <si>
    <t xml:space="preserve">   Provision for expected credit losses</t>
  </si>
  <si>
    <t xml:space="preserve">   Allowance for impairment loss on assets</t>
  </si>
  <si>
    <t>6, 18</t>
  </si>
  <si>
    <t xml:space="preserve">Earnings (loss) per share </t>
  </si>
  <si>
    <t xml:space="preserve">Operating profit (loss) </t>
  </si>
  <si>
    <t xml:space="preserve">   Dividend income from associates</t>
  </si>
  <si>
    <t>Dividend received from associates</t>
  </si>
  <si>
    <t>6, 8</t>
  </si>
  <si>
    <t xml:space="preserve">   Provision for loss and loss on write-off of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</si>
</sst>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  <numFmt numFmtId="192" formatCode="_(* #,##0.00_);_(* \(#,##0.00\);_(* &quot;-&quot;_);_(@_)"/>
    <numFmt numFmtId="200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5"/>
      <name val="BrowalliaUPC"/>
      <family val="1"/>
    </font>
    <font>
      <sz val="10"/>
      <color indexed="8"/>
      <name val="Arial"/>
      <family val="2"/>
    </font>
    <font>
      <b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84" fontId="2" fillId="0" borderId="0"/>
    <xf numFmtId="4" fontId="1" fillId="0" borderId="0" applyFont="0" applyFill="0" applyBorder="0" applyAlignment="0" applyProtection="0"/>
    <xf numFmtId="182" fontId="2" fillId="0" borderId="0"/>
    <xf numFmtId="18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0" fontId="1" fillId="0" borderId="0"/>
    <xf numFmtId="1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7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 applyAlignment="1"/>
    <xf numFmtId="1" fontId="3" fillId="0" borderId="0" xfId="0" applyNumberFormat="1" applyFont="1" applyFill="1" applyAlignment="1">
      <alignment horizontal="centerContinuous"/>
    </xf>
    <xf numFmtId="41" fontId="3" fillId="0" borderId="0" xfId="1" applyNumberFormat="1" applyFont="1" applyFill="1" applyAlignment="1">
      <alignment horizontal="centerContinuous"/>
    </xf>
    <xf numFmtId="185" fontId="3" fillId="0" borderId="0" xfId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41" fontId="3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8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0" fontId="9" fillId="0" borderId="0" xfId="0" applyFont="1" applyFill="1" applyAlignment="1"/>
    <xf numFmtId="41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" fontId="8" fillId="0" borderId="0" xfId="0" applyNumberFormat="1" applyFont="1" applyFill="1" applyAlignment="1"/>
    <xf numFmtId="185" fontId="3" fillId="0" borderId="0" xfId="1" applyNumberFormat="1" applyFont="1" applyFill="1" applyBorder="1" applyAlignment="1"/>
    <xf numFmtId="185" fontId="3" fillId="0" borderId="0" xfId="1" applyNumberFormat="1" applyFont="1" applyFill="1" applyAlignment="1"/>
    <xf numFmtId="41" fontId="3" fillId="0" borderId="0" xfId="1" applyNumberFormat="1" applyFont="1" applyFill="1" applyAlignment="1"/>
    <xf numFmtId="40" fontId="3" fillId="0" borderId="0" xfId="0" applyNumberFormat="1" applyFont="1" applyFill="1" applyAlignment="1"/>
    <xf numFmtId="1" fontId="3" fillId="0" borderId="0" xfId="0" applyNumberFormat="1" applyFont="1" applyFill="1" applyAlignment="1"/>
    <xf numFmtId="41" fontId="3" fillId="0" borderId="0" xfId="1" applyNumberFormat="1" applyFont="1" applyFill="1" applyAlignment="1">
      <alignment horizontal="right"/>
    </xf>
    <xf numFmtId="185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185" fontId="3" fillId="0" borderId="0" xfId="1" applyNumberFormat="1" applyFont="1" applyFill="1" applyBorder="1" applyAlignment="1">
      <alignment horizontal="right"/>
    </xf>
    <xf numFmtId="40" fontId="8" fillId="0" borderId="0" xfId="0" applyNumberFormat="1" applyFont="1" applyFill="1" applyAlignment="1"/>
    <xf numFmtId="185" fontId="3" fillId="0" borderId="0" xfId="1" applyNumberFormat="1" applyFont="1" applyFill="1" applyBorder="1" applyAlignment="1">
      <alignment horizontal="center"/>
    </xf>
    <xf numFmtId="40" fontId="3" fillId="0" borderId="0" xfId="0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85" fontId="3" fillId="0" borderId="0" xfId="1" applyNumberFormat="1" applyFont="1" applyFill="1" applyBorder="1" applyAlignment="1">
      <alignment horizontal="centerContinuous"/>
    </xf>
    <xf numFmtId="41" fontId="3" fillId="0" borderId="5" xfId="1" applyNumberFormat="1" applyFont="1" applyFill="1" applyBorder="1" applyAlignment="1"/>
    <xf numFmtId="41" fontId="3" fillId="0" borderId="6" xfId="1" applyNumberFormat="1" applyFont="1" applyFill="1" applyBorder="1" applyAlignment="1"/>
    <xf numFmtId="0" fontId="8" fillId="0" borderId="0" xfId="0" applyFont="1" applyFill="1" applyBorder="1" applyAlignment="1"/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Border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2" fillId="0" borderId="0" xfId="0" applyFont="1" applyAlignment="1"/>
    <xf numFmtId="41" fontId="10" fillId="0" borderId="0" xfId="0" applyNumberFormat="1" applyFont="1" applyAlignment="1">
      <alignment horizontal="right"/>
    </xf>
    <xf numFmtId="41" fontId="10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1" fontId="10" fillId="0" borderId="6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0" fontId="12" fillId="0" borderId="0" xfId="0" applyFont="1" applyFill="1" applyAlignment="1"/>
    <xf numFmtId="1" fontId="10" fillId="0" borderId="0" xfId="0" applyNumberFormat="1" applyFont="1" applyFill="1" applyAlignment="1">
      <alignment horizontal="centerContinuous"/>
    </xf>
    <xf numFmtId="41" fontId="10" fillId="0" borderId="0" xfId="1" applyNumberFormat="1" applyFont="1" applyFill="1" applyAlignment="1">
      <alignment horizontal="centerContinuous"/>
    </xf>
    <xf numFmtId="0" fontId="10" fillId="0" borderId="0" xfId="0" applyFont="1" applyFill="1" applyAlignment="1"/>
    <xf numFmtId="0" fontId="10" fillId="0" borderId="0" xfId="0" applyFont="1" applyFill="1" applyAlignment="1">
      <alignment horizontal="centerContinuous"/>
    </xf>
    <xf numFmtId="41" fontId="10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/>
    <xf numFmtId="41" fontId="15" fillId="0" borderId="0" xfId="0" applyNumberFormat="1" applyFont="1" applyFill="1" applyAlignment="1"/>
    <xf numFmtId="38" fontId="10" fillId="0" borderId="0" xfId="0" applyNumberFormat="1" applyFont="1" applyFill="1" applyAlignment="1"/>
    <xf numFmtId="41" fontId="15" fillId="0" borderId="0" xfId="0" applyNumberFormat="1" applyFont="1" applyFill="1" applyBorder="1" applyAlignment="1"/>
    <xf numFmtId="41" fontId="15" fillId="0" borderId="3" xfId="0" applyNumberFormat="1" applyFont="1" applyFill="1" applyBorder="1" applyAlignment="1"/>
    <xf numFmtId="0" fontId="10" fillId="0" borderId="0" xfId="0" applyFont="1" applyFill="1" applyBorder="1" applyAlignment="1"/>
    <xf numFmtId="41" fontId="15" fillId="0" borderId="4" xfId="0" applyNumberFormat="1" applyFont="1" applyFill="1" applyBorder="1" applyAlignment="1"/>
    <xf numFmtId="0" fontId="13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/>
    <xf numFmtId="41" fontId="10" fillId="0" borderId="3" xfId="0" applyNumberFormat="1" applyFont="1" applyFill="1" applyBorder="1" applyAlignment="1"/>
    <xf numFmtId="41" fontId="15" fillId="0" borderId="5" xfId="0" applyNumberFormat="1" applyFont="1" applyFill="1" applyBorder="1" applyAlignment="1"/>
    <xf numFmtId="0" fontId="10" fillId="0" borderId="7" xfId="0" applyFont="1" applyFill="1" applyBorder="1" applyAlignment="1"/>
    <xf numFmtId="37" fontId="10" fillId="0" borderId="0" xfId="0" applyNumberFormat="1" applyFont="1" applyFill="1" applyAlignment="1"/>
    <xf numFmtId="41" fontId="3" fillId="0" borderId="3" xfId="1" applyNumberFormat="1" applyFont="1" applyFill="1" applyBorder="1" applyAlignme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38" fontId="12" fillId="0" borderId="0" xfId="11" applyNumberFormat="1" applyFont="1" applyFill="1" applyBorder="1" applyAlignment="1"/>
    <xf numFmtId="38" fontId="13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185" fontId="10" fillId="0" borderId="0" xfId="1" applyNumberFormat="1" applyFont="1" applyFill="1" applyBorder="1" applyAlignment="1">
      <alignment horizontal="centerContinuous"/>
    </xf>
    <xf numFmtId="37" fontId="10" fillId="0" borderId="0" xfId="0" applyNumberFormat="1" applyFont="1" applyFill="1" applyBorder="1" applyAlignment="1"/>
    <xf numFmtId="49" fontId="8" fillId="0" borderId="0" xfId="0" applyNumberFormat="1" applyFont="1" applyFill="1" applyAlignment="1"/>
    <xf numFmtId="41" fontId="3" fillId="0" borderId="4" xfId="0" applyNumberFormat="1" applyFont="1" applyFill="1" applyBorder="1" applyAlignment="1"/>
    <xf numFmtId="0" fontId="12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0" xfId="1" applyNumberFormat="1" applyFont="1" applyFill="1" applyBorder="1" applyAlignment="1"/>
    <xf numFmtId="38" fontId="10" fillId="0" borderId="0" xfId="12" applyNumberFormat="1" applyFont="1" applyFill="1" applyAlignment="1">
      <alignment horizontal="centerContinuous"/>
    </xf>
    <xf numFmtId="38" fontId="10" fillId="0" borderId="0" xfId="12" applyNumberFormat="1" applyFont="1" applyFill="1" applyAlignment="1">
      <alignment horizontal="center"/>
    </xf>
    <xf numFmtId="3" fontId="10" fillId="0" borderId="0" xfId="3" applyNumberFormat="1" applyFont="1" applyFill="1" applyAlignment="1">
      <alignment horizontal="centerContinuous"/>
    </xf>
    <xf numFmtId="38" fontId="10" fillId="0" borderId="0" xfId="12" applyNumberFormat="1" applyFont="1" applyFill="1" applyBorder="1" applyAlignment="1">
      <alignment horizontal="center"/>
    </xf>
    <xf numFmtId="38" fontId="10" fillId="0" borderId="0" xfId="12" applyNumberFormat="1" applyFont="1" applyFill="1" applyAlignment="1">
      <alignment horizontal="left"/>
    </xf>
    <xf numFmtId="38" fontId="10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3" fontId="10" fillId="0" borderId="3" xfId="3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38" fontId="10" fillId="0" borderId="0" xfId="12" applyNumberFormat="1" applyFont="1" applyFill="1" applyBorder="1" applyAlignment="1">
      <alignment horizontal="left"/>
    </xf>
    <xf numFmtId="38" fontId="10" fillId="0" borderId="0" xfId="12" applyNumberFormat="1" applyFont="1" applyFill="1" applyBorder="1" applyAlignment="1"/>
    <xf numFmtId="0" fontId="10" fillId="0" borderId="3" xfId="0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horizontal="right"/>
    </xf>
    <xf numFmtId="192" fontId="3" fillId="0" borderId="4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right"/>
    </xf>
    <xf numFmtId="0" fontId="17" fillId="0" borderId="0" xfId="0" applyNumberFormat="1" applyFont="1" applyFill="1" applyAlignment="1">
      <alignment horizontal="right"/>
    </xf>
    <xf numFmtId="41" fontId="17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8" fontId="10" fillId="0" borderId="0" xfId="11" applyNumberFormat="1" applyFont="1" applyFill="1" applyBorder="1" applyAlignment="1"/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 applyBorder="1" applyAlignment="1"/>
    <xf numFmtId="41" fontId="15" fillId="0" borderId="4" xfId="0" applyNumberFormat="1" applyFont="1" applyBorder="1" applyAlignment="1"/>
    <xf numFmtId="41" fontId="3" fillId="0" borderId="4" xfId="0" applyNumberFormat="1" applyFont="1" applyBorder="1" applyAlignment="1">
      <alignment horizontal="right"/>
    </xf>
    <xf numFmtId="0" fontId="9" fillId="0" borderId="0" xfId="0" applyFont="1" applyFill="1" applyBorder="1" applyAlignment="1"/>
    <xf numFmtId="41" fontId="10" fillId="0" borderId="8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3" xfId="0" applyNumberFormat="1" applyFont="1" applyBorder="1" applyAlignment="1"/>
    <xf numFmtId="0" fontId="10" fillId="0" borderId="0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/>
    <xf numFmtId="4" fontId="10" fillId="0" borderId="0" xfId="1" applyFont="1" applyFill="1" applyAlignment="1"/>
    <xf numFmtId="4" fontId="10" fillId="0" borderId="0" xfId="1" applyFont="1" applyFill="1" applyAlignment="1">
      <alignment horizontal="center"/>
    </xf>
    <xf numFmtId="4" fontId="10" fillId="0" borderId="0" xfId="1" applyFont="1" applyFill="1" applyAlignment="1">
      <alignment horizontal="left"/>
    </xf>
    <xf numFmtId="43" fontId="10" fillId="0" borderId="0" xfId="1" applyNumberFormat="1" applyFont="1" applyFill="1" applyAlignment="1"/>
    <xf numFmtId="200" fontId="3" fillId="0" borderId="0" xfId="1" applyNumberFormat="1" applyFont="1" applyFill="1" applyBorder="1" applyAlignment="1" applyProtection="1"/>
    <xf numFmtId="200" fontId="3" fillId="0" borderId="0" xfId="1" applyNumberFormat="1" applyFont="1" applyFill="1" applyBorder="1" applyAlignment="1" applyProtection="1">
      <alignment horizontal="center"/>
    </xf>
    <xf numFmtId="200" fontId="3" fillId="0" borderId="9" xfId="1" applyNumberFormat="1" applyFont="1" applyFill="1" applyBorder="1" applyAlignment="1" applyProtection="1">
      <alignment horizontal="center"/>
    </xf>
    <xf numFmtId="200" fontId="3" fillId="0" borderId="0" xfId="1" applyNumberFormat="1" applyFont="1" applyFill="1" applyBorder="1" applyAlignment="1" applyProtection="1">
      <alignment horizontal="right"/>
    </xf>
    <xf numFmtId="200" fontId="3" fillId="0" borderId="0" xfId="0" applyNumberFormat="1" applyFont="1"/>
    <xf numFmtId="41" fontId="3" fillId="0" borderId="0" xfId="0" applyNumberFormat="1" applyFont="1"/>
    <xf numFmtId="200" fontId="3" fillId="0" borderId="9" xfId="1" applyNumberFormat="1" applyFont="1" applyFill="1" applyBorder="1" applyAlignment="1" applyProtection="1"/>
    <xf numFmtId="200" fontId="3" fillId="0" borderId="10" xfId="1" applyNumberFormat="1" applyFont="1" applyFill="1" applyBorder="1" applyAlignment="1" applyProtection="1"/>
    <xf numFmtId="200" fontId="3" fillId="0" borderId="9" xfId="0" applyNumberFormat="1" applyFont="1" applyBorder="1"/>
    <xf numFmtId="41" fontId="3" fillId="0" borderId="3" xfId="0" applyNumberFormat="1" applyFont="1" applyBorder="1"/>
    <xf numFmtId="200" fontId="3" fillId="0" borderId="1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200" fontId="15" fillId="0" borderId="0" xfId="0" applyNumberFormat="1" applyFont="1" applyAlignment="1"/>
    <xf numFmtId="38" fontId="10" fillId="0" borderId="0" xfId="0" applyNumberFormat="1" applyFont="1" applyAlignment="1"/>
    <xf numFmtId="41" fontId="15" fillId="0" borderId="0" xfId="0" applyNumberFormat="1" applyFont="1" applyAlignment="1"/>
    <xf numFmtId="41" fontId="10" fillId="0" borderId="0" xfId="0" applyNumberFormat="1" applyFont="1" applyAlignment="1"/>
    <xf numFmtId="200" fontId="15" fillId="0" borderId="9" xfId="0" applyNumberFormat="1" applyFont="1" applyBorder="1" applyAlignment="1"/>
    <xf numFmtId="41" fontId="15" fillId="0" borderId="3" xfId="0" applyNumberFormat="1" applyFont="1" applyBorder="1" applyAlignment="1"/>
    <xf numFmtId="41" fontId="3" fillId="0" borderId="0" xfId="0" applyNumberFormat="1" applyFont="1" applyAlignment="1">
      <alignment horizontal="center"/>
    </xf>
    <xf numFmtId="41" fontId="3" fillId="0" borderId="3" xfId="1" applyNumberFormat="1" applyFont="1" applyFill="1" applyBorder="1" applyAlignment="1">
      <alignment horizontal="center"/>
    </xf>
    <xf numFmtId="200" fontId="3" fillId="0" borderId="0" xfId="0" applyNumberFormat="1" applyFont="1" applyFill="1" applyAlignment="1"/>
    <xf numFmtId="0" fontId="10" fillId="0" borderId="3" xfId="0" applyFont="1" applyFill="1" applyBorder="1" applyAlignment="1">
      <alignment horizontal="center"/>
    </xf>
    <xf numFmtId="37" fontId="10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</cellXfs>
  <cellStyles count="15">
    <cellStyle name="Comma" xfId="1" builtinId="3"/>
    <cellStyle name="comma zerodec" xfId="2"/>
    <cellStyle name="Comma_S604-Bs&amp;plse-Q1'2009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_S604-bs&amp;ple-Q1'2005" xfId="11"/>
    <cellStyle name="Normal_S604-Bs&amp;plse-Q1'2009" xfId="12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showGridLines="0" tabSelected="1" view="pageBreakPreview" zoomScale="85" zoomScaleNormal="115" zoomScaleSheetLayoutView="85" workbookViewId="0">
      <selection activeCell="H10" sqref="H10"/>
    </sheetView>
  </sheetViews>
  <sheetFormatPr defaultColWidth="10.7109375" defaultRowHeight="21.6" customHeight="1"/>
  <cols>
    <col min="1" max="2" width="15.7109375" style="62" customWidth="1"/>
    <col min="3" max="3" width="10.7109375" style="62" customWidth="1"/>
    <col min="4" max="4" width="5.7109375" style="65" customWidth="1"/>
    <col min="5" max="5" width="1.7109375" style="65" customWidth="1"/>
    <col min="6" max="6" width="15.7109375" style="82" customWidth="1"/>
    <col min="7" max="7" width="1.7109375" style="65" customWidth="1"/>
    <col min="8" max="8" width="15.7109375" style="65" customWidth="1"/>
    <col min="9" max="9" width="1.7109375" style="90" customWidth="1"/>
    <col min="10" max="10" width="15.7109375" style="82" customWidth="1"/>
    <col min="11" max="11" width="1.7109375" style="65" customWidth="1"/>
    <col min="12" max="12" width="15.7109375" style="82" customWidth="1"/>
    <col min="13" max="13" width="0.7109375" style="90" customWidth="1"/>
    <col min="14" max="15" width="10.7109375" style="62"/>
    <col min="16" max="16" width="10.7109375" style="146"/>
    <col min="17" max="16384" width="10.7109375" style="62"/>
  </cols>
  <sheetData>
    <row r="1" spans="1:16" ht="21.6" customHeight="1">
      <c r="A1" s="59" t="s">
        <v>131</v>
      </c>
      <c r="B1" s="60"/>
      <c r="C1" s="60"/>
      <c r="D1" s="60"/>
      <c r="E1" s="60"/>
      <c r="F1" s="61"/>
      <c r="G1" s="60"/>
      <c r="H1" s="60"/>
      <c r="I1" s="91"/>
      <c r="J1" s="61"/>
      <c r="K1" s="60"/>
      <c r="L1" s="61"/>
      <c r="M1" s="93"/>
    </row>
    <row r="2" spans="1:16" ht="21.6" customHeight="1">
      <c r="A2" s="59" t="s">
        <v>76</v>
      </c>
      <c r="B2" s="63"/>
      <c r="C2" s="63"/>
      <c r="D2" s="63"/>
      <c r="E2" s="63"/>
      <c r="F2" s="64"/>
      <c r="G2" s="63"/>
      <c r="H2" s="63"/>
      <c r="I2" s="92"/>
      <c r="J2" s="64"/>
      <c r="K2" s="63"/>
      <c r="L2" s="64"/>
      <c r="M2" s="92"/>
    </row>
    <row r="3" spans="1:16" ht="21.6" customHeight="1">
      <c r="A3" s="59" t="s">
        <v>175</v>
      </c>
      <c r="B3" s="63"/>
      <c r="C3" s="63"/>
      <c r="D3" s="63"/>
      <c r="E3" s="63"/>
      <c r="F3" s="64"/>
      <c r="G3" s="63"/>
      <c r="H3" s="63"/>
      <c r="I3" s="92"/>
      <c r="J3" s="64"/>
      <c r="K3" s="63"/>
      <c r="L3" s="64"/>
      <c r="M3" s="92"/>
    </row>
    <row r="4" spans="1:16" s="65" customFormat="1" ht="21.6" customHeight="1">
      <c r="F4" s="66"/>
      <c r="I4" s="90"/>
      <c r="J4" s="66"/>
      <c r="L4" s="68" t="s">
        <v>7</v>
      </c>
      <c r="M4" s="67"/>
      <c r="P4" s="147"/>
    </row>
    <row r="5" spans="1:16" s="65" customFormat="1" ht="21.6" customHeight="1">
      <c r="F5" s="173" t="s">
        <v>105</v>
      </c>
      <c r="G5" s="173"/>
      <c r="H5" s="173"/>
      <c r="I5" s="75"/>
      <c r="J5" s="174" t="s">
        <v>46</v>
      </c>
      <c r="K5" s="174"/>
      <c r="L5" s="174"/>
      <c r="M5" s="94"/>
      <c r="P5" s="147"/>
    </row>
    <row r="6" spans="1:16" s="110" customFormat="1" ht="21.6" customHeight="1">
      <c r="A6" s="106"/>
      <c r="B6" s="106"/>
      <c r="C6" s="106"/>
      <c r="D6" s="107"/>
      <c r="E6" s="106"/>
      <c r="F6" s="108" t="s">
        <v>72</v>
      </c>
      <c r="G6" s="109"/>
      <c r="H6" s="107" t="s">
        <v>72</v>
      </c>
      <c r="I6" s="109"/>
      <c r="J6" s="108" t="s">
        <v>72</v>
      </c>
      <c r="K6" s="109"/>
      <c r="L6" s="106" t="s">
        <v>72</v>
      </c>
      <c r="M6" s="109"/>
      <c r="P6" s="148"/>
    </row>
    <row r="7" spans="1:16" s="111" customFormat="1" ht="21.6" customHeight="1">
      <c r="D7" s="112" t="s">
        <v>0</v>
      </c>
      <c r="F7" s="113" t="str">
        <f>"31 December 2021"</f>
        <v>31 December 2021</v>
      </c>
      <c r="G7" s="114"/>
      <c r="H7" s="113" t="str">
        <f>"31 December 2020"</f>
        <v>31 December 2020</v>
      </c>
      <c r="I7" s="115"/>
      <c r="J7" s="113" t="str">
        <f>"31 December 2021"</f>
        <v>31 December 2021</v>
      </c>
      <c r="K7" s="114"/>
      <c r="L7" s="113" t="str">
        <f>"31 December 2020"</f>
        <v>31 December 2020</v>
      </c>
      <c r="M7" s="114"/>
      <c r="P7" s="146"/>
    </row>
    <row r="8" spans="1:16" ht="21.6" customHeight="1">
      <c r="A8" s="59" t="s">
        <v>15</v>
      </c>
      <c r="F8" s="65"/>
      <c r="J8" s="69"/>
      <c r="L8" s="65"/>
    </row>
    <row r="9" spans="1:16" ht="21.6" customHeight="1">
      <c r="A9" s="59" t="s">
        <v>16</v>
      </c>
      <c r="F9" s="71"/>
      <c r="G9" s="72"/>
      <c r="H9" s="71"/>
      <c r="I9" s="88"/>
      <c r="J9" s="71"/>
      <c r="K9" s="62"/>
      <c r="L9" s="62"/>
    </row>
    <row r="10" spans="1:16" ht="21.6" customHeight="1">
      <c r="A10" s="62" t="s">
        <v>21</v>
      </c>
      <c r="D10" s="53">
        <v>7</v>
      </c>
      <c r="E10" s="77"/>
      <c r="F10" s="164">
        <v>275650672</v>
      </c>
      <c r="G10" s="165"/>
      <c r="H10" s="166">
        <v>138404443</v>
      </c>
      <c r="I10" s="165"/>
      <c r="J10" s="164">
        <v>275650672</v>
      </c>
      <c r="K10" s="72"/>
      <c r="L10" s="71">
        <v>79006531</v>
      </c>
      <c r="M10" s="75"/>
      <c r="P10" s="149"/>
    </row>
    <row r="11" spans="1:16" ht="21.6" customHeight="1">
      <c r="A11" s="62" t="s">
        <v>47</v>
      </c>
      <c r="D11" s="53" t="s">
        <v>196</v>
      </c>
      <c r="E11" s="77"/>
      <c r="F11" s="164">
        <v>259329924</v>
      </c>
      <c r="G11" s="165"/>
      <c r="H11" s="167">
        <v>349347629</v>
      </c>
      <c r="I11" s="165"/>
      <c r="J11" s="164">
        <v>259329924</v>
      </c>
      <c r="K11" s="72"/>
      <c r="L11" s="70">
        <v>789586102</v>
      </c>
      <c r="M11" s="75"/>
      <c r="P11" s="149"/>
    </row>
    <row r="12" spans="1:16" ht="21.6" customHeight="1">
      <c r="A12" s="62" t="s">
        <v>48</v>
      </c>
      <c r="D12" s="53">
        <v>9</v>
      </c>
      <c r="E12" s="77"/>
      <c r="F12" s="164">
        <v>1322013697</v>
      </c>
      <c r="G12" s="165"/>
      <c r="H12" s="166">
        <v>995496562</v>
      </c>
      <c r="I12" s="165"/>
      <c r="J12" s="164">
        <v>1322761538</v>
      </c>
      <c r="K12" s="72"/>
      <c r="L12" s="73">
        <v>634629536</v>
      </c>
      <c r="M12" s="75"/>
      <c r="P12" s="149"/>
    </row>
    <row r="13" spans="1:16" ht="21.6" customHeight="1">
      <c r="A13" s="62" t="s">
        <v>95</v>
      </c>
      <c r="D13" s="43"/>
      <c r="E13" s="77"/>
      <c r="F13" s="164">
        <v>39788057</v>
      </c>
      <c r="G13" s="165"/>
      <c r="H13" s="166">
        <v>62205488</v>
      </c>
      <c r="I13" s="165"/>
      <c r="J13" s="164">
        <v>39788057</v>
      </c>
      <c r="K13" s="72"/>
      <c r="L13" s="73">
        <v>26349767</v>
      </c>
      <c r="M13" s="75"/>
      <c r="P13" s="149"/>
    </row>
    <row r="14" spans="1:16" ht="21.6" customHeight="1">
      <c r="A14" s="62" t="s">
        <v>22</v>
      </c>
      <c r="D14" s="43"/>
      <c r="E14" s="77"/>
      <c r="F14" s="169">
        <v>13238137</v>
      </c>
      <c r="G14" s="165"/>
      <c r="H14" s="169">
        <v>13517433</v>
      </c>
      <c r="I14" s="165"/>
      <c r="J14" s="169">
        <v>13238137</v>
      </c>
      <c r="K14" s="72"/>
      <c r="L14" s="74">
        <v>7666509</v>
      </c>
      <c r="M14" s="75"/>
      <c r="P14" s="149"/>
    </row>
    <row r="15" spans="1:16" ht="21.6" customHeight="1">
      <c r="A15" s="59" t="s">
        <v>17</v>
      </c>
      <c r="D15" s="53"/>
      <c r="E15" s="77"/>
      <c r="F15" s="169">
        <f>SUM(F10:F14)</f>
        <v>1910020487</v>
      </c>
      <c r="G15" s="162"/>
      <c r="H15" s="169">
        <f>SUM(H10:H14)</f>
        <v>1558971555</v>
      </c>
      <c r="I15" s="162"/>
      <c r="J15" s="169">
        <f>SUM(J10:J14)</f>
        <v>1910768328</v>
      </c>
      <c r="K15" s="100"/>
      <c r="L15" s="74">
        <f>SUM(L10:L14)</f>
        <v>1537238445</v>
      </c>
      <c r="M15" s="75"/>
      <c r="P15" s="149"/>
    </row>
    <row r="16" spans="1:16" ht="21.6" customHeight="1">
      <c r="A16" s="59" t="s">
        <v>18</v>
      </c>
      <c r="D16" s="53"/>
      <c r="E16" s="77"/>
      <c r="F16" s="166"/>
      <c r="G16" s="162"/>
      <c r="H16" s="166"/>
      <c r="I16" s="162"/>
      <c r="J16" s="166"/>
      <c r="K16" s="100"/>
      <c r="L16" s="71"/>
      <c r="M16" s="75"/>
      <c r="P16" s="149"/>
    </row>
    <row r="17" spans="1:16" ht="21.6" customHeight="1">
      <c r="A17" s="62" t="s">
        <v>86</v>
      </c>
      <c r="D17" s="53">
        <v>10</v>
      </c>
      <c r="E17" s="77"/>
      <c r="F17" s="164">
        <v>160114753</v>
      </c>
      <c r="G17" s="162"/>
      <c r="H17" s="166">
        <v>137122333</v>
      </c>
      <c r="I17" s="162"/>
      <c r="J17" s="164">
        <v>70000000</v>
      </c>
      <c r="K17" s="100"/>
      <c r="L17" s="71">
        <v>70000000</v>
      </c>
      <c r="M17" s="75"/>
      <c r="P17" s="149"/>
    </row>
    <row r="18" spans="1:16" ht="21.6" customHeight="1">
      <c r="A18" s="62" t="s">
        <v>132</v>
      </c>
      <c r="D18" s="53">
        <v>11</v>
      </c>
      <c r="E18" s="77"/>
      <c r="F18" s="164">
        <v>0</v>
      </c>
      <c r="G18" s="162"/>
      <c r="H18" s="166">
        <v>0</v>
      </c>
      <c r="I18" s="162"/>
      <c r="J18" s="164">
        <v>89067005</v>
      </c>
      <c r="K18" s="100"/>
      <c r="L18" s="71">
        <v>336500000</v>
      </c>
      <c r="M18" s="75"/>
      <c r="P18" s="149"/>
    </row>
    <row r="19" spans="1:16" ht="21.6" customHeight="1">
      <c r="A19" s="62" t="s">
        <v>109</v>
      </c>
      <c r="D19" s="53">
        <v>12</v>
      </c>
      <c r="E19" s="77"/>
      <c r="F19" s="164">
        <v>8200000</v>
      </c>
      <c r="G19" s="162"/>
      <c r="H19" s="166">
        <v>8200000</v>
      </c>
      <c r="I19" s="162"/>
      <c r="J19" s="164">
        <v>8200000</v>
      </c>
      <c r="K19" s="100"/>
      <c r="L19" s="71">
        <v>0</v>
      </c>
      <c r="M19" s="75"/>
      <c r="P19" s="149"/>
    </row>
    <row r="20" spans="1:16" ht="21.6" customHeight="1">
      <c r="A20" s="62" t="s">
        <v>133</v>
      </c>
      <c r="D20" s="53">
        <v>13</v>
      </c>
      <c r="E20" s="77"/>
      <c r="F20" s="164">
        <v>288006127</v>
      </c>
      <c r="G20" s="163"/>
      <c r="H20" s="166">
        <v>251250567</v>
      </c>
      <c r="I20" s="163"/>
      <c r="J20" s="164">
        <v>288006127</v>
      </c>
      <c r="K20" s="101"/>
      <c r="L20" s="71">
        <v>138789015</v>
      </c>
      <c r="M20" s="75"/>
      <c r="P20" s="149"/>
    </row>
    <row r="21" spans="1:16" ht="21.6" customHeight="1">
      <c r="A21" s="62" t="s">
        <v>145</v>
      </c>
      <c r="D21" s="53">
        <v>14.1</v>
      </c>
      <c r="E21" s="77"/>
      <c r="F21" s="164">
        <v>1272767446</v>
      </c>
      <c r="G21" s="162"/>
      <c r="H21" s="166">
        <v>1413831593</v>
      </c>
      <c r="I21" s="162"/>
      <c r="J21" s="164">
        <v>1272767446</v>
      </c>
      <c r="K21" s="100"/>
      <c r="L21" s="71">
        <v>761880018</v>
      </c>
      <c r="M21" s="75"/>
      <c r="P21" s="149"/>
    </row>
    <row r="22" spans="1:16" ht="21.6" customHeight="1">
      <c r="A22" s="62" t="s">
        <v>99</v>
      </c>
      <c r="D22" s="53">
        <v>15</v>
      </c>
      <c r="E22" s="77"/>
      <c r="F22" s="164">
        <v>269179884</v>
      </c>
      <c r="G22" s="163"/>
      <c r="H22" s="166">
        <v>245807833</v>
      </c>
      <c r="I22" s="163"/>
      <c r="J22" s="164">
        <v>269179884</v>
      </c>
      <c r="K22" s="101"/>
      <c r="L22" s="71">
        <v>25611169</v>
      </c>
      <c r="M22" s="75"/>
      <c r="P22" s="149"/>
    </row>
    <row r="23" spans="1:16" ht="21.6" customHeight="1">
      <c r="A23" s="62" t="s">
        <v>108</v>
      </c>
      <c r="D23" s="53">
        <v>16</v>
      </c>
      <c r="E23" s="77"/>
      <c r="F23" s="164">
        <v>77384995</v>
      </c>
      <c r="G23" s="163"/>
      <c r="H23" s="166">
        <v>77384995</v>
      </c>
      <c r="I23" s="163"/>
      <c r="J23" s="164">
        <v>77384995</v>
      </c>
      <c r="K23" s="101"/>
      <c r="L23" s="71">
        <v>0</v>
      </c>
      <c r="M23" s="75"/>
      <c r="P23" s="149"/>
    </row>
    <row r="24" spans="1:16" ht="21.6" customHeight="1">
      <c r="A24" s="62" t="s">
        <v>73</v>
      </c>
      <c r="D24" s="53">
        <v>24</v>
      </c>
      <c r="E24" s="77"/>
      <c r="F24" s="164">
        <v>19420515</v>
      </c>
      <c r="G24" s="163"/>
      <c r="H24" s="166">
        <v>37751954</v>
      </c>
      <c r="I24" s="163"/>
      <c r="J24" s="164">
        <v>19420515</v>
      </c>
      <c r="K24" s="87"/>
      <c r="L24" s="73">
        <v>28350465</v>
      </c>
      <c r="M24" s="75"/>
      <c r="P24" s="149"/>
    </row>
    <row r="25" spans="1:16" ht="21.6" customHeight="1">
      <c r="A25" s="62" t="s">
        <v>115</v>
      </c>
      <c r="D25" s="53"/>
      <c r="E25" s="77"/>
      <c r="F25" s="164">
        <v>242216080</v>
      </c>
      <c r="G25" s="163"/>
      <c r="H25" s="166">
        <f>207375196+934172</f>
        <v>208309368</v>
      </c>
      <c r="I25" s="163"/>
      <c r="J25" s="164">
        <v>242216080</v>
      </c>
      <c r="K25" s="87"/>
      <c r="L25" s="73">
        <v>116145177</v>
      </c>
      <c r="M25" s="75"/>
      <c r="P25" s="149"/>
    </row>
    <row r="26" spans="1:16" ht="21.6" customHeight="1">
      <c r="A26" s="59" t="s">
        <v>19</v>
      </c>
      <c r="D26" s="62"/>
      <c r="E26" s="62"/>
      <c r="F26" s="80">
        <f>SUM(F17:F25)</f>
        <v>2337289800</v>
      </c>
      <c r="G26" s="72"/>
      <c r="H26" s="80">
        <f>SUM(H17:H25)</f>
        <v>2379658643</v>
      </c>
      <c r="I26" s="88"/>
      <c r="J26" s="80">
        <f>SUM(J17:J25)</f>
        <v>2336242052</v>
      </c>
      <c r="K26" s="62"/>
      <c r="L26" s="80">
        <f>SUM(L17:L25)</f>
        <v>1477275844</v>
      </c>
      <c r="M26" s="75"/>
      <c r="P26" s="149"/>
    </row>
    <row r="27" spans="1:16" ht="21.6" customHeight="1" thickBot="1">
      <c r="A27" s="59" t="s">
        <v>20</v>
      </c>
      <c r="D27" s="62"/>
      <c r="E27" s="62"/>
      <c r="F27" s="76">
        <f>SUM(F15+F26)</f>
        <v>4247310287</v>
      </c>
      <c r="G27" s="72"/>
      <c r="H27" s="76">
        <f>SUM(H15+H26)</f>
        <v>3938630198</v>
      </c>
      <c r="I27" s="88"/>
      <c r="J27" s="76">
        <f>SUM(J15+J26)</f>
        <v>4247010380</v>
      </c>
      <c r="K27" s="62"/>
      <c r="L27" s="76">
        <f>SUM(L15+L26)</f>
        <v>3014514289</v>
      </c>
      <c r="M27" s="75"/>
      <c r="P27" s="149"/>
    </row>
    <row r="28" spans="1:16" ht="21.6" customHeight="1" thickTop="1">
      <c r="D28" s="77"/>
      <c r="E28" s="77"/>
      <c r="F28" s="77"/>
      <c r="J28" s="77"/>
      <c r="L28" s="73"/>
      <c r="M28" s="88"/>
      <c r="P28" s="149"/>
    </row>
    <row r="29" spans="1:16" ht="21.6" customHeight="1">
      <c r="A29" s="62" t="s">
        <v>1</v>
      </c>
      <c r="D29" s="77"/>
      <c r="E29" s="77"/>
      <c r="F29" s="77"/>
      <c r="J29" s="77"/>
      <c r="L29" s="73"/>
      <c r="M29" s="88"/>
      <c r="P29" s="149"/>
    </row>
    <row r="30" spans="1:16" ht="21.6" customHeight="1">
      <c r="D30" s="77"/>
      <c r="E30" s="77"/>
      <c r="F30" s="77"/>
      <c r="J30" s="77"/>
      <c r="L30" s="73"/>
      <c r="M30" s="88"/>
      <c r="P30" s="149"/>
    </row>
    <row r="31" spans="1:16" ht="21.6" customHeight="1">
      <c r="D31" s="77"/>
      <c r="E31" s="77"/>
      <c r="F31" s="77"/>
      <c r="J31" s="77"/>
      <c r="L31" s="78"/>
      <c r="P31" s="149"/>
    </row>
    <row r="32" spans="1:16" ht="21.6" customHeight="1">
      <c r="A32" s="59" t="s">
        <v>131</v>
      </c>
      <c r="B32" s="60"/>
      <c r="C32" s="60"/>
      <c r="D32" s="60"/>
      <c r="E32" s="60"/>
      <c r="F32" s="60"/>
      <c r="G32" s="60"/>
      <c r="H32" s="60"/>
      <c r="I32" s="91"/>
      <c r="J32" s="60"/>
      <c r="K32" s="60"/>
      <c r="L32" s="61"/>
      <c r="M32" s="93"/>
      <c r="P32" s="149"/>
    </row>
    <row r="33" spans="1:16" ht="21.6" customHeight="1">
      <c r="A33" s="59" t="s">
        <v>77</v>
      </c>
      <c r="B33" s="63"/>
      <c r="C33" s="63"/>
      <c r="D33" s="63"/>
      <c r="E33" s="63"/>
      <c r="F33" s="63"/>
      <c r="G33" s="63"/>
      <c r="H33" s="63"/>
      <c r="I33" s="92"/>
      <c r="J33" s="63"/>
      <c r="K33" s="63"/>
      <c r="L33" s="64"/>
      <c r="M33" s="92"/>
      <c r="P33" s="149"/>
    </row>
    <row r="34" spans="1:16" ht="21.6" customHeight="1">
      <c r="A34" s="59" t="s">
        <v>175</v>
      </c>
      <c r="B34" s="63"/>
      <c r="C34" s="63"/>
      <c r="D34" s="63"/>
      <c r="E34" s="63"/>
      <c r="F34" s="64"/>
      <c r="G34" s="63"/>
      <c r="H34" s="63"/>
      <c r="I34" s="92"/>
      <c r="J34" s="64"/>
      <c r="K34" s="63"/>
      <c r="L34" s="64"/>
      <c r="M34" s="92"/>
      <c r="P34" s="149"/>
    </row>
    <row r="35" spans="1:16" s="65" customFormat="1" ht="21.6" customHeight="1">
      <c r="F35" s="66"/>
      <c r="I35" s="90"/>
      <c r="J35" s="66"/>
      <c r="L35" s="68" t="s">
        <v>7</v>
      </c>
      <c r="M35" s="67"/>
      <c r="P35" s="149"/>
    </row>
    <row r="36" spans="1:16" s="65" customFormat="1" ht="21.6" customHeight="1">
      <c r="F36" s="173" t="s">
        <v>105</v>
      </c>
      <c r="G36" s="173"/>
      <c r="H36" s="173"/>
      <c r="I36" s="75"/>
      <c r="J36" s="174" t="s">
        <v>46</v>
      </c>
      <c r="K36" s="174"/>
      <c r="L36" s="174"/>
      <c r="M36" s="94"/>
      <c r="P36" s="149"/>
    </row>
    <row r="37" spans="1:16" s="110" customFormat="1" ht="21.6" customHeight="1">
      <c r="A37" s="106"/>
      <c r="B37" s="106"/>
      <c r="C37" s="106"/>
      <c r="D37" s="107"/>
      <c r="E37" s="106"/>
      <c r="F37" s="108" t="s">
        <v>72</v>
      </c>
      <c r="G37" s="109"/>
      <c r="H37" s="107" t="s">
        <v>72</v>
      </c>
      <c r="I37" s="109"/>
      <c r="J37" s="108" t="s">
        <v>72</v>
      </c>
      <c r="K37" s="109"/>
      <c r="L37" s="106" t="s">
        <v>72</v>
      </c>
      <c r="M37" s="116"/>
      <c r="P37" s="149"/>
    </row>
    <row r="38" spans="1:16" s="111" customFormat="1" ht="21.6" customHeight="1">
      <c r="D38" s="112" t="s">
        <v>0</v>
      </c>
      <c r="F38" s="113" t="str">
        <f>"31 December 2021"</f>
        <v>31 December 2021</v>
      </c>
      <c r="G38" s="114"/>
      <c r="H38" s="113" t="str">
        <f>"31 December 2020"</f>
        <v>31 December 2020</v>
      </c>
      <c r="I38" s="115"/>
      <c r="J38" s="113" t="str">
        <f>"31 December 2021"</f>
        <v>31 December 2021</v>
      </c>
      <c r="K38" s="114"/>
      <c r="L38" s="113" t="str">
        <f>"31 December 2020"</f>
        <v>31 December 2020</v>
      </c>
      <c r="M38" s="117"/>
      <c r="P38" s="149"/>
    </row>
    <row r="39" spans="1:16" ht="21.6" customHeight="1">
      <c r="A39" s="59" t="s">
        <v>23</v>
      </c>
      <c r="D39" s="77"/>
      <c r="E39" s="77"/>
      <c r="F39" s="77"/>
      <c r="J39" s="70"/>
      <c r="L39" s="65"/>
      <c r="M39" s="75"/>
      <c r="P39" s="149"/>
    </row>
    <row r="40" spans="1:16" ht="21.6" customHeight="1">
      <c r="A40" s="59" t="s">
        <v>10</v>
      </c>
      <c r="D40" s="77"/>
      <c r="E40" s="77"/>
      <c r="F40" s="77"/>
      <c r="J40" s="70"/>
      <c r="L40" s="65"/>
      <c r="M40" s="75"/>
      <c r="P40" s="149"/>
    </row>
    <row r="41" spans="1:16" ht="21.6" customHeight="1">
      <c r="A41" s="62" t="s">
        <v>106</v>
      </c>
      <c r="D41" s="53">
        <v>17</v>
      </c>
      <c r="E41" s="77"/>
      <c r="F41" s="164">
        <v>729706388</v>
      </c>
      <c r="G41" s="165"/>
      <c r="H41" s="167">
        <v>649998666</v>
      </c>
      <c r="I41" s="165"/>
      <c r="J41" s="164">
        <v>729706388</v>
      </c>
      <c r="K41" s="72"/>
      <c r="L41" s="70">
        <v>649998666</v>
      </c>
      <c r="M41" s="75"/>
      <c r="P41" s="149"/>
    </row>
    <row r="42" spans="1:16" ht="21.6" customHeight="1">
      <c r="A42" s="62" t="s">
        <v>49</v>
      </c>
      <c r="D42" s="53" t="s">
        <v>191</v>
      </c>
      <c r="E42" s="77"/>
      <c r="F42" s="164">
        <v>941868206</v>
      </c>
      <c r="G42" s="165"/>
      <c r="H42" s="167">
        <v>793951438</v>
      </c>
      <c r="I42" s="165"/>
      <c r="J42" s="164">
        <v>1039681179</v>
      </c>
      <c r="K42" s="72"/>
      <c r="L42" s="70">
        <v>659711686</v>
      </c>
      <c r="M42" s="75"/>
      <c r="P42" s="149"/>
    </row>
    <row r="43" spans="1:16" ht="21.6" customHeight="1">
      <c r="A43" s="62" t="s">
        <v>146</v>
      </c>
      <c r="D43" s="53">
        <v>14.2</v>
      </c>
      <c r="E43" s="77"/>
      <c r="F43" s="164">
        <v>387171784</v>
      </c>
      <c r="G43" s="165"/>
      <c r="H43" s="167">
        <v>367051606</v>
      </c>
      <c r="I43" s="165"/>
      <c r="J43" s="164">
        <v>387171784</v>
      </c>
      <c r="K43" s="72"/>
      <c r="L43" s="70">
        <v>205703904</v>
      </c>
      <c r="M43" s="75"/>
      <c r="P43" s="149"/>
    </row>
    <row r="44" spans="1:16" ht="21.6" customHeight="1">
      <c r="A44" s="62" t="s">
        <v>176</v>
      </c>
      <c r="D44" s="53"/>
      <c r="E44" s="77"/>
      <c r="F44" s="164">
        <v>9014383</v>
      </c>
      <c r="G44" s="165"/>
      <c r="H44" s="167">
        <v>0</v>
      </c>
      <c r="I44" s="165"/>
      <c r="J44" s="164">
        <v>9014383</v>
      </c>
      <c r="K44" s="72"/>
      <c r="L44" s="70">
        <v>0</v>
      </c>
      <c r="M44" s="75"/>
      <c r="P44" s="149"/>
    </row>
    <row r="45" spans="1:16" ht="21.6" customHeight="1">
      <c r="A45" s="62" t="s">
        <v>24</v>
      </c>
      <c r="D45" s="77"/>
      <c r="E45" s="77"/>
      <c r="F45" s="169">
        <v>10320120</v>
      </c>
      <c r="G45" s="165"/>
      <c r="H45" s="169">
        <v>5535409</v>
      </c>
      <c r="I45" s="165"/>
      <c r="J45" s="169">
        <v>10320120</v>
      </c>
      <c r="K45" s="72"/>
      <c r="L45" s="74">
        <v>3901097</v>
      </c>
      <c r="M45" s="75"/>
      <c r="P45" s="149"/>
    </row>
    <row r="46" spans="1:16" ht="21.6" customHeight="1">
      <c r="A46" s="59" t="s">
        <v>50</v>
      </c>
      <c r="D46" s="62"/>
      <c r="E46" s="62"/>
      <c r="F46" s="168">
        <f>SUM(F41:F45)</f>
        <v>2078080881</v>
      </c>
      <c r="G46" s="72"/>
      <c r="H46" s="74">
        <f>SUM(H41:H45)</f>
        <v>1816537119</v>
      </c>
      <c r="I46" s="72"/>
      <c r="J46" s="168">
        <f>SUM(J41:J45)</f>
        <v>2175893854</v>
      </c>
      <c r="K46" s="72"/>
      <c r="L46" s="74">
        <f>SUM(L41:L45)</f>
        <v>1519315353</v>
      </c>
      <c r="M46" s="75"/>
      <c r="P46" s="149"/>
    </row>
    <row r="47" spans="1:16" ht="21.6" customHeight="1">
      <c r="A47" s="59" t="s">
        <v>51</v>
      </c>
      <c r="D47" s="62"/>
      <c r="E47" s="62"/>
      <c r="F47" s="164"/>
      <c r="G47" s="72"/>
      <c r="H47" s="73"/>
      <c r="I47" s="72"/>
      <c r="J47" s="164"/>
      <c r="K47" s="72"/>
      <c r="L47" s="73"/>
      <c r="M47" s="75"/>
      <c r="O47" s="75"/>
      <c r="P47" s="149"/>
    </row>
    <row r="48" spans="1:16" ht="21.6" customHeight="1">
      <c r="A48" s="62" t="s">
        <v>147</v>
      </c>
      <c r="D48" s="53">
        <v>14.2</v>
      </c>
      <c r="E48" s="62"/>
      <c r="F48" s="164">
        <v>888341321</v>
      </c>
      <c r="G48" s="165"/>
      <c r="H48" s="166">
        <v>1036327292</v>
      </c>
      <c r="I48" s="165"/>
      <c r="J48" s="164">
        <v>888341321</v>
      </c>
      <c r="K48" s="72"/>
      <c r="L48" s="73">
        <v>552573058</v>
      </c>
      <c r="M48" s="75"/>
      <c r="O48" s="75"/>
      <c r="P48" s="149"/>
    </row>
    <row r="49" spans="1:16" ht="21.6" customHeight="1">
      <c r="A49" s="62" t="s">
        <v>148</v>
      </c>
      <c r="D49" s="53"/>
      <c r="E49" s="62"/>
      <c r="F49" s="164">
        <v>18636378</v>
      </c>
      <c r="G49" s="165"/>
      <c r="H49" s="166">
        <v>17749477</v>
      </c>
      <c r="I49" s="165"/>
      <c r="J49" s="164">
        <v>18636378</v>
      </c>
      <c r="K49" s="88"/>
      <c r="L49" s="73">
        <v>10173101</v>
      </c>
      <c r="M49" s="75"/>
      <c r="P49" s="149"/>
    </row>
    <row r="50" spans="1:16" s="75" customFormat="1" ht="21.6" customHeight="1">
      <c r="A50" s="75" t="s">
        <v>53</v>
      </c>
      <c r="D50" s="53">
        <v>19</v>
      </c>
      <c r="F50" s="164">
        <v>21090267</v>
      </c>
      <c r="G50" s="165"/>
      <c r="H50" s="166">
        <v>35692690</v>
      </c>
      <c r="I50" s="165"/>
      <c r="J50" s="164">
        <v>21090267</v>
      </c>
      <c r="K50" s="88"/>
      <c r="L50" s="73">
        <v>20532714</v>
      </c>
      <c r="O50" s="62"/>
      <c r="P50" s="149"/>
    </row>
    <row r="51" spans="1:16" s="75" customFormat="1" ht="21.6" customHeight="1">
      <c r="A51" s="75" t="s">
        <v>110</v>
      </c>
      <c r="D51" s="53">
        <v>24</v>
      </c>
      <c r="F51" s="164">
        <v>42512000</v>
      </c>
      <c r="G51" s="166"/>
      <c r="H51" s="166">
        <v>42512000</v>
      </c>
      <c r="I51" s="166"/>
      <c r="J51" s="164">
        <v>42512000</v>
      </c>
      <c r="K51" s="88"/>
      <c r="L51" s="73">
        <v>0</v>
      </c>
      <c r="O51" s="62"/>
      <c r="P51" s="149"/>
    </row>
    <row r="52" spans="1:16" ht="21.6" customHeight="1">
      <c r="A52" s="75" t="s">
        <v>113</v>
      </c>
      <c r="D52" s="53"/>
      <c r="E52" s="62"/>
      <c r="F52" s="168">
        <v>7004408</v>
      </c>
      <c r="G52" s="165"/>
      <c r="H52" s="169">
        <v>5180067</v>
      </c>
      <c r="I52" s="165"/>
      <c r="J52" s="168">
        <v>7004408</v>
      </c>
      <c r="K52" s="88"/>
      <c r="L52" s="74">
        <v>916564</v>
      </c>
      <c r="M52" s="75"/>
      <c r="P52" s="149"/>
    </row>
    <row r="53" spans="1:16" ht="21.6" customHeight="1">
      <c r="A53" s="59" t="s">
        <v>52</v>
      </c>
      <c r="D53" s="62"/>
      <c r="E53" s="62"/>
      <c r="F53" s="74">
        <f>SUM(F48:F52)</f>
        <v>977584374</v>
      </c>
      <c r="G53" s="72"/>
      <c r="H53" s="74">
        <f>SUM(H48:H52)</f>
        <v>1137461526</v>
      </c>
      <c r="I53" s="88"/>
      <c r="J53" s="74">
        <f>SUM(J48:J52)</f>
        <v>977584374</v>
      </c>
      <c r="K53" s="62"/>
      <c r="L53" s="74">
        <f>SUM(L48:L52)</f>
        <v>584195437</v>
      </c>
      <c r="M53" s="75"/>
      <c r="P53" s="149"/>
    </row>
    <row r="54" spans="1:16" ht="21.6" customHeight="1">
      <c r="A54" s="59" t="s">
        <v>11</v>
      </c>
      <c r="D54" s="62"/>
      <c r="E54" s="62"/>
      <c r="F54" s="79">
        <f>SUM(F46,F53)</f>
        <v>3055665255</v>
      </c>
      <c r="G54" s="72"/>
      <c r="H54" s="79">
        <f>SUM(H46,H53)</f>
        <v>2953998645</v>
      </c>
      <c r="I54" s="88"/>
      <c r="J54" s="79">
        <f>SUM(J46,J53)</f>
        <v>3153478228</v>
      </c>
      <c r="K54" s="62"/>
      <c r="L54" s="79">
        <f>SUM(L46,L53)</f>
        <v>2103510790</v>
      </c>
      <c r="M54" s="75"/>
      <c r="P54" s="149"/>
    </row>
    <row r="55" spans="1:16" ht="21.6" customHeight="1">
      <c r="A55" s="59" t="s">
        <v>12</v>
      </c>
      <c r="D55" s="62"/>
      <c r="E55" s="62"/>
      <c r="F55" s="62"/>
      <c r="G55" s="62"/>
      <c r="H55" s="62"/>
      <c r="I55" s="75"/>
      <c r="J55" s="71"/>
      <c r="K55" s="72"/>
      <c r="L55" s="71"/>
      <c r="M55" s="75"/>
      <c r="P55" s="149"/>
    </row>
    <row r="56" spans="1:16" ht="21.6" customHeight="1">
      <c r="A56" s="62" t="s">
        <v>25</v>
      </c>
      <c r="D56" s="53"/>
      <c r="E56" s="77"/>
      <c r="F56" s="71"/>
      <c r="G56" s="72"/>
      <c r="H56" s="71"/>
      <c r="I56" s="88"/>
      <c r="J56" s="71"/>
      <c r="K56" s="62"/>
      <c r="L56" s="71"/>
      <c r="M56" s="75"/>
      <c r="P56" s="149"/>
    </row>
    <row r="57" spans="1:16" ht="21.6" customHeight="1">
      <c r="A57" s="62" t="s">
        <v>26</v>
      </c>
      <c r="D57" s="53"/>
      <c r="E57" s="77"/>
      <c r="F57" s="71"/>
      <c r="G57" s="72"/>
      <c r="H57" s="71"/>
      <c r="I57" s="88"/>
      <c r="J57" s="71"/>
      <c r="K57" s="62"/>
      <c r="L57" s="71"/>
      <c r="M57" s="75"/>
      <c r="P57" s="149"/>
    </row>
    <row r="58" spans="1:16" ht="21.6" customHeight="1" thickBot="1">
      <c r="A58" s="62" t="s">
        <v>107</v>
      </c>
      <c r="D58" s="53"/>
      <c r="E58" s="77"/>
      <c r="F58" s="76">
        <v>366398859</v>
      </c>
      <c r="G58" s="72"/>
      <c r="H58" s="136">
        <v>366398859</v>
      </c>
      <c r="I58" s="88"/>
      <c r="J58" s="76">
        <v>366398859</v>
      </c>
      <c r="K58" s="62"/>
      <c r="L58" s="136">
        <v>366398859</v>
      </c>
      <c r="M58" s="75"/>
      <c r="P58" s="149"/>
    </row>
    <row r="59" spans="1:16" ht="21.6" customHeight="1" thickTop="1">
      <c r="A59" s="62" t="s">
        <v>66</v>
      </c>
      <c r="D59" s="53"/>
      <c r="E59" s="77"/>
      <c r="F59" s="71"/>
      <c r="G59" s="72"/>
      <c r="H59" s="71"/>
      <c r="I59" s="88"/>
      <c r="J59" s="71"/>
      <c r="K59" s="62"/>
      <c r="L59" s="71"/>
      <c r="M59" s="75"/>
      <c r="P59" s="149"/>
    </row>
    <row r="60" spans="1:16" ht="21.6" customHeight="1">
      <c r="A60" s="62" t="s">
        <v>107</v>
      </c>
      <c r="D60" s="53"/>
      <c r="E60" s="77"/>
      <c r="F60" s="73">
        <f>CE!I20</f>
        <v>366398859</v>
      </c>
      <c r="G60" s="70"/>
      <c r="H60" s="73">
        <f>CE!I14</f>
        <v>366398859</v>
      </c>
      <c r="I60" s="78"/>
      <c r="J60" s="73">
        <f>CE!I42</f>
        <v>366398859</v>
      </c>
      <c r="K60" s="70"/>
      <c r="L60" s="73">
        <f>CE!I36</f>
        <v>366398859</v>
      </c>
      <c r="M60" s="75"/>
      <c r="P60" s="149"/>
    </row>
    <row r="61" spans="1:16" ht="21.6" customHeight="1">
      <c r="A61" s="62" t="s">
        <v>6</v>
      </c>
      <c r="D61" s="53"/>
      <c r="E61" s="77"/>
      <c r="F61" s="73">
        <f>CE!K20</f>
        <v>488384650</v>
      </c>
      <c r="G61" s="70"/>
      <c r="H61" s="73">
        <f>CE!K14</f>
        <v>488384650</v>
      </c>
      <c r="I61" s="78"/>
      <c r="J61" s="73">
        <f>CE!K42</f>
        <v>488384650</v>
      </c>
      <c r="K61" s="70"/>
      <c r="L61" s="73">
        <f>CE!K36</f>
        <v>488384650</v>
      </c>
      <c r="M61" s="75"/>
      <c r="P61" s="149"/>
    </row>
    <row r="62" spans="1:16" ht="21.6" customHeight="1">
      <c r="A62" s="62" t="s">
        <v>27</v>
      </c>
      <c r="D62" s="46"/>
      <c r="F62" s="70"/>
      <c r="G62" s="78"/>
      <c r="H62" s="70"/>
      <c r="I62" s="78"/>
      <c r="J62" s="70"/>
      <c r="K62" s="70"/>
      <c r="L62" s="70"/>
      <c r="M62" s="75"/>
      <c r="P62" s="149"/>
    </row>
    <row r="63" spans="1:16" ht="21.6" customHeight="1">
      <c r="A63" s="62" t="s">
        <v>28</v>
      </c>
      <c r="D63" s="53">
        <v>20</v>
      </c>
      <c r="E63" s="77"/>
      <c r="F63" s="73">
        <f>CE!M20</f>
        <v>36679886</v>
      </c>
      <c r="G63" s="78"/>
      <c r="H63" s="73">
        <f>CE!M14</f>
        <v>36679886</v>
      </c>
      <c r="I63" s="78"/>
      <c r="J63" s="73">
        <f>CE!M42</f>
        <v>36679886</v>
      </c>
      <c r="K63" s="70"/>
      <c r="L63" s="73">
        <f>CE!M36</f>
        <v>36679886</v>
      </c>
      <c r="M63" s="75"/>
      <c r="P63" s="149"/>
    </row>
    <row r="64" spans="1:16" ht="21.6" customHeight="1">
      <c r="A64" s="62" t="s">
        <v>29</v>
      </c>
      <c r="D64" s="62"/>
      <c r="E64" s="62"/>
      <c r="F64" s="73">
        <f>CE!O20</f>
        <v>300181637</v>
      </c>
      <c r="G64" s="78"/>
      <c r="H64" s="73">
        <f>CE!O14</f>
        <v>93168158</v>
      </c>
      <c r="I64" s="78"/>
      <c r="J64" s="73">
        <f>CE!O42</f>
        <v>202068757</v>
      </c>
      <c r="K64" s="70"/>
      <c r="L64" s="73">
        <f>CE!O36</f>
        <v>19540104</v>
      </c>
      <c r="M64" s="75"/>
      <c r="P64" s="149"/>
    </row>
    <row r="65" spans="1:16" ht="21.6" customHeight="1">
      <c r="A65" s="59" t="s">
        <v>13</v>
      </c>
      <c r="D65" s="77"/>
      <c r="E65" s="77"/>
      <c r="F65" s="80">
        <f>SUM(F60:F64)</f>
        <v>1191645032</v>
      </c>
      <c r="G65" s="62"/>
      <c r="H65" s="80">
        <f>SUM(H60:H64)</f>
        <v>984631553</v>
      </c>
      <c r="I65" s="75"/>
      <c r="J65" s="80">
        <f>SUM(J60:J64)</f>
        <v>1093532152</v>
      </c>
      <c r="K65" s="72"/>
      <c r="L65" s="80">
        <f>SUM(L60:L64)</f>
        <v>911003499</v>
      </c>
      <c r="M65" s="75"/>
      <c r="P65" s="149"/>
    </row>
    <row r="66" spans="1:16" ht="21.6" customHeight="1" thickBot="1">
      <c r="A66" s="59" t="s">
        <v>14</v>
      </c>
      <c r="D66" s="77"/>
      <c r="E66" s="77"/>
      <c r="F66" s="76">
        <f>SUM(F54+F65)</f>
        <v>4247310287</v>
      </c>
      <c r="G66" s="62"/>
      <c r="H66" s="76">
        <f>SUM(H54+H65)</f>
        <v>3938630198</v>
      </c>
      <c r="I66" s="75"/>
      <c r="J66" s="76">
        <f>SUM(J54+J65)</f>
        <v>4247010380</v>
      </c>
      <c r="K66" s="72"/>
      <c r="L66" s="76">
        <f>SUM(L54+L65)</f>
        <v>3014514289</v>
      </c>
      <c r="M66" s="75"/>
      <c r="P66" s="149"/>
    </row>
    <row r="67" spans="1:16" ht="21.6" customHeight="1" thickTop="1">
      <c r="A67" s="59"/>
      <c r="D67" s="77"/>
      <c r="E67" s="77"/>
      <c r="F67" s="73">
        <f>SUM(F27-F66)</f>
        <v>0</v>
      </c>
      <c r="G67" s="70"/>
      <c r="H67" s="73">
        <f>SUM(H27-H66)</f>
        <v>0</v>
      </c>
      <c r="I67" s="78"/>
      <c r="J67" s="73">
        <f>SUM(J27-J66)</f>
        <v>0</v>
      </c>
      <c r="K67" s="70"/>
      <c r="L67" s="73">
        <f>SUM(L27-L66)</f>
        <v>0</v>
      </c>
      <c r="M67" s="75"/>
      <c r="P67" s="149"/>
    </row>
    <row r="68" spans="1:16" ht="21.6" customHeight="1">
      <c r="A68" s="62" t="s">
        <v>1</v>
      </c>
      <c r="F68" s="70"/>
      <c r="J68" s="70"/>
      <c r="L68" s="70"/>
      <c r="P68" s="149"/>
    </row>
    <row r="69" spans="1:16" ht="21.6" customHeight="1">
      <c r="F69" s="70"/>
      <c r="J69" s="70"/>
      <c r="L69" s="70"/>
      <c r="P69" s="149"/>
    </row>
    <row r="70" spans="1:16" ht="21.6" customHeight="1">
      <c r="A70" s="81"/>
      <c r="B70" s="81"/>
      <c r="C70" s="81"/>
      <c r="F70" s="70"/>
      <c r="J70" s="70"/>
      <c r="L70" s="70"/>
      <c r="O70" s="140"/>
      <c r="P70" s="149"/>
    </row>
    <row r="71" spans="1:16" ht="21.6" customHeight="1">
      <c r="F71" s="70"/>
      <c r="J71" s="70"/>
      <c r="L71" s="70"/>
      <c r="P71" s="149"/>
    </row>
    <row r="72" spans="1:16" ht="21.6" customHeight="1">
      <c r="D72" s="65" t="s">
        <v>83</v>
      </c>
      <c r="F72" s="70"/>
      <c r="J72" s="70"/>
      <c r="L72" s="70"/>
      <c r="P72" s="149"/>
    </row>
    <row r="73" spans="1:16" ht="21.6" customHeight="1">
      <c r="A73" s="81"/>
      <c r="B73" s="81"/>
      <c r="C73" s="81"/>
      <c r="F73" s="70"/>
      <c r="J73" s="70"/>
      <c r="L73" s="70"/>
      <c r="P73" s="149"/>
    </row>
  </sheetData>
  <mergeCells count="4">
    <mergeCell ref="F36:H36"/>
    <mergeCell ref="J36:L36"/>
    <mergeCell ref="F5:H5"/>
    <mergeCell ref="J5:L5"/>
  </mergeCells>
  <printOptions horizontalCentered="1" gridLinesSet="0"/>
  <pageMargins left="0.98425196850393704" right="0.39370078740157483" top="0.78740157480314965" bottom="0.19685039370078741" header="0.31496062992125984" footer="0.31496062992125984"/>
  <pageSetup paperSize="9" scale="75" fitToHeight="0" orientation="portrait" r:id="rId1"/>
  <headerFooter alignWithMargins="0"/>
  <rowBreaks count="3" manualBreakCount="3">
    <brk id="31" max="16383" man="1"/>
    <brk id="101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view="pageBreakPreview" topLeftCell="A31" zoomScale="85" zoomScaleNormal="115" zoomScaleSheetLayoutView="85" workbookViewId="0">
      <selection activeCell="C10" sqref="C10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5" customWidth="1"/>
    <col min="11" max="11" width="1.7109375" style="1" customWidth="1"/>
    <col min="12" max="12" width="15.7109375" style="15" customWidth="1"/>
    <col min="13" max="13" width="0.85546875" style="2" customWidth="1"/>
    <col min="14" max="16384" width="10.7109375" style="2"/>
  </cols>
  <sheetData>
    <row r="1" spans="1:13" ht="21" customHeight="1">
      <c r="A1" s="3" t="s">
        <v>131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3" t="s">
        <v>78</v>
      </c>
      <c r="B2" s="7"/>
      <c r="C2" s="7"/>
      <c r="D2" s="7"/>
      <c r="E2" s="7"/>
      <c r="F2" s="7"/>
      <c r="G2" s="7"/>
      <c r="H2" s="7"/>
      <c r="I2" s="7"/>
      <c r="J2" s="8"/>
      <c r="K2" s="7"/>
      <c r="L2" s="8"/>
    </row>
    <row r="3" spans="1:13" ht="21" customHeight="1">
      <c r="A3" s="9" t="s">
        <v>171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K4" s="11"/>
      <c r="L4" s="10"/>
      <c r="M4" s="12" t="s">
        <v>7</v>
      </c>
    </row>
    <row r="5" spans="1:13" ht="21" customHeight="1">
      <c r="A5" s="7"/>
      <c r="B5" s="7"/>
      <c r="C5" s="7"/>
      <c r="D5" s="7"/>
      <c r="E5" s="7"/>
      <c r="F5" s="175" t="s">
        <v>105</v>
      </c>
      <c r="G5" s="175"/>
      <c r="H5" s="175"/>
      <c r="I5" s="7"/>
      <c r="J5" s="175" t="s">
        <v>46</v>
      </c>
      <c r="K5" s="175"/>
      <c r="L5" s="175"/>
      <c r="M5" s="12"/>
    </row>
    <row r="6" spans="1:13" ht="21" customHeight="1">
      <c r="D6" s="13" t="s">
        <v>0</v>
      </c>
      <c r="E6" s="13"/>
      <c r="F6" s="58" t="s">
        <v>174</v>
      </c>
      <c r="H6" s="57">
        <v>2020</v>
      </c>
      <c r="J6" s="58" t="s">
        <v>174</v>
      </c>
      <c r="K6" s="14"/>
      <c r="L6" s="57">
        <v>2020</v>
      </c>
    </row>
    <row r="7" spans="1:13" ht="21" customHeight="1">
      <c r="A7" s="3" t="s">
        <v>71</v>
      </c>
      <c r="D7" s="13"/>
      <c r="E7" s="13"/>
      <c r="F7" s="20"/>
      <c r="H7" s="20"/>
      <c r="J7" s="20"/>
      <c r="K7" s="14"/>
      <c r="L7" s="20"/>
    </row>
    <row r="8" spans="1:13" ht="21" customHeight="1">
      <c r="A8" s="3" t="s">
        <v>30</v>
      </c>
    </row>
    <row r="9" spans="1:13" ht="21" customHeight="1">
      <c r="A9" s="2" t="s">
        <v>116</v>
      </c>
      <c r="D9" s="144">
        <v>21</v>
      </c>
      <c r="E9" s="16"/>
      <c r="F9" s="154">
        <v>8702675769</v>
      </c>
      <c r="G9" s="170"/>
      <c r="H9" s="155">
        <v>6986985655</v>
      </c>
      <c r="I9" s="170"/>
      <c r="J9" s="154">
        <v>7621991199</v>
      </c>
      <c r="K9" s="102"/>
      <c r="L9" s="15">
        <v>4179627284</v>
      </c>
    </row>
    <row r="10" spans="1:13" ht="21" customHeight="1">
      <c r="A10" s="2" t="s">
        <v>69</v>
      </c>
      <c r="D10" s="144">
        <v>10.199999999999999</v>
      </c>
      <c r="E10" s="16"/>
      <c r="F10" s="154">
        <v>0</v>
      </c>
      <c r="G10" s="170"/>
      <c r="H10" s="155">
        <v>0</v>
      </c>
      <c r="I10" s="170"/>
      <c r="J10" s="154">
        <v>14008000</v>
      </c>
      <c r="K10" s="102"/>
      <c r="L10" s="15">
        <v>11600000</v>
      </c>
    </row>
    <row r="11" spans="1:13" ht="21" customHeight="1">
      <c r="A11" s="2" t="s">
        <v>34</v>
      </c>
      <c r="D11" s="144"/>
      <c r="E11" s="16"/>
      <c r="F11" s="158">
        <v>11206285</v>
      </c>
      <c r="G11" s="170"/>
      <c r="H11" s="159">
        <v>20499423</v>
      </c>
      <c r="I11" s="170"/>
      <c r="J11" s="158">
        <v>14018590</v>
      </c>
      <c r="K11" s="102"/>
      <c r="L11" s="21">
        <v>21115438</v>
      </c>
    </row>
    <row r="12" spans="1:13" ht="21" customHeight="1">
      <c r="A12" s="3" t="s">
        <v>31</v>
      </c>
      <c r="D12" s="144"/>
      <c r="E12" s="16"/>
      <c r="F12" s="159">
        <f>SUM(F9:F11)</f>
        <v>8713882054</v>
      </c>
      <c r="G12" s="170"/>
      <c r="H12" s="159">
        <f>SUM(H9:H11)</f>
        <v>7007485078</v>
      </c>
      <c r="I12" s="170"/>
      <c r="J12" s="158">
        <f>SUM(J9:J11)</f>
        <v>7650017789</v>
      </c>
      <c r="K12" s="102"/>
      <c r="L12" s="21">
        <f>SUM(L9:L11)</f>
        <v>4212342722</v>
      </c>
    </row>
    <row r="13" spans="1:13" ht="21" customHeight="1">
      <c r="A13" s="3" t="s">
        <v>32</v>
      </c>
      <c r="D13" s="144">
        <v>22</v>
      </c>
      <c r="E13" s="16"/>
      <c r="F13" s="155"/>
      <c r="G13" s="170"/>
      <c r="H13" s="155"/>
      <c r="I13" s="170"/>
      <c r="J13" s="154"/>
      <c r="K13" s="102"/>
    </row>
    <row r="14" spans="1:13" ht="21" customHeight="1">
      <c r="A14" s="2" t="s">
        <v>134</v>
      </c>
      <c r="D14" s="16"/>
      <c r="E14" s="16"/>
      <c r="F14" s="154">
        <v>7290700824</v>
      </c>
      <c r="G14" s="170"/>
      <c r="H14" s="155">
        <v>5937389975</v>
      </c>
      <c r="I14" s="170"/>
      <c r="J14" s="154">
        <v>6405822121</v>
      </c>
      <c r="K14" s="102"/>
      <c r="L14" s="15">
        <v>3610370047</v>
      </c>
    </row>
    <row r="15" spans="1:13" ht="21" customHeight="1">
      <c r="A15" s="2" t="s">
        <v>100</v>
      </c>
      <c r="D15" s="16"/>
      <c r="E15" s="16"/>
      <c r="F15" s="154">
        <v>880894776</v>
      </c>
      <c r="G15" s="170"/>
      <c r="H15" s="155">
        <v>792583851</v>
      </c>
      <c r="I15" s="170"/>
      <c r="J15" s="154">
        <v>723973081</v>
      </c>
      <c r="K15" s="102"/>
      <c r="L15" s="15">
        <v>410791230</v>
      </c>
    </row>
    <row r="16" spans="1:13" s="19" customFormat="1" ht="21" customHeight="1">
      <c r="A16" s="19" t="s">
        <v>40</v>
      </c>
      <c r="D16" s="138"/>
      <c r="E16" s="138"/>
      <c r="F16" s="154">
        <v>280809175</v>
      </c>
      <c r="G16" s="170"/>
      <c r="H16" s="155">
        <v>215532835</v>
      </c>
      <c r="I16" s="170"/>
      <c r="J16" s="154">
        <v>254088362</v>
      </c>
      <c r="K16" s="103"/>
      <c r="L16" s="18">
        <v>127552985</v>
      </c>
    </row>
    <row r="17" spans="1:12" ht="21" customHeight="1">
      <c r="A17" s="2" t="s">
        <v>160</v>
      </c>
      <c r="D17" s="144">
        <v>8</v>
      </c>
      <c r="E17" s="22"/>
      <c r="F17" s="158">
        <v>0</v>
      </c>
      <c r="G17" s="170"/>
      <c r="H17" s="159">
        <v>90561141</v>
      </c>
      <c r="I17" s="170"/>
      <c r="J17" s="158">
        <v>0</v>
      </c>
      <c r="K17" s="103"/>
      <c r="L17" s="21">
        <v>90561141</v>
      </c>
    </row>
    <row r="18" spans="1:12" ht="21" customHeight="1">
      <c r="A18" s="3" t="s">
        <v>33</v>
      </c>
      <c r="D18" s="141"/>
      <c r="F18" s="159">
        <f>SUM(F14:F17)</f>
        <v>8452404775</v>
      </c>
      <c r="G18" s="170"/>
      <c r="H18" s="159">
        <f>SUM(H14:H17)</f>
        <v>7036067802</v>
      </c>
      <c r="I18" s="170"/>
      <c r="J18" s="158">
        <f>SUM(J14:J17)</f>
        <v>7383883564</v>
      </c>
      <c r="L18" s="21">
        <f>SUM(L14:L17)</f>
        <v>4239275403</v>
      </c>
    </row>
    <row r="19" spans="1:12" ht="21" customHeight="1">
      <c r="A19" s="3" t="s">
        <v>193</v>
      </c>
      <c r="D19" s="145"/>
      <c r="F19" s="155">
        <f>F12-F18</f>
        <v>261477279</v>
      </c>
      <c r="G19" s="170"/>
      <c r="H19" s="155">
        <f>H12-H18</f>
        <v>-28582724</v>
      </c>
      <c r="I19" s="170"/>
      <c r="J19" s="154">
        <f>J12-J18</f>
        <v>266134225</v>
      </c>
      <c r="L19" s="18">
        <f>SUM(L12-L18)</f>
        <v>-26932681</v>
      </c>
    </row>
    <row r="20" spans="1:12" s="19" customFormat="1" ht="21" customHeight="1">
      <c r="A20" s="19" t="s">
        <v>96</v>
      </c>
      <c r="D20" s="144">
        <v>10.199999999999999</v>
      </c>
      <c r="E20" s="11"/>
      <c r="F20" s="154">
        <v>37518047</v>
      </c>
      <c r="G20" s="170"/>
      <c r="H20" s="155">
        <v>23769438</v>
      </c>
      <c r="I20" s="170"/>
      <c r="J20" s="154">
        <v>0</v>
      </c>
      <c r="K20" s="11"/>
      <c r="L20" s="18">
        <v>0</v>
      </c>
    </row>
    <row r="21" spans="1:12" ht="21" customHeight="1">
      <c r="A21" s="2" t="s">
        <v>155</v>
      </c>
      <c r="D21" s="145"/>
      <c r="F21" s="154">
        <v>189876</v>
      </c>
      <c r="G21" s="170"/>
      <c r="H21" s="155">
        <v>495073</v>
      </c>
      <c r="I21" s="170"/>
      <c r="J21" s="154">
        <v>189876</v>
      </c>
      <c r="K21" s="11"/>
      <c r="L21" s="18">
        <v>301134</v>
      </c>
    </row>
    <row r="22" spans="1:12" ht="21" customHeight="1">
      <c r="A22" s="2" t="s">
        <v>41</v>
      </c>
      <c r="D22" s="144">
        <v>23</v>
      </c>
      <c r="F22" s="158">
        <v>-45559645</v>
      </c>
      <c r="G22" s="170"/>
      <c r="H22" s="159">
        <v>-49976865</v>
      </c>
      <c r="I22" s="170"/>
      <c r="J22" s="158">
        <v>-40261207</v>
      </c>
      <c r="K22" s="11"/>
      <c r="L22" s="21">
        <v>-25753244</v>
      </c>
    </row>
    <row r="23" spans="1:12" ht="21" customHeight="1">
      <c r="A23" s="3" t="s">
        <v>135</v>
      </c>
      <c r="F23" s="154">
        <f>SUM(F19:F22)</f>
        <v>253625557</v>
      </c>
      <c r="G23" s="170"/>
      <c r="H23" s="155">
        <f>SUM(H19:H22)</f>
        <v>-54295078</v>
      </c>
      <c r="I23" s="170"/>
      <c r="J23" s="154">
        <f>SUM(J19:J22)</f>
        <v>226062894</v>
      </c>
      <c r="L23" s="18">
        <f>SUM(L19:L22)</f>
        <v>-52384791</v>
      </c>
    </row>
    <row r="24" spans="1:12" ht="21" customHeight="1">
      <c r="A24" s="2" t="s">
        <v>117</v>
      </c>
      <c r="D24" s="144">
        <v>24</v>
      </c>
      <c r="E24" s="16"/>
      <c r="F24" s="158">
        <v>-48376092</v>
      </c>
      <c r="G24" s="170"/>
      <c r="H24" s="159">
        <v>13126545</v>
      </c>
      <c r="I24" s="170"/>
      <c r="J24" s="158">
        <v>-45815882</v>
      </c>
      <c r="K24" s="102"/>
      <c r="L24" s="21">
        <v>12488718</v>
      </c>
    </row>
    <row r="25" spans="1:12" s="19" customFormat="1" ht="21" customHeight="1">
      <c r="A25" s="42" t="s">
        <v>118</v>
      </c>
      <c r="F25" s="104">
        <f>SUM(F23:F24)</f>
        <v>205249465</v>
      </c>
      <c r="G25" s="11"/>
      <c r="H25" s="104">
        <f>SUM(H23:H24)</f>
        <v>-41168533</v>
      </c>
      <c r="I25" s="11"/>
      <c r="J25" s="104">
        <f>SUM(J23:J24)</f>
        <v>180247012</v>
      </c>
      <c r="K25" s="11"/>
      <c r="L25" s="104">
        <f>SUM(L23:L24)</f>
        <v>-39896073</v>
      </c>
    </row>
    <row r="26" spans="1:12" ht="21" customHeight="1">
      <c r="J26" s="1"/>
      <c r="L26" s="1"/>
    </row>
    <row r="27" spans="1:12" s="19" customFormat="1" ht="21" customHeight="1">
      <c r="A27" s="95" t="s">
        <v>101</v>
      </c>
      <c r="F27" s="18"/>
      <c r="G27" s="11"/>
      <c r="H27" s="18"/>
      <c r="I27" s="11"/>
      <c r="J27" s="18"/>
      <c r="K27" s="11"/>
      <c r="L27" s="18"/>
    </row>
    <row r="28" spans="1:12" s="19" customFormat="1" ht="21" customHeight="1">
      <c r="A28" s="22" t="s">
        <v>87</v>
      </c>
      <c r="F28" s="18"/>
      <c r="G28" s="11"/>
      <c r="H28" s="18"/>
      <c r="I28" s="11"/>
      <c r="J28" s="18"/>
      <c r="K28" s="11"/>
      <c r="L28" s="18"/>
    </row>
    <row r="29" spans="1:12" s="19" customFormat="1" ht="21" customHeight="1">
      <c r="A29" s="22" t="s">
        <v>88</v>
      </c>
      <c r="F29" s="18"/>
      <c r="G29" s="11"/>
      <c r="H29" s="18"/>
      <c r="I29" s="11"/>
      <c r="J29" s="18"/>
      <c r="K29" s="11"/>
      <c r="L29" s="18"/>
    </row>
    <row r="30" spans="1:12" s="19" customFormat="1" ht="21" customHeight="1">
      <c r="A30" s="2" t="s">
        <v>188</v>
      </c>
      <c r="D30" s="144">
        <v>19</v>
      </c>
      <c r="F30" s="154">
        <v>2852051</v>
      </c>
      <c r="G30" s="141"/>
      <c r="H30" s="155">
        <v>5420237</v>
      </c>
      <c r="I30" s="141"/>
      <c r="J30" s="154">
        <v>2852051</v>
      </c>
      <c r="K30" s="11"/>
      <c r="L30" s="18">
        <v>5724815</v>
      </c>
    </row>
    <row r="31" spans="1:12" s="19" customFormat="1" ht="21" customHeight="1">
      <c r="A31" s="19" t="s">
        <v>91</v>
      </c>
      <c r="D31" s="144">
        <v>24</v>
      </c>
      <c r="F31" s="154">
        <v>-570410</v>
      </c>
      <c r="G31" s="141"/>
      <c r="H31" s="155">
        <v>-1084047</v>
      </c>
      <c r="I31" s="141"/>
      <c r="J31" s="154">
        <v>-570410</v>
      </c>
      <c r="K31" s="11"/>
      <c r="L31" s="18">
        <v>-1144963</v>
      </c>
    </row>
    <row r="32" spans="1:12" s="19" customFormat="1" ht="21" customHeight="1">
      <c r="A32" s="2" t="s">
        <v>156</v>
      </c>
      <c r="D32" s="144"/>
      <c r="F32" s="154"/>
      <c r="G32" s="141"/>
      <c r="H32" s="155"/>
      <c r="I32" s="141"/>
      <c r="J32" s="154"/>
      <c r="K32" s="11"/>
      <c r="L32" s="18"/>
    </row>
    <row r="33" spans="1:13" s="19" customFormat="1" ht="21" customHeight="1">
      <c r="A33" s="2" t="s">
        <v>157</v>
      </c>
      <c r="D33" s="144"/>
      <c r="F33" s="158">
        <v>-517627</v>
      </c>
      <c r="G33" s="141"/>
      <c r="H33" s="159">
        <v>-1306014</v>
      </c>
      <c r="I33" s="141"/>
      <c r="J33" s="158">
        <v>0</v>
      </c>
      <c r="K33" s="11"/>
      <c r="L33" s="142">
        <v>0</v>
      </c>
    </row>
    <row r="34" spans="1:13" s="19" customFormat="1" ht="21" customHeight="1">
      <c r="A34" s="2" t="s">
        <v>168</v>
      </c>
      <c r="D34" s="144">
        <v>10.199999999999999</v>
      </c>
    </row>
    <row r="35" spans="1:13" s="19" customFormat="1" ht="21" customHeight="1">
      <c r="A35" s="2" t="s">
        <v>162</v>
      </c>
      <c r="F35" s="18"/>
      <c r="G35" s="11"/>
      <c r="H35" s="18"/>
      <c r="I35" s="11"/>
      <c r="J35" s="18"/>
      <c r="K35" s="11"/>
      <c r="L35" s="18"/>
    </row>
    <row r="36" spans="1:13" s="19" customFormat="1" ht="21" customHeight="1">
      <c r="A36" s="2" t="s">
        <v>161</v>
      </c>
      <c r="F36" s="21">
        <f>SUM(F30:F33)</f>
        <v>1764014</v>
      </c>
      <c r="G36" s="11"/>
      <c r="H36" s="21">
        <f>SUM(H30:H33)</f>
        <v>3030176</v>
      </c>
      <c r="I36" s="11"/>
      <c r="J36" s="21">
        <f>SUM(J30:J33)</f>
        <v>2281641</v>
      </c>
      <c r="K36" s="11"/>
      <c r="L36" s="21">
        <f>SUM(L30:L33)</f>
        <v>4579852</v>
      </c>
    </row>
    <row r="37" spans="1:13" s="19" customFormat="1" ht="21" customHeight="1">
      <c r="A37" s="2"/>
      <c r="F37" s="18"/>
      <c r="G37" s="11"/>
      <c r="H37" s="18"/>
      <c r="I37" s="11"/>
      <c r="J37" s="18"/>
      <c r="K37" s="11"/>
      <c r="L37" s="18"/>
    </row>
    <row r="38" spans="1:13" s="19" customFormat="1" ht="21" customHeight="1">
      <c r="A38" s="42" t="s">
        <v>67</v>
      </c>
      <c r="F38" s="21">
        <f>SUM(F36)</f>
        <v>1764014</v>
      </c>
      <c r="G38" s="1"/>
      <c r="H38" s="21">
        <f>SUM(H36)</f>
        <v>3030176</v>
      </c>
      <c r="I38" s="1"/>
      <c r="J38" s="21">
        <f>SUM(J36)</f>
        <v>2281641</v>
      </c>
      <c r="K38" s="1"/>
      <c r="L38" s="21">
        <f>SUM(L36)</f>
        <v>4579852</v>
      </c>
    </row>
    <row r="39" spans="1:13" s="19" customFormat="1" ht="21" customHeight="1">
      <c r="A39" s="42"/>
      <c r="F39" s="18"/>
      <c r="G39" s="11"/>
      <c r="H39" s="18"/>
      <c r="I39" s="11"/>
      <c r="J39" s="18"/>
      <c r="K39" s="11"/>
      <c r="L39" s="18"/>
    </row>
    <row r="40" spans="1:13" s="19" customFormat="1" ht="21" customHeight="1" thickBot="1">
      <c r="A40" s="42" t="s">
        <v>68</v>
      </c>
      <c r="F40" s="96">
        <f>SUM(F25+F38)</f>
        <v>207013479</v>
      </c>
      <c r="G40" s="11"/>
      <c r="H40" s="96">
        <f>SUM(H25+H38)</f>
        <v>-38138357</v>
      </c>
      <c r="I40" s="11"/>
      <c r="J40" s="96">
        <f>SUM(J25+J38)</f>
        <v>182528653</v>
      </c>
      <c r="K40" s="11"/>
      <c r="L40" s="96">
        <f>SUM(L25+L38)</f>
        <v>-35316221</v>
      </c>
    </row>
    <row r="41" spans="1:13" ht="21" customHeight="1" thickTop="1">
      <c r="J41" s="1"/>
      <c r="L41" s="1"/>
    </row>
    <row r="42" spans="1:13" ht="21" customHeight="1">
      <c r="A42" s="2" t="s">
        <v>1</v>
      </c>
    </row>
    <row r="43" spans="1:13" ht="21" customHeight="1">
      <c r="A43" s="3" t="s">
        <v>131</v>
      </c>
      <c r="B43" s="4"/>
      <c r="C43" s="4"/>
      <c r="D43" s="4"/>
      <c r="E43" s="4"/>
      <c r="F43" s="4"/>
      <c r="G43" s="4"/>
      <c r="H43" s="4"/>
      <c r="I43" s="4"/>
      <c r="J43" s="5"/>
      <c r="K43" s="6"/>
      <c r="L43" s="5"/>
    </row>
    <row r="44" spans="1:13" ht="21" customHeight="1">
      <c r="A44" s="3" t="s">
        <v>92</v>
      </c>
      <c r="B44" s="7"/>
      <c r="C44" s="7"/>
      <c r="D44" s="7"/>
      <c r="E44" s="7"/>
      <c r="F44" s="7"/>
      <c r="G44" s="7"/>
      <c r="H44" s="7"/>
      <c r="I44" s="7"/>
      <c r="J44" s="8"/>
      <c r="K44" s="7"/>
      <c r="L44" s="8"/>
    </row>
    <row r="45" spans="1:13" ht="21" customHeight="1">
      <c r="A45" s="9" t="s">
        <v>171</v>
      </c>
      <c r="B45" s="7"/>
      <c r="C45" s="7"/>
      <c r="D45" s="7"/>
      <c r="E45" s="7"/>
      <c r="F45" s="7"/>
      <c r="G45" s="7"/>
      <c r="H45" s="7"/>
      <c r="I45" s="7"/>
      <c r="J45" s="8"/>
      <c r="K45" s="7"/>
      <c r="L45" s="8"/>
    </row>
    <row r="46" spans="1:13" ht="21" customHeight="1">
      <c r="A46" s="7"/>
      <c r="B46" s="7"/>
      <c r="C46" s="7"/>
      <c r="D46" s="7"/>
      <c r="E46" s="7"/>
      <c r="F46" s="7"/>
      <c r="G46" s="7"/>
      <c r="H46" s="7"/>
      <c r="I46" s="7"/>
      <c r="J46" s="10"/>
      <c r="K46" s="11"/>
      <c r="L46" s="10"/>
      <c r="M46" s="12" t="s">
        <v>7</v>
      </c>
    </row>
    <row r="47" spans="1:13" ht="21" customHeight="1">
      <c r="A47" s="7"/>
      <c r="B47" s="7"/>
      <c r="C47" s="7"/>
      <c r="D47" s="7"/>
      <c r="E47" s="7"/>
      <c r="F47" s="175" t="s">
        <v>105</v>
      </c>
      <c r="G47" s="175"/>
      <c r="H47" s="175"/>
      <c r="I47" s="7"/>
      <c r="J47" s="175" t="s">
        <v>46</v>
      </c>
      <c r="K47" s="175"/>
      <c r="L47" s="175"/>
      <c r="M47" s="12"/>
    </row>
    <row r="48" spans="1:13" ht="21" customHeight="1">
      <c r="D48" s="13" t="s">
        <v>0</v>
      </c>
      <c r="E48" s="13"/>
      <c r="F48" s="58" t="s">
        <v>174</v>
      </c>
      <c r="H48" s="57">
        <v>2020</v>
      </c>
      <c r="J48" s="58" t="s">
        <v>174</v>
      </c>
      <c r="K48" s="14"/>
      <c r="L48" s="57">
        <v>2020</v>
      </c>
    </row>
    <row r="49" spans="1:12" ht="21" customHeight="1">
      <c r="A49" s="119" t="s">
        <v>136</v>
      </c>
    </row>
    <row r="50" spans="1:12" ht="21" customHeight="1" thickBot="1">
      <c r="A50" s="120" t="s">
        <v>123</v>
      </c>
      <c r="F50" s="122">
        <f>F25-F51</f>
        <v>205249465</v>
      </c>
      <c r="G50" s="122"/>
      <c r="H50" s="122">
        <f>H25-H51</f>
        <v>-41168533</v>
      </c>
      <c r="I50" s="2"/>
      <c r="J50" s="23">
        <f>+J25</f>
        <v>180247012</v>
      </c>
      <c r="K50" s="122"/>
      <c r="L50" s="23">
        <f>+L25</f>
        <v>-39896073</v>
      </c>
    </row>
    <row r="51" spans="1:12" ht="21" customHeight="1" thickTop="1">
      <c r="A51" s="120" t="s">
        <v>137</v>
      </c>
      <c r="F51" s="122">
        <v>0</v>
      </c>
      <c r="G51" s="122"/>
      <c r="H51" s="122">
        <v>0</v>
      </c>
      <c r="I51" s="2"/>
      <c r="J51" s="122"/>
      <c r="K51" s="122"/>
      <c r="L51" s="122"/>
    </row>
    <row r="52" spans="1:12" ht="21" customHeight="1" thickBot="1">
      <c r="A52" s="120"/>
      <c r="F52" s="123">
        <f>F25</f>
        <v>205249465</v>
      </c>
      <c r="G52" s="122"/>
      <c r="H52" s="123">
        <f>H25</f>
        <v>-41168533</v>
      </c>
      <c r="I52" s="2"/>
      <c r="J52" s="122"/>
      <c r="K52" s="122"/>
      <c r="L52" s="122"/>
    </row>
    <row r="53" spans="1:12" ht="21" customHeight="1" thickTop="1">
      <c r="A53" s="120"/>
    </row>
    <row r="54" spans="1:12" ht="21" customHeight="1">
      <c r="A54" s="3" t="s">
        <v>124</v>
      </c>
      <c r="B54" s="128"/>
      <c r="C54" s="120"/>
      <c r="D54" s="120"/>
      <c r="E54" s="2"/>
      <c r="F54" s="120"/>
      <c r="G54" s="120"/>
      <c r="H54" s="120"/>
      <c r="I54" s="120"/>
      <c r="J54" s="120"/>
      <c r="K54" s="120"/>
      <c r="L54" s="120"/>
    </row>
    <row r="55" spans="1:12" ht="21" customHeight="1" thickBot="1">
      <c r="A55" s="120" t="s">
        <v>123</v>
      </c>
      <c r="B55" s="128"/>
      <c r="C55" s="120"/>
      <c r="D55" s="120"/>
      <c r="E55" s="2"/>
      <c r="F55" s="15">
        <f>SUM(F57-F56)</f>
        <v>207013479</v>
      </c>
      <c r="G55" s="15"/>
      <c r="H55" s="15">
        <f>SUM(H57-H56)</f>
        <v>-38138357</v>
      </c>
      <c r="I55" s="122"/>
      <c r="J55" s="23">
        <f>J40</f>
        <v>182528653</v>
      </c>
      <c r="K55" s="10"/>
      <c r="L55" s="23">
        <f>L40</f>
        <v>-35316221</v>
      </c>
    </row>
    <row r="56" spans="1:12" ht="21" customHeight="1" thickTop="1">
      <c r="A56" s="120" t="s">
        <v>137</v>
      </c>
      <c r="B56" s="128"/>
      <c r="C56" s="120"/>
      <c r="D56" s="120"/>
      <c r="E56" s="2"/>
      <c r="F56" s="129">
        <v>0</v>
      </c>
      <c r="G56" s="130"/>
      <c r="H56" s="131">
        <v>0</v>
      </c>
      <c r="I56" s="38"/>
      <c r="K56" s="15"/>
    </row>
    <row r="57" spans="1:12" ht="21" customHeight="1" thickBot="1">
      <c r="A57" s="120"/>
      <c r="B57" s="128"/>
      <c r="C57" s="120"/>
      <c r="D57" s="120"/>
      <c r="E57" s="2"/>
      <c r="F57" s="23">
        <f>SUM(F40)</f>
        <v>207013479</v>
      </c>
      <c r="G57" s="10"/>
      <c r="H57" s="23">
        <f>SUM(H40)</f>
        <v>-38138357</v>
      </c>
      <c r="I57" s="10"/>
      <c r="K57" s="15"/>
    </row>
    <row r="58" spans="1:12" ht="21" customHeight="1" thickTop="1">
      <c r="A58" s="120"/>
      <c r="B58" s="128"/>
      <c r="C58" s="120"/>
      <c r="D58" s="120"/>
      <c r="E58" s="120"/>
      <c r="F58" s="120"/>
      <c r="G58" s="132"/>
      <c r="H58" s="120"/>
      <c r="I58" s="120"/>
      <c r="J58" s="120"/>
      <c r="K58" s="132"/>
      <c r="L58" s="2"/>
    </row>
    <row r="59" spans="1:12" ht="21" customHeight="1">
      <c r="A59" s="3" t="s">
        <v>192</v>
      </c>
      <c r="D59" s="144">
        <v>25</v>
      </c>
      <c r="E59" s="120"/>
      <c r="F59" s="122"/>
      <c r="G59" s="122"/>
      <c r="H59" s="122"/>
      <c r="I59" s="2"/>
      <c r="J59" s="122"/>
      <c r="K59" s="122"/>
      <c r="L59" s="122"/>
    </row>
    <row r="60" spans="1:12" ht="21" customHeight="1">
      <c r="A60" s="2" t="s">
        <v>138</v>
      </c>
      <c r="D60" s="124"/>
      <c r="E60" s="120"/>
      <c r="F60" s="122"/>
      <c r="G60" s="122"/>
      <c r="H60" s="122"/>
      <c r="I60" s="2"/>
      <c r="J60" s="122"/>
      <c r="K60" s="122"/>
      <c r="L60" s="122"/>
    </row>
    <row r="61" spans="1:12" ht="21" customHeight="1" thickBot="1">
      <c r="A61" s="121" t="s">
        <v>141</v>
      </c>
      <c r="D61" s="125"/>
      <c r="E61" s="120"/>
      <c r="F61" s="126">
        <f>F50/F63</f>
        <v>0.56018041529981943</v>
      </c>
      <c r="G61" s="127"/>
      <c r="H61" s="126">
        <f>H50/H63</f>
        <v>-0.11235988319494193</v>
      </c>
      <c r="I61" s="127"/>
      <c r="J61" s="126">
        <f>J50/J63</f>
        <v>0.49194206688291026</v>
      </c>
      <c r="K61" s="2"/>
      <c r="L61" s="126">
        <f>SUM(L50/L63)</f>
        <v>-0.10888700120105996</v>
      </c>
    </row>
    <row r="62" spans="1:12" ht="21" customHeight="1" thickTop="1">
      <c r="A62" s="120"/>
      <c r="D62" s="12"/>
      <c r="E62" s="120"/>
      <c r="F62" s="122"/>
      <c r="G62" s="122"/>
      <c r="H62" s="122"/>
      <c r="I62" s="122"/>
      <c r="J62" s="122"/>
      <c r="K62" s="2"/>
      <c r="L62" s="122"/>
    </row>
    <row r="63" spans="1:12" ht="21" customHeight="1" thickBot="1">
      <c r="A63" s="121" t="s">
        <v>45</v>
      </c>
      <c r="D63" s="125"/>
      <c r="E63" s="120"/>
      <c r="F63" s="160">
        <v>366398859</v>
      </c>
      <c r="G63" s="161"/>
      <c r="H63" s="137">
        <v>366398859</v>
      </c>
      <c r="I63" s="161"/>
      <c r="J63" s="160">
        <v>366398859</v>
      </c>
      <c r="K63" s="24"/>
      <c r="L63" s="137">
        <v>366398859</v>
      </c>
    </row>
    <row r="64" spans="1:12" ht="21" customHeight="1" thickTop="1"/>
    <row r="65" spans="1:1" ht="21" customHeight="1">
      <c r="A65" s="2" t="s">
        <v>1</v>
      </c>
    </row>
  </sheetData>
  <mergeCells count="4">
    <mergeCell ref="F5:H5"/>
    <mergeCell ref="J5:L5"/>
    <mergeCell ref="F47:H47"/>
    <mergeCell ref="J47:L4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showGridLines="0" view="pageBreakPreview" topLeftCell="A28" zoomScale="85" zoomScaleNormal="100" zoomScaleSheetLayoutView="85" workbookViewId="0">
      <selection activeCell="AF25" sqref="AF1:AP65536"/>
    </sheetView>
  </sheetViews>
  <sheetFormatPr defaultRowHeight="21" customHeight="1"/>
  <cols>
    <col min="1" max="1" width="30.7109375" style="43" customWidth="1"/>
    <col min="2" max="2" width="0.85546875" style="43" hidden="1" customWidth="1"/>
    <col min="3" max="3" width="3.7109375" style="43" customWidth="1"/>
    <col min="4" max="4" width="0.85546875" style="43" customWidth="1"/>
    <col min="5" max="5" width="14.7109375" style="43" customWidth="1"/>
    <col min="6" max="6" width="0.85546875" style="43" customWidth="1"/>
    <col min="7" max="7" width="5.7109375" style="43" customWidth="1"/>
    <col min="8" max="8" width="0.85546875" style="43" customWidth="1"/>
    <col min="9" max="9" width="14.7109375" style="43" customWidth="1"/>
    <col min="10" max="10" width="0.85546875" style="43" customWidth="1"/>
    <col min="11" max="11" width="14.7109375" style="43" customWidth="1"/>
    <col min="12" max="12" width="0.85546875" style="43" customWidth="1"/>
    <col min="13" max="13" width="14.7109375" style="43" customWidth="1"/>
    <col min="14" max="14" width="0.85546875" style="43" customWidth="1"/>
    <col min="15" max="15" width="14.7109375" style="43" customWidth="1"/>
    <col min="16" max="16" width="0.85546875" style="43" customWidth="1"/>
    <col min="17" max="17" width="14.7109375" style="43" customWidth="1"/>
    <col min="18" max="31" width="9.140625" style="45"/>
    <col min="32" max="32" width="10.28515625" style="45" bestFit="1" customWidth="1"/>
    <col min="33" max="33" width="9.28515625" style="45" bestFit="1" customWidth="1"/>
    <col min="34" max="34" width="10.28515625" style="45" bestFit="1" customWidth="1"/>
    <col min="35" max="37" width="9.28515625" style="45" bestFit="1" customWidth="1"/>
    <col min="38" max="38" width="10.28515625" style="45" bestFit="1" customWidth="1"/>
    <col min="39" max="39" width="12.7109375" style="45" bestFit="1" customWidth="1"/>
    <col min="40" max="40" width="11.28515625" style="45" bestFit="1" customWidth="1"/>
    <col min="41" max="41" width="12.7109375" style="45" bestFit="1" customWidth="1"/>
    <col min="42" max="43" width="9.140625" style="45"/>
    <col min="44" max="16384" width="9.140625" style="43"/>
  </cols>
  <sheetData>
    <row r="1" spans="1:43" ht="21" customHeight="1">
      <c r="A1" s="84" t="s">
        <v>131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43" ht="21" customHeight="1">
      <c r="A2" s="84" t="s">
        <v>74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43" ht="21" customHeight="1">
      <c r="A3" s="50" t="s">
        <v>171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43" ht="21" customHeight="1">
      <c r="I4" s="45"/>
      <c r="J4" s="45"/>
      <c r="K4" s="45"/>
      <c r="L4" s="45"/>
      <c r="M4" s="45"/>
      <c r="N4" s="45"/>
      <c r="O4" s="45"/>
      <c r="P4" s="45"/>
      <c r="Q4" s="143" t="s">
        <v>7</v>
      </c>
    </row>
    <row r="5" spans="1:43" ht="21" customHeight="1">
      <c r="F5" s="90"/>
      <c r="G5" s="90"/>
      <c r="H5" s="90"/>
      <c r="I5" s="173" t="s">
        <v>105</v>
      </c>
      <c r="J5" s="173"/>
      <c r="K5" s="173"/>
      <c r="L5" s="173"/>
      <c r="M5" s="173"/>
      <c r="N5" s="173"/>
      <c r="O5" s="173"/>
      <c r="P5" s="173"/>
      <c r="Q5" s="173"/>
    </row>
    <row r="6" spans="1:43" s="46" customFormat="1" ht="21" customHeight="1">
      <c r="I6" s="65" t="s">
        <v>125</v>
      </c>
      <c r="J6" s="62"/>
      <c r="K6" s="62"/>
      <c r="L6" s="62"/>
      <c r="M6" s="177" t="s">
        <v>2</v>
      </c>
      <c r="N6" s="177"/>
      <c r="O6" s="177"/>
      <c r="P6" s="62"/>
      <c r="Q6" s="46" t="s">
        <v>5</v>
      </c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8"/>
      <c r="AL6" s="47"/>
      <c r="AM6" s="47"/>
      <c r="AN6" s="47"/>
      <c r="AO6" s="47"/>
      <c r="AP6" s="47"/>
      <c r="AQ6" s="47"/>
    </row>
    <row r="7" spans="1:43" s="46" customFormat="1" ht="21" customHeight="1">
      <c r="I7" s="90" t="s">
        <v>126</v>
      </c>
      <c r="J7" s="90"/>
      <c r="K7" s="65"/>
      <c r="L7" s="65"/>
      <c r="M7" s="90" t="s">
        <v>127</v>
      </c>
      <c r="N7" s="65"/>
      <c r="O7" s="65"/>
      <c r="P7" s="65"/>
      <c r="Q7" s="46" t="s">
        <v>57</v>
      </c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8"/>
      <c r="AL7" s="47"/>
      <c r="AM7" s="47"/>
      <c r="AN7" s="47"/>
      <c r="AO7" s="47"/>
      <c r="AP7" s="47"/>
      <c r="AQ7" s="47"/>
    </row>
    <row r="8" spans="1:43" s="46" customFormat="1" ht="21" customHeight="1">
      <c r="G8" s="48" t="s">
        <v>0</v>
      </c>
      <c r="I8" s="118" t="s">
        <v>3</v>
      </c>
      <c r="J8" s="90"/>
      <c r="K8" s="118" t="s">
        <v>128</v>
      </c>
      <c r="L8" s="90"/>
      <c r="M8" s="118" t="s">
        <v>129</v>
      </c>
      <c r="N8" s="90"/>
      <c r="O8" s="118" t="s">
        <v>130</v>
      </c>
      <c r="P8" s="90"/>
      <c r="Q8" s="49" t="s">
        <v>59</v>
      </c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</row>
    <row r="9" spans="1:43" ht="21" customHeight="1">
      <c r="A9" s="86" t="s">
        <v>143</v>
      </c>
      <c r="B9" s="50"/>
      <c r="G9" s="54"/>
      <c r="H9" s="53"/>
      <c r="I9" s="51">
        <v>366398859</v>
      </c>
      <c r="J9" s="51"/>
      <c r="K9" s="51">
        <v>488384650</v>
      </c>
      <c r="L9" s="51"/>
      <c r="M9" s="51">
        <v>36679886</v>
      </c>
      <c r="N9" s="52"/>
      <c r="O9" s="51">
        <v>142298450</v>
      </c>
      <c r="P9" s="52"/>
      <c r="Q9" s="51">
        <f>SUM(I9:O9)</f>
        <v>1033761845</v>
      </c>
      <c r="AG9" s="135"/>
      <c r="AI9" s="135"/>
      <c r="AK9" s="135"/>
      <c r="AM9" s="135"/>
      <c r="AO9" s="135"/>
    </row>
    <row r="10" spans="1:43" ht="21" customHeight="1">
      <c r="A10" s="133" t="s">
        <v>185</v>
      </c>
      <c r="B10" s="50"/>
      <c r="G10" s="54"/>
      <c r="H10" s="53"/>
      <c r="I10" s="51">
        <v>0</v>
      </c>
      <c r="J10" s="51"/>
      <c r="K10" s="51">
        <v>0</v>
      </c>
      <c r="L10" s="51"/>
      <c r="M10" s="51">
        <v>0</v>
      </c>
      <c r="N10" s="52"/>
      <c r="O10" s="51">
        <f>PL!H25</f>
        <v>-41168533</v>
      </c>
      <c r="P10" s="52"/>
      <c r="Q10" s="51">
        <f>SUM(I10:O10)</f>
        <v>-41168533</v>
      </c>
      <c r="AG10" s="135"/>
      <c r="AI10" s="135"/>
      <c r="AK10" s="135"/>
      <c r="AM10" s="135"/>
      <c r="AO10" s="135"/>
    </row>
    <row r="11" spans="1:43" ht="21" customHeight="1">
      <c r="A11" s="133" t="s">
        <v>67</v>
      </c>
      <c r="B11" s="50"/>
      <c r="G11" s="54"/>
      <c r="H11" s="53"/>
      <c r="I11" s="134">
        <v>0</v>
      </c>
      <c r="J11" s="51"/>
      <c r="K11" s="134">
        <v>0</v>
      </c>
      <c r="L11" s="51"/>
      <c r="M11" s="134">
        <v>0</v>
      </c>
      <c r="N11" s="52"/>
      <c r="O11" s="134">
        <f>PL!H38</f>
        <v>3030176</v>
      </c>
      <c r="P11" s="52"/>
      <c r="Q11" s="134">
        <f>SUM(I11:O11)</f>
        <v>3030176</v>
      </c>
      <c r="AG11" s="135"/>
      <c r="AI11" s="135"/>
      <c r="AK11" s="135"/>
      <c r="AM11" s="135"/>
      <c r="AO11" s="135"/>
    </row>
    <row r="12" spans="1:43" ht="21" customHeight="1">
      <c r="A12" s="43" t="s">
        <v>68</v>
      </c>
      <c r="B12" s="50"/>
      <c r="G12" s="54"/>
      <c r="H12" s="53"/>
      <c r="I12" s="52">
        <f>SUM(I10:I11)</f>
        <v>0</v>
      </c>
      <c r="J12" s="52"/>
      <c r="K12" s="52">
        <f>SUM(K10:K11)</f>
        <v>0</v>
      </c>
      <c r="L12" s="52"/>
      <c r="M12" s="52">
        <f>SUM(M10:M11)</f>
        <v>0</v>
      </c>
      <c r="N12" s="52"/>
      <c r="O12" s="52">
        <f>SUM(O10:O11)</f>
        <v>-38138357</v>
      </c>
      <c r="P12" s="52"/>
      <c r="Q12" s="139">
        <f>SUM(Q10:Q11)</f>
        <v>-38138357</v>
      </c>
      <c r="AG12" s="135"/>
      <c r="AI12" s="135"/>
      <c r="AK12" s="135"/>
      <c r="AM12" s="135"/>
      <c r="AO12" s="135"/>
    </row>
    <row r="13" spans="1:43" ht="21" customHeight="1">
      <c r="A13" s="43" t="s">
        <v>94</v>
      </c>
      <c r="G13" s="53">
        <v>26</v>
      </c>
      <c r="I13" s="52">
        <v>0</v>
      </c>
      <c r="J13" s="52"/>
      <c r="K13" s="52">
        <v>0</v>
      </c>
      <c r="L13" s="52"/>
      <c r="M13" s="52">
        <v>0</v>
      </c>
      <c r="N13" s="52"/>
      <c r="O13" s="52">
        <v>-10991935</v>
      </c>
      <c r="P13" s="51"/>
      <c r="Q13" s="134">
        <f>SUM(I13:O13)</f>
        <v>-10991935</v>
      </c>
      <c r="AG13" s="135"/>
      <c r="AI13" s="135"/>
      <c r="AK13" s="135"/>
      <c r="AM13" s="135"/>
      <c r="AO13" s="135"/>
    </row>
    <row r="14" spans="1:43" ht="21" customHeight="1" thickBot="1">
      <c r="A14" s="50" t="s">
        <v>144</v>
      </c>
      <c r="B14" s="54"/>
      <c r="G14" s="54"/>
      <c r="H14" s="54"/>
      <c r="I14" s="55">
        <f>I9+I12+I13</f>
        <v>366398859</v>
      </c>
      <c r="J14" s="52"/>
      <c r="K14" s="55">
        <f>K9+K12+K13</f>
        <v>488384650</v>
      </c>
      <c r="L14" s="52"/>
      <c r="M14" s="55">
        <f>M9+M12+M13</f>
        <v>36679886</v>
      </c>
      <c r="N14" s="52"/>
      <c r="O14" s="55">
        <f>O9+O12+O13</f>
        <v>93168158</v>
      </c>
      <c r="P14" s="52"/>
      <c r="Q14" s="55">
        <f>Q9+Q12+Q13</f>
        <v>984631553</v>
      </c>
      <c r="AG14" s="135"/>
      <c r="AI14" s="135"/>
      <c r="AK14" s="135"/>
      <c r="AM14" s="135"/>
      <c r="AO14" s="135"/>
    </row>
    <row r="15" spans="1:43" ht="21" customHeight="1" thickTop="1">
      <c r="A15" s="50"/>
      <c r="B15" s="54"/>
      <c r="C15" s="53"/>
      <c r="D15" s="54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AG15" s="135"/>
      <c r="AI15" s="135"/>
      <c r="AK15" s="135"/>
      <c r="AM15" s="135"/>
      <c r="AO15" s="135"/>
    </row>
    <row r="16" spans="1:43" ht="21" customHeight="1">
      <c r="A16" s="86" t="s">
        <v>172</v>
      </c>
      <c r="B16" s="50"/>
      <c r="C16" s="54"/>
      <c r="D16" s="53"/>
      <c r="I16" s="51">
        <f>SUM(I14)</f>
        <v>366398859</v>
      </c>
      <c r="J16" s="51"/>
      <c r="K16" s="51">
        <f>SUM(K14)</f>
        <v>488384650</v>
      </c>
      <c r="L16" s="51"/>
      <c r="M16" s="51">
        <f>SUM(M14)</f>
        <v>36679886</v>
      </c>
      <c r="N16" s="52"/>
      <c r="O16" s="51">
        <f>SUM(O14)</f>
        <v>93168158</v>
      </c>
      <c r="P16" s="52"/>
      <c r="Q16" s="51">
        <f>SUM(I16:O16)</f>
        <v>984631553</v>
      </c>
      <c r="AG16" s="135"/>
      <c r="AI16" s="135"/>
      <c r="AK16" s="135"/>
      <c r="AM16" s="135"/>
      <c r="AO16" s="135"/>
    </row>
    <row r="17" spans="1:43" ht="21" customHeight="1">
      <c r="A17" s="133" t="s">
        <v>85</v>
      </c>
      <c r="B17" s="50"/>
      <c r="C17" s="54"/>
      <c r="D17" s="53"/>
      <c r="I17" s="51">
        <v>0</v>
      </c>
      <c r="J17" s="51"/>
      <c r="K17" s="51">
        <v>0</v>
      </c>
      <c r="L17" s="51"/>
      <c r="M17" s="51">
        <v>0</v>
      </c>
      <c r="N17" s="52"/>
      <c r="O17" s="51">
        <f>PL!F25</f>
        <v>205249465</v>
      </c>
      <c r="P17" s="52"/>
      <c r="Q17" s="51">
        <f>SUM(I17:O17)</f>
        <v>205249465</v>
      </c>
      <c r="AG17" s="135"/>
      <c r="AI17" s="135"/>
      <c r="AK17" s="135"/>
      <c r="AM17" s="135"/>
      <c r="AO17" s="135"/>
    </row>
    <row r="18" spans="1:43" ht="21" customHeight="1">
      <c r="A18" s="133" t="s">
        <v>67</v>
      </c>
      <c r="B18" s="50"/>
      <c r="C18" s="54"/>
      <c r="D18" s="53"/>
      <c r="I18" s="134">
        <v>0</v>
      </c>
      <c r="J18" s="51"/>
      <c r="K18" s="134">
        <v>0</v>
      </c>
      <c r="L18" s="51"/>
      <c r="M18" s="134">
        <v>0</v>
      </c>
      <c r="N18" s="52"/>
      <c r="O18" s="134">
        <f>PL!F38</f>
        <v>1764014</v>
      </c>
      <c r="P18" s="52"/>
      <c r="Q18" s="51">
        <f>SUM(I18:O18)</f>
        <v>1764014</v>
      </c>
      <c r="AG18" s="135"/>
      <c r="AI18" s="135"/>
      <c r="AK18" s="135"/>
      <c r="AM18" s="135"/>
      <c r="AO18" s="135"/>
    </row>
    <row r="19" spans="1:43" ht="21" customHeight="1">
      <c r="A19" s="43" t="s">
        <v>81</v>
      </c>
      <c r="B19" s="50"/>
      <c r="C19" s="54"/>
      <c r="D19" s="53"/>
      <c r="I19" s="51">
        <f>SUM(I17:I18)</f>
        <v>0</v>
      </c>
      <c r="J19" s="51"/>
      <c r="K19" s="51">
        <f>SUM(K17:K18)</f>
        <v>0</v>
      </c>
      <c r="L19" s="51"/>
      <c r="M19" s="51">
        <f>SUM(M17:M18)</f>
        <v>0</v>
      </c>
      <c r="N19" s="51"/>
      <c r="O19" s="51">
        <f>SUM(O17:O18)</f>
        <v>207013479</v>
      </c>
      <c r="P19" s="52"/>
      <c r="Q19" s="139">
        <f>SUM(Q17:Q18)</f>
        <v>207013479</v>
      </c>
      <c r="AG19" s="135"/>
      <c r="AI19" s="135"/>
      <c r="AK19" s="135"/>
      <c r="AM19" s="135"/>
      <c r="AO19" s="135"/>
    </row>
    <row r="20" spans="1:43" ht="21" customHeight="1" thickBot="1">
      <c r="A20" s="50" t="s">
        <v>173</v>
      </c>
      <c r="B20" s="54"/>
      <c r="C20" s="54"/>
      <c r="D20" s="54"/>
      <c r="I20" s="55">
        <f>I16+I19</f>
        <v>366398859</v>
      </c>
      <c r="J20" s="52"/>
      <c r="K20" s="55">
        <f>K16+K19</f>
        <v>488384650</v>
      </c>
      <c r="L20" s="52"/>
      <c r="M20" s="55">
        <f>M16+M19</f>
        <v>36679886</v>
      </c>
      <c r="N20" s="52"/>
      <c r="O20" s="55">
        <f>O16+O19</f>
        <v>300181637</v>
      </c>
      <c r="P20" s="52"/>
      <c r="Q20" s="55">
        <f>Q16+Q19</f>
        <v>1191645032</v>
      </c>
      <c r="AG20" s="135"/>
      <c r="AI20" s="135"/>
      <c r="AK20" s="135"/>
      <c r="AM20" s="135"/>
      <c r="AO20" s="135"/>
    </row>
    <row r="21" spans="1:43" ht="21" customHeight="1" thickTop="1"/>
    <row r="22" spans="1:43" ht="21" customHeight="1">
      <c r="A22" s="43" t="s">
        <v>1</v>
      </c>
    </row>
    <row r="23" spans="1:43" ht="21" customHeight="1">
      <c r="A23" s="84" t="s">
        <v>131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43" ht="21" customHeight="1">
      <c r="A24" s="84" t="s">
        <v>75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43" ht="21" customHeight="1">
      <c r="A25" s="50" t="s">
        <v>171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43" ht="21" customHeight="1">
      <c r="Q26" s="44" t="s">
        <v>7</v>
      </c>
    </row>
    <row r="27" spans="1:43" ht="21" customHeight="1">
      <c r="F27" s="90"/>
      <c r="H27" s="75"/>
      <c r="I27" s="173" t="s">
        <v>46</v>
      </c>
      <c r="J27" s="173"/>
      <c r="K27" s="173"/>
      <c r="L27" s="173"/>
      <c r="M27" s="173"/>
      <c r="N27" s="173"/>
      <c r="O27" s="173"/>
      <c r="P27" s="173"/>
      <c r="Q27" s="173"/>
    </row>
    <row r="28" spans="1:43" s="46" customFormat="1" ht="21" customHeight="1">
      <c r="H28" s="47"/>
      <c r="I28" s="47" t="s">
        <v>54</v>
      </c>
      <c r="J28" s="47"/>
      <c r="K28" s="47"/>
      <c r="L28" s="47"/>
      <c r="M28" s="176" t="s">
        <v>2</v>
      </c>
      <c r="N28" s="176"/>
      <c r="O28" s="176"/>
      <c r="Q28" s="46" t="s">
        <v>5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8"/>
      <c r="AL28" s="47"/>
      <c r="AM28" s="47"/>
      <c r="AN28" s="47"/>
      <c r="AO28" s="47"/>
      <c r="AP28" s="47"/>
      <c r="AQ28" s="47"/>
    </row>
    <row r="29" spans="1:43" s="46" customFormat="1" ht="21" customHeight="1">
      <c r="H29" s="47"/>
      <c r="I29" s="47" t="s">
        <v>55</v>
      </c>
      <c r="J29" s="47"/>
      <c r="K29" s="47" t="s">
        <v>56</v>
      </c>
      <c r="L29" s="47"/>
      <c r="M29" s="90" t="s">
        <v>127</v>
      </c>
      <c r="N29" s="45"/>
      <c r="O29" s="47"/>
      <c r="Q29" s="46" t="s">
        <v>57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/>
      <c r="AL29" s="47"/>
      <c r="AM29" s="47"/>
      <c r="AN29" s="47"/>
      <c r="AO29" s="47"/>
      <c r="AP29" s="47"/>
      <c r="AQ29" s="47"/>
    </row>
    <row r="30" spans="1:43" s="46" customFormat="1" ht="21" customHeight="1">
      <c r="G30" s="48" t="s">
        <v>0</v>
      </c>
      <c r="H30" s="47"/>
      <c r="I30" s="49" t="s">
        <v>3</v>
      </c>
      <c r="J30" s="47"/>
      <c r="K30" s="49" t="s">
        <v>58</v>
      </c>
      <c r="L30" s="47"/>
      <c r="M30" s="118" t="s">
        <v>129</v>
      </c>
      <c r="N30" s="47"/>
      <c r="O30" s="49" t="s">
        <v>4</v>
      </c>
      <c r="Q30" s="49" t="s">
        <v>59</v>
      </c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</row>
    <row r="31" spans="1:43" ht="21" customHeight="1">
      <c r="A31" s="86" t="s">
        <v>143</v>
      </c>
      <c r="B31" s="50"/>
      <c r="D31" s="53"/>
      <c r="G31" s="53"/>
      <c r="H31" s="51"/>
      <c r="I31" s="51">
        <v>366398859</v>
      </c>
      <c r="J31" s="51"/>
      <c r="K31" s="51">
        <v>488384650</v>
      </c>
      <c r="L31" s="51"/>
      <c r="M31" s="51">
        <v>36679886</v>
      </c>
      <c r="N31" s="52"/>
      <c r="O31" s="51">
        <v>65848260</v>
      </c>
      <c r="P31" s="52"/>
      <c r="Q31" s="51">
        <f>SUM(H31:P31)</f>
        <v>957311655</v>
      </c>
      <c r="AG31" s="135"/>
      <c r="AI31" s="135"/>
      <c r="AK31" s="135"/>
      <c r="AM31" s="135"/>
      <c r="AO31" s="135"/>
    </row>
    <row r="32" spans="1:43" ht="21" customHeight="1">
      <c r="A32" s="133" t="s">
        <v>185</v>
      </c>
      <c r="B32" s="50"/>
      <c r="D32" s="53"/>
      <c r="G32" s="54"/>
      <c r="H32" s="51"/>
      <c r="I32" s="51">
        <v>0</v>
      </c>
      <c r="J32" s="51"/>
      <c r="K32" s="51">
        <v>0</v>
      </c>
      <c r="L32" s="51"/>
      <c r="M32" s="51">
        <v>0</v>
      </c>
      <c r="N32" s="52"/>
      <c r="O32" s="51">
        <f>PL!L25</f>
        <v>-39896073</v>
      </c>
      <c r="P32" s="52"/>
      <c r="Q32" s="51">
        <f>SUM(H32:P32)</f>
        <v>-39896073</v>
      </c>
      <c r="AG32" s="135"/>
      <c r="AI32" s="135"/>
      <c r="AK32" s="135"/>
      <c r="AM32" s="135"/>
      <c r="AO32" s="135"/>
    </row>
    <row r="33" spans="1:41" ht="21" customHeight="1">
      <c r="A33" s="133" t="s">
        <v>67</v>
      </c>
      <c r="B33" s="50"/>
      <c r="D33" s="53"/>
      <c r="G33" s="54"/>
      <c r="H33" s="51"/>
      <c r="I33" s="134">
        <v>0</v>
      </c>
      <c r="J33" s="51"/>
      <c r="K33" s="134">
        <v>0</v>
      </c>
      <c r="L33" s="52"/>
      <c r="M33" s="134">
        <v>0</v>
      </c>
      <c r="N33" s="52"/>
      <c r="O33" s="134">
        <f>PL!L38</f>
        <v>4579852</v>
      </c>
      <c r="P33" s="52"/>
      <c r="Q33" s="134">
        <f>SUM(H33:P33)</f>
        <v>4579852</v>
      </c>
      <c r="AG33" s="135"/>
      <c r="AI33" s="135"/>
      <c r="AK33" s="135"/>
      <c r="AM33" s="135"/>
      <c r="AO33" s="135"/>
    </row>
    <row r="34" spans="1:41" s="45" customFormat="1" ht="21" customHeight="1">
      <c r="A34" s="43" t="s">
        <v>68</v>
      </c>
      <c r="B34" s="50"/>
      <c r="D34" s="53"/>
      <c r="G34" s="54"/>
      <c r="H34" s="52"/>
      <c r="I34" s="52">
        <f>SUM(I32:I33)</f>
        <v>0</v>
      </c>
      <c r="J34" s="52"/>
      <c r="K34" s="52">
        <f>SUM(K32:K33)</f>
        <v>0</v>
      </c>
      <c r="L34" s="52"/>
      <c r="M34" s="52">
        <f>SUM(M32:M33)</f>
        <v>0</v>
      </c>
      <c r="N34" s="52"/>
      <c r="O34" s="52">
        <f>SUM(O32:O33)</f>
        <v>-35316221</v>
      </c>
      <c r="P34" s="52"/>
      <c r="Q34" s="52">
        <f>SUM(Q32:Q33)</f>
        <v>-35316221</v>
      </c>
      <c r="AG34" s="135"/>
      <c r="AI34" s="135"/>
      <c r="AK34" s="135"/>
      <c r="AM34" s="135"/>
      <c r="AO34" s="135"/>
    </row>
    <row r="35" spans="1:41" ht="21" customHeight="1">
      <c r="A35" s="43" t="s">
        <v>94</v>
      </c>
      <c r="G35" s="53">
        <v>26</v>
      </c>
      <c r="H35" s="51"/>
      <c r="I35" s="51">
        <v>0</v>
      </c>
      <c r="J35" s="51"/>
      <c r="K35" s="51">
        <v>0</v>
      </c>
      <c r="L35" s="52"/>
      <c r="M35" s="51">
        <v>0</v>
      </c>
      <c r="N35" s="51"/>
      <c r="O35" s="52">
        <v>-10991935</v>
      </c>
      <c r="P35" s="51"/>
      <c r="Q35" s="51">
        <f>SUM(H35:P35)</f>
        <v>-10991935</v>
      </c>
      <c r="AG35" s="135"/>
      <c r="AI35" s="135"/>
      <c r="AK35" s="135"/>
      <c r="AM35" s="135"/>
      <c r="AO35" s="135"/>
    </row>
    <row r="36" spans="1:41" ht="21" customHeight="1" thickBot="1">
      <c r="A36" s="50" t="s">
        <v>144</v>
      </c>
      <c r="B36" s="54"/>
      <c r="D36" s="54"/>
      <c r="G36" s="54"/>
      <c r="H36" s="52"/>
      <c r="I36" s="55">
        <f>I31+I34+I35</f>
        <v>366398859</v>
      </c>
      <c r="J36" s="52"/>
      <c r="K36" s="55">
        <f>K31+K34+K35</f>
        <v>488384650</v>
      </c>
      <c r="L36" s="52"/>
      <c r="M36" s="55">
        <f>M31+M34+M35</f>
        <v>36679886</v>
      </c>
      <c r="N36" s="52"/>
      <c r="O36" s="55">
        <f>O31+O34+O35</f>
        <v>19540104</v>
      </c>
      <c r="P36" s="52"/>
      <c r="Q36" s="55">
        <f>Q31+Q34+Q35</f>
        <v>911003499</v>
      </c>
      <c r="AG36" s="135"/>
      <c r="AI36" s="135"/>
      <c r="AK36" s="135"/>
      <c r="AM36" s="135"/>
      <c r="AO36" s="135"/>
    </row>
    <row r="37" spans="1:41" ht="21" customHeight="1" thickTop="1">
      <c r="D37" s="54"/>
      <c r="G37" s="53"/>
      <c r="H37" s="52"/>
      <c r="I37" s="52"/>
      <c r="J37" s="52"/>
      <c r="K37" s="52"/>
      <c r="L37" s="52"/>
      <c r="M37" s="52"/>
      <c r="N37" s="52"/>
      <c r="O37" s="52"/>
      <c r="P37" s="52"/>
      <c r="Q37" s="45"/>
      <c r="AG37" s="135"/>
      <c r="AI37" s="135"/>
      <c r="AK37" s="135"/>
      <c r="AM37" s="135"/>
      <c r="AO37" s="135"/>
    </row>
    <row r="38" spans="1:41" ht="21" customHeight="1">
      <c r="A38" s="86" t="s">
        <v>172</v>
      </c>
      <c r="B38" s="50"/>
      <c r="D38" s="53"/>
      <c r="G38" s="53"/>
      <c r="H38" s="51"/>
      <c r="I38" s="51">
        <f>SUM(I36)</f>
        <v>366398859</v>
      </c>
      <c r="J38" s="51"/>
      <c r="K38" s="51">
        <f>SUM(K36)</f>
        <v>488384650</v>
      </c>
      <c r="L38" s="51"/>
      <c r="M38" s="51">
        <f>SUM(M36)</f>
        <v>36679886</v>
      </c>
      <c r="N38" s="52"/>
      <c r="O38" s="51">
        <f>SUM(O36)</f>
        <v>19540104</v>
      </c>
      <c r="P38" s="52"/>
      <c r="Q38" s="135">
        <f>SUM(H38:P38)</f>
        <v>911003499</v>
      </c>
      <c r="AG38" s="135"/>
      <c r="AI38" s="135"/>
      <c r="AK38" s="135"/>
      <c r="AM38" s="135"/>
      <c r="AO38" s="135"/>
    </row>
    <row r="39" spans="1:41" ht="21" customHeight="1">
      <c r="A39" s="133" t="s">
        <v>85</v>
      </c>
      <c r="B39" s="50"/>
      <c r="D39" s="53"/>
      <c r="G39" s="54"/>
      <c r="H39" s="51"/>
      <c r="I39" s="51">
        <v>0</v>
      </c>
      <c r="J39" s="51"/>
      <c r="K39" s="51">
        <v>0</v>
      </c>
      <c r="L39" s="51"/>
      <c r="M39" s="51">
        <v>0</v>
      </c>
      <c r="N39" s="52"/>
      <c r="O39" s="51">
        <f>PL!J25</f>
        <v>180247012</v>
      </c>
      <c r="P39" s="52"/>
      <c r="Q39" s="51">
        <f>SUM(H39:P39)</f>
        <v>180247012</v>
      </c>
      <c r="AG39" s="135"/>
      <c r="AI39" s="135"/>
      <c r="AK39" s="135"/>
      <c r="AM39" s="135"/>
      <c r="AO39" s="135"/>
    </row>
    <row r="40" spans="1:41" ht="21" customHeight="1">
      <c r="A40" s="133" t="s">
        <v>67</v>
      </c>
      <c r="B40" s="50"/>
      <c r="D40" s="53"/>
      <c r="G40" s="54"/>
      <c r="H40" s="51"/>
      <c r="I40" s="134">
        <v>0</v>
      </c>
      <c r="J40" s="51"/>
      <c r="K40" s="134">
        <v>0</v>
      </c>
      <c r="L40" s="52"/>
      <c r="M40" s="134">
        <v>0</v>
      </c>
      <c r="N40" s="52"/>
      <c r="O40" s="134">
        <f>PL!J38</f>
        <v>2281641</v>
      </c>
      <c r="P40" s="52"/>
      <c r="Q40" s="134">
        <f>SUM(H40:P40)</f>
        <v>2281641</v>
      </c>
      <c r="AG40" s="135"/>
      <c r="AI40" s="135"/>
      <c r="AK40" s="135"/>
      <c r="AM40" s="135"/>
      <c r="AO40" s="135"/>
    </row>
    <row r="41" spans="1:41" s="45" customFormat="1" ht="21" customHeight="1">
      <c r="A41" s="43" t="s">
        <v>81</v>
      </c>
      <c r="B41" s="97"/>
      <c r="D41" s="99"/>
      <c r="G41" s="98"/>
      <c r="H41" s="51"/>
      <c r="I41" s="51">
        <f>SUM(I39:I40)</f>
        <v>0</v>
      </c>
      <c r="J41" s="51"/>
      <c r="K41" s="51">
        <f>SUM(K39:K40)</f>
        <v>0</v>
      </c>
      <c r="L41" s="51"/>
      <c r="M41" s="51">
        <f>SUM(M39:M40)</f>
        <v>0</v>
      </c>
      <c r="N41" s="51"/>
      <c r="O41" s="51">
        <f>SUM(O39:O40)</f>
        <v>182528653</v>
      </c>
      <c r="P41" s="51"/>
      <c r="Q41" s="51">
        <f>SUM(Q39:Q40)</f>
        <v>182528653</v>
      </c>
      <c r="AG41" s="135"/>
      <c r="AI41" s="135"/>
      <c r="AK41" s="135"/>
      <c r="AM41" s="135"/>
      <c r="AO41" s="135"/>
    </row>
    <row r="42" spans="1:41" ht="21" customHeight="1" thickBot="1">
      <c r="A42" s="50" t="s">
        <v>173</v>
      </c>
      <c r="B42" s="54"/>
      <c r="C42" s="54"/>
      <c r="D42" s="54"/>
      <c r="H42" s="52"/>
      <c r="I42" s="55">
        <f>I38+I41</f>
        <v>366398859</v>
      </c>
      <c r="J42" s="52"/>
      <c r="K42" s="55">
        <f>K38+K41</f>
        <v>488384650</v>
      </c>
      <c r="L42" s="52"/>
      <c r="M42" s="55">
        <f>M38+M41</f>
        <v>36679886</v>
      </c>
      <c r="N42" s="52"/>
      <c r="O42" s="55">
        <f>O38+O41</f>
        <v>202068757</v>
      </c>
      <c r="P42" s="52"/>
      <c r="Q42" s="55">
        <f>Q38+Q41</f>
        <v>1093532152</v>
      </c>
      <c r="AG42" s="135"/>
      <c r="AI42" s="135"/>
      <c r="AK42" s="135"/>
      <c r="AM42" s="135"/>
      <c r="AO42" s="135"/>
    </row>
    <row r="43" spans="1:41" ht="21" customHeight="1" thickTop="1">
      <c r="Q43" s="45"/>
    </row>
    <row r="44" spans="1:41" ht="21" customHeight="1">
      <c r="A44" s="43" t="s">
        <v>1</v>
      </c>
    </row>
  </sheetData>
  <mergeCells count="4">
    <mergeCell ref="M28:O28"/>
    <mergeCell ref="I27:Q27"/>
    <mergeCell ref="I5:Q5"/>
    <mergeCell ref="M6:O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1" manualBreakCount="1">
    <brk id="2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showGridLines="0" view="pageBreakPreview" topLeftCell="A67" zoomScale="70" zoomScaleNormal="115" zoomScaleSheetLayoutView="70" workbookViewId="0">
      <selection activeCell="F12" sqref="F12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5" customWidth="1"/>
    <col min="11" max="11" width="1.7109375" style="1" customWidth="1"/>
    <col min="12" max="12" width="15.7109375" style="15" customWidth="1"/>
    <col min="13" max="13" width="0.85546875" style="2" customWidth="1"/>
    <col min="14" max="15" width="11.140625" style="2" bestFit="1" customWidth="1"/>
    <col min="16" max="16384" width="10.7109375" style="2"/>
  </cols>
  <sheetData>
    <row r="1" spans="1:13" ht="21" customHeight="1">
      <c r="A1" s="3" t="s">
        <v>131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9" t="s">
        <v>79</v>
      </c>
      <c r="B2" s="4"/>
      <c r="C2" s="6"/>
      <c r="D2" s="6"/>
      <c r="E2" s="6"/>
      <c r="F2" s="6"/>
      <c r="G2" s="6"/>
      <c r="H2" s="6"/>
      <c r="I2" s="6"/>
      <c r="J2" s="5"/>
      <c r="K2" s="6"/>
      <c r="L2" s="5"/>
    </row>
    <row r="3" spans="1:13" ht="21" customHeight="1">
      <c r="A3" s="9" t="s">
        <v>171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K4" s="11"/>
      <c r="L4" s="10"/>
      <c r="M4" s="12" t="s">
        <v>7</v>
      </c>
    </row>
    <row r="5" spans="1:13" ht="21" customHeight="1">
      <c r="A5" s="7"/>
      <c r="B5" s="7"/>
      <c r="C5" s="7"/>
      <c r="D5" s="7"/>
      <c r="E5" s="7"/>
      <c r="F5" s="175" t="s">
        <v>105</v>
      </c>
      <c r="G5" s="175"/>
      <c r="H5" s="175"/>
      <c r="I5" s="7"/>
      <c r="J5" s="175" t="s">
        <v>46</v>
      </c>
      <c r="K5" s="175"/>
      <c r="L5" s="175"/>
      <c r="M5" s="12"/>
    </row>
    <row r="6" spans="1:13" ht="21" customHeight="1">
      <c r="D6" s="13"/>
      <c r="E6" s="13"/>
      <c r="F6" s="58" t="s">
        <v>174</v>
      </c>
      <c r="H6" s="57">
        <v>2020</v>
      </c>
      <c r="J6" s="58" t="s">
        <v>174</v>
      </c>
      <c r="K6" s="14"/>
      <c r="L6" s="57">
        <v>2020</v>
      </c>
    </row>
    <row r="7" spans="1:13" ht="21" customHeight="1">
      <c r="A7" s="3" t="s">
        <v>9</v>
      </c>
      <c r="B7" s="25"/>
      <c r="C7" s="26"/>
      <c r="D7" s="26"/>
      <c r="E7" s="26"/>
      <c r="F7" s="26"/>
      <c r="G7" s="27"/>
      <c r="H7" s="26"/>
      <c r="I7" s="27"/>
      <c r="J7" s="28"/>
      <c r="K7" s="27"/>
      <c r="L7" s="28"/>
    </row>
    <row r="8" spans="1:13" ht="21" customHeight="1">
      <c r="A8" s="29" t="s">
        <v>119</v>
      </c>
      <c r="B8" s="30"/>
      <c r="C8" s="26"/>
      <c r="D8" s="26"/>
      <c r="E8" s="26"/>
      <c r="F8" s="31">
        <f>PL!F23</f>
        <v>253625557</v>
      </c>
      <c r="G8" s="27"/>
      <c r="H8" s="31">
        <f>PL!H23</f>
        <v>-54295078</v>
      </c>
      <c r="I8" s="27"/>
      <c r="J8" s="31">
        <f>PL!J23</f>
        <v>226062894</v>
      </c>
      <c r="K8" s="27"/>
      <c r="L8" s="31">
        <f>PL!L23</f>
        <v>-52384791</v>
      </c>
    </row>
    <row r="9" spans="1:13" ht="21" customHeight="1">
      <c r="A9" s="29" t="s">
        <v>120</v>
      </c>
      <c r="B9" s="30"/>
      <c r="C9" s="26"/>
      <c r="D9" s="26"/>
      <c r="E9" s="26"/>
      <c r="F9" s="28"/>
      <c r="G9" s="27"/>
      <c r="H9" s="28"/>
      <c r="I9" s="27"/>
      <c r="J9" s="28"/>
      <c r="K9" s="27"/>
      <c r="L9" s="28"/>
    </row>
    <row r="10" spans="1:13" ht="21" customHeight="1">
      <c r="A10" s="29" t="s">
        <v>43</v>
      </c>
      <c r="B10" s="30"/>
      <c r="C10" s="26"/>
      <c r="D10" s="26"/>
      <c r="E10" s="26"/>
      <c r="F10" s="15"/>
      <c r="G10" s="27"/>
      <c r="H10" s="15"/>
      <c r="I10" s="27"/>
    </row>
    <row r="11" spans="1:13" ht="21" customHeight="1">
      <c r="A11" s="29" t="s">
        <v>39</v>
      </c>
      <c r="B11" s="30"/>
      <c r="C11" s="26"/>
      <c r="D11" s="26"/>
      <c r="E11" s="26"/>
      <c r="F11" s="150">
        <v>474677855</v>
      </c>
      <c r="G11" s="32"/>
      <c r="H11" s="28">
        <v>448873258</v>
      </c>
      <c r="I11" s="32"/>
      <c r="J11" s="150">
        <v>410979507</v>
      </c>
      <c r="K11" s="32"/>
      <c r="L11" s="28">
        <v>253188756</v>
      </c>
    </row>
    <row r="12" spans="1:13" ht="21" customHeight="1">
      <c r="A12" s="29" t="s">
        <v>153</v>
      </c>
      <c r="B12" s="30"/>
      <c r="C12" s="26"/>
      <c r="D12" s="26"/>
      <c r="E12" s="26"/>
      <c r="F12" s="150">
        <v>-50390681</v>
      </c>
      <c r="G12" s="32"/>
      <c r="H12" s="28">
        <v>-65362748</v>
      </c>
      <c r="I12" s="32"/>
      <c r="J12" s="150">
        <v>-44055673</v>
      </c>
      <c r="K12" s="32"/>
      <c r="L12" s="28">
        <v>-33557546</v>
      </c>
    </row>
    <row r="13" spans="1:13" ht="21" customHeight="1">
      <c r="A13" s="29" t="s">
        <v>189</v>
      </c>
      <c r="B13" s="30"/>
      <c r="C13" s="26"/>
      <c r="D13" s="26"/>
      <c r="E13" s="26"/>
      <c r="F13" s="150">
        <v>35500</v>
      </c>
      <c r="G13" s="34"/>
      <c r="H13" s="89">
        <v>93729750</v>
      </c>
      <c r="I13" s="34"/>
      <c r="J13" s="150">
        <v>35500</v>
      </c>
      <c r="K13" s="34"/>
      <c r="L13" s="89">
        <v>93729750</v>
      </c>
    </row>
    <row r="14" spans="1:13" ht="21" customHeight="1">
      <c r="A14" s="29" t="s">
        <v>177</v>
      </c>
      <c r="B14" s="30"/>
      <c r="C14" s="26"/>
      <c r="D14" s="26"/>
      <c r="E14" s="26"/>
      <c r="F14" s="150">
        <v>553071</v>
      </c>
      <c r="G14" s="34"/>
      <c r="H14" s="33">
        <v>2121074</v>
      </c>
      <c r="I14" s="34"/>
      <c r="J14" s="150">
        <v>3507367</v>
      </c>
      <c r="K14" s="34"/>
      <c r="L14" s="89">
        <v>-2253578</v>
      </c>
    </row>
    <row r="15" spans="1:13" ht="21" customHeight="1">
      <c r="A15" s="29" t="s">
        <v>90</v>
      </c>
      <c r="B15" s="30"/>
      <c r="C15" s="26"/>
      <c r="D15" s="26"/>
      <c r="E15" s="26"/>
      <c r="F15" s="150">
        <v>247582</v>
      </c>
      <c r="G15" s="32"/>
      <c r="H15" s="28">
        <v>12308994</v>
      </c>
      <c r="I15" s="32"/>
      <c r="J15" s="150">
        <v>247582</v>
      </c>
      <c r="K15" s="32"/>
      <c r="L15" s="28">
        <v>12308994</v>
      </c>
    </row>
    <row r="16" spans="1:13" ht="21" customHeight="1">
      <c r="A16" s="29" t="s">
        <v>154</v>
      </c>
      <c r="B16" s="30"/>
      <c r="C16" s="26"/>
      <c r="D16" s="26"/>
      <c r="E16" s="26"/>
      <c r="F16" s="150">
        <v>0</v>
      </c>
      <c r="G16" s="34"/>
      <c r="H16" s="33">
        <v>-15252646</v>
      </c>
      <c r="I16" s="34"/>
      <c r="J16" s="150">
        <v>0</v>
      </c>
      <c r="K16" s="34"/>
      <c r="L16" s="89">
        <v>-15252646</v>
      </c>
    </row>
    <row r="17" spans="1:15" ht="21" customHeight="1">
      <c r="A17" s="29" t="s">
        <v>89</v>
      </c>
      <c r="B17" s="30"/>
      <c r="C17" s="26"/>
      <c r="D17" s="26"/>
      <c r="E17" s="26"/>
      <c r="F17" s="150">
        <v>-37518047</v>
      </c>
      <c r="G17" s="32"/>
      <c r="H17" s="28">
        <v>-23769438</v>
      </c>
      <c r="I17" s="32"/>
      <c r="J17" s="150">
        <v>0</v>
      </c>
      <c r="K17" s="32"/>
      <c r="L17" s="28">
        <v>0</v>
      </c>
    </row>
    <row r="18" spans="1:15" ht="21" customHeight="1">
      <c r="A18" s="29" t="s">
        <v>194</v>
      </c>
      <c r="B18" s="30"/>
      <c r="C18" s="26"/>
      <c r="D18" s="26"/>
      <c r="E18" s="26"/>
      <c r="F18" s="150">
        <v>0</v>
      </c>
      <c r="G18" s="32"/>
      <c r="H18" s="28">
        <v>0</v>
      </c>
      <c r="I18" s="32"/>
      <c r="J18" s="150">
        <v>-14008000</v>
      </c>
      <c r="K18" s="32"/>
      <c r="L18" s="28">
        <v>-11600000</v>
      </c>
    </row>
    <row r="19" spans="1:15" ht="21" customHeight="1">
      <c r="A19" s="29" t="s">
        <v>97</v>
      </c>
      <c r="B19" s="30"/>
      <c r="C19" s="26"/>
      <c r="D19" s="26"/>
      <c r="E19" s="26"/>
      <c r="F19" s="150">
        <v>9844428</v>
      </c>
      <c r="G19" s="32"/>
      <c r="H19" s="28">
        <v>7453792</v>
      </c>
      <c r="I19" s="32"/>
      <c r="J19" s="150">
        <v>7994990</v>
      </c>
      <c r="K19" s="32"/>
      <c r="L19" s="28">
        <v>4300260</v>
      </c>
    </row>
    <row r="20" spans="1:15" ht="21" customHeight="1">
      <c r="A20" s="29" t="s">
        <v>197</v>
      </c>
      <c r="B20" s="30"/>
      <c r="C20" s="26"/>
      <c r="D20" s="26"/>
      <c r="E20" s="26"/>
      <c r="F20" s="150">
        <v>12069806</v>
      </c>
      <c r="G20" s="27"/>
      <c r="H20" s="28">
        <v>85124</v>
      </c>
      <c r="I20" s="27"/>
      <c r="J20" s="150">
        <v>10877343</v>
      </c>
      <c r="K20" s="27"/>
      <c r="L20" s="28">
        <v>85124</v>
      </c>
      <c r="N20" s="172"/>
      <c r="O20" s="172"/>
    </row>
    <row r="21" spans="1:15" ht="21" customHeight="1">
      <c r="A21" s="29" t="s">
        <v>159</v>
      </c>
      <c r="B21" s="30"/>
      <c r="C21" s="26"/>
      <c r="D21" s="26"/>
      <c r="E21" s="26"/>
      <c r="F21" s="150"/>
      <c r="G21" s="27"/>
      <c r="H21" s="28"/>
      <c r="I21" s="27"/>
      <c r="J21" s="150"/>
      <c r="K21" s="27"/>
      <c r="L21" s="28"/>
    </row>
    <row r="22" spans="1:15" ht="21" customHeight="1">
      <c r="A22" s="29" t="s">
        <v>163</v>
      </c>
      <c r="B22" s="30"/>
      <c r="C22" s="26"/>
      <c r="D22" s="26"/>
      <c r="E22" s="26"/>
      <c r="F22" s="150">
        <v>-559398</v>
      </c>
      <c r="G22" s="32"/>
      <c r="H22" s="28">
        <v>558359</v>
      </c>
      <c r="I22" s="32"/>
      <c r="J22" s="150">
        <v>-54772</v>
      </c>
      <c r="K22" s="32"/>
      <c r="L22" s="28">
        <v>155310</v>
      </c>
    </row>
    <row r="23" spans="1:15" ht="21" customHeight="1">
      <c r="A23" s="29" t="s">
        <v>190</v>
      </c>
      <c r="B23" s="30"/>
      <c r="C23" s="26"/>
      <c r="D23" s="26"/>
      <c r="E23" s="26"/>
      <c r="F23" s="150">
        <v>415819</v>
      </c>
      <c r="G23" s="34"/>
      <c r="H23" s="33">
        <v>0</v>
      </c>
      <c r="I23" s="34"/>
      <c r="J23" s="151">
        <v>415819</v>
      </c>
      <c r="K23" s="34"/>
      <c r="L23" s="89">
        <v>0</v>
      </c>
    </row>
    <row r="24" spans="1:15" ht="21" customHeight="1">
      <c r="A24" s="29" t="s">
        <v>183</v>
      </c>
      <c r="B24" s="30"/>
      <c r="C24" s="26"/>
      <c r="D24" s="26"/>
      <c r="E24" s="26"/>
      <c r="F24" s="150">
        <v>-91699</v>
      </c>
      <c r="G24" s="34"/>
      <c r="H24" s="33">
        <v>91699</v>
      </c>
      <c r="I24" s="34"/>
      <c r="J24" s="151">
        <v>-91699</v>
      </c>
      <c r="K24" s="34"/>
      <c r="L24" s="89">
        <v>91699</v>
      </c>
    </row>
    <row r="25" spans="1:15" ht="21" customHeight="1">
      <c r="A25" s="29" t="s">
        <v>152</v>
      </c>
      <c r="B25" s="30"/>
      <c r="C25" s="26"/>
      <c r="D25" s="26"/>
      <c r="E25" s="26"/>
      <c r="F25" s="150">
        <v>-2497201</v>
      </c>
      <c r="G25" s="32"/>
      <c r="H25" s="28">
        <v>-1303227</v>
      </c>
      <c r="I25" s="32"/>
      <c r="J25" s="150">
        <v>-1581726</v>
      </c>
      <c r="K25" s="32"/>
      <c r="L25" s="28">
        <v>-477458</v>
      </c>
    </row>
    <row r="26" spans="1:15" ht="21" customHeight="1">
      <c r="A26" s="29" t="s">
        <v>63</v>
      </c>
      <c r="B26" s="30"/>
      <c r="C26" s="26"/>
      <c r="D26" s="26"/>
      <c r="E26" s="26"/>
      <c r="F26" s="150">
        <v>2467609</v>
      </c>
      <c r="G26" s="32"/>
      <c r="H26" s="28">
        <v>3759133</v>
      </c>
      <c r="I26" s="32"/>
      <c r="J26" s="150">
        <v>2110221</v>
      </c>
      <c r="K26" s="32"/>
      <c r="L26" s="28">
        <v>2683452</v>
      </c>
    </row>
    <row r="27" spans="1:15" ht="21" customHeight="1">
      <c r="A27" s="29" t="s">
        <v>164</v>
      </c>
      <c r="B27" s="30"/>
      <c r="C27" s="26"/>
      <c r="D27" s="26"/>
      <c r="E27" s="26"/>
      <c r="F27" s="150">
        <v>-61069</v>
      </c>
      <c r="G27" s="32"/>
      <c r="H27" s="28">
        <v>59295</v>
      </c>
      <c r="I27" s="32"/>
      <c r="J27" s="150">
        <v>-61069</v>
      </c>
      <c r="K27" s="32"/>
      <c r="L27" s="28">
        <v>0</v>
      </c>
    </row>
    <row r="28" spans="1:15" ht="21" customHeight="1">
      <c r="A28" s="29" t="s">
        <v>42</v>
      </c>
      <c r="B28" s="30"/>
      <c r="C28" s="26"/>
      <c r="D28" s="26"/>
      <c r="E28" s="26"/>
      <c r="F28" s="150">
        <v>-189876</v>
      </c>
      <c r="G28" s="34"/>
      <c r="H28" s="105">
        <v>-495072</v>
      </c>
      <c r="I28" s="34"/>
      <c r="J28" s="150">
        <v>-189876</v>
      </c>
      <c r="K28" s="34"/>
      <c r="L28" s="89">
        <v>-301134</v>
      </c>
    </row>
    <row r="29" spans="1:15" s="19" customFormat="1" ht="21" customHeight="1">
      <c r="A29" s="29" t="s">
        <v>111</v>
      </c>
      <c r="B29" s="56"/>
      <c r="C29" s="26"/>
      <c r="D29" s="26"/>
      <c r="E29" s="26"/>
      <c r="F29" s="152">
        <v>45559645</v>
      </c>
      <c r="G29" s="34"/>
      <c r="H29" s="171">
        <v>52475280</v>
      </c>
      <c r="I29" s="34"/>
      <c r="J29" s="152">
        <v>40261207</v>
      </c>
      <c r="K29" s="34"/>
      <c r="L29" s="171">
        <v>25349052</v>
      </c>
    </row>
    <row r="30" spans="1:15" ht="21" customHeight="1">
      <c r="A30" s="35" t="s">
        <v>169</v>
      </c>
      <c r="B30" s="30"/>
      <c r="C30" s="36"/>
      <c r="D30" s="34"/>
      <c r="E30" s="34"/>
      <c r="F30" s="151"/>
      <c r="G30" s="26"/>
      <c r="H30" s="33"/>
      <c r="I30" s="26"/>
      <c r="J30" s="2"/>
      <c r="K30" s="26"/>
      <c r="L30" s="33"/>
    </row>
    <row r="31" spans="1:15" ht="21" customHeight="1">
      <c r="A31" s="35" t="s">
        <v>170</v>
      </c>
      <c r="B31" s="30"/>
      <c r="C31" s="37"/>
      <c r="D31" s="37"/>
      <c r="E31" s="37"/>
      <c r="F31" s="153">
        <f>SUM(F8:F29)</f>
        <v>708188901</v>
      </c>
      <c r="G31" s="29"/>
      <c r="H31" s="38">
        <f>SUM(H8:H29)</f>
        <v>461037549</v>
      </c>
      <c r="I31" s="29"/>
      <c r="J31" s="38">
        <f>SUM(J8:J29)</f>
        <v>642449615</v>
      </c>
      <c r="K31" s="29"/>
      <c r="L31" s="38">
        <f>SUM(L8:L29)</f>
        <v>276065244</v>
      </c>
    </row>
    <row r="32" spans="1:15" ht="21" customHeight="1">
      <c r="A32" s="29" t="s">
        <v>64</v>
      </c>
      <c r="B32" s="30"/>
      <c r="C32" s="37"/>
      <c r="D32" s="37"/>
      <c r="E32" s="37"/>
      <c r="F32" s="172"/>
      <c r="G32" s="29"/>
      <c r="H32" s="15"/>
      <c r="I32" s="29"/>
      <c r="K32" s="29"/>
    </row>
    <row r="33" spans="1:12" ht="21" customHeight="1">
      <c r="A33" s="29" t="s">
        <v>62</v>
      </c>
      <c r="B33" s="30"/>
      <c r="C33" s="26"/>
      <c r="D33" s="26"/>
      <c r="E33" s="26"/>
      <c r="F33" s="150">
        <v>89899527</v>
      </c>
      <c r="G33" s="27"/>
      <c r="H33" s="28">
        <v>-75828506</v>
      </c>
      <c r="I33" s="27"/>
      <c r="J33" s="150">
        <v>711166323</v>
      </c>
      <c r="K33" s="27"/>
      <c r="L33" s="28">
        <v>-476679075</v>
      </c>
    </row>
    <row r="34" spans="1:12" ht="21" customHeight="1">
      <c r="A34" s="29" t="s">
        <v>35</v>
      </c>
      <c r="B34" s="30"/>
      <c r="C34" s="26"/>
      <c r="D34" s="26"/>
      <c r="E34" s="26"/>
      <c r="F34" s="150">
        <v>-333550820</v>
      </c>
      <c r="G34" s="27"/>
      <c r="H34" s="28">
        <v>-25440537</v>
      </c>
      <c r="I34" s="27"/>
      <c r="J34" s="150">
        <v>-350176593</v>
      </c>
      <c r="K34" s="27"/>
      <c r="L34" s="28">
        <v>-13752641</v>
      </c>
    </row>
    <row r="35" spans="1:12" ht="21" customHeight="1">
      <c r="A35" s="29" t="s">
        <v>36</v>
      </c>
      <c r="B35" s="30"/>
      <c r="C35" s="26"/>
      <c r="D35" s="26"/>
      <c r="E35" s="26"/>
      <c r="F35" s="150">
        <v>-2262393</v>
      </c>
      <c r="G35" s="27"/>
      <c r="H35" s="28">
        <v>-6692345</v>
      </c>
      <c r="I35" s="27"/>
      <c r="J35" s="150">
        <v>-8065354</v>
      </c>
      <c r="K35" s="27"/>
      <c r="L35" s="28">
        <v>-2600151</v>
      </c>
    </row>
    <row r="36" spans="1:12" ht="21" customHeight="1">
      <c r="A36" s="29" t="s">
        <v>37</v>
      </c>
      <c r="B36" s="30"/>
      <c r="C36" s="26"/>
      <c r="D36" s="26"/>
      <c r="E36" s="26"/>
      <c r="F36" s="150">
        <v>-33906712</v>
      </c>
      <c r="G36" s="27"/>
      <c r="H36" s="28">
        <v>-22012514</v>
      </c>
      <c r="I36" s="27"/>
      <c r="J36" s="150">
        <v>-33324975</v>
      </c>
      <c r="K36" s="27"/>
      <c r="L36" s="28">
        <v>-12844750</v>
      </c>
    </row>
    <row r="37" spans="1:12" ht="21" customHeight="1">
      <c r="A37" s="29" t="s">
        <v>61</v>
      </c>
      <c r="B37" s="30"/>
      <c r="C37" s="26"/>
      <c r="D37" s="26"/>
      <c r="E37" s="26"/>
      <c r="F37" s="150"/>
      <c r="G37" s="27"/>
      <c r="H37" s="28"/>
      <c r="I37" s="27"/>
      <c r="J37" s="150"/>
      <c r="K37" s="27"/>
      <c r="L37" s="28"/>
    </row>
    <row r="38" spans="1:12" ht="21" customHeight="1">
      <c r="A38" s="29" t="s">
        <v>60</v>
      </c>
      <c r="B38" s="30"/>
      <c r="C38" s="26"/>
      <c r="D38" s="26"/>
      <c r="E38" s="26"/>
      <c r="F38" s="150">
        <v>81453257</v>
      </c>
      <c r="G38" s="27"/>
      <c r="H38" s="28">
        <v>-13235476</v>
      </c>
      <c r="I38" s="27"/>
      <c r="J38" s="150">
        <v>-478580268</v>
      </c>
      <c r="K38" s="27"/>
      <c r="L38" s="28">
        <v>-1995852</v>
      </c>
    </row>
    <row r="39" spans="1:12" ht="21" customHeight="1">
      <c r="A39" s="29" t="s">
        <v>38</v>
      </c>
      <c r="B39" s="30"/>
      <c r="C39" s="26"/>
      <c r="D39" s="26"/>
      <c r="E39" s="26"/>
      <c r="F39" s="150">
        <v>4383214</v>
      </c>
      <c r="G39" s="27"/>
      <c r="H39" s="28">
        <v>1905943</v>
      </c>
      <c r="I39" s="27"/>
      <c r="J39" s="150">
        <v>4040767</v>
      </c>
      <c r="K39" s="27"/>
      <c r="L39" s="28">
        <v>142123</v>
      </c>
    </row>
    <row r="40" spans="1:12" ht="21" customHeight="1">
      <c r="A40" s="29" t="s">
        <v>139</v>
      </c>
      <c r="B40" s="30"/>
      <c r="C40" s="26"/>
      <c r="D40" s="26"/>
      <c r="E40" s="26"/>
      <c r="F40" s="150">
        <v>1824341</v>
      </c>
      <c r="G40" s="27"/>
      <c r="H40" s="28">
        <v>3771409</v>
      </c>
      <c r="I40" s="27"/>
      <c r="J40" s="150">
        <v>820883</v>
      </c>
      <c r="K40" s="27"/>
      <c r="L40" s="28">
        <v>916564</v>
      </c>
    </row>
    <row r="41" spans="1:12" ht="21" customHeight="1">
      <c r="A41" s="29" t="s">
        <v>63</v>
      </c>
      <c r="B41" s="30"/>
      <c r="C41" s="26"/>
      <c r="D41" s="26"/>
      <c r="E41" s="26"/>
      <c r="F41" s="156">
        <v>-14217981</v>
      </c>
      <c r="G41" s="26"/>
      <c r="H41" s="83">
        <v>-6126656</v>
      </c>
      <c r="I41" s="26"/>
      <c r="J41" s="156">
        <v>-5477320</v>
      </c>
      <c r="K41" s="26"/>
      <c r="L41" s="83">
        <v>-5135890</v>
      </c>
    </row>
    <row r="42" spans="1:12" ht="21" customHeight="1">
      <c r="A42" s="35" t="s">
        <v>121</v>
      </c>
      <c r="B42" s="30"/>
      <c r="C42" s="26"/>
      <c r="D42" s="26"/>
      <c r="E42" s="26"/>
      <c r="F42" s="150">
        <f>SUM(F31:F41)</f>
        <v>501811334</v>
      </c>
      <c r="G42" s="27"/>
      <c r="H42" s="28">
        <f>SUM(H31:H41)</f>
        <v>317378867</v>
      </c>
      <c r="I42" s="27"/>
      <c r="J42" s="150">
        <f>SUM(J31:J41)</f>
        <v>482853078</v>
      </c>
      <c r="K42" s="27"/>
      <c r="L42" s="28">
        <f>SUM(L31:L41)</f>
        <v>-235884428</v>
      </c>
    </row>
    <row r="43" spans="1:12" ht="21" customHeight="1">
      <c r="A43" s="29" t="s">
        <v>112</v>
      </c>
      <c r="B43" s="30"/>
      <c r="C43" s="26"/>
      <c r="D43" s="26"/>
      <c r="E43" s="26"/>
      <c r="F43" s="150">
        <v>-20279484</v>
      </c>
      <c r="G43" s="27"/>
      <c r="H43" s="28">
        <v>-27451813</v>
      </c>
      <c r="I43" s="27"/>
      <c r="J43" s="150">
        <v>-20279155</v>
      </c>
      <c r="K43" s="27"/>
      <c r="L43" s="28">
        <v>-16290588</v>
      </c>
    </row>
    <row r="44" spans="1:12" ht="21" customHeight="1">
      <c r="A44" s="29" t="s">
        <v>102</v>
      </c>
      <c r="B44" s="30"/>
      <c r="C44" s="26"/>
      <c r="D44" s="26"/>
      <c r="E44" s="26"/>
      <c r="F44" s="150">
        <v>-32446381</v>
      </c>
      <c r="G44" s="27"/>
      <c r="H44" s="28">
        <v>-22587067</v>
      </c>
      <c r="I44" s="27"/>
      <c r="J44" s="150">
        <v>-21719111</v>
      </c>
      <c r="K44" s="27"/>
      <c r="L44" s="28">
        <v>-9243370</v>
      </c>
    </row>
    <row r="45" spans="1:12" ht="21" customHeight="1">
      <c r="A45" s="29" t="s">
        <v>103</v>
      </c>
      <c r="B45" s="30"/>
      <c r="C45" s="26"/>
      <c r="D45" s="26"/>
      <c r="E45" s="26"/>
      <c r="F45" s="150">
        <v>23735015</v>
      </c>
      <c r="G45" s="27"/>
      <c r="H45" s="28">
        <v>2073894</v>
      </c>
      <c r="I45" s="27"/>
      <c r="J45" s="150">
        <v>18164144</v>
      </c>
      <c r="K45" s="27"/>
      <c r="L45" s="28">
        <v>2073894</v>
      </c>
    </row>
    <row r="46" spans="1:12" ht="21" customHeight="1">
      <c r="A46" s="35" t="s">
        <v>140</v>
      </c>
      <c r="B46" s="30"/>
      <c r="C46" s="26"/>
      <c r="D46" s="26"/>
      <c r="E46" s="26"/>
      <c r="F46" s="40">
        <f>SUM(F42:F45)</f>
        <v>472820484</v>
      </c>
      <c r="G46" s="27"/>
      <c r="H46" s="40">
        <f>SUM(H42:H45)</f>
        <v>269413881</v>
      </c>
      <c r="I46" s="27"/>
      <c r="J46" s="40">
        <f>SUM(J42:J45)</f>
        <v>459018956</v>
      </c>
      <c r="K46" s="27"/>
      <c r="L46" s="40">
        <f>SUM(L42:L45)</f>
        <v>-259344492</v>
      </c>
    </row>
    <row r="47" spans="1:12" ht="21" customHeight="1">
      <c r="A47" s="3"/>
      <c r="B47" s="30"/>
      <c r="C47" s="37"/>
      <c r="D47" s="37"/>
      <c r="E47" s="37"/>
      <c r="F47" s="37"/>
      <c r="G47" s="29"/>
      <c r="H47" s="37"/>
      <c r="I47" s="29"/>
      <c r="J47" s="38"/>
      <c r="K47" s="32"/>
      <c r="L47" s="38"/>
    </row>
    <row r="48" spans="1:12" ht="21" customHeight="1">
      <c r="A48" s="17" t="s">
        <v>1</v>
      </c>
      <c r="B48" s="30"/>
      <c r="C48" s="37"/>
      <c r="D48" s="37"/>
      <c r="E48" s="37"/>
      <c r="F48" s="37"/>
      <c r="G48" s="29"/>
      <c r="H48" s="37"/>
      <c r="I48" s="29"/>
      <c r="J48" s="38"/>
      <c r="K48" s="32"/>
      <c r="L48" s="38"/>
    </row>
    <row r="49" spans="1:13" ht="21" customHeight="1">
      <c r="A49" s="3" t="s">
        <v>131</v>
      </c>
      <c r="B49" s="4"/>
      <c r="C49" s="4"/>
      <c r="D49" s="4"/>
      <c r="E49" s="4"/>
      <c r="F49" s="4"/>
      <c r="G49" s="4"/>
      <c r="H49" s="4"/>
      <c r="I49" s="4"/>
      <c r="J49" s="5"/>
      <c r="K49" s="6"/>
      <c r="L49" s="5"/>
    </row>
    <row r="50" spans="1:13" ht="21" customHeight="1">
      <c r="A50" s="9" t="s">
        <v>80</v>
      </c>
      <c r="B50" s="4"/>
      <c r="C50" s="39"/>
      <c r="D50" s="39"/>
      <c r="E50" s="39"/>
      <c r="F50" s="39"/>
      <c r="G50" s="6"/>
      <c r="H50" s="39"/>
      <c r="I50" s="6"/>
      <c r="J50" s="5"/>
      <c r="K50" s="6"/>
      <c r="L50" s="5"/>
    </row>
    <row r="51" spans="1:13" ht="21" customHeight="1">
      <c r="A51" s="9" t="s">
        <v>171</v>
      </c>
      <c r="B51" s="7"/>
      <c r="C51" s="7"/>
      <c r="D51" s="7"/>
      <c r="E51" s="7"/>
      <c r="F51" s="7"/>
      <c r="G51" s="7"/>
      <c r="H51" s="7"/>
      <c r="I51" s="7"/>
      <c r="J51" s="8"/>
      <c r="K51" s="7"/>
      <c r="L51" s="8"/>
    </row>
    <row r="52" spans="1:13" ht="21" customHeight="1">
      <c r="A52" s="7"/>
      <c r="B52" s="7"/>
      <c r="C52" s="7"/>
      <c r="D52" s="7"/>
      <c r="E52" s="7"/>
      <c r="F52" s="7"/>
      <c r="G52" s="7"/>
      <c r="H52" s="7"/>
      <c r="I52" s="7"/>
      <c r="J52" s="10"/>
      <c r="K52" s="11"/>
      <c r="L52" s="10"/>
      <c r="M52" s="12" t="s">
        <v>7</v>
      </c>
    </row>
    <row r="53" spans="1:13" ht="21" customHeight="1">
      <c r="A53" s="7"/>
      <c r="B53" s="7"/>
      <c r="C53" s="7"/>
      <c r="D53" s="7"/>
      <c r="E53" s="7"/>
      <c r="F53" s="175" t="s">
        <v>105</v>
      </c>
      <c r="G53" s="175"/>
      <c r="H53" s="175"/>
      <c r="I53" s="7"/>
      <c r="J53" s="175" t="s">
        <v>46</v>
      </c>
      <c r="K53" s="175"/>
      <c r="L53" s="175"/>
      <c r="M53" s="12"/>
    </row>
    <row r="54" spans="1:13" ht="21" customHeight="1">
      <c r="D54" s="13"/>
      <c r="E54" s="13"/>
      <c r="F54" s="58" t="s">
        <v>174</v>
      </c>
      <c r="H54" s="57">
        <v>2020</v>
      </c>
      <c r="J54" s="58" t="s">
        <v>174</v>
      </c>
      <c r="K54" s="14"/>
      <c r="L54" s="57">
        <v>2020</v>
      </c>
    </row>
    <row r="55" spans="1:13" ht="21" customHeight="1">
      <c r="A55" s="3" t="s">
        <v>8</v>
      </c>
      <c r="B55" s="25"/>
      <c r="C55" s="26"/>
      <c r="D55" s="26"/>
      <c r="E55" s="26"/>
      <c r="F55" s="28"/>
      <c r="G55" s="27"/>
      <c r="H55" s="28"/>
      <c r="I55" s="27"/>
      <c r="J55" s="28"/>
      <c r="K55" s="27"/>
      <c r="L55" s="28"/>
    </row>
    <row r="56" spans="1:13" ht="21" customHeight="1">
      <c r="A56" s="2" t="s">
        <v>142</v>
      </c>
      <c r="B56" s="25"/>
      <c r="C56" s="26"/>
      <c r="D56" s="26"/>
      <c r="E56" s="26"/>
      <c r="F56" s="150">
        <v>0</v>
      </c>
      <c r="G56" s="27"/>
      <c r="H56" s="28">
        <v>125933724</v>
      </c>
      <c r="I56" s="27"/>
      <c r="J56" s="150">
        <v>0</v>
      </c>
      <c r="K56" s="27"/>
      <c r="L56" s="28">
        <v>0</v>
      </c>
    </row>
    <row r="57" spans="1:13" ht="21" customHeight="1">
      <c r="A57" s="2" t="s">
        <v>195</v>
      </c>
      <c r="B57" s="25"/>
      <c r="C57" s="26"/>
      <c r="D57" s="26"/>
      <c r="E57" s="26"/>
      <c r="F57" s="150">
        <v>14008000</v>
      </c>
      <c r="G57" s="27"/>
      <c r="H57" s="28">
        <v>11600000</v>
      </c>
      <c r="I57" s="27"/>
      <c r="J57" s="151">
        <v>14008000</v>
      </c>
      <c r="K57" s="27"/>
      <c r="L57" s="28">
        <v>11600000</v>
      </c>
    </row>
    <row r="58" spans="1:13" s="19" customFormat="1" ht="21" customHeight="1">
      <c r="A58" s="2" t="s">
        <v>184</v>
      </c>
      <c r="B58" s="56"/>
      <c r="C58" s="34"/>
      <c r="D58" s="34"/>
      <c r="E58" s="34"/>
      <c r="F58" s="153">
        <v>272554</v>
      </c>
      <c r="G58" s="32"/>
      <c r="H58" s="38">
        <v>1506919</v>
      </c>
      <c r="I58" s="32"/>
      <c r="J58" s="153">
        <v>189889</v>
      </c>
      <c r="K58" s="32"/>
      <c r="L58" s="38">
        <v>301170</v>
      </c>
    </row>
    <row r="59" spans="1:13" ht="21" customHeight="1">
      <c r="A59" s="2" t="s">
        <v>104</v>
      </c>
      <c r="B59" s="25"/>
      <c r="C59" s="26"/>
      <c r="D59" s="26"/>
      <c r="E59" s="26"/>
      <c r="F59" s="151">
        <v>1104948</v>
      </c>
      <c r="G59" s="27"/>
      <c r="H59" s="89">
        <v>247159</v>
      </c>
      <c r="I59" s="27"/>
      <c r="J59" s="151">
        <v>26444</v>
      </c>
      <c r="K59" s="27"/>
      <c r="L59" s="89">
        <v>245844</v>
      </c>
    </row>
    <row r="60" spans="1:13" ht="21" customHeight="1">
      <c r="A60" s="2" t="s">
        <v>70</v>
      </c>
      <c r="B60" s="25"/>
      <c r="C60" s="26"/>
      <c r="D60" s="26"/>
      <c r="E60" s="26"/>
      <c r="F60" s="151">
        <v>-66344984</v>
      </c>
      <c r="G60" s="27"/>
      <c r="H60" s="89">
        <v>-82733795</v>
      </c>
      <c r="I60" s="27"/>
      <c r="J60" s="151">
        <v>-58577283</v>
      </c>
      <c r="K60" s="27"/>
      <c r="L60" s="89">
        <v>-33978141</v>
      </c>
    </row>
    <row r="61" spans="1:13" ht="21" customHeight="1">
      <c r="A61" s="2" t="s">
        <v>98</v>
      </c>
      <c r="B61" s="25"/>
      <c r="C61" s="26"/>
      <c r="D61" s="26"/>
      <c r="E61" s="26"/>
      <c r="F61" s="151">
        <v>-18567905</v>
      </c>
      <c r="G61" s="27"/>
      <c r="H61" s="89">
        <v>-16380950</v>
      </c>
      <c r="I61" s="27"/>
      <c r="J61" s="151">
        <v>-18567905</v>
      </c>
      <c r="K61" s="27"/>
      <c r="L61" s="89">
        <v>-8892450</v>
      </c>
    </row>
    <row r="62" spans="1:13" ht="21" customHeight="1">
      <c r="A62" s="3" t="s">
        <v>165</v>
      </c>
      <c r="B62" s="30"/>
      <c r="C62" s="26"/>
      <c r="D62" s="26"/>
      <c r="E62" s="26"/>
      <c r="F62" s="157">
        <f>SUM(F56:F61)</f>
        <v>-69527387</v>
      </c>
      <c r="G62" s="27"/>
      <c r="H62" s="40">
        <f>SUM(H56:H61)</f>
        <v>40173057</v>
      </c>
      <c r="I62" s="27"/>
      <c r="J62" s="157">
        <f>SUM(J56:J61)</f>
        <v>-62920855</v>
      </c>
      <c r="K62" s="27"/>
      <c r="L62" s="40">
        <f>SUM(L56:L61)</f>
        <v>-30723577</v>
      </c>
    </row>
    <row r="63" spans="1:13" ht="21" customHeight="1">
      <c r="A63" s="3" t="s">
        <v>84</v>
      </c>
      <c r="B63" s="30"/>
      <c r="C63" s="26"/>
      <c r="D63" s="26"/>
      <c r="E63" s="26"/>
      <c r="F63" s="150"/>
      <c r="G63" s="26"/>
      <c r="H63" s="105"/>
      <c r="I63" s="26"/>
      <c r="J63" s="150"/>
      <c r="K63" s="27"/>
      <c r="L63" s="105"/>
    </row>
    <row r="64" spans="1:13" ht="21" customHeight="1">
      <c r="A64" s="2" t="s">
        <v>166</v>
      </c>
      <c r="B64" s="30"/>
      <c r="C64" s="26"/>
      <c r="D64" s="26"/>
      <c r="E64" s="26"/>
      <c r="F64" s="150">
        <v>2217146793</v>
      </c>
      <c r="G64" s="26"/>
      <c r="H64" s="105">
        <v>3011625656</v>
      </c>
      <c r="I64" s="26"/>
      <c r="J64" s="150">
        <v>2217146793</v>
      </c>
      <c r="K64" s="26"/>
      <c r="L64" s="105">
        <v>1909998666</v>
      </c>
    </row>
    <row r="65" spans="1:12" ht="21" customHeight="1">
      <c r="A65" s="2" t="s">
        <v>149</v>
      </c>
      <c r="B65" s="30"/>
      <c r="C65" s="26"/>
      <c r="D65" s="26"/>
      <c r="E65" s="26"/>
      <c r="F65" s="150">
        <v>-2137439071</v>
      </c>
      <c r="G65" s="26"/>
      <c r="H65" s="105">
        <v>-3040203105</v>
      </c>
      <c r="I65" s="26"/>
      <c r="J65" s="150">
        <v>-2137439071</v>
      </c>
      <c r="K65" s="26"/>
      <c r="L65" s="105">
        <v>-1510000000</v>
      </c>
    </row>
    <row r="66" spans="1:12" ht="21" customHeight="1">
      <c r="A66" s="2" t="s">
        <v>114</v>
      </c>
      <c r="B66" s="30"/>
      <c r="C66" s="26"/>
      <c r="D66" s="26"/>
      <c r="E66" s="26"/>
      <c r="F66" s="150">
        <v>0</v>
      </c>
      <c r="G66" s="26"/>
      <c r="H66" s="105">
        <v>-770500</v>
      </c>
      <c r="I66" s="26"/>
      <c r="J66" s="150">
        <v>0</v>
      </c>
      <c r="K66" s="26"/>
      <c r="L66" s="105">
        <v>0</v>
      </c>
    </row>
    <row r="67" spans="1:12" ht="21" customHeight="1">
      <c r="A67" s="2" t="s">
        <v>167</v>
      </c>
      <c r="B67" s="30"/>
      <c r="C67" s="26"/>
      <c r="D67" s="26"/>
      <c r="E67" s="26"/>
      <c r="F67" s="150">
        <v>-345754590</v>
      </c>
      <c r="G67" s="26"/>
      <c r="H67" s="105">
        <v>-313742960</v>
      </c>
      <c r="I67" s="26"/>
      <c r="J67" s="150">
        <v>-296917718</v>
      </c>
      <c r="K67" s="26"/>
      <c r="L67" s="105">
        <v>-172980220</v>
      </c>
    </row>
    <row r="68" spans="1:12" ht="21" customHeight="1">
      <c r="A68" s="2" t="s">
        <v>93</v>
      </c>
      <c r="B68" s="30"/>
      <c r="C68" s="26"/>
      <c r="D68" s="26"/>
      <c r="E68" s="26"/>
      <c r="F68" s="150">
        <v>0</v>
      </c>
      <c r="G68" s="27"/>
      <c r="H68" s="105">
        <v>-10991935</v>
      </c>
      <c r="I68" s="27"/>
      <c r="J68" s="150">
        <v>0</v>
      </c>
      <c r="K68" s="27"/>
      <c r="L68" s="105">
        <v>-10991935</v>
      </c>
    </row>
    <row r="69" spans="1:12" ht="21" customHeight="1">
      <c r="A69" s="3" t="s">
        <v>122</v>
      </c>
      <c r="B69" s="30"/>
      <c r="C69" s="26"/>
      <c r="D69" s="26"/>
      <c r="E69" s="26"/>
      <c r="F69" s="157">
        <f>SUM(F64:F68)</f>
        <v>-266046868</v>
      </c>
      <c r="G69" s="27"/>
      <c r="H69" s="40">
        <f>SUM(H64:H68)</f>
        <v>-354082844</v>
      </c>
      <c r="I69" s="27"/>
      <c r="J69" s="157">
        <f>SUM(J64:J68)</f>
        <v>-217209996</v>
      </c>
      <c r="K69" s="27"/>
      <c r="L69" s="40">
        <f>SUM(L64:L68)</f>
        <v>216026511</v>
      </c>
    </row>
    <row r="70" spans="1:12" ht="21" customHeight="1">
      <c r="A70" s="35" t="s">
        <v>187</v>
      </c>
      <c r="B70" s="30"/>
      <c r="C70" s="26"/>
      <c r="D70" s="26"/>
      <c r="E70" s="26"/>
      <c r="F70" s="150">
        <f>SUM(F46,F62,F69)</f>
        <v>137246229</v>
      </c>
      <c r="G70" s="27"/>
      <c r="H70" s="28">
        <f>H46+H62+H69</f>
        <v>-44495906</v>
      </c>
      <c r="I70" s="27"/>
      <c r="J70" s="150">
        <f>SUM(J46,J62,J69)</f>
        <v>178888105</v>
      </c>
      <c r="K70" s="27"/>
      <c r="L70" s="28">
        <f>L46+L62+L69</f>
        <v>-74041558</v>
      </c>
    </row>
    <row r="71" spans="1:12" s="19" customFormat="1" ht="21" customHeight="1">
      <c r="A71" s="37" t="s">
        <v>65</v>
      </c>
      <c r="B71" s="56"/>
      <c r="C71" s="26"/>
      <c r="D71" s="26"/>
      <c r="E71" s="26"/>
      <c r="F71" s="150">
        <v>138404443</v>
      </c>
      <c r="G71" s="26"/>
      <c r="H71" s="105">
        <v>182900349</v>
      </c>
      <c r="I71" s="26"/>
      <c r="J71" s="150">
        <v>79006531</v>
      </c>
      <c r="K71" s="26"/>
      <c r="L71" s="105">
        <v>153048089</v>
      </c>
    </row>
    <row r="72" spans="1:12" ht="21" customHeight="1">
      <c r="A72" s="29" t="s">
        <v>178</v>
      </c>
      <c r="B72" s="30"/>
      <c r="C72" s="26"/>
      <c r="D72" s="26"/>
      <c r="E72" s="26"/>
      <c r="F72" s="105"/>
      <c r="G72" s="27"/>
      <c r="H72" s="105"/>
      <c r="I72" s="27"/>
      <c r="J72" s="105"/>
      <c r="K72" s="27"/>
      <c r="L72" s="105"/>
    </row>
    <row r="73" spans="1:12" ht="21" customHeight="1">
      <c r="A73" s="29" t="s">
        <v>179</v>
      </c>
      <c r="B73" s="30"/>
      <c r="C73" s="26"/>
      <c r="D73" s="26"/>
      <c r="E73" s="26"/>
      <c r="F73" s="105">
        <v>0</v>
      </c>
      <c r="G73" s="27"/>
      <c r="H73" s="105">
        <v>0</v>
      </c>
      <c r="I73" s="27"/>
      <c r="J73" s="150">
        <v>17756036</v>
      </c>
      <c r="K73" s="27"/>
      <c r="L73" s="105">
        <v>0</v>
      </c>
    </row>
    <row r="74" spans="1:12" ht="21" customHeight="1" thickBot="1">
      <c r="A74" s="35" t="s">
        <v>186</v>
      </c>
      <c r="B74" s="30"/>
      <c r="C74" s="26"/>
      <c r="D74" s="26"/>
      <c r="E74" s="26"/>
      <c r="F74" s="41">
        <f>SUM(F70:F73)</f>
        <v>275650672</v>
      </c>
      <c r="G74" s="27"/>
      <c r="H74" s="41">
        <f>SUM(H70:H73)</f>
        <v>138404443</v>
      </c>
      <c r="I74" s="27"/>
      <c r="J74" s="41">
        <f>SUM(J70:J73)</f>
        <v>275650672</v>
      </c>
      <c r="K74" s="27"/>
      <c r="L74" s="41">
        <f>SUM(L70:L73)</f>
        <v>79006531</v>
      </c>
    </row>
    <row r="75" spans="1:12" ht="21" customHeight="1" thickTop="1">
      <c r="B75" s="30"/>
      <c r="C75" s="26"/>
      <c r="D75" s="26"/>
      <c r="E75" s="26"/>
      <c r="F75" s="28">
        <f>BS!F10-F74</f>
        <v>0</v>
      </c>
      <c r="G75" s="27"/>
      <c r="H75" s="28"/>
      <c r="I75" s="27"/>
      <c r="J75" s="28">
        <f>BS!J10-J74</f>
        <v>0</v>
      </c>
      <c r="K75" s="27"/>
      <c r="L75" s="28"/>
    </row>
    <row r="76" spans="1:12" ht="21" customHeight="1">
      <c r="A76" s="3" t="s">
        <v>44</v>
      </c>
      <c r="B76" s="30"/>
      <c r="C76" s="26"/>
      <c r="D76" s="26"/>
      <c r="E76" s="26"/>
      <c r="F76" s="28"/>
      <c r="G76" s="27"/>
      <c r="H76" s="28"/>
      <c r="I76" s="27"/>
      <c r="J76" s="28"/>
      <c r="K76" s="27"/>
      <c r="L76" s="28"/>
    </row>
    <row r="77" spans="1:12" ht="21" customHeight="1">
      <c r="A77" s="2" t="s">
        <v>180</v>
      </c>
      <c r="B77" s="30"/>
      <c r="C77" s="26"/>
      <c r="D77" s="26"/>
      <c r="E77" s="26"/>
      <c r="F77" s="28"/>
      <c r="G77" s="27"/>
      <c r="H77" s="28"/>
      <c r="I77" s="27"/>
      <c r="J77" s="28"/>
      <c r="K77" s="27"/>
      <c r="L77" s="28"/>
    </row>
    <row r="78" spans="1:12" ht="21" customHeight="1">
      <c r="A78" s="2" t="s">
        <v>82</v>
      </c>
      <c r="B78" s="30"/>
      <c r="C78" s="26"/>
      <c r="D78" s="26"/>
      <c r="E78" s="26"/>
      <c r="F78" s="172">
        <v>6233032</v>
      </c>
      <c r="G78" s="172"/>
      <c r="H78" s="172">
        <v>3129709</v>
      </c>
      <c r="I78" s="172"/>
      <c r="J78" s="172">
        <v>6233032</v>
      </c>
      <c r="K78" s="172"/>
      <c r="L78" s="172">
        <v>3129709</v>
      </c>
    </row>
    <row r="79" spans="1:12" ht="21" customHeight="1">
      <c r="A79" s="2" t="s">
        <v>151</v>
      </c>
      <c r="B79" s="30"/>
      <c r="C79" s="26"/>
      <c r="D79" s="26"/>
      <c r="E79" s="26"/>
      <c r="F79" s="172">
        <v>68446207</v>
      </c>
      <c r="G79" s="172"/>
      <c r="H79" s="172">
        <v>12402402</v>
      </c>
      <c r="I79" s="172"/>
      <c r="J79" s="172">
        <v>68446207</v>
      </c>
      <c r="K79" s="172"/>
      <c r="L79" s="172">
        <v>4302318</v>
      </c>
    </row>
    <row r="80" spans="1:12" ht="21" customHeight="1">
      <c r="A80" s="2" t="s">
        <v>158</v>
      </c>
      <c r="B80" s="30"/>
      <c r="C80" s="26"/>
      <c r="D80" s="26"/>
      <c r="E80" s="26"/>
      <c r="F80" s="172">
        <v>11556125</v>
      </c>
      <c r="G80" s="172"/>
      <c r="H80" s="172">
        <v>1075350</v>
      </c>
      <c r="I80" s="172"/>
      <c r="J80" s="172">
        <v>11556125</v>
      </c>
      <c r="K80" s="172"/>
      <c r="L80" s="172">
        <v>1075350</v>
      </c>
    </row>
    <row r="81" spans="1:12" ht="19.5" customHeight="1">
      <c r="A81" s="2" t="s">
        <v>181</v>
      </c>
      <c r="B81" s="30"/>
      <c r="C81" s="26"/>
      <c r="D81" s="26"/>
      <c r="E81" s="26"/>
      <c r="F81" s="172">
        <v>0</v>
      </c>
      <c r="G81" s="172"/>
      <c r="H81" s="172">
        <v>0</v>
      </c>
      <c r="I81" s="172"/>
      <c r="J81" s="172">
        <v>97812973</v>
      </c>
      <c r="K81" s="172"/>
      <c r="L81" s="172">
        <v>0</v>
      </c>
    </row>
    <row r="82" spans="1:12" ht="21" customHeight="1">
      <c r="A82" s="2" t="s">
        <v>150</v>
      </c>
      <c r="B82" s="30"/>
      <c r="C82" s="26"/>
      <c r="D82" s="26"/>
      <c r="E82" s="26"/>
      <c r="F82" s="172">
        <v>332880335</v>
      </c>
      <c r="G82" s="172"/>
      <c r="H82" s="172">
        <v>505382261</v>
      </c>
      <c r="I82" s="172"/>
      <c r="J82" s="172">
        <v>332880335</v>
      </c>
      <c r="K82" s="172"/>
      <c r="L82" s="172">
        <v>280091439</v>
      </c>
    </row>
    <row r="83" spans="1:12" ht="19.5" customHeight="1">
      <c r="A83" s="2" t="s">
        <v>182</v>
      </c>
      <c r="B83" s="30"/>
      <c r="C83" s="26"/>
      <c r="D83" s="26"/>
      <c r="E83" s="26"/>
      <c r="F83" s="172">
        <v>-85536021</v>
      </c>
      <c r="G83" s="172"/>
      <c r="H83" s="172">
        <v>-34222815.008946747</v>
      </c>
      <c r="I83" s="172"/>
      <c r="J83" s="172">
        <v>-18536346</v>
      </c>
      <c r="K83" s="172"/>
      <c r="L83" s="172">
        <v>-3280354.3381818701</v>
      </c>
    </row>
    <row r="84" spans="1:12" ht="21" customHeight="1">
      <c r="B84" s="30"/>
      <c r="C84" s="26"/>
      <c r="D84" s="26"/>
      <c r="E84" s="26"/>
      <c r="F84" s="26"/>
      <c r="G84" s="27"/>
      <c r="H84" s="26"/>
      <c r="I84" s="27"/>
      <c r="J84" s="28"/>
      <c r="K84" s="27"/>
      <c r="L84" s="28"/>
    </row>
    <row r="85" spans="1:12" ht="21" customHeight="1">
      <c r="A85" s="17" t="s">
        <v>1</v>
      </c>
      <c r="B85" s="30"/>
      <c r="C85" s="27"/>
      <c r="D85" s="27"/>
      <c r="E85" s="27"/>
      <c r="F85" s="27"/>
      <c r="G85" s="27"/>
      <c r="H85" s="27"/>
      <c r="I85" s="27"/>
    </row>
  </sheetData>
  <mergeCells count="4">
    <mergeCell ref="F53:H53"/>
    <mergeCell ref="J53:L53"/>
    <mergeCell ref="F5:H5"/>
    <mergeCell ref="J5:L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47890</vt:lpwstr>
  </property>
  <property fmtid="{D5CDD505-2E9C-101B-9397-08002B2CF9AE}" pid="4" name="OptimizationTime">
    <vt:lpwstr>20220223_1440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Danita Sirabowornkit</dc:creator>
  <cp:lastModifiedBy>Danita Sirabowornkit</cp:lastModifiedBy>
  <cp:lastPrinted>2022-02-23T07:13:07Z</cp:lastPrinted>
  <dcterms:created xsi:type="dcterms:W3CDTF">1999-07-16T06:31:12Z</dcterms:created>
  <dcterms:modified xsi:type="dcterms:W3CDTF">2022-02-23T07:14:17Z</dcterms:modified>
</cp:coreProperties>
</file>