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ส่งตลาด2022\"/>
    </mc:Choice>
  </mc:AlternateContent>
  <xr:revisionPtr revIDLastSave="0" documentId="8_{230B8CB2-4959-4DFB-B2B2-E0B0D8CE1AAF}" xr6:coauthVersionLast="47" xr6:coauthVersionMax="47" xr10:uidLastSave="{00000000-0000-0000-0000-000000000000}"/>
  <bookViews>
    <workbookView xWindow="-110" yWindow="-110" windowWidth="19420" windowHeight="10300" tabRatio="727" activeTab="1" xr2:uid="{00000000-000D-0000-FFFF-FFFF00000000}"/>
  </bookViews>
  <sheets>
    <sheet name="BL 6-7" sheetId="1" r:id="rId1"/>
    <sheet name="PL 8" sheetId="5" r:id="rId2"/>
    <sheet name="PL 9months" sheetId="9" state="hidden" r:id="rId3"/>
    <sheet name="SH 9 - 10" sheetId="3" r:id="rId4"/>
    <sheet name="CF" sheetId="6" state="hidden" r:id="rId5"/>
    <sheet name="SH 11" sheetId="8" r:id="rId6"/>
    <sheet name="CashFlow 13-14" sheetId="10" r:id="rId7"/>
  </sheets>
  <definedNames>
    <definedName name="_xlnm.Print_Area" localSheetId="0">'BL 6-7'!$A$1:$J$78</definedName>
    <definedName name="_xlnm.Print_Area" localSheetId="6">'CashFlow 13-14'!$A$1:$I$90</definedName>
    <definedName name="_xlnm.Print_Area" localSheetId="1">'PL 8'!$A$1:$J$50</definedName>
    <definedName name="_xlnm.Print_Area" localSheetId="2">'PL 9months'!$A$1:$J$47</definedName>
    <definedName name="_xlnm.Print_Area" localSheetId="5">'SH 11'!$A$1:$L$53</definedName>
    <definedName name="_xlnm.Print_Area" localSheetId="3">'SH 9 - 10'!$A$1:$P$61</definedName>
    <definedName name="Title2nd" localSheetId="0">'BL 6-7'!$A$1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6" i="10" l="1"/>
  <c r="C30" i="10"/>
  <c r="E30" i="10"/>
  <c r="I30" i="10"/>
  <c r="G30" i="10"/>
  <c r="P12" i="3"/>
  <c r="J26" i="5"/>
  <c r="H26" i="5"/>
  <c r="F26" i="5"/>
  <c r="D26" i="5"/>
  <c r="J50" i="8"/>
  <c r="J58" i="3"/>
  <c r="D74" i="1" l="1"/>
  <c r="H42" i="1"/>
  <c r="D16" i="1"/>
  <c r="N52" i="3" l="1"/>
  <c r="P52" i="3" s="1"/>
  <c r="N48" i="3"/>
  <c r="L47" i="3"/>
  <c r="L48" i="3" s="1"/>
  <c r="L54" i="3" s="1"/>
  <c r="D48" i="3"/>
  <c r="D54" i="3" s="1"/>
  <c r="F48" i="3"/>
  <c r="F54" i="3" s="1"/>
  <c r="H48" i="3"/>
  <c r="H54" i="3" s="1"/>
  <c r="J48" i="3"/>
  <c r="J54" i="3" s="1"/>
  <c r="P47" i="3" l="1"/>
  <c r="P48" i="3" s="1"/>
  <c r="P54" i="3" s="1"/>
  <c r="N54" i="3"/>
  <c r="I83" i="10" l="1"/>
  <c r="I66" i="10"/>
  <c r="E83" i="10"/>
  <c r="E66" i="10"/>
  <c r="I44" i="10"/>
  <c r="I46" i="10" s="1"/>
  <c r="E44" i="10"/>
  <c r="E46" i="10" s="1"/>
  <c r="L12" i="8"/>
  <c r="H51" i="8"/>
  <c r="F51" i="8"/>
  <c r="D51" i="8"/>
  <c r="L50" i="8"/>
  <c r="J44" i="8"/>
  <c r="H44" i="8"/>
  <c r="H46" i="8" s="1"/>
  <c r="F44" i="8"/>
  <c r="F46" i="8" s="1"/>
  <c r="D44" i="8"/>
  <c r="D46" i="8" s="1"/>
  <c r="L43" i="8"/>
  <c r="L44" i="8" s="1"/>
  <c r="J18" i="5"/>
  <c r="J13" i="5"/>
  <c r="F18" i="5"/>
  <c r="F13" i="5"/>
  <c r="J74" i="1"/>
  <c r="J76" i="1" s="1"/>
  <c r="F74" i="1"/>
  <c r="F76" i="1" s="1"/>
  <c r="J53" i="1"/>
  <c r="F53" i="1"/>
  <c r="J47" i="1"/>
  <c r="F47" i="1"/>
  <c r="J26" i="1"/>
  <c r="J16" i="1"/>
  <c r="F26" i="1"/>
  <c r="F16" i="1"/>
  <c r="P43" i="3"/>
  <c r="N59" i="3"/>
  <c r="N61" i="3" s="1"/>
  <c r="H59" i="3"/>
  <c r="H61" i="3" s="1"/>
  <c r="F59" i="3"/>
  <c r="F61" i="3" s="1"/>
  <c r="D59" i="3"/>
  <c r="D61" i="3" s="1"/>
  <c r="L58" i="3"/>
  <c r="P58" i="3" s="1"/>
  <c r="J54" i="1" l="1"/>
  <c r="F54" i="1"/>
  <c r="F20" i="5"/>
  <c r="F22" i="5" s="1"/>
  <c r="F28" i="5" s="1"/>
  <c r="F30" i="5" s="1"/>
  <c r="F32" i="5" s="1"/>
  <c r="J20" i="5"/>
  <c r="J22" i="5" s="1"/>
  <c r="J28" i="5" s="1"/>
  <c r="J30" i="5" s="1"/>
  <c r="J32" i="5" s="1"/>
  <c r="J50" i="5" s="1"/>
  <c r="J78" i="1"/>
  <c r="J28" i="1"/>
  <c r="F78" i="1"/>
  <c r="F28" i="1"/>
  <c r="E85" i="10"/>
  <c r="E87" i="10" s="1"/>
  <c r="I85" i="10"/>
  <c r="I87" i="10" s="1"/>
  <c r="L46" i="8"/>
  <c r="J46" i="8"/>
  <c r="C44" i="10"/>
  <c r="C46" i="10" s="1"/>
  <c r="C83" i="10"/>
  <c r="F50" i="5" l="1"/>
  <c r="F38" i="5"/>
  <c r="F41" i="5"/>
  <c r="F43" i="5" s="1"/>
  <c r="J38" i="5"/>
  <c r="J41" i="5"/>
  <c r="J43" i="5" s="1"/>
  <c r="F46" i="5"/>
  <c r="F48" i="5" s="1"/>
  <c r="J17" i="8"/>
  <c r="J19" i="8" s="1"/>
  <c r="H17" i="8"/>
  <c r="H19" i="8" s="1"/>
  <c r="F17" i="8"/>
  <c r="F19" i="8" s="1"/>
  <c r="D17" i="8"/>
  <c r="D19" i="8" s="1"/>
  <c r="J46" i="5" l="1"/>
  <c r="J48" i="5" s="1"/>
  <c r="J17" i="3"/>
  <c r="J23" i="3" s="1"/>
  <c r="H17" i="3"/>
  <c r="H23" i="3" s="1"/>
  <c r="F17" i="3"/>
  <c r="F23" i="3" s="1"/>
  <c r="D17" i="3"/>
  <c r="H18" i="5"/>
  <c r="D18" i="5"/>
  <c r="D23" i="3" l="1"/>
  <c r="C66" i="10"/>
  <c r="J24" i="8"/>
  <c r="H24" i="8"/>
  <c r="F24" i="8"/>
  <c r="D24" i="8"/>
  <c r="L23" i="8"/>
  <c r="L22" i="8"/>
  <c r="L16" i="8"/>
  <c r="L17" i="8" s="1"/>
  <c r="L19" i="8" s="1"/>
  <c r="L27" i="3"/>
  <c r="P27" i="3" s="1"/>
  <c r="L26" i="3"/>
  <c r="P26" i="3" s="1"/>
  <c r="L16" i="3"/>
  <c r="L17" i="3" s="1"/>
  <c r="H53" i="1"/>
  <c r="D53" i="1"/>
  <c r="L23" i="3" l="1"/>
  <c r="L24" i="8"/>
  <c r="P16" i="3"/>
  <c r="P17" i="3" s="1"/>
  <c r="P23" i="3" l="1"/>
  <c r="H26" i="8"/>
  <c r="H39" i="8" s="1"/>
  <c r="H53" i="8" s="1"/>
  <c r="F26" i="8"/>
  <c r="F39" i="8" s="1"/>
  <c r="F53" i="8" s="1"/>
  <c r="D26" i="8"/>
  <c r="D39" i="8" s="1"/>
  <c r="D53" i="8" s="1"/>
  <c r="L26" i="8"/>
  <c r="L39" i="8" s="1"/>
  <c r="P28" i="3"/>
  <c r="N28" i="3"/>
  <c r="L28" i="3"/>
  <c r="J28" i="3"/>
  <c r="H28" i="3"/>
  <c r="F28" i="3"/>
  <c r="D28" i="3"/>
  <c r="J26" i="8" l="1"/>
  <c r="J39" i="8" s="1"/>
  <c r="D26" i="1"/>
  <c r="H26" i="1"/>
  <c r="G83" i="10" l="1"/>
  <c r="D13" i="5" l="1"/>
  <c r="D20" i="5" s="1"/>
  <c r="H74" i="1"/>
  <c r="D47" i="1" l="1"/>
  <c r="D54" i="1" s="1"/>
  <c r="H16" i="1" l="1"/>
  <c r="D30" i="3" l="1"/>
  <c r="H30" i="3"/>
  <c r="F30" i="3"/>
  <c r="D28" i="1" l="1"/>
  <c r="N17" i="3" l="1"/>
  <c r="N23" i="3" s="1"/>
  <c r="N30" i="3" s="1"/>
  <c r="D14" i="9" l="1"/>
  <c r="J27" i="9" l="1"/>
  <c r="H27" i="9"/>
  <c r="F27" i="9"/>
  <c r="D27" i="9"/>
  <c r="J19" i="9"/>
  <c r="H19" i="9"/>
  <c r="F19" i="9"/>
  <c r="D19" i="9"/>
  <c r="D21" i="9" s="1"/>
  <c r="D23" i="9" s="1"/>
  <c r="J14" i="9"/>
  <c r="H14" i="9"/>
  <c r="F14" i="9"/>
  <c r="F21" i="9" l="1"/>
  <c r="F23" i="9" s="1"/>
  <c r="F29" i="9" s="1"/>
  <c r="F31" i="9" s="1"/>
  <c r="F34" i="9" s="1"/>
  <c r="F42" i="9" s="1"/>
  <c r="D29" i="9"/>
  <c r="D31" i="9" s="1"/>
  <c r="D34" i="9" s="1"/>
  <c r="D42" i="9" s="1"/>
  <c r="H21" i="9"/>
  <c r="H23" i="9" s="1"/>
  <c r="H29" i="9" s="1"/>
  <c r="H31" i="9" s="1"/>
  <c r="H34" i="9" s="1"/>
  <c r="H37" i="9" s="1"/>
  <c r="H39" i="9" s="1"/>
  <c r="H44" i="9" s="1"/>
  <c r="H46" i="9" s="1"/>
  <c r="J21" i="9"/>
  <c r="J23" i="9" s="1"/>
  <c r="J29" i="9" s="1"/>
  <c r="J31" i="9" s="1"/>
  <c r="J34" i="9" s="1"/>
  <c r="J37" i="9" s="1"/>
  <c r="J39" i="9" s="1"/>
  <c r="J44" i="9" s="1"/>
  <c r="J46" i="9" s="1"/>
  <c r="J73" i="6"/>
  <c r="H73" i="6"/>
  <c r="F73" i="6"/>
  <c r="D73" i="6"/>
  <c r="F25" i="6"/>
  <c r="D37" i="9" l="1"/>
  <c r="D39" i="9" s="1"/>
  <c r="D44" i="9" s="1"/>
  <c r="D46" i="9" s="1"/>
  <c r="H42" i="9"/>
  <c r="J42" i="9"/>
  <c r="F37" i="9"/>
  <c r="F39" i="9" s="1"/>
  <c r="F44" i="9" s="1"/>
  <c r="F46" i="9" s="1"/>
  <c r="I16" i="1"/>
  <c r="G16" i="1"/>
  <c r="E16" i="1"/>
  <c r="J59" i="6"/>
  <c r="F59" i="6"/>
  <c r="H47" i="1"/>
  <c r="H59" i="6"/>
  <c r="D59" i="6"/>
  <c r="H13" i="5"/>
  <c r="H25" i="6"/>
  <c r="H38" i="6" s="1"/>
  <c r="H42" i="6" s="1"/>
  <c r="D25" i="6"/>
  <c r="D38" i="6" s="1"/>
  <c r="D42" i="6" s="1"/>
  <c r="J25" i="6"/>
  <c r="J38" i="6" s="1"/>
  <c r="J42" i="6" s="1"/>
  <c r="F38" i="6"/>
  <c r="F42" i="6" s="1"/>
  <c r="H20" i="5" l="1"/>
  <c r="H22" i="5" s="1"/>
  <c r="H28" i="5" s="1"/>
  <c r="H30" i="5" s="1"/>
  <c r="H32" i="5" s="1"/>
  <c r="D22" i="5"/>
  <c r="D28" i="5" s="1"/>
  <c r="D30" i="5" s="1"/>
  <c r="D32" i="5" s="1"/>
  <c r="J57" i="3" s="1"/>
  <c r="F76" i="6"/>
  <c r="F78" i="6" s="1"/>
  <c r="J76" i="6"/>
  <c r="J78" i="6" s="1"/>
  <c r="H76" i="6"/>
  <c r="H78" i="6" s="1"/>
  <c r="D76" i="6"/>
  <c r="D78" i="6" s="1"/>
  <c r="H54" i="1"/>
  <c r="L57" i="3" l="1"/>
  <c r="J59" i="3"/>
  <c r="J61" i="3" s="1"/>
  <c r="H50" i="5"/>
  <c r="J49" i="8"/>
  <c r="L49" i="8" l="1"/>
  <c r="L51" i="8" s="1"/>
  <c r="L53" i="8" s="1"/>
  <c r="J51" i="8"/>
  <c r="J53" i="8" s="1"/>
  <c r="P57" i="3"/>
  <c r="P59" i="3" s="1"/>
  <c r="P61" i="3" s="1"/>
  <c r="L59" i="3"/>
  <c r="L61" i="3" s="1"/>
  <c r="H38" i="5"/>
  <c r="H46" i="5" s="1"/>
  <c r="H41" i="5"/>
  <c r="D41" i="5"/>
  <c r="D43" i="5" s="1"/>
  <c r="D38" i="5"/>
  <c r="D46" i="5" s="1"/>
  <c r="G44" i="10" l="1"/>
  <c r="G46" i="10" s="1"/>
  <c r="G85" i="10" s="1"/>
  <c r="G87" i="10" s="1"/>
  <c r="D48" i="5"/>
  <c r="D50" i="5" s="1"/>
  <c r="H43" i="5"/>
  <c r="H48" i="5"/>
  <c r="C85" i="10" l="1"/>
  <c r="C87" i="10" s="1"/>
  <c r="J30" i="3"/>
  <c r="D76" i="1"/>
  <c r="H28" i="1"/>
  <c r="P30" i="3" l="1"/>
  <c r="L30" i="3"/>
  <c r="H76" i="1"/>
  <c r="H78" i="1" s="1"/>
  <c r="D78" i="1" l="1"/>
</calcChain>
</file>

<file path=xl/sharedStrings.xml><?xml version="1.0" encoding="utf-8"?>
<sst xmlns="http://schemas.openxmlformats.org/spreadsheetml/2006/main" count="498" uniqueCount="240">
  <si>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</si>
  <si>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</si>
  <si>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</si>
  <si>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</si>
  <si>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</si>
  <si>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</si>
  <si>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</si>
  <si>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</si>
  <si>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</si>
  <si>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>-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</si>
  <si>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</si>
  <si>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</si>
  <si>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</si>
  <si>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</si>
  <si>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</si>
  <si>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</si>
  <si>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</si>
  <si>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</si>
  <si>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</si>
  <si>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</si>
  <si>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</si>
  <si>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Income tax paid</t>
  </si>
  <si>
    <t>Changes in operating assets and liabilities</t>
  </si>
  <si>
    <t>Cash flows from investing activities</t>
  </si>
  <si>
    <t>Cash flows from financing activities</t>
  </si>
  <si>
    <t>Non-current assets</t>
  </si>
  <si>
    <t>Adjustments for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</si>
  <si>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</si>
  <si>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</si>
  <si>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</si>
  <si>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</si>
  <si>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</si>
  <si>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Revenue from sale of goods</t>
  </si>
  <si>
    <t>Cost of sale of goods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</si>
  <si>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</si>
  <si>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</si>
  <si>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</si>
  <si>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</si>
  <si>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</si>
  <si>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</si>
  <si>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</si>
  <si>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</si>
  <si>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 xml:space="preserve"> interests</t>
  </si>
  <si>
    <t>Finance lease payments</t>
  </si>
  <si>
    <t>Statements of financial position</t>
  </si>
  <si>
    <t>Non-controlling interests</t>
  </si>
  <si>
    <t>Total comprehensive income for the period</t>
  </si>
  <si>
    <t xml:space="preserve">   Non-controlling interests</t>
  </si>
  <si>
    <t>Employee benefit obligations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</si>
  <si>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</si>
  <si>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</si>
  <si>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</si>
  <si>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</si>
  <si>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</si>
  <si>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   Owners of the Company</t>
  </si>
  <si>
    <t>Depreciation</t>
  </si>
  <si>
    <t>Interest income</t>
  </si>
  <si>
    <t xml:space="preserve">Interest received  </t>
  </si>
  <si>
    <t xml:space="preserve">   cash equivalents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</si>
  <si>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</si>
  <si>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</si>
  <si>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</si>
  <si>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</si>
  <si>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</si>
  <si>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>Trade and other accounts payable</t>
  </si>
  <si>
    <t xml:space="preserve">   Appropriated to legal reserve</t>
  </si>
  <si>
    <t>Non-current liabilities</t>
  </si>
  <si>
    <t>Loss</t>
  </si>
  <si>
    <t>Amortisation of intangible assets</t>
  </si>
  <si>
    <t xml:space="preserve">   and declining in value of inventories</t>
  </si>
  <si>
    <t xml:space="preserve">Trade and other accounts receivable </t>
  </si>
  <si>
    <t>Purchase of property, plant and equipment</t>
  </si>
  <si>
    <t>Sale of property, plant and equipment</t>
  </si>
  <si>
    <t>Non-cash transactions</t>
  </si>
  <si>
    <t>(in Baht)</t>
  </si>
  <si>
    <t>Revenues</t>
  </si>
  <si>
    <t>Costs</t>
  </si>
  <si>
    <t>Total costs</t>
  </si>
  <si>
    <t>Total revenues</t>
  </si>
  <si>
    <t>Gross profits</t>
  </si>
  <si>
    <t>Profit before expenses</t>
  </si>
  <si>
    <t>Unpaid liabilities from purchase of property,</t>
  </si>
  <si>
    <t xml:space="preserve">    plant and equipment</t>
  </si>
  <si>
    <t>Interest paid</t>
  </si>
  <si>
    <t>Service income</t>
  </si>
  <si>
    <t>Cost of services</t>
  </si>
  <si>
    <t>Decrease in short-term loans from</t>
  </si>
  <si>
    <t>Total non-current liabilities</t>
  </si>
  <si>
    <t>Retained earnings (deficit)</t>
  </si>
  <si>
    <t>Net cash used in investing activities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</si>
  <si>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</si>
  <si>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</si>
  <si>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</si>
  <si>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</si>
  <si>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</si>
  <si>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</si>
  <si>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</si>
  <si>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</si>
  <si>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t>Cash and cash equivalents at 1 January</t>
  </si>
  <si>
    <t xml:space="preserve">      -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</si>
  <si>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</si>
  <si>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Loss on disposal of property, plant and equipment</t>
  </si>
  <si>
    <t>Amount due from related parties</t>
  </si>
  <si>
    <t>Amount due to related parties</t>
  </si>
  <si>
    <t>Statements of cash flows (Unaudited)</t>
  </si>
  <si>
    <t xml:space="preserve">   related party</t>
  </si>
  <si>
    <t>Proceeds from long-term loans from</t>
  </si>
  <si>
    <t>Proceeds from short-term loans from</t>
  </si>
  <si>
    <t>Repayment of short-term loans from</t>
  </si>
  <si>
    <t>Repayment of long-term loans from</t>
  </si>
  <si>
    <t xml:space="preserve">       - </t>
  </si>
  <si>
    <t>Reversal of allowance for doubtful accounts</t>
  </si>
  <si>
    <t xml:space="preserve">Reversal of allowance for obsolescence </t>
  </si>
  <si>
    <t>Net cash from (used in) financing activities</t>
  </si>
  <si>
    <t xml:space="preserve">Profit (loss) before finance costs </t>
  </si>
  <si>
    <t xml:space="preserve">Cash generated from (used in) operating </t>
  </si>
  <si>
    <t xml:space="preserve">   activities</t>
  </si>
  <si>
    <t>Net cash from (used in) operating activities</t>
  </si>
  <si>
    <t xml:space="preserve">Net increase (decrease) in cash and </t>
  </si>
  <si>
    <t>ended 30 June</t>
  </si>
  <si>
    <t>For the six-month periods that ended on 30 June 2015 and 2014 (Unaudited)</t>
  </si>
  <si>
    <t>Six-month period</t>
  </si>
  <si>
    <t xml:space="preserve">Unrealised (gain) loss on exchange </t>
  </si>
  <si>
    <t>Loss on disposal of intangible assets</t>
  </si>
  <si>
    <t>Income tax  expense</t>
  </si>
  <si>
    <t>Purchase of intangible assets</t>
  </si>
  <si>
    <t>Cash and cash equivalents at 30 June</t>
  </si>
  <si>
    <t>Statements of comprehensive income</t>
  </si>
  <si>
    <t>Comprehensive income for the year</t>
  </si>
  <si>
    <t>Loss before income tax expense</t>
  </si>
  <si>
    <t>Year ended 31 December</t>
  </si>
  <si>
    <t>Loss for the year</t>
  </si>
  <si>
    <t>Investments in subsidiaries</t>
  </si>
  <si>
    <t xml:space="preserve">   related parties</t>
  </si>
  <si>
    <t>Share premium on ordinary shares</t>
  </si>
  <si>
    <t>Revenues from sales of goods</t>
  </si>
  <si>
    <t>Costs of sales of goods</t>
  </si>
  <si>
    <t>Tax expense</t>
  </si>
  <si>
    <t xml:space="preserve">   of defined benefit plans</t>
  </si>
  <si>
    <t xml:space="preserve">   Owners of the parent</t>
  </si>
  <si>
    <t>Share</t>
  </si>
  <si>
    <t>premium</t>
  </si>
  <si>
    <t>Impairment losses on property, plant and equipment</t>
  </si>
  <si>
    <t xml:space="preserve">   current investments</t>
  </si>
  <si>
    <t xml:space="preserve">Net cash from (used in) operating activities </t>
  </si>
  <si>
    <t xml:space="preserve">Net cash generated from (used in) operating </t>
  </si>
  <si>
    <t>Taxes paid</t>
  </si>
  <si>
    <t>Finance costs paid</t>
  </si>
  <si>
    <t>Acquisition of property, plant and equipment</t>
  </si>
  <si>
    <t>Proceeds from disposal of current investments</t>
  </si>
  <si>
    <t>Dividends received</t>
  </si>
  <si>
    <t>Payment by a lessee for reduction of the</t>
  </si>
  <si>
    <t xml:space="preserve">   outstanding liability relating to a finance lease</t>
  </si>
  <si>
    <t>Increase of short-term borrowings from</t>
  </si>
  <si>
    <t xml:space="preserve">   related parties to offset with the repayment</t>
  </si>
  <si>
    <t xml:space="preserve">   of short-term borrowings from</t>
  </si>
  <si>
    <t>Repayment of short-term borrowings from</t>
  </si>
  <si>
    <t>Repayment of long-term borrowings from</t>
  </si>
  <si>
    <t>Total comprehensive income for the year</t>
  </si>
  <si>
    <t>Investment properties</t>
  </si>
  <si>
    <t>Statement of cash flows</t>
  </si>
  <si>
    <t>Statement of financial position</t>
  </si>
  <si>
    <t xml:space="preserve">   Deficit</t>
  </si>
  <si>
    <t>Statement of comprehensive income</t>
  </si>
  <si>
    <t>Costs of rendering of services</t>
  </si>
  <si>
    <t>Revenues from rendering of services</t>
  </si>
  <si>
    <t>Deficit</t>
  </si>
  <si>
    <t>the parent</t>
  </si>
  <si>
    <t>equity</t>
  </si>
  <si>
    <t>Statement of changes in equity</t>
  </si>
  <si>
    <t>Impairment loss on investment in subsidiary</t>
  </si>
  <si>
    <t>Unrealised loss on exchange</t>
  </si>
  <si>
    <t xml:space="preserve">Loss on fair value adjustment of </t>
  </si>
  <si>
    <t>Acquisition of intangible assets</t>
  </si>
  <si>
    <t>Payment for current investments</t>
  </si>
  <si>
    <t>Other non-current liabilities</t>
  </si>
  <si>
    <t>Net increase (decrease) in cash and cash equivalents</t>
  </si>
  <si>
    <t>Total equity</t>
  </si>
  <si>
    <t>Items that will not be reclassified to profit or loss</t>
  </si>
  <si>
    <t xml:space="preserve">Gains on remeasurements </t>
  </si>
  <si>
    <t>Year ended 31 December 2020</t>
  </si>
  <si>
    <t>Balance at 1 January 2020</t>
  </si>
  <si>
    <t>Balance at 31 December 2020</t>
  </si>
  <si>
    <t>Trade receivables</t>
  </si>
  <si>
    <t>Other receivables</t>
  </si>
  <si>
    <t>Right-of-use assets</t>
  </si>
  <si>
    <t>Trade payables</t>
  </si>
  <si>
    <t>Other payables</t>
  </si>
  <si>
    <t>Lease liabilities</t>
  </si>
  <si>
    <t>Provision for employee benefits</t>
  </si>
  <si>
    <t>Equity attributable to owners of the parent</t>
  </si>
  <si>
    <t>Loss from operating actives</t>
  </si>
  <si>
    <t>Equity attributable</t>
  </si>
  <si>
    <t>Total transactions with owners, recorded directly in equity</t>
  </si>
  <si>
    <t xml:space="preserve">   (2019: bad and doubtful debts expenses)</t>
  </si>
  <si>
    <t>Reversal of impairment loss from trade receivables</t>
  </si>
  <si>
    <t>Gain on disposal of property, plant and equipment</t>
  </si>
  <si>
    <t>Depreciation and amortisation</t>
  </si>
  <si>
    <t>Proceeds from issue of shares</t>
  </si>
  <si>
    <t>Payment of lease liabilities</t>
  </si>
  <si>
    <t>Payables for acquisition of property, plant and equipment</t>
  </si>
  <si>
    <t>paid-up share</t>
  </si>
  <si>
    <t>Legal reserve</t>
  </si>
  <si>
    <t>to owners of</t>
  </si>
  <si>
    <t>Written off prepaid withholding tax</t>
  </si>
  <si>
    <t>Adjustments to reconcile loss to cash receipts (payments)</t>
  </si>
  <si>
    <t xml:space="preserve">   Authorised share capital</t>
  </si>
  <si>
    <t xml:space="preserve">   Issued and paid-up share capital</t>
  </si>
  <si>
    <t>Transactions with owners recorded directly in equity</t>
  </si>
  <si>
    <t>Provisions for employee benefits paid</t>
  </si>
  <si>
    <t>Cash and cash equivalents at 31 December</t>
  </si>
  <si>
    <t>Acquisition of investment in subsidiaries</t>
  </si>
  <si>
    <t>Acquisition of non-controlling interests</t>
  </si>
  <si>
    <t>Changes in ownership interests in subsidiaries</t>
  </si>
  <si>
    <t>Total changes in ownership interests in subsidiaries</t>
  </si>
  <si>
    <t>Contributions by owners of the parent</t>
  </si>
  <si>
    <t>Issuing of ordinary shares</t>
  </si>
  <si>
    <t>Total contributions by owners of the parent</t>
  </si>
  <si>
    <t>Total contributions by owners</t>
  </si>
  <si>
    <t>Restricted deposit at financial institution</t>
  </si>
  <si>
    <t>Contributions by owners</t>
  </si>
  <si>
    <t>Year ended 31 December 2021</t>
  </si>
  <si>
    <t>Balance at 1 January 2021</t>
  </si>
  <si>
    <t>Balance at 31 December 2021</t>
  </si>
  <si>
    <t>Repayment of borrowings from related parties</t>
  </si>
  <si>
    <t>6, 14</t>
  </si>
  <si>
    <t>6, 9</t>
  </si>
  <si>
    <t>6, 19</t>
  </si>
  <si>
    <t>Dividend income</t>
  </si>
  <si>
    <t>Dividends paid to subsidiary's shareholders</t>
  </si>
  <si>
    <t>Short-term loans from related parties</t>
  </si>
  <si>
    <t>Short-term loans from financial institution</t>
  </si>
  <si>
    <t>Proceeds from disposal of property, plant and equipment</t>
  </si>
  <si>
    <t>Current portion of lease liabilities</t>
  </si>
  <si>
    <t>(Reversal of) impairment losses on assets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</si>
  <si>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</si>
  <si>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</si>
  <si>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</si>
  <si>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Reversal of loss on inventory devaluation</t>
  </si>
  <si>
    <t>Dividend from subsidiary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</si>
</sst>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.0_);_(* \(#,##0.0\);_(* &quot;-&quot;??_);_(@_)"/>
    <numFmt numFmtId="167" formatCode="_(* #,##0_);_(* \(#,##0\);_(* &quot;-&quot;??_);_(@_)"/>
    <numFmt numFmtId="168" formatCode="#,##0.00;\(#,##0.00\)"/>
    <numFmt numFmtId="169" formatCode="#,##0;\(#,##0\);\-"/>
  </numFmts>
  <fonts count="30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6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67" fontId="20" fillId="0" borderId="0" xfId="1" applyNumberFormat="1" applyFont="1" applyFill="1" applyBorder="1" applyAlignment="1"/>
    <xf numFmtId="0" fontId="0" fillId="0" borderId="0" xfId="0" applyFill="1"/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167" fontId="20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37" fontId="4" fillId="0" borderId="2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37" fontId="4" fillId="0" borderId="3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43" fontId="0" fillId="0" borderId="0" xfId="1" applyFont="1" applyFill="1" applyBorder="1" applyAlignment="1">
      <alignment horizontal="right"/>
    </xf>
    <xf numFmtId="168" fontId="4" fillId="0" borderId="0" xfId="6" applyNumberFormat="1" applyFont="1" applyFill="1"/>
    <xf numFmtId="0" fontId="4" fillId="0" borderId="0" xfId="4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7" fontId="4" fillId="0" borderId="0" xfId="1" applyNumberFormat="1" applyFont="1" applyFill="1" applyAlignment="1">
      <alignment wrapText="1"/>
    </xf>
    <xf numFmtId="0" fontId="0" fillId="0" borderId="0" xfId="0" applyFill="1" applyAlignment="1">
      <alignment horizontal="left" wrapText="1"/>
    </xf>
    <xf numFmtId="0" fontId="0" fillId="0" borderId="0" xfId="4" applyFont="1" applyFill="1" applyAlignment="1">
      <alignment horizontal="left" indent="1"/>
    </xf>
    <xf numFmtId="0" fontId="0" fillId="0" borderId="0" xfId="0" applyFill="1" applyAlignment="1">
      <alignment wrapText="1"/>
    </xf>
    <xf numFmtId="167" fontId="4" fillId="0" borderId="0" xfId="1" applyNumberFormat="1" applyFont="1" applyFill="1" applyBorder="1"/>
    <xf numFmtId="167" fontId="4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justify"/>
    </xf>
    <xf numFmtId="0" fontId="1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43" fontId="3" fillId="0" borderId="0" xfId="3" applyFont="1" applyFill="1" applyBorder="1" applyAlignment="1"/>
    <xf numFmtId="43" fontId="3" fillId="0" borderId="0" xfId="3" applyFont="1" applyFill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Alignment="1"/>
    <xf numFmtId="167" fontId="3" fillId="0" borderId="0" xfId="3" applyNumberFormat="1" applyFont="1" applyFill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167" fontId="3" fillId="0" borderId="0" xfId="3" applyNumberFormat="1" applyFont="1" applyFill="1" applyBorder="1" applyAlignment="1"/>
    <xf numFmtId="167" fontId="20" fillId="0" borderId="0" xfId="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>
      <alignment horizontal="right"/>
    </xf>
    <xf numFmtId="167" fontId="20" fillId="0" borderId="0" xfId="0" applyNumberFormat="1" applyFont="1" applyFill="1" applyBorder="1" applyAlignment="1"/>
    <xf numFmtId="167" fontId="20" fillId="0" borderId="1" xfId="0" applyNumberFormat="1" applyFont="1" applyFill="1" applyBorder="1" applyAlignment="1"/>
    <xf numFmtId="169" fontId="20" fillId="0" borderId="0" xfId="0" applyNumberFormat="1" applyFont="1" applyFill="1" applyBorder="1" applyAlignment="1"/>
    <xf numFmtId="165" fontId="20" fillId="0" borderId="0" xfId="1" applyNumberFormat="1" applyFont="1" applyFill="1" applyBorder="1" applyAlignment="1">
      <alignment horizontal="right"/>
    </xf>
    <xf numFmtId="169" fontId="20" fillId="0" borderId="0" xfId="1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left"/>
    </xf>
    <xf numFmtId="43" fontId="7" fillId="0" borderId="0" xfId="1" applyFont="1" applyFill="1" applyBorder="1" applyAlignment="1"/>
    <xf numFmtId="43" fontId="17" fillId="0" borderId="0" xfId="1" applyFont="1" applyFill="1" applyBorder="1" applyAlignment="1"/>
    <xf numFmtId="43" fontId="19" fillId="0" borderId="0" xfId="1" applyFont="1" applyFill="1" applyBorder="1" applyAlignment="1"/>
    <xf numFmtId="43" fontId="20" fillId="0" borderId="0" xfId="1" applyFont="1" applyFill="1" applyBorder="1" applyAlignment="1"/>
    <xf numFmtId="0" fontId="20" fillId="0" borderId="0" xfId="0" quotePrefix="1" applyFont="1" applyFill="1" applyBorder="1" applyAlignment="1"/>
    <xf numFmtId="49" fontId="14" fillId="0" borderId="0" xfId="7" applyNumberFormat="1" applyFont="1" applyFill="1" applyBorder="1" applyAlignment="1"/>
    <xf numFmtId="49" fontId="0" fillId="0" borderId="0" xfId="7" applyNumberFormat="1" applyFont="1" applyFill="1" applyBorder="1" applyAlignment="1">
      <alignment wrapText="1"/>
    </xf>
    <xf numFmtId="49" fontId="0" fillId="0" borderId="0" xfId="7" applyNumberFormat="1" applyFont="1" applyFill="1" applyBorder="1" applyAlignment="1"/>
    <xf numFmtId="43" fontId="4" fillId="0" borderId="0" xfId="1" applyFont="1" applyFill="1" applyBorder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20" fillId="0" borderId="0" xfId="0" applyNumberFormat="1" applyFont="1" applyFill="1" applyBorder="1" applyAlignment="1"/>
    <xf numFmtId="167" fontId="7" fillId="0" borderId="0" xfId="1" applyNumberFormat="1" applyFont="1" applyFill="1" applyBorder="1" applyAlignment="1"/>
    <xf numFmtId="165" fontId="20" fillId="0" borderId="0" xfId="1" applyNumberFormat="1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0" applyNumberFormat="1" applyFont="1" applyFill="1" applyBorder="1" applyAlignment="1"/>
    <xf numFmtId="167" fontId="20" fillId="0" borderId="0" xfId="1" applyNumberFormat="1" applyFont="1" applyFill="1" applyBorder="1" applyAlignment="1">
      <alignment horizontal="center"/>
    </xf>
    <xf numFmtId="165" fontId="20" fillId="0" borderId="1" xfId="1" applyNumberFormat="1" applyFont="1" applyFill="1" applyBorder="1" applyAlignment="1"/>
    <xf numFmtId="167" fontId="20" fillId="0" borderId="1" xfId="1" applyNumberFormat="1" applyFont="1" applyFill="1" applyBorder="1" applyAlignment="1"/>
    <xf numFmtId="167" fontId="4" fillId="0" borderId="3" xfId="0" applyNumberFormat="1" applyFont="1" applyFill="1" applyBorder="1" applyAlignment="1"/>
    <xf numFmtId="167" fontId="4" fillId="0" borderId="3" xfId="1" applyNumberFormat="1" applyFont="1" applyFill="1" applyBorder="1" applyAlignment="1">
      <alignment wrapText="1"/>
    </xf>
    <xf numFmtId="43" fontId="4" fillId="0" borderId="3" xfId="1" applyFont="1" applyFill="1" applyBorder="1" applyAlignment="1"/>
    <xf numFmtId="0" fontId="4" fillId="0" borderId="0" xfId="0" applyFont="1" applyFill="1" applyAlignment="1"/>
    <xf numFmtId="167" fontId="4" fillId="0" borderId="3" xfId="5" applyNumberFormat="1" applyFont="1" applyFill="1" applyBorder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Border="1" applyAlignment="1">
      <alignment horizontal="center"/>
    </xf>
    <xf numFmtId="167" fontId="4" fillId="0" borderId="2" xfId="3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37" fontId="0" fillId="0" borderId="0" xfId="0" applyNumberFormat="1" applyFill="1" applyBorder="1" applyAlignment="1"/>
    <xf numFmtId="167" fontId="3" fillId="0" borderId="0" xfId="3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67" fontId="3" fillId="0" borderId="1" xfId="3" applyNumberFormat="1" applyFont="1" applyFill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167" fontId="0" fillId="0" borderId="0" xfId="3" applyNumberFormat="1" applyFont="1" applyFill="1" applyAlignment="1">
      <alignment horizontal="right"/>
    </xf>
    <xf numFmtId="167" fontId="0" fillId="0" borderId="1" xfId="3" applyNumberFormat="1" applyFont="1" applyFill="1" applyBorder="1" applyAlignment="1">
      <alignment horizontal="right"/>
    </xf>
    <xf numFmtId="167" fontId="0" fillId="0" borderId="0" xfId="3" applyNumberFormat="1" applyFont="1" applyFill="1" applyBorder="1" applyAlignment="1">
      <alignment horizontal="right"/>
    </xf>
    <xf numFmtId="165" fontId="0" fillId="0" borderId="0" xfId="3" applyNumberFormat="1" applyFont="1" applyFill="1" applyAlignment="1">
      <alignment horizontal="right"/>
    </xf>
    <xf numFmtId="167" fontId="0" fillId="0" borderId="0" xfId="3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167" fontId="0" fillId="0" borderId="1" xfId="3" applyNumberFormat="1" applyFont="1" applyFill="1" applyBorder="1" applyAlignment="1">
      <alignment horizontal="center"/>
    </xf>
    <xf numFmtId="37" fontId="20" fillId="0" borderId="1" xfId="0" applyNumberFormat="1" applyFont="1" applyFill="1" applyBorder="1" applyAlignment="1">
      <alignment horizontal="right"/>
    </xf>
    <xf numFmtId="37" fontId="20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167" fontId="3" fillId="0" borderId="0" xfId="0" applyNumberFormat="1" applyFont="1" applyFill="1" applyBorder="1" applyAlignment="1"/>
    <xf numFmtId="167" fontId="3" fillId="0" borderId="1" xfId="0" applyNumberFormat="1" applyFont="1" applyFill="1" applyBorder="1" applyAlignment="1"/>
    <xf numFmtId="9" fontId="17" fillId="0" borderId="0" xfId="8" applyFont="1" applyFill="1" applyBorder="1" applyAlignment="1"/>
    <xf numFmtId="9" fontId="19" fillId="0" borderId="0" xfId="8" applyFont="1" applyFill="1" applyBorder="1" applyAlignment="1"/>
    <xf numFmtId="9" fontId="20" fillId="0" borderId="0" xfId="8" applyFont="1" applyFill="1" applyBorder="1" applyAlignment="1"/>
    <xf numFmtId="9" fontId="7" fillId="0" borderId="0" xfId="8" applyFont="1" applyFill="1" applyBorder="1" applyAlignment="1"/>
    <xf numFmtId="9" fontId="0" fillId="0" borderId="0" xfId="8" applyFont="1" applyFill="1" applyBorder="1" applyAlignment="1"/>
    <xf numFmtId="9" fontId="4" fillId="0" borderId="0" xfId="8" applyFont="1" applyFill="1" applyBorder="1" applyAlignment="1"/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41" fontId="4" fillId="0" borderId="3" xfId="0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right"/>
    </xf>
    <xf numFmtId="167" fontId="26" fillId="0" borderId="0" xfId="1" applyNumberFormat="1" applyFont="1" applyFill="1" applyAlignment="1">
      <alignment horizontal="right"/>
    </xf>
    <xf numFmtId="43" fontId="0" fillId="0" borderId="1" xfId="1" applyFont="1" applyFill="1" applyBorder="1" applyAlignment="1">
      <alignment horizontal="center"/>
    </xf>
    <xf numFmtId="167" fontId="26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167" fontId="4" fillId="0" borderId="1" xfId="3" applyNumberFormat="1" applyFont="1" applyFill="1" applyBorder="1" applyAlignment="1">
      <alignment horizontal="right"/>
    </xf>
    <xf numFmtId="167" fontId="3" fillId="0" borderId="1" xfId="3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167" fontId="4" fillId="0" borderId="1" xfId="3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/>
    </xf>
    <xf numFmtId="16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7" fontId="3" fillId="0" borderId="0" xfId="1" applyNumberFormat="1" applyFont="1" applyFill="1" applyBorder="1"/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5" fontId="0" fillId="0" borderId="0" xfId="3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167" fontId="3" fillId="0" borderId="0" xfId="1" applyNumberFormat="1" applyFont="1" applyFill="1" applyBorder="1" applyAlignment="1"/>
    <xf numFmtId="41" fontId="4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7" fontId="4" fillId="0" borderId="0" xfId="5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center"/>
    </xf>
    <xf numFmtId="0" fontId="14" fillId="0" borderId="0" xfId="0" quotePrefix="1" applyFont="1" applyFill="1" applyBorder="1" applyAlignment="1"/>
    <xf numFmtId="0" fontId="0" fillId="0" borderId="0" xfId="0" quotePrefix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/>
    <xf numFmtId="0" fontId="14" fillId="0" borderId="0" xfId="0" applyFont="1" applyFill="1" applyBorder="1" applyAlignment="1">
      <alignment horizontal="left"/>
    </xf>
    <xf numFmtId="167" fontId="4" fillId="0" borderId="2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/>
    <xf numFmtId="167" fontId="0" fillId="0" borderId="0" xfId="1" applyNumberFormat="1" applyFont="1" applyFill="1" applyBorder="1"/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left"/>
    </xf>
    <xf numFmtId="0" fontId="4" fillId="0" borderId="0" xfId="4" applyFont="1" applyFill="1" applyAlignment="1"/>
    <xf numFmtId="0" fontId="4" fillId="0" borderId="0" xfId="0" applyFont="1" applyFill="1" applyBorder="1" applyAlignment="1"/>
    <xf numFmtId="43" fontId="3" fillId="0" borderId="0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167" fontId="0" fillId="0" borderId="0" xfId="1" applyNumberFormat="1" applyFont="1" applyFill="1"/>
    <xf numFmtId="167" fontId="4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/>
    <xf numFmtId="167" fontId="3" fillId="0" borderId="4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7" fontId="4" fillId="0" borderId="3" xfId="1" applyNumberFormat="1" applyFont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7" fontId="0" fillId="0" borderId="0" xfId="1" applyNumberFormat="1" applyFont="1" applyFill="1" applyBorder="1" applyAlignment="1"/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27" fillId="0" borderId="0" xfId="0" applyFont="1" applyFill="1" applyBorder="1" applyAlignment="1"/>
    <xf numFmtId="0" fontId="1" fillId="0" borderId="0" xfId="0" applyFont="1" applyFill="1" applyBorder="1" applyAlignment="1"/>
    <xf numFmtId="0" fontId="28" fillId="0" borderId="0" xfId="0" applyFont="1" applyFill="1" applyAlignment="1"/>
    <xf numFmtId="0" fontId="29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167" fontId="3" fillId="0" borderId="0" xfId="5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6" applyFont="1" applyFill="1" applyAlignment="1">
      <alignment horizontal="left" indent="1"/>
    </xf>
    <xf numFmtId="168" fontId="14" fillId="0" borderId="0" xfId="6" applyNumberFormat="1" applyFont="1" applyFill="1" applyAlignment="1">
      <alignment horizontal="left" indent="1"/>
    </xf>
    <xf numFmtId="168" fontId="0" fillId="0" borderId="0" xfId="6" applyNumberFormat="1" applyFont="1" applyFill="1" applyAlignment="1">
      <alignment horizontal="left" indent="1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7" fontId="4" fillId="0" borderId="4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</cellXfs>
  <cellStyles count="11">
    <cellStyle name="Comma" xfId="1" builtinId="3"/>
    <cellStyle name="Comma 2" xfId="9" xr:uid="{00000000-0005-0000-0000-000001000000}"/>
    <cellStyle name="Comma 2 2" xfId="2" xr:uid="{00000000-0005-0000-0000-000002000000}"/>
    <cellStyle name="Comma 3" xfId="3" xr:uid="{00000000-0005-0000-0000-000003000000}"/>
    <cellStyle name="Comma 3 2" xfId="10" xr:uid="{00000000-0005-0000-0000-000004000000}"/>
    <cellStyle name="Normal" xfId="0" builtinId="0"/>
    <cellStyle name="Normal 2" xfId="4" xr:uid="{00000000-0005-0000-0000-000006000000}"/>
    <cellStyle name="Normal 4" xfId="5" xr:uid="{00000000-0005-0000-0000-000007000000}"/>
    <cellStyle name="Normal_BCP_FS 2009 Q1_EN - final_11.05.09" xfId="6" xr:uid="{00000000-0005-0000-0000-000008000000}"/>
    <cellStyle name="Normal_CF_1" xfId="7" xr:uid="{00000000-0005-0000-0000-000009000000}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79"/>
  <sheetViews>
    <sheetView view="pageBreakPreview" topLeftCell="A13" zoomScaleNormal="69" zoomScaleSheetLayoutView="100" workbookViewId="0"/>
  </sheetViews>
  <sheetFormatPr defaultColWidth="9.1796875" defaultRowHeight="20.25" customHeight="1" x14ac:dyDescent="0.3"/>
  <cols>
    <col min="1" max="1" width="40" style="2" customWidth="1"/>
    <col min="2" max="2" width="8.1796875" style="24" bestFit="1" customWidth="1"/>
    <col min="3" max="3" width="1" style="2" customWidth="1"/>
    <col min="4" max="4" width="14.1796875" style="2" customWidth="1"/>
    <col min="5" max="5" width="1.1796875" style="2" customWidth="1"/>
    <col min="6" max="6" width="14.1796875" style="2" customWidth="1"/>
    <col min="7" max="7" width="1" style="2" customWidth="1"/>
    <col min="8" max="8" width="14.1796875" style="2" customWidth="1"/>
    <col min="9" max="9" width="1" style="2" customWidth="1"/>
    <col min="10" max="10" width="14.1796875" style="2" customWidth="1"/>
    <col min="11" max="16384" width="9.1796875" style="2"/>
  </cols>
  <sheetData>
    <row r="1" spans="1:10" s="68" customFormat="1" ht="20.25" customHeight="1" x14ac:dyDescent="0.4">
      <c r="A1" s="35" t="s">
        <v>61</v>
      </c>
      <c r="B1" s="78"/>
    </row>
    <row r="2" spans="1:10" s="68" customFormat="1" ht="20.25" customHeight="1" x14ac:dyDescent="0.4">
      <c r="A2" s="35" t="s">
        <v>62</v>
      </c>
      <c r="B2" s="78"/>
    </row>
    <row r="3" spans="1:10" s="69" customFormat="1" ht="20.25" customHeight="1" x14ac:dyDescent="0.35">
      <c r="A3" s="39" t="s">
        <v>161</v>
      </c>
      <c r="B3" s="79"/>
    </row>
    <row r="4" spans="1:10" ht="20.25" customHeight="1" x14ac:dyDescent="0.3">
      <c r="A4" s="1"/>
    </row>
    <row r="5" spans="1:10" s="19" customFormat="1" ht="20.25" customHeight="1" x14ac:dyDescent="0.3">
      <c r="A5" s="1"/>
      <c r="B5" s="24"/>
      <c r="C5" s="2"/>
      <c r="D5" s="274" t="s">
        <v>8</v>
      </c>
      <c r="E5" s="274"/>
      <c r="F5" s="274"/>
      <c r="G5" s="56"/>
      <c r="H5" s="274" t="s">
        <v>29</v>
      </c>
      <c r="I5" s="274"/>
      <c r="J5" s="274"/>
    </row>
    <row r="6" spans="1:10" s="19" customFormat="1" ht="20.25" customHeight="1" x14ac:dyDescent="0.3">
      <c r="A6" s="21"/>
      <c r="B6" s="13"/>
      <c r="C6" s="14"/>
      <c r="D6" s="274" t="s">
        <v>28</v>
      </c>
      <c r="E6" s="274"/>
      <c r="F6" s="274"/>
      <c r="G6" s="1"/>
      <c r="H6" s="274" t="s">
        <v>28</v>
      </c>
      <c r="I6" s="274"/>
      <c r="J6" s="274"/>
    </row>
    <row r="7" spans="1:10" ht="20.25" customHeight="1" x14ac:dyDescent="0.3">
      <c r="C7" s="14"/>
      <c r="D7" s="276" t="s">
        <v>97</v>
      </c>
      <c r="E7" s="276"/>
      <c r="F7" s="276"/>
      <c r="G7" s="101"/>
      <c r="H7" s="276" t="s">
        <v>97</v>
      </c>
      <c r="I7" s="276"/>
      <c r="J7" s="276"/>
    </row>
    <row r="8" spans="1:10" ht="20.25" customHeight="1" x14ac:dyDescent="0.3">
      <c r="A8" s="99" t="s">
        <v>11</v>
      </c>
      <c r="B8" s="13" t="s">
        <v>1</v>
      </c>
      <c r="C8" s="14"/>
      <c r="D8" s="14">
        <v>2021</v>
      </c>
      <c r="E8" s="14"/>
      <c r="F8" s="14">
        <v>2020</v>
      </c>
      <c r="G8" s="14"/>
      <c r="H8" s="14">
        <v>2021</v>
      </c>
      <c r="I8" s="14"/>
      <c r="J8" s="14">
        <v>2020</v>
      </c>
    </row>
    <row r="9" spans="1:10" ht="20.25" customHeight="1" x14ac:dyDescent="0.3">
      <c r="A9" s="22"/>
      <c r="B9" s="13"/>
      <c r="C9" s="14"/>
      <c r="D9" s="275" t="s">
        <v>74</v>
      </c>
      <c r="E9" s="275"/>
      <c r="F9" s="275"/>
      <c r="G9" s="275"/>
      <c r="H9" s="275"/>
      <c r="I9" s="275"/>
      <c r="J9" s="275"/>
    </row>
    <row r="10" spans="1:10" s="19" customFormat="1" ht="20.25" customHeight="1" x14ac:dyDescent="0.3">
      <c r="A10" s="16" t="s">
        <v>12</v>
      </c>
      <c r="B10" s="62"/>
      <c r="C10" s="56"/>
      <c r="D10" s="84"/>
      <c r="E10" s="84"/>
      <c r="F10" s="84"/>
      <c r="G10" s="84"/>
      <c r="H10" s="84"/>
      <c r="I10" s="84"/>
      <c r="J10" s="84"/>
    </row>
    <row r="11" spans="1:10" ht="20.25" customHeight="1" x14ac:dyDescent="0.3">
      <c r="A11" s="19" t="s">
        <v>2</v>
      </c>
      <c r="B11" s="13">
        <v>7</v>
      </c>
      <c r="C11" s="14"/>
      <c r="D11" s="70">
        <v>21743335</v>
      </c>
      <c r="E11" s="4"/>
      <c r="F11" s="70">
        <v>246508976</v>
      </c>
      <c r="G11" s="4"/>
      <c r="H11" s="70">
        <v>7376027</v>
      </c>
      <c r="I11" s="4"/>
      <c r="J11" s="70">
        <v>228198096</v>
      </c>
    </row>
    <row r="12" spans="1:10" ht="20.25" customHeight="1" x14ac:dyDescent="0.3">
      <c r="A12" s="9" t="s">
        <v>183</v>
      </c>
      <c r="B12" s="13">
        <v>8</v>
      </c>
      <c r="C12" s="14"/>
      <c r="D12" s="117">
        <v>57107381</v>
      </c>
      <c r="E12" s="4"/>
      <c r="F12" s="117">
        <v>19789009</v>
      </c>
      <c r="G12" s="4"/>
      <c r="H12" s="70">
        <v>47286612</v>
      </c>
      <c r="I12" s="4"/>
      <c r="J12" s="70">
        <v>11334369</v>
      </c>
    </row>
    <row r="13" spans="1:10" ht="20.25" customHeight="1" x14ac:dyDescent="0.3">
      <c r="A13" s="9" t="s">
        <v>184</v>
      </c>
      <c r="B13" s="13">
        <v>6</v>
      </c>
      <c r="C13" s="14"/>
      <c r="D13" s="122">
        <v>7952259</v>
      </c>
      <c r="E13" s="4"/>
      <c r="F13" s="122">
        <v>2918807</v>
      </c>
      <c r="G13" s="4"/>
      <c r="H13" s="70">
        <v>7738725</v>
      </c>
      <c r="I13" s="4"/>
      <c r="J13" s="70">
        <v>2542080</v>
      </c>
    </row>
    <row r="14" spans="1:10" ht="20.25" customHeight="1" x14ac:dyDescent="0.3">
      <c r="A14" s="2" t="s">
        <v>30</v>
      </c>
      <c r="B14" s="13">
        <v>9</v>
      </c>
      <c r="C14" s="14"/>
      <c r="D14" s="118">
        <v>8442368</v>
      </c>
      <c r="E14" s="4"/>
      <c r="F14" s="118">
        <v>9727858</v>
      </c>
      <c r="G14" s="4"/>
      <c r="H14" s="70">
        <v>8353463</v>
      </c>
      <c r="I14" s="4"/>
      <c r="J14" s="70">
        <v>9629499</v>
      </c>
    </row>
    <row r="15" spans="1:10" ht="20.25" customHeight="1" x14ac:dyDescent="0.3">
      <c r="A15" s="2" t="s">
        <v>3</v>
      </c>
      <c r="B15" s="13"/>
      <c r="C15" s="14"/>
      <c r="D15" s="163">
        <v>3453018</v>
      </c>
      <c r="E15" s="4"/>
      <c r="F15" s="163">
        <v>2571798</v>
      </c>
      <c r="G15" s="4"/>
      <c r="H15" s="70">
        <v>3419825</v>
      </c>
      <c r="I15" s="4"/>
      <c r="J15" s="70">
        <v>1602419</v>
      </c>
    </row>
    <row r="16" spans="1:10" s="19" customFormat="1" ht="20.25" customHeight="1" x14ac:dyDescent="0.3">
      <c r="A16" s="1" t="s">
        <v>13</v>
      </c>
      <c r="B16" s="13"/>
      <c r="C16" s="14"/>
      <c r="D16" s="162">
        <f t="shared" ref="D16:I16" si="0">SUM(D11:D15)</f>
        <v>98698361</v>
      </c>
      <c r="E16" s="5">
        <f t="shared" si="0"/>
        <v>0</v>
      </c>
      <c r="F16" s="162">
        <f t="shared" ref="F16" si="1">SUM(F11:F15)</f>
        <v>281516448</v>
      </c>
      <c r="G16" s="5">
        <f t="shared" si="0"/>
        <v>0</v>
      </c>
      <c r="H16" s="119">
        <f>SUM(H11:H15)</f>
        <v>74174652</v>
      </c>
      <c r="I16" s="5">
        <f t="shared" si="0"/>
        <v>0</v>
      </c>
      <c r="J16" s="119">
        <f>SUM(J11:J15)</f>
        <v>253306463</v>
      </c>
    </row>
    <row r="17" spans="1:10" ht="20.25" customHeight="1" x14ac:dyDescent="0.3">
      <c r="A17" s="1"/>
      <c r="B17" s="13"/>
      <c r="C17" s="14"/>
      <c r="D17" s="8"/>
      <c r="E17" s="4"/>
      <c r="F17" s="8"/>
      <c r="G17" s="4"/>
      <c r="H17" s="70"/>
      <c r="I17" s="4"/>
      <c r="J17" s="70"/>
    </row>
    <row r="18" spans="1:10" ht="20.25" customHeight="1" x14ac:dyDescent="0.3">
      <c r="A18" s="16" t="s">
        <v>25</v>
      </c>
      <c r="B18" s="13"/>
      <c r="C18" s="14"/>
      <c r="D18" s="139"/>
      <c r="E18" s="4"/>
      <c r="F18" s="139"/>
      <c r="G18" s="4"/>
      <c r="H18" s="139"/>
      <c r="I18" s="4"/>
      <c r="J18" s="139"/>
    </row>
    <row r="19" spans="1:10" ht="20.25" customHeight="1" x14ac:dyDescent="0.3">
      <c r="A19" s="31" t="s">
        <v>219</v>
      </c>
      <c r="B19" s="245">
        <v>24</v>
      </c>
      <c r="C19" s="14"/>
      <c r="D19" s="139">
        <v>1727485</v>
      </c>
      <c r="E19" s="158"/>
      <c r="F19" s="139">
        <v>1721095</v>
      </c>
      <c r="G19" s="158"/>
      <c r="H19" s="139">
        <v>0</v>
      </c>
      <c r="I19" s="158"/>
      <c r="J19" s="139">
        <v>0</v>
      </c>
    </row>
    <row r="20" spans="1:10" ht="20.25" customHeight="1" x14ac:dyDescent="0.3">
      <c r="A20" s="54" t="s">
        <v>132</v>
      </c>
      <c r="B20" s="13">
        <v>10</v>
      </c>
      <c r="C20" s="14"/>
      <c r="D20" s="122">
        <v>0</v>
      </c>
      <c r="E20" s="158"/>
      <c r="F20" s="122">
        <v>0</v>
      </c>
      <c r="G20" s="120"/>
      <c r="H20" s="120">
        <v>139060558</v>
      </c>
      <c r="I20" s="120"/>
      <c r="J20" s="120">
        <v>137895392</v>
      </c>
    </row>
    <row r="21" spans="1:10" ht="20.25" customHeight="1" x14ac:dyDescent="0.3">
      <c r="A21" s="54" t="s">
        <v>159</v>
      </c>
      <c r="B21" s="201">
        <v>11</v>
      </c>
      <c r="C21" s="14"/>
      <c r="D21" s="122">
        <v>171572969</v>
      </c>
      <c r="E21" s="158"/>
      <c r="F21" s="122">
        <v>181831590</v>
      </c>
      <c r="G21" s="120"/>
      <c r="H21" s="120">
        <v>171572969</v>
      </c>
      <c r="I21" s="120"/>
      <c r="J21" s="120">
        <v>181831590</v>
      </c>
    </row>
    <row r="22" spans="1:10" ht="20.25" customHeight="1" x14ac:dyDescent="0.3">
      <c r="A22" s="9" t="s">
        <v>31</v>
      </c>
      <c r="B22" s="13">
        <v>12</v>
      </c>
      <c r="C22" s="14"/>
      <c r="D22" s="158">
        <v>374123015</v>
      </c>
      <c r="E22" s="4"/>
      <c r="F22" s="158">
        <v>363056486</v>
      </c>
      <c r="G22" s="120"/>
      <c r="H22" s="61">
        <v>259125392</v>
      </c>
      <c r="I22" s="120"/>
      <c r="J22" s="61">
        <v>236806652</v>
      </c>
    </row>
    <row r="23" spans="1:10" ht="20.25" customHeight="1" x14ac:dyDescent="0.3">
      <c r="A23" s="9" t="s">
        <v>185</v>
      </c>
      <c r="B23" s="252">
        <v>13</v>
      </c>
      <c r="C23" s="14"/>
      <c r="D23" s="158">
        <v>2513862</v>
      </c>
      <c r="E23" s="158">
        <v>0</v>
      </c>
      <c r="F23" s="158">
        <v>3351816</v>
      </c>
      <c r="G23" s="120"/>
      <c r="H23" s="61">
        <v>2513862</v>
      </c>
      <c r="I23" s="120"/>
      <c r="J23" s="61">
        <v>3351816</v>
      </c>
    </row>
    <row r="24" spans="1:10" ht="20.25" customHeight="1" x14ac:dyDescent="0.3">
      <c r="A24" s="9" t="s">
        <v>63</v>
      </c>
      <c r="B24" s="13"/>
      <c r="C24" s="14"/>
      <c r="D24" s="158">
        <v>450142</v>
      </c>
      <c r="E24" s="4"/>
      <c r="F24" s="158">
        <v>999511</v>
      </c>
      <c r="G24" s="120"/>
      <c r="H24" s="61">
        <v>443271</v>
      </c>
      <c r="I24" s="120"/>
      <c r="J24" s="61">
        <v>986643</v>
      </c>
    </row>
    <row r="25" spans="1:10" s="19" customFormat="1" ht="20.25" customHeight="1" x14ac:dyDescent="0.3">
      <c r="A25" s="2" t="s">
        <v>4</v>
      </c>
      <c r="B25" s="62"/>
      <c r="C25" s="56"/>
      <c r="D25" s="158">
        <v>5929688</v>
      </c>
      <c r="E25" s="4"/>
      <c r="F25" s="158">
        <v>2539472</v>
      </c>
      <c r="G25" s="120"/>
      <c r="H25" s="61">
        <v>3723211</v>
      </c>
      <c r="I25" s="120"/>
      <c r="J25" s="61">
        <v>2321826</v>
      </c>
    </row>
    <row r="26" spans="1:10" s="19" customFormat="1" ht="20.25" customHeight="1" x14ac:dyDescent="0.3">
      <c r="A26" s="1" t="s">
        <v>14</v>
      </c>
      <c r="B26" s="13"/>
      <c r="C26" s="14"/>
      <c r="D26" s="119">
        <f>SUM(D19:D25)</f>
        <v>556317161</v>
      </c>
      <c r="E26" s="5"/>
      <c r="F26" s="119">
        <f>SUM(F19:F25)</f>
        <v>553499970</v>
      </c>
      <c r="G26" s="5"/>
      <c r="H26" s="119">
        <f>SUM(H19:H25)</f>
        <v>576439263</v>
      </c>
      <c r="I26" s="5"/>
      <c r="J26" s="119">
        <f>SUM(J19:J25)</f>
        <v>563193919</v>
      </c>
    </row>
    <row r="27" spans="1:10" ht="20.25" customHeight="1" x14ac:dyDescent="0.3">
      <c r="A27" s="1"/>
      <c r="B27" s="13"/>
      <c r="C27" s="14"/>
      <c r="D27" s="8"/>
      <c r="E27" s="4"/>
      <c r="F27" s="8"/>
      <c r="G27" s="4"/>
      <c r="H27" s="8"/>
      <c r="I27" s="4"/>
      <c r="J27" s="8"/>
    </row>
    <row r="28" spans="1:10" s="19" customFormat="1" ht="20.25" customHeight="1" thickBot="1" x14ac:dyDescent="0.35">
      <c r="A28" s="1" t="s">
        <v>15</v>
      </c>
      <c r="B28" s="62"/>
      <c r="C28" s="56"/>
      <c r="D28" s="151">
        <f>SUM(D16+D26)</f>
        <v>655015522</v>
      </c>
      <c r="E28" s="88"/>
      <c r="F28" s="151">
        <f>SUM(F16+F26)</f>
        <v>835016418</v>
      </c>
      <c r="G28" s="88"/>
      <c r="H28" s="151">
        <f>SUM(H16+H26)</f>
        <v>650613915</v>
      </c>
      <c r="I28" s="88"/>
      <c r="J28" s="151">
        <f>SUM(J16+J26)</f>
        <v>816500382</v>
      </c>
    </row>
    <row r="29" spans="1:10" ht="20.25" customHeight="1" thickTop="1" x14ac:dyDescent="0.3">
      <c r="A29" s="19"/>
    </row>
    <row r="30" spans="1:10" s="68" customFormat="1" ht="20.25" customHeight="1" x14ac:dyDescent="0.4">
      <c r="A30" s="35" t="s">
        <v>61</v>
      </c>
      <c r="B30" s="78"/>
    </row>
    <row r="31" spans="1:10" s="68" customFormat="1" ht="20.25" customHeight="1" x14ac:dyDescent="0.4">
      <c r="A31" s="35" t="s">
        <v>62</v>
      </c>
      <c r="B31" s="78"/>
    </row>
    <row r="32" spans="1:10" s="69" customFormat="1" ht="20.25" customHeight="1" x14ac:dyDescent="0.35">
      <c r="A32" s="39" t="s">
        <v>161</v>
      </c>
      <c r="B32" s="79"/>
    </row>
    <row r="33" spans="1:10" s="69" customFormat="1" ht="20.25" customHeight="1" x14ac:dyDescent="0.35">
      <c r="A33" s="39"/>
      <c r="B33" s="79"/>
    </row>
    <row r="34" spans="1:10" s="19" customFormat="1" ht="20.25" customHeight="1" x14ac:dyDescent="0.3">
      <c r="A34" s="1"/>
      <c r="B34" s="24"/>
      <c r="C34" s="2"/>
      <c r="D34" s="274" t="s">
        <v>8</v>
      </c>
      <c r="E34" s="274"/>
      <c r="F34" s="274"/>
      <c r="G34" s="56"/>
      <c r="H34" s="274" t="s">
        <v>29</v>
      </c>
      <c r="I34" s="274"/>
      <c r="J34" s="274"/>
    </row>
    <row r="35" spans="1:10" s="19" customFormat="1" ht="20.25" customHeight="1" x14ac:dyDescent="0.3">
      <c r="A35" s="21"/>
      <c r="B35" s="13"/>
      <c r="C35" s="14"/>
      <c r="D35" s="274" t="s">
        <v>28</v>
      </c>
      <c r="E35" s="274"/>
      <c r="F35" s="274"/>
      <c r="G35" s="1"/>
      <c r="H35" s="274" t="s">
        <v>28</v>
      </c>
      <c r="I35" s="274"/>
      <c r="J35" s="274"/>
    </row>
    <row r="36" spans="1:10" ht="20.25" customHeight="1" x14ac:dyDescent="0.3">
      <c r="C36" s="14"/>
      <c r="D36" s="276" t="s">
        <v>97</v>
      </c>
      <c r="E36" s="276"/>
      <c r="F36" s="276"/>
      <c r="G36" s="101"/>
      <c r="H36" s="276" t="s">
        <v>97</v>
      </c>
      <c r="I36" s="276"/>
      <c r="J36" s="276"/>
    </row>
    <row r="37" spans="1:10" ht="20.25" customHeight="1" x14ac:dyDescent="0.3">
      <c r="A37" s="99" t="s">
        <v>38</v>
      </c>
      <c r="B37" s="13" t="s">
        <v>1</v>
      </c>
      <c r="C37" s="14"/>
      <c r="D37" s="14">
        <v>2021</v>
      </c>
      <c r="E37" s="14"/>
      <c r="F37" s="14">
        <v>2020</v>
      </c>
      <c r="G37" s="14"/>
      <c r="H37" s="14">
        <v>2021</v>
      </c>
      <c r="I37" s="14"/>
      <c r="J37" s="14">
        <v>2020</v>
      </c>
    </row>
    <row r="38" spans="1:10" ht="20.25" customHeight="1" x14ac:dyDescent="0.3">
      <c r="A38" s="22"/>
      <c r="B38" s="13"/>
      <c r="C38" s="14"/>
      <c r="D38" s="275" t="s">
        <v>74</v>
      </c>
      <c r="E38" s="275"/>
      <c r="F38" s="275"/>
      <c r="G38" s="275"/>
      <c r="H38" s="275"/>
      <c r="I38" s="275"/>
      <c r="J38" s="275"/>
    </row>
    <row r="39" spans="1:10" ht="20.25" customHeight="1" x14ac:dyDescent="0.3">
      <c r="A39" s="16" t="s">
        <v>16</v>
      </c>
      <c r="B39" s="13"/>
      <c r="C39" s="14"/>
      <c r="D39" s="17"/>
      <c r="E39" s="17"/>
      <c r="F39" s="17"/>
      <c r="G39" s="17"/>
      <c r="H39" s="17"/>
      <c r="I39" s="17"/>
      <c r="J39" s="17"/>
    </row>
    <row r="40" spans="1:10" ht="20.25" customHeight="1" x14ac:dyDescent="0.3">
      <c r="A40" s="9" t="s">
        <v>231</v>
      </c>
      <c r="B40" s="13">
        <v>14</v>
      </c>
      <c r="C40" s="14"/>
      <c r="D40" s="158">
        <v>32932860</v>
      </c>
      <c r="E40" s="29"/>
      <c r="F40" s="158">
        <v>10000000</v>
      </c>
      <c r="G40" s="120"/>
      <c r="H40" s="120">
        <v>32932860</v>
      </c>
      <c r="I40" s="120"/>
      <c r="J40" s="120">
        <v>10000000</v>
      </c>
    </row>
    <row r="41" spans="1:10" ht="20.25" customHeight="1" x14ac:dyDescent="0.3">
      <c r="A41" s="9" t="s">
        <v>186</v>
      </c>
      <c r="B41" s="13"/>
      <c r="C41" s="14"/>
      <c r="D41" s="158">
        <v>26897681</v>
      </c>
      <c r="E41" s="4"/>
      <c r="F41" s="158">
        <v>7656389</v>
      </c>
      <c r="G41" s="120"/>
      <c r="H41" s="120">
        <v>22589065</v>
      </c>
      <c r="I41" s="120"/>
      <c r="J41" s="120">
        <v>7296628</v>
      </c>
    </row>
    <row r="42" spans="1:10" ht="20.25" customHeight="1" x14ac:dyDescent="0.3">
      <c r="A42" s="9" t="s">
        <v>187</v>
      </c>
      <c r="B42" s="13">
        <v>6</v>
      </c>
      <c r="C42" s="14"/>
      <c r="D42" s="158">
        <v>20578269</v>
      </c>
      <c r="E42" s="4"/>
      <c r="F42" s="158">
        <v>50043983</v>
      </c>
      <c r="G42" s="120"/>
      <c r="H42" s="120">
        <f>19915371+1</f>
        <v>19915372</v>
      </c>
      <c r="I42" s="120"/>
      <c r="J42" s="120">
        <v>49751209</v>
      </c>
    </row>
    <row r="43" spans="1:10" ht="20.25" customHeight="1" x14ac:dyDescent="0.3">
      <c r="A43" s="9" t="s">
        <v>233</v>
      </c>
      <c r="B43" s="252" t="s">
        <v>225</v>
      </c>
      <c r="C43" s="14"/>
      <c r="D43" s="158">
        <v>834960</v>
      </c>
      <c r="E43" s="158"/>
      <c r="F43" s="158">
        <v>786453</v>
      </c>
      <c r="G43" s="120"/>
      <c r="H43" s="120">
        <v>834960</v>
      </c>
      <c r="I43" s="120"/>
      <c r="J43" s="120">
        <v>786453</v>
      </c>
    </row>
    <row r="44" spans="1:10" ht="20.25" customHeight="1" x14ac:dyDescent="0.3">
      <c r="A44" s="9" t="s">
        <v>230</v>
      </c>
      <c r="B44" s="271" t="s">
        <v>225</v>
      </c>
      <c r="C44" s="14"/>
      <c r="D44" s="121">
        <v>387000000</v>
      </c>
      <c r="E44" s="4"/>
      <c r="F44" s="121">
        <v>530000000</v>
      </c>
      <c r="G44" s="4"/>
      <c r="H44" s="122">
        <v>396000000</v>
      </c>
      <c r="I44" s="4"/>
      <c r="J44" s="122">
        <v>545000000</v>
      </c>
    </row>
    <row r="45" spans="1:10" ht="20.25" customHeight="1" x14ac:dyDescent="0.3">
      <c r="A45" s="9" t="s">
        <v>59</v>
      </c>
      <c r="B45" s="13"/>
      <c r="C45" s="14"/>
      <c r="D45" s="122">
        <v>4197126</v>
      </c>
      <c r="E45" s="4"/>
      <c r="F45" s="122">
        <v>4078733</v>
      </c>
      <c r="G45" s="4"/>
      <c r="H45" s="122">
        <v>2728380</v>
      </c>
      <c r="I45" s="4"/>
      <c r="J45" s="122">
        <v>859417</v>
      </c>
    </row>
    <row r="46" spans="1:10" ht="20.25" customHeight="1" x14ac:dyDescent="0.3">
      <c r="A46" s="9" t="s">
        <v>5</v>
      </c>
      <c r="B46" s="13"/>
      <c r="C46" s="14"/>
      <c r="D46" s="104">
        <v>273299</v>
      </c>
      <c r="E46" s="4"/>
      <c r="F46" s="104">
        <v>229045</v>
      </c>
      <c r="G46" s="4"/>
      <c r="H46" s="122">
        <v>29564</v>
      </c>
      <c r="I46" s="4"/>
      <c r="J46" s="122">
        <v>9817</v>
      </c>
    </row>
    <row r="47" spans="1:10" s="19" customFormat="1" ht="20.25" customHeight="1" x14ac:dyDescent="0.3">
      <c r="A47" s="1" t="s">
        <v>17</v>
      </c>
      <c r="B47" s="13"/>
      <c r="C47" s="14"/>
      <c r="D47" s="164">
        <f>SUM(D40:D46)</f>
        <v>472714195</v>
      </c>
      <c r="E47" s="5"/>
      <c r="F47" s="164">
        <f>SUM(F40:F46)</f>
        <v>602794603</v>
      </c>
      <c r="G47" s="5"/>
      <c r="H47" s="152">
        <f>SUM(H40:H46)</f>
        <v>475030201</v>
      </c>
      <c r="I47" s="5"/>
      <c r="J47" s="152">
        <f>SUM(J40:J46)</f>
        <v>613703524</v>
      </c>
    </row>
    <row r="48" spans="1:10" ht="20.25" customHeight="1" x14ac:dyDescent="0.3">
      <c r="A48" s="1"/>
      <c r="B48" s="13"/>
      <c r="C48" s="14"/>
      <c r="D48" s="189"/>
      <c r="E48" s="3"/>
      <c r="F48" s="189"/>
      <c r="G48" s="3"/>
      <c r="H48" s="189"/>
      <c r="I48" s="3"/>
      <c r="J48" s="189"/>
    </row>
    <row r="49" spans="1:10" ht="20.25" customHeight="1" x14ac:dyDescent="0.3">
      <c r="A49" s="16" t="s">
        <v>66</v>
      </c>
      <c r="B49" s="13"/>
      <c r="C49" s="14"/>
      <c r="D49" s="17"/>
      <c r="E49" s="17"/>
      <c r="F49" s="17"/>
      <c r="G49" s="17"/>
      <c r="H49" s="17"/>
      <c r="I49" s="17"/>
      <c r="J49" s="17"/>
    </row>
    <row r="50" spans="1:10" ht="20.25" customHeight="1" x14ac:dyDescent="0.3">
      <c r="A50" s="9" t="s">
        <v>188</v>
      </c>
      <c r="B50" s="271" t="s">
        <v>225</v>
      </c>
      <c r="C50" s="14"/>
      <c r="D50" s="122">
        <v>1827592</v>
      </c>
      <c r="E50" s="29"/>
      <c r="F50" s="122">
        <v>2662552</v>
      </c>
      <c r="G50" s="8"/>
      <c r="H50" s="122">
        <v>1827592</v>
      </c>
      <c r="I50" s="15"/>
      <c r="J50" s="122">
        <v>2662552</v>
      </c>
    </row>
    <row r="51" spans="1:10" ht="20.25" customHeight="1" x14ac:dyDescent="0.3">
      <c r="A51" s="9" t="s">
        <v>189</v>
      </c>
      <c r="B51" s="13">
        <v>15</v>
      </c>
      <c r="C51" s="14"/>
      <c r="D51" s="122">
        <v>3576085</v>
      </c>
      <c r="E51" s="29"/>
      <c r="F51" s="122">
        <v>2915562</v>
      </c>
      <c r="G51" s="8"/>
      <c r="H51" s="122">
        <v>2364028</v>
      </c>
      <c r="I51" s="15"/>
      <c r="J51" s="122">
        <v>1953065</v>
      </c>
    </row>
    <row r="52" spans="1:10" ht="20.25" customHeight="1" x14ac:dyDescent="0.3">
      <c r="A52" s="9" t="s">
        <v>175</v>
      </c>
      <c r="B52" s="247"/>
      <c r="C52" s="14"/>
      <c r="D52" s="124">
        <v>3008302</v>
      </c>
      <c r="E52" s="29"/>
      <c r="F52" s="124">
        <v>1065840</v>
      </c>
      <c r="G52" s="8"/>
      <c r="H52" s="124">
        <v>3008302</v>
      </c>
      <c r="I52" s="15"/>
      <c r="J52" s="124">
        <v>1065840</v>
      </c>
    </row>
    <row r="53" spans="1:10" ht="20.25" customHeight="1" x14ac:dyDescent="0.3">
      <c r="A53" s="1" t="s">
        <v>87</v>
      </c>
      <c r="B53" s="13"/>
      <c r="C53" s="14"/>
      <c r="D53" s="164">
        <f>SUM(D50:D52)</f>
        <v>8411979</v>
      </c>
      <c r="E53" s="5"/>
      <c r="F53" s="164">
        <f>SUM(F50:F52)</f>
        <v>6643954</v>
      </c>
      <c r="G53" s="5"/>
      <c r="H53" s="164">
        <f>SUM(H50:H52)</f>
        <v>7199922</v>
      </c>
      <c r="I53" s="5"/>
      <c r="J53" s="164">
        <f>SUM(J50:J52)</f>
        <v>5681457</v>
      </c>
    </row>
    <row r="54" spans="1:10" s="19" customFormat="1" ht="20.25" customHeight="1" x14ac:dyDescent="0.3">
      <c r="A54" s="1" t="s">
        <v>41</v>
      </c>
      <c r="B54" s="13"/>
      <c r="C54" s="14"/>
      <c r="D54" s="152">
        <f>SUM(D47,D53)</f>
        <v>481126174</v>
      </c>
      <c r="E54" s="5"/>
      <c r="F54" s="152">
        <f>SUM(F47,F53)</f>
        <v>609438557</v>
      </c>
      <c r="G54" s="5"/>
      <c r="H54" s="152">
        <f>SUM(H47,H53)</f>
        <v>482230123</v>
      </c>
      <c r="I54" s="5"/>
      <c r="J54" s="152">
        <f>SUM(J47,J53)</f>
        <v>619384981</v>
      </c>
    </row>
    <row r="55" spans="1:10" s="19" customFormat="1" ht="20.25" customHeight="1" x14ac:dyDescent="0.3">
      <c r="A55" s="1"/>
      <c r="B55" s="13"/>
      <c r="C55" s="14"/>
      <c r="D55" s="5"/>
      <c r="E55" s="5"/>
      <c r="F55" s="5"/>
      <c r="G55" s="5"/>
      <c r="H55" s="18"/>
      <c r="I55" s="5"/>
      <c r="J55" s="18"/>
    </row>
    <row r="56" spans="1:10" s="68" customFormat="1" ht="20.25" hidden="1" customHeight="1" x14ac:dyDescent="0.4">
      <c r="A56" s="35" t="s">
        <v>61</v>
      </c>
      <c r="B56" s="78"/>
    </row>
    <row r="57" spans="1:10" s="68" customFormat="1" ht="20.25" hidden="1" customHeight="1" x14ac:dyDescent="0.4">
      <c r="A57" s="35" t="s">
        <v>62</v>
      </c>
      <c r="B57" s="78"/>
    </row>
    <row r="58" spans="1:10" s="69" customFormat="1" ht="20.25" hidden="1" customHeight="1" x14ac:dyDescent="0.35">
      <c r="A58" s="39" t="s">
        <v>44</v>
      </c>
      <c r="B58" s="79"/>
    </row>
    <row r="59" spans="1:10" s="69" customFormat="1" ht="20.25" hidden="1" customHeight="1" x14ac:dyDescent="0.35">
      <c r="A59" s="39"/>
      <c r="B59" s="79"/>
    </row>
    <row r="60" spans="1:10" s="19" customFormat="1" ht="20.25" hidden="1" customHeight="1" x14ac:dyDescent="0.3">
      <c r="A60" s="1"/>
      <c r="B60" s="24"/>
      <c r="C60" s="2"/>
      <c r="D60" s="274" t="s">
        <v>8</v>
      </c>
      <c r="E60" s="274"/>
      <c r="F60" s="274"/>
      <c r="G60" s="56"/>
      <c r="H60" s="274" t="s">
        <v>29</v>
      </c>
      <c r="I60" s="274"/>
      <c r="J60" s="274"/>
    </row>
    <row r="61" spans="1:10" s="19" customFormat="1" ht="20.25" hidden="1" customHeight="1" x14ac:dyDescent="0.3">
      <c r="A61" s="21"/>
      <c r="B61" s="13"/>
      <c r="C61" s="14"/>
      <c r="D61" s="274" t="s">
        <v>28</v>
      </c>
      <c r="E61" s="274"/>
      <c r="F61" s="274"/>
      <c r="G61" s="1"/>
      <c r="H61" s="274" t="s">
        <v>28</v>
      </c>
      <c r="I61" s="274"/>
      <c r="J61" s="274"/>
    </row>
    <row r="62" spans="1:10" ht="20.25" hidden="1" customHeight="1" x14ac:dyDescent="0.3">
      <c r="A62" s="99" t="s">
        <v>38</v>
      </c>
      <c r="B62" s="13" t="s">
        <v>1</v>
      </c>
      <c r="C62" s="14"/>
      <c r="D62" s="100" t="s">
        <v>92</v>
      </c>
      <c r="E62" s="101"/>
      <c r="F62" s="242" t="s">
        <v>92</v>
      </c>
      <c r="G62" s="101"/>
      <c r="H62" s="100" t="s">
        <v>92</v>
      </c>
      <c r="I62" s="101"/>
      <c r="J62" s="242" t="s">
        <v>92</v>
      </c>
    </row>
    <row r="63" spans="1:10" ht="20.25" hidden="1" customHeight="1" x14ac:dyDescent="0.3">
      <c r="A63" s="22"/>
      <c r="B63" s="13"/>
      <c r="C63" s="14"/>
      <c r="D63" s="14">
        <v>2015</v>
      </c>
      <c r="E63" s="14"/>
      <c r="F63" s="14">
        <v>2015</v>
      </c>
      <c r="G63" s="14"/>
      <c r="H63" s="14">
        <v>2015</v>
      </c>
      <c r="I63" s="14"/>
      <c r="J63" s="14">
        <v>2015</v>
      </c>
    </row>
    <row r="64" spans="1:10" ht="20.25" hidden="1" customHeight="1" x14ac:dyDescent="0.3">
      <c r="B64" s="2"/>
      <c r="D64" s="14" t="s">
        <v>27</v>
      </c>
      <c r="E64" s="14"/>
      <c r="F64" s="14" t="s">
        <v>27</v>
      </c>
      <c r="G64" s="14"/>
      <c r="H64" s="14" t="s">
        <v>27</v>
      </c>
      <c r="I64" s="14"/>
      <c r="J64" s="14" t="s">
        <v>27</v>
      </c>
    </row>
    <row r="65" spans="1:10" ht="20.25" hidden="1" customHeight="1" x14ac:dyDescent="0.3">
      <c r="A65" s="22"/>
      <c r="B65" s="13"/>
      <c r="C65" s="14"/>
      <c r="D65" s="275" t="s">
        <v>74</v>
      </c>
      <c r="E65" s="275"/>
      <c r="F65" s="275"/>
      <c r="G65" s="275"/>
      <c r="H65" s="275"/>
      <c r="I65" s="275"/>
      <c r="J65" s="275"/>
    </row>
    <row r="66" spans="1:10" s="19" customFormat="1" ht="20.25" customHeight="1" x14ac:dyDescent="0.3">
      <c r="A66" s="16" t="s">
        <v>39</v>
      </c>
      <c r="B66" s="62"/>
      <c r="C66" s="56"/>
      <c r="E66" s="65"/>
      <c r="G66" s="65"/>
      <c r="H66" s="102"/>
      <c r="I66" s="65"/>
      <c r="J66" s="102"/>
    </row>
    <row r="67" spans="1:10" s="19" customFormat="1" ht="20.25" customHeight="1" x14ac:dyDescent="0.3">
      <c r="A67" s="19" t="s">
        <v>20</v>
      </c>
      <c r="B67" s="193">
        <v>16</v>
      </c>
      <c r="C67" s="56"/>
      <c r="E67" s="65"/>
      <c r="G67" s="65"/>
      <c r="H67" s="102"/>
      <c r="I67" s="65"/>
      <c r="J67" s="102"/>
    </row>
    <row r="68" spans="1:10" s="19" customFormat="1" ht="20.25" customHeight="1" thickBot="1" x14ac:dyDescent="0.35">
      <c r="A68" s="31" t="s">
        <v>206</v>
      </c>
      <c r="B68" s="270"/>
      <c r="C68" s="269"/>
      <c r="D68" s="123">
        <v>572599797</v>
      </c>
      <c r="E68" s="128"/>
      <c r="F68" s="123">
        <v>572599797</v>
      </c>
      <c r="G68" s="4"/>
      <c r="H68" s="123">
        <v>572599797</v>
      </c>
      <c r="I68" s="4"/>
      <c r="J68" s="123">
        <v>572599797</v>
      </c>
    </row>
    <row r="69" spans="1:10" ht="20.25" customHeight="1" thickTop="1" x14ac:dyDescent="0.3">
      <c r="A69" s="31" t="s">
        <v>207</v>
      </c>
      <c r="B69" s="270"/>
      <c r="C69" s="14"/>
      <c r="D69" s="156">
        <v>572599797</v>
      </c>
      <c r="E69" s="128"/>
      <c r="F69" s="158">
        <v>572599797</v>
      </c>
      <c r="G69" s="4"/>
      <c r="H69" s="156">
        <v>572599797</v>
      </c>
      <c r="I69" s="4"/>
      <c r="J69" s="158">
        <v>572599797</v>
      </c>
    </row>
    <row r="70" spans="1:10" ht="20.25" customHeight="1" x14ac:dyDescent="0.3">
      <c r="A70" s="9" t="s">
        <v>134</v>
      </c>
      <c r="B70" s="186">
        <v>16</v>
      </c>
      <c r="C70" s="14"/>
      <c r="D70" s="156">
        <v>465419213</v>
      </c>
      <c r="E70" s="4"/>
      <c r="F70" s="158">
        <v>465419213</v>
      </c>
      <c r="G70" s="4"/>
      <c r="H70" s="156">
        <v>465419213</v>
      </c>
      <c r="I70" s="4"/>
      <c r="J70" s="158">
        <v>465419213</v>
      </c>
    </row>
    <row r="71" spans="1:10" ht="20.25" customHeight="1" x14ac:dyDescent="0.3">
      <c r="A71" s="9" t="s">
        <v>88</v>
      </c>
      <c r="B71" s="13"/>
      <c r="C71" s="14"/>
      <c r="D71" s="8"/>
      <c r="E71" s="4"/>
      <c r="F71" s="8"/>
      <c r="G71" s="4"/>
      <c r="H71" s="70"/>
      <c r="I71" s="4"/>
      <c r="J71" s="70"/>
    </row>
    <row r="72" spans="1:10" ht="20.25" customHeight="1" x14ac:dyDescent="0.3">
      <c r="A72" s="9" t="s">
        <v>65</v>
      </c>
      <c r="B72" s="13">
        <v>17</v>
      </c>
      <c r="C72" s="14"/>
      <c r="D72" s="156">
        <v>10500000</v>
      </c>
      <c r="E72" s="4"/>
      <c r="F72" s="158">
        <v>10500000</v>
      </c>
      <c r="G72" s="4"/>
      <c r="H72" s="156">
        <v>10500000</v>
      </c>
      <c r="I72" s="4"/>
      <c r="J72" s="158">
        <v>10500000</v>
      </c>
    </row>
    <row r="73" spans="1:10" ht="20.25" customHeight="1" x14ac:dyDescent="0.3">
      <c r="A73" s="9" t="s">
        <v>162</v>
      </c>
      <c r="B73" s="13"/>
      <c r="C73" s="14"/>
      <c r="D73" s="127">
        <v>-874629654</v>
      </c>
      <c r="E73" s="4"/>
      <c r="F73" s="127">
        <v>-822941164</v>
      </c>
      <c r="G73" s="4"/>
      <c r="H73" s="127">
        <v>-880135218</v>
      </c>
      <c r="I73" s="4"/>
      <c r="J73" s="127">
        <v>-851403609</v>
      </c>
    </row>
    <row r="74" spans="1:10" s="19" customFormat="1" ht="20.25" customHeight="1" x14ac:dyDescent="0.3">
      <c r="A74" s="1" t="s">
        <v>190</v>
      </c>
      <c r="B74" s="13"/>
      <c r="C74" s="14"/>
      <c r="D74" s="18">
        <f>SUM(D69:D73)</f>
        <v>173889356</v>
      </c>
      <c r="E74" s="18"/>
      <c r="F74" s="18">
        <f>SUM(F69:F73)</f>
        <v>225577846</v>
      </c>
      <c r="G74" s="18"/>
      <c r="H74" s="18">
        <f>SUM(H69:H73)</f>
        <v>168383792</v>
      </c>
      <c r="I74" s="5"/>
      <c r="J74" s="18">
        <f>SUM(J69:J73)</f>
        <v>197115401</v>
      </c>
    </row>
    <row r="75" spans="1:10" ht="20.25" customHeight="1" x14ac:dyDescent="0.3">
      <c r="A75" s="9" t="s">
        <v>45</v>
      </c>
      <c r="B75" s="13"/>
      <c r="C75" s="14"/>
      <c r="D75" s="171">
        <v>-8</v>
      </c>
      <c r="E75" s="231"/>
      <c r="F75" s="171">
        <v>15</v>
      </c>
      <c r="G75" s="231"/>
      <c r="H75" s="171">
        <v>0</v>
      </c>
      <c r="I75" s="28"/>
      <c r="J75" s="171">
        <v>0</v>
      </c>
    </row>
    <row r="76" spans="1:10" s="19" customFormat="1" ht="20.25" customHeight="1" x14ac:dyDescent="0.3">
      <c r="A76" s="1" t="s">
        <v>177</v>
      </c>
      <c r="B76" s="16"/>
      <c r="C76" s="1"/>
      <c r="D76" s="207">
        <f>SUM(D74:D75)</f>
        <v>173889348</v>
      </c>
      <c r="E76" s="18"/>
      <c r="F76" s="207">
        <f>SUM(F74:F75)</f>
        <v>225577861</v>
      </c>
      <c r="G76" s="18"/>
      <c r="H76" s="207">
        <f>SUM(H74:H75)</f>
        <v>168383792</v>
      </c>
      <c r="I76" s="5"/>
      <c r="J76" s="207">
        <f>SUM(J74:J75)</f>
        <v>197115401</v>
      </c>
    </row>
    <row r="77" spans="1:10" s="19" customFormat="1" ht="20.25" customHeight="1" x14ac:dyDescent="0.3">
      <c r="A77" s="1"/>
      <c r="B77" s="16"/>
      <c r="C77" s="1"/>
      <c r="D77" s="188"/>
      <c r="E77" s="171"/>
      <c r="F77" s="188"/>
      <c r="G77" s="171"/>
      <c r="H77" s="188"/>
      <c r="I77" s="4"/>
      <c r="J77" s="188"/>
    </row>
    <row r="78" spans="1:10" s="19" customFormat="1" ht="20.25" customHeight="1" thickBot="1" x14ac:dyDescent="0.35">
      <c r="A78" s="1" t="s">
        <v>40</v>
      </c>
      <c r="B78" s="16"/>
      <c r="C78" s="1"/>
      <c r="D78" s="232">
        <f>SUM(D54+D76)</f>
        <v>655015522</v>
      </c>
      <c r="E78" s="233"/>
      <c r="F78" s="232">
        <f>SUM(F54+F76)</f>
        <v>835016418</v>
      </c>
      <c r="G78" s="233"/>
      <c r="H78" s="232">
        <f>SUM(H54+H76)</f>
        <v>650613915</v>
      </c>
      <c r="I78" s="125"/>
      <c r="J78" s="232">
        <f>SUM(J54+J76)</f>
        <v>816500382</v>
      </c>
    </row>
    <row r="79" spans="1:10" ht="20.25" customHeight="1" thickTop="1" x14ac:dyDescent="0.3"/>
  </sheetData>
  <mergeCells count="19">
    <mergeCell ref="D60:F60"/>
    <mergeCell ref="H60:J60"/>
    <mergeCell ref="D61:F61"/>
    <mergeCell ref="H61:J61"/>
    <mergeCell ref="D65:J65"/>
    <mergeCell ref="H6:J6"/>
    <mergeCell ref="D34:F34"/>
    <mergeCell ref="D5:F5"/>
    <mergeCell ref="D38:J38"/>
    <mergeCell ref="H34:J34"/>
    <mergeCell ref="H5:J5"/>
    <mergeCell ref="D9:J9"/>
    <mergeCell ref="D35:F35"/>
    <mergeCell ref="H35:J35"/>
    <mergeCell ref="D6:F6"/>
    <mergeCell ref="D7:F7"/>
    <mergeCell ref="H7:J7"/>
    <mergeCell ref="D36:F36"/>
    <mergeCell ref="H36:J36"/>
  </mergeCells>
  <phoneticPr fontId="6" type="noConversion"/>
  <pageMargins left="0.8" right="0.8" top="0.48" bottom="0.5" header="0.5" footer="0.5"/>
  <pageSetup paperSize="9" scale="79" firstPageNumber="6" fitToHeight="2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J51"/>
  <sheetViews>
    <sheetView tabSelected="1" view="pageBreakPreview" topLeftCell="A46" zoomScaleNormal="70" zoomScaleSheetLayoutView="100" workbookViewId="0"/>
  </sheetViews>
  <sheetFormatPr defaultColWidth="9.1796875" defaultRowHeight="20.25" customHeight="1" x14ac:dyDescent="0.3"/>
  <cols>
    <col min="1" max="1" width="43.1796875" style="2" customWidth="1"/>
    <col min="2" max="2" width="5.453125" style="24" customWidth="1"/>
    <col min="3" max="3" width="1" style="2" customWidth="1"/>
    <col min="4" max="4" width="13.81640625" style="2" customWidth="1"/>
    <col min="5" max="5" width="1.1796875" style="2" customWidth="1"/>
    <col min="6" max="6" width="13.81640625" style="2" customWidth="1"/>
    <col min="7" max="7" width="1" style="2" customWidth="1"/>
    <col min="8" max="8" width="13.81640625" style="2" customWidth="1"/>
    <col min="9" max="9" width="1" style="2" customWidth="1"/>
    <col min="10" max="10" width="13.81640625" style="2" customWidth="1"/>
    <col min="11" max="16384" width="9.1796875" style="2"/>
  </cols>
  <sheetData>
    <row r="1" spans="1:10" s="68" customFormat="1" ht="18.75" customHeight="1" x14ac:dyDescent="0.4">
      <c r="A1" s="35" t="s">
        <v>61</v>
      </c>
      <c r="B1" s="78"/>
    </row>
    <row r="2" spans="1:10" s="68" customFormat="1" ht="18.75" customHeight="1" x14ac:dyDescent="0.4">
      <c r="A2" s="35" t="s">
        <v>62</v>
      </c>
      <c r="B2" s="78"/>
    </row>
    <row r="3" spans="1:10" s="69" customFormat="1" ht="18.75" customHeight="1" x14ac:dyDescent="0.35">
      <c r="A3" s="39" t="s">
        <v>163</v>
      </c>
      <c r="B3" s="79"/>
    </row>
    <row r="4" spans="1:10" ht="11.5" customHeight="1" x14ac:dyDescent="0.3">
      <c r="A4" s="1"/>
    </row>
    <row r="5" spans="1:10" s="19" customFormat="1" ht="18.75" customHeight="1" x14ac:dyDescent="0.3">
      <c r="A5" s="1"/>
      <c r="B5" s="24"/>
      <c r="C5" s="2"/>
      <c r="D5" s="274" t="s">
        <v>8</v>
      </c>
      <c r="E5" s="274"/>
      <c r="F5" s="274"/>
      <c r="G5" s="56"/>
      <c r="H5" s="274" t="s">
        <v>29</v>
      </c>
      <c r="I5" s="274"/>
      <c r="J5" s="274"/>
    </row>
    <row r="6" spans="1:10" s="19" customFormat="1" ht="18.75" customHeight="1" x14ac:dyDescent="0.3">
      <c r="A6" s="21"/>
      <c r="B6" s="13"/>
      <c r="C6" s="14"/>
      <c r="D6" s="274" t="s">
        <v>28</v>
      </c>
      <c r="E6" s="274"/>
      <c r="F6" s="274"/>
      <c r="G6" s="1"/>
      <c r="H6" s="274" t="s">
        <v>28</v>
      </c>
      <c r="I6" s="274"/>
      <c r="J6" s="274"/>
    </row>
    <row r="7" spans="1:10" s="19" customFormat="1" ht="18.75" customHeight="1" x14ac:dyDescent="0.3">
      <c r="A7" s="21"/>
      <c r="B7" s="13"/>
      <c r="C7" s="14"/>
      <c r="D7" s="277" t="s">
        <v>130</v>
      </c>
      <c r="E7" s="277"/>
      <c r="F7" s="277"/>
      <c r="G7" s="1"/>
      <c r="H7" s="277" t="s">
        <v>130</v>
      </c>
      <c r="I7" s="277"/>
      <c r="J7" s="277"/>
    </row>
    <row r="8" spans="1:10" ht="18.75" customHeight="1" x14ac:dyDescent="0.3">
      <c r="A8" s="21"/>
      <c r="B8" s="13" t="s">
        <v>1</v>
      </c>
      <c r="C8" s="14"/>
      <c r="D8" s="14">
        <v>2021</v>
      </c>
      <c r="E8" s="14"/>
      <c r="F8" s="14">
        <v>2020</v>
      </c>
      <c r="G8" s="14"/>
      <c r="H8" s="14">
        <v>2021</v>
      </c>
      <c r="I8" s="14"/>
      <c r="J8" s="14">
        <v>2020</v>
      </c>
    </row>
    <row r="9" spans="1:10" ht="18.75" customHeight="1" x14ac:dyDescent="0.3">
      <c r="A9" s="22"/>
      <c r="B9" s="13"/>
      <c r="C9" s="14"/>
      <c r="D9" s="275" t="s">
        <v>74</v>
      </c>
      <c r="E9" s="275"/>
      <c r="F9" s="275"/>
      <c r="G9" s="275"/>
      <c r="H9" s="275"/>
      <c r="I9" s="275"/>
      <c r="J9" s="275"/>
    </row>
    <row r="10" spans="1:10" ht="18.75" customHeight="1" x14ac:dyDescent="0.3">
      <c r="A10" s="16" t="s">
        <v>75</v>
      </c>
      <c r="B10" s="13"/>
      <c r="C10" s="14"/>
      <c r="D10" s="17"/>
      <c r="E10" s="17"/>
      <c r="F10" s="17"/>
      <c r="G10" s="17"/>
      <c r="H10" s="17"/>
      <c r="I10" s="17"/>
      <c r="J10" s="17"/>
    </row>
    <row r="11" spans="1:10" ht="18.649999999999999" customHeight="1" x14ac:dyDescent="0.3">
      <c r="A11" s="9" t="s">
        <v>135</v>
      </c>
      <c r="B11" s="13"/>
      <c r="C11" s="14"/>
      <c r="D11" s="126">
        <v>138554956</v>
      </c>
      <c r="E11" s="6"/>
      <c r="F11" s="126">
        <v>80169050</v>
      </c>
      <c r="G11" s="3"/>
      <c r="H11" s="126">
        <v>138554956</v>
      </c>
      <c r="I11" s="6"/>
      <c r="J11" s="126">
        <v>80169050</v>
      </c>
    </row>
    <row r="12" spans="1:10" ht="18.75" customHeight="1" x14ac:dyDescent="0.3">
      <c r="A12" s="9" t="s">
        <v>165</v>
      </c>
      <c r="B12" s="13">
        <v>6</v>
      </c>
      <c r="C12" s="14"/>
      <c r="D12" s="129">
        <v>58697195</v>
      </c>
      <c r="E12" s="6"/>
      <c r="F12" s="129">
        <v>40797617</v>
      </c>
      <c r="G12" s="3"/>
      <c r="H12" s="134">
        <v>28291983</v>
      </c>
      <c r="I12" s="3"/>
      <c r="J12" s="134">
        <v>5841485</v>
      </c>
    </row>
    <row r="13" spans="1:10" ht="18.75" customHeight="1" x14ac:dyDescent="0.3">
      <c r="A13" s="1" t="s">
        <v>78</v>
      </c>
      <c r="B13" s="247">
        <v>18</v>
      </c>
      <c r="C13" s="56"/>
      <c r="D13" s="106">
        <f>SUM(D11:D12)</f>
        <v>197252151</v>
      </c>
      <c r="E13" s="5"/>
      <c r="F13" s="106">
        <f>SUM(F11:F12)</f>
        <v>120966667</v>
      </c>
      <c r="G13" s="5"/>
      <c r="H13" s="106">
        <f>SUM(H11:H12)</f>
        <v>166846939</v>
      </c>
      <c r="I13" s="5"/>
      <c r="J13" s="106">
        <f>SUM(J11:J12)</f>
        <v>86010535</v>
      </c>
    </row>
    <row r="14" spans="1:10" ht="13" customHeight="1" x14ac:dyDescent="0.3">
      <c r="A14" s="1"/>
      <c r="B14" s="62"/>
      <c r="C14" s="56"/>
      <c r="D14" s="107"/>
      <c r="E14" s="5"/>
      <c r="F14" s="107"/>
      <c r="G14" s="5"/>
      <c r="H14" s="107"/>
      <c r="I14" s="5"/>
      <c r="J14" s="107"/>
    </row>
    <row r="15" spans="1:10" ht="18.75" customHeight="1" x14ac:dyDescent="0.3">
      <c r="A15" s="16" t="s">
        <v>76</v>
      </c>
      <c r="B15" s="13"/>
      <c r="C15" s="14"/>
      <c r="E15" s="3"/>
      <c r="G15" s="3"/>
      <c r="H15" s="3"/>
      <c r="I15" s="3"/>
      <c r="J15" s="3"/>
    </row>
    <row r="16" spans="1:10" ht="18.75" customHeight="1" x14ac:dyDescent="0.3">
      <c r="A16" s="9" t="s">
        <v>136</v>
      </c>
      <c r="B16" s="183" t="s">
        <v>226</v>
      </c>
      <c r="C16" s="14"/>
      <c r="D16" s="185">
        <v>128034940</v>
      </c>
      <c r="E16" s="3"/>
      <c r="F16" s="185">
        <v>74021256</v>
      </c>
      <c r="G16" s="3"/>
      <c r="H16" s="118">
        <v>128101538</v>
      </c>
      <c r="I16" s="3"/>
      <c r="J16" s="118">
        <v>74021256</v>
      </c>
    </row>
    <row r="17" spans="1:10" ht="18.75" customHeight="1" x14ac:dyDescent="0.3">
      <c r="A17" s="9" t="s">
        <v>164</v>
      </c>
      <c r="B17" s="183"/>
      <c r="C17" s="14"/>
      <c r="D17" s="185">
        <v>52689615</v>
      </c>
      <c r="E17" s="3"/>
      <c r="F17" s="185">
        <v>33483910</v>
      </c>
      <c r="G17" s="3"/>
      <c r="H17" s="118">
        <v>20570670</v>
      </c>
      <c r="I17" s="3"/>
      <c r="J17" s="118">
        <v>3321946</v>
      </c>
    </row>
    <row r="18" spans="1:10" s="31" customFormat="1" ht="18.75" customHeight="1" x14ac:dyDescent="0.3">
      <c r="A18" s="1" t="s">
        <v>77</v>
      </c>
      <c r="B18" s="13">
        <v>19</v>
      </c>
      <c r="C18" s="63"/>
      <c r="D18" s="106">
        <f>SUM(D16:D17)</f>
        <v>180724555</v>
      </c>
      <c r="E18" s="5"/>
      <c r="F18" s="106">
        <f>SUM(F16:F17)</f>
        <v>107505166</v>
      </c>
      <c r="G18" s="5"/>
      <c r="H18" s="106">
        <f>SUM(H16:H17)</f>
        <v>148672208</v>
      </c>
      <c r="I18" s="5"/>
      <c r="J18" s="106">
        <f>SUM(J16:J17)</f>
        <v>77343202</v>
      </c>
    </row>
    <row r="19" spans="1:10" ht="13" customHeight="1" x14ac:dyDescent="0.3">
      <c r="A19" s="9"/>
      <c r="B19" s="13"/>
      <c r="C19" s="14"/>
      <c r="E19" s="3"/>
      <c r="G19" s="3"/>
      <c r="H19" s="3"/>
      <c r="I19" s="3"/>
      <c r="J19" s="3"/>
    </row>
    <row r="20" spans="1:10" ht="18.75" customHeight="1" x14ac:dyDescent="0.3">
      <c r="A20" s="1" t="s">
        <v>79</v>
      </c>
      <c r="B20" s="13"/>
      <c r="C20" s="14"/>
      <c r="D20" s="108">
        <f>D13-D18</f>
        <v>16527596</v>
      </c>
      <c r="E20" s="3"/>
      <c r="F20" s="108">
        <f>F13-F18</f>
        <v>13461501</v>
      </c>
      <c r="G20" s="5"/>
      <c r="H20" s="108">
        <f>H13-H18</f>
        <v>18174731</v>
      </c>
      <c r="I20" s="5"/>
      <c r="J20" s="108">
        <f>J13-J18</f>
        <v>8667333</v>
      </c>
    </row>
    <row r="21" spans="1:10" ht="18.75" customHeight="1" x14ac:dyDescent="0.3">
      <c r="A21" s="9" t="s">
        <v>6</v>
      </c>
      <c r="B21" s="13"/>
      <c r="C21" s="14"/>
      <c r="D21" s="129">
        <v>1266918</v>
      </c>
      <c r="E21" s="3"/>
      <c r="F21" s="129">
        <v>1184222</v>
      </c>
      <c r="G21" s="3"/>
      <c r="H21" s="130">
        <v>11991465</v>
      </c>
      <c r="I21" s="3"/>
      <c r="J21" s="130">
        <v>6982875</v>
      </c>
    </row>
    <row r="22" spans="1:10" s="1" customFormat="1" ht="18.75" customHeight="1" x14ac:dyDescent="0.3">
      <c r="A22" s="235" t="s">
        <v>80</v>
      </c>
      <c r="B22" s="62"/>
      <c r="C22" s="56"/>
      <c r="D22" s="106">
        <f>D20+D21</f>
        <v>17794514</v>
      </c>
      <c r="E22" s="3"/>
      <c r="F22" s="106">
        <f>F20+F21</f>
        <v>14645723</v>
      </c>
      <c r="G22" s="5"/>
      <c r="H22" s="106">
        <f>H20+H21</f>
        <v>30166196</v>
      </c>
      <c r="I22" s="5"/>
      <c r="J22" s="106">
        <f>J20+J21</f>
        <v>15650208</v>
      </c>
    </row>
    <row r="23" spans="1:10" s="1" customFormat="1" ht="13" customHeight="1" x14ac:dyDescent="0.3">
      <c r="B23" s="62"/>
      <c r="C23" s="56"/>
      <c r="D23" s="107"/>
      <c r="E23" s="3"/>
      <c r="F23" s="107"/>
      <c r="G23" s="5"/>
      <c r="H23" s="107"/>
      <c r="I23" s="5"/>
      <c r="J23" s="107"/>
    </row>
    <row r="24" spans="1:10" ht="18.649999999999999" customHeight="1" x14ac:dyDescent="0.3">
      <c r="A24" s="7" t="s">
        <v>35</v>
      </c>
      <c r="B24" s="13">
        <v>19</v>
      </c>
      <c r="C24" s="14"/>
      <c r="D24" s="131">
        <v>6722122</v>
      </c>
      <c r="E24" s="3"/>
      <c r="F24" s="131">
        <v>5265300</v>
      </c>
      <c r="G24" s="3"/>
      <c r="H24" s="132">
        <v>6722122</v>
      </c>
      <c r="I24" s="3"/>
      <c r="J24" s="132">
        <v>5265300</v>
      </c>
    </row>
    <row r="25" spans="1:10" ht="18" customHeight="1" x14ac:dyDescent="0.3">
      <c r="A25" s="7" t="s">
        <v>36</v>
      </c>
      <c r="B25" s="13" t="s">
        <v>227</v>
      </c>
      <c r="C25" s="14"/>
      <c r="D25" s="131">
        <v>44750798</v>
      </c>
      <c r="E25" s="3"/>
      <c r="F25" s="131">
        <v>40629780</v>
      </c>
      <c r="G25" s="3"/>
      <c r="H25" s="132">
        <v>34018750</v>
      </c>
      <c r="I25" s="3"/>
      <c r="J25" s="132">
        <v>32735983</v>
      </c>
    </row>
    <row r="26" spans="1:10" s="1" customFormat="1" ht="18.649999999999999" customHeight="1" x14ac:dyDescent="0.3">
      <c r="A26" s="64" t="s">
        <v>18</v>
      </c>
      <c r="B26" s="62"/>
      <c r="C26" s="56"/>
      <c r="D26" s="46">
        <f>SUM(D24:D25)</f>
        <v>51472920</v>
      </c>
      <c r="E26" s="3"/>
      <c r="F26" s="46">
        <f>SUM(F24:F25)</f>
        <v>45895080</v>
      </c>
      <c r="G26" s="5"/>
      <c r="H26" s="46">
        <f>SUM(H24:H25)</f>
        <v>40740872</v>
      </c>
      <c r="I26" s="5"/>
      <c r="J26" s="46">
        <f>SUM(J24:J25)</f>
        <v>38001283</v>
      </c>
    </row>
    <row r="27" spans="1:10" ht="13" customHeight="1" x14ac:dyDescent="0.3">
      <c r="A27" s="7"/>
      <c r="B27" s="13"/>
      <c r="C27" s="14"/>
      <c r="D27" s="109"/>
      <c r="E27" s="3"/>
      <c r="F27" s="109"/>
      <c r="G27" s="3"/>
      <c r="H27" s="109"/>
      <c r="I27" s="3"/>
      <c r="J27" s="109"/>
    </row>
    <row r="28" spans="1:10" ht="18.75" customHeight="1" x14ac:dyDescent="0.3">
      <c r="A28" s="64" t="s">
        <v>191</v>
      </c>
      <c r="B28" s="13"/>
      <c r="C28" s="14"/>
      <c r="D28" s="53">
        <f>D22-D26</f>
        <v>-33678406</v>
      </c>
      <c r="E28" s="3"/>
      <c r="F28" s="53">
        <f>F22-F26</f>
        <v>-31249357</v>
      </c>
      <c r="G28" s="5"/>
      <c r="H28" s="53">
        <f>H22-H26</f>
        <v>-10574676</v>
      </c>
      <c r="I28" s="5"/>
      <c r="J28" s="53">
        <f>J22-J26</f>
        <v>-22351075</v>
      </c>
    </row>
    <row r="29" spans="1:10" ht="18.75" customHeight="1" x14ac:dyDescent="0.3">
      <c r="A29" s="7" t="s">
        <v>37</v>
      </c>
      <c r="B29" s="13">
        <v>6</v>
      </c>
      <c r="C29" s="14"/>
      <c r="D29" s="133">
        <v>-17879409</v>
      </c>
      <c r="E29" s="3"/>
      <c r="F29" s="133">
        <v>-25255885</v>
      </c>
      <c r="G29" s="5"/>
      <c r="H29" s="134">
        <v>-18155028</v>
      </c>
      <c r="I29" s="3"/>
      <c r="J29" s="134">
        <v>-25523696</v>
      </c>
    </row>
    <row r="30" spans="1:10" ht="18.75" customHeight="1" x14ac:dyDescent="0.3">
      <c r="A30" s="64" t="s">
        <v>129</v>
      </c>
      <c r="B30" s="175"/>
      <c r="C30" s="14"/>
      <c r="D30" s="179">
        <f>D28+D29</f>
        <v>-51557815</v>
      </c>
      <c r="E30" s="3"/>
      <c r="F30" s="179">
        <f>F28+F29</f>
        <v>-56505242</v>
      </c>
      <c r="G30" s="5"/>
      <c r="H30" s="179">
        <f>H28+H29</f>
        <v>-28729704</v>
      </c>
      <c r="I30" s="3"/>
      <c r="J30" s="179">
        <f>J28+J29</f>
        <v>-47874771</v>
      </c>
    </row>
    <row r="31" spans="1:10" ht="18.75" customHeight="1" x14ac:dyDescent="0.3">
      <c r="A31" s="7" t="s">
        <v>137</v>
      </c>
      <c r="B31" s="175">
        <v>20</v>
      </c>
      <c r="C31" s="14"/>
      <c r="D31" s="111">
        <v>0</v>
      </c>
      <c r="E31" s="3"/>
      <c r="F31" s="133">
        <v>-146880</v>
      </c>
      <c r="G31" s="5"/>
      <c r="H31" s="111">
        <v>0</v>
      </c>
      <c r="I31" s="3"/>
      <c r="J31" s="111">
        <v>0</v>
      </c>
    </row>
    <row r="32" spans="1:10" ht="18.75" customHeight="1" thickBot="1" x14ac:dyDescent="0.35">
      <c r="A32" s="178" t="s">
        <v>131</v>
      </c>
      <c r="B32" s="62"/>
      <c r="C32" s="56"/>
      <c r="D32" s="112">
        <f>D30+D31</f>
        <v>-51557815</v>
      </c>
      <c r="E32" s="3"/>
      <c r="F32" s="112">
        <f>F30+F31</f>
        <v>-56652122</v>
      </c>
      <c r="G32" s="5"/>
      <c r="H32" s="112">
        <f>H30+H31</f>
        <v>-28729704</v>
      </c>
      <c r="I32" s="5"/>
      <c r="J32" s="112">
        <f>J30+J31</f>
        <v>-47874771</v>
      </c>
    </row>
    <row r="33" spans="1:10" ht="13" customHeight="1" thickTop="1" x14ac:dyDescent="0.3">
      <c r="A33" s="1"/>
      <c r="B33" s="62"/>
      <c r="C33" s="56"/>
      <c r="D33" s="1"/>
      <c r="E33" s="3"/>
      <c r="F33" s="268"/>
      <c r="G33" s="5"/>
      <c r="H33" s="5"/>
      <c r="I33" s="5"/>
      <c r="J33" s="5"/>
    </row>
    <row r="34" spans="1:10" ht="18.75" customHeight="1" x14ac:dyDescent="0.3">
      <c r="A34" s="47" t="s">
        <v>50</v>
      </c>
      <c r="B34" s="62"/>
      <c r="C34" s="174"/>
      <c r="D34" s="178"/>
      <c r="E34" s="3"/>
      <c r="F34" s="268"/>
      <c r="G34" s="5"/>
      <c r="H34" s="5"/>
      <c r="I34" s="5"/>
      <c r="J34" s="5"/>
    </row>
    <row r="35" spans="1:10" ht="18.75" customHeight="1" x14ac:dyDescent="0.3">
      <c r="A35" s="16" t="s">
        <v>178</v>
      </c>
      <c r="B35" s="62"/>
      <c r="C35" s="174"/>
      <c r="D35" s="178"/>
      <c r="E35" s="3"/>
      <c r="F35" s="268"/>
      <c r="G35" s="5"/>
      <c r="H35" s="5"/>
      <c r="I35" s="5"/>
      <c r="J35" s="5"/>
    </row>
    <row r="36" spans="1:10" ht="18.75" customHeight="1" x14ac:dyDescent="0.3">
      <c r="A36" s="31" t="s">
        <v>179</v>
      </c>
      <c r="B36" s="62"/>
      <c r="C36" s="192"/>
      <c r="D36" s="194"/>
      <c r="E36" s="3"/>
      <c r="F36" s="268"/>
      <c r="G36" s="5"/>
      <c r="H36" s="5"/>
      <c r="I36" s="5"/>
      <c r="J36" s="5"/>
    </row>
    <row r="37" spans="1:10" ht="18.75" customHeight="1" x14ac:dyDescent="0.3">
      <c r="A37" s="49" t="s">
        <v>138</v>
      </c>
      <c r="B37" s="175">
        <v>15</v>
      </c>
      <c r="C37" s="176"/>
      <c r="D37" s="134">
        <v>-130675</v>
      </c>
      <c r="E37" s="118"/>
      <c r="F37" s="134">
        <v>0</v>
      </c>
      <c r="G37" s="118"/>
      <c r="H37" s="134">
        <v>-1905</v>
      </c>
      <c r="I37" s="118"/>
      <c r="J37" s="134">
        <v>0</v>
      </c>
    </row>
    <row r="38" spans="1:10" ht="18.75" customHeight="1" thickBot="1" x14ac:dyDescent="0.35">
      <c r="A38" s="181" t="s">
        <v>158</v>
      </c>
      <c r="D38" s="25">
        <f>D32+D37</f>
        <v>-51688490</v>
      </c>
      <c r="E38" s="5"/>
      <c r="F38" s="25">
        <f>F32+F37</f>
        <v>-56652122</v>
      </c>
      <c r="G38" s="5"/>
      <c r="H38" s="25">
        <f>H32+H37</f>
        <v>-28731609</v>
      </c>
      <c r="I38" s="5"/>
      <c r="J38" s="25">
        <f>J32+J37</f>
        <v>-47874771</v>
      </c>
    </row>
    <row r="39" spans="1:10" ht="13" customHeight="1" thickTop="1" x14ac:dyDescent="0.3"/>
    <row r="40" spans="1:10" ht="18.75" customHeight="1" x14ac:dyDescent="0.3">
      <c r="A40" s="12" t="s">
        <v>95</v>
      </c>
    </row>
    <row r="41" spans="1:10" ht="18.75" customHeight="1" x14ac:dyDescent="0.3">
      <c r="A41" s="49" t="s">
        <v>139</v>
      </c>
      <c r="D41" s="10">
        <f>D32</f>
        <v>-51557815</v>
      </c>
      <c r="F41" s="10">
        <f>F32</f>
        <v>-56652122</v>
      </c>
      <c r="H41" s="10">
        <f>H32</f>
        <v>-28729704</v>
      </c>
      <c r="J41" s="10">
        <f>J32</f>
        <v>-47874771</v>
      </c>
    </row>
    <row r="42" spans="1:10" ht="18.75" customHeight="1" x14ac:dyDescent="0.3">
      <c r="A42" s="51" t="s">
        <v>47</v>
      </c>
      <c r="D42" s="111">
        <v>0</v>
      </c>
      <c r="E42" s="3"/>
      <c r="F42" s="111">
        <v>0</v>
      </c>
      <c r="H42" s="111">
        <v>0</v>
      </c>
      <c r="J42" s="111">
        <v>0</v>
      </c>
    </row>
    <row r="43" spans="1:10" ht="18.75" customHeight="1" thickBot="1" x14ac:dyDescent="0.35">
      <c r="A43" s="12" t="s">
        <v>131</v>
      </c>
      <c r="D43" s="113">
        <f>D41</f>
        <v>-51557815</v>
      </c>
      <c r="E43" s="12"/>
      <c r="F43" s="113">
        <f>F41</f>
        <v>-56652122</v>
      </c>
      <c r="G43" s="12"/>
      <c r="H43" s="113">
        <f>H41</f>
        <v>-28729704</v>
      </c>
      <c r="I43" s="12"/>
      <c r="J43" s="113">
        <f>J41</f>
        <v>-47874771</v>
      </c>
    </row>
    <row r="44" spans="1:10" ht="13" customHeight="1" thickTop="1" x14ac:dyDescent="0.3">
      <c r="A44" s="47"/>
      <c r="D44" s="10"/>
      <c r="F44" s="10"/>
      <c r="H44" s="10"/>
      <c r="J44" s="10"/>
    </row>
    <row r="45" spans="1:10" ht="18.75" customHeight="1" x14ac:dyDescent="0.3">
      <c r="A45" s="115" t="s">
        <v>49</v>
      </c>
    </row>
    <row r="46" spans="1:10" ht="18.75" customHeight="1" x14ac:dyDescent="0.3">
      <c r="A46" s="49" t="s">
        <v>139</v>
      </c>
      <c r="D46" s="10">
        <f>D38</f>
        <v>-51688490</v>
      </c>
      <c r="F46" s="10">
        <f>F38</f>
        <v>-56652122</v>
      </c>
      <c r="H46" s="10">
        <f>H38</f>
        <v>-28731609</v>
      </c>
      <c r="J46" s="10">
        <f>J38</f>
        <v>-47874771</v>
      </c>
    </row>
    <row r="47" spans="1:10" ht="18.75" customHeight="1" x14ac:dyDescent="0.3">
      <c r="A47" s="51" t="s">
        <v>47</v>
      </c>
      <c r="D47" s="111">
        <v>0</v>
      </c>
      <c r="E47" s="3"/>
      <c r="F47" s="111">
        <v>0</v>
      </c>
      <c r="H47" s="111">
        <v>0</v>
      </c>
      <c r="J47" s="111">
        <v>0</v>
      </c>
    </row>
    <row r="48" spans="1:10" ht="18.75" customHeight="1" thickBot="1" x14ac:dyDescent="0.35">
      <c r="A48" s="115" t="s">
        <v>158</v>
      </c>
      <c r="D48" s="113">
        <f>D46</f>
        <v>-51688490</v>
      </c>
      <c r="E48" s="48"/>
      <c r="F48" s="113">
        <f>F46</f>
        <v>-56652122</v>
      </c>
      <c r="G48" s="48"/>
      <c r="H48" s="113">
        <f>H46</f>
        <v>-28731609</v>
      </c>
      <c r="I48" s="48"/>
      <c r="J48" s="113">
        <f>J46</f>
        <v>-47874771</v>
      </c>
    </row>
    <row r="49" spans="1:10" ht="13" customHeight="1" thickTop="1" x14ac:dyDescent="0.3">
      <c r="A49" s="1"/>
    </row>
    <row r="50" spans="1:10" ht="18.75" customHeight="1" thickBot="1" x14ac:dyDescent="0.35">
      <c r="A50" s="12" t="s">
        <v>100</v>
      </c>
      <c r="B50" s="13">
        <v>21</v>
      </c>
      <c r="D50" s="114">
        <f>D48/1145199594</f>
        <v>-4.5134918201865867E-2</v>
      </c>
      <c r="E50" s="98"/>
      <c r="F50" s="114">
        <f>F32/709551998</f>
        <v>-7.98421005926052E-2</v>
      </c>
      <c r="G50" s="98"/>
      <c r="H50" s="114">
        <f>H32/1145199594</f>
        <v>-2.5087071415779771E-2</v>
      </c>
      <c r="I50" s="98"/>
      <c r="J50" s="114">
        <f>J32/709551998</f>
        <v>-6.7471828893363214E-2</v>
      </c>
    </row>
    <row r="51" spans="1:10" ht="18" customHeight="1" thickTop="1" x14ac:dyDescent="0.3">
      <c r="A51" s="12"/>
      <c r="B51" s="182"/>
      <c r="D51" s="98"/>
      <c r="E51" s="98"/>
      <c r="F51" s="98"/>
      <c r="G51" s="98"/>
      <c r="H51" s="98"/>
      <c r="I51" s="98"/>
      <c r="J51" s="98"/>
    </row>
  </sheetData>
  <mergeCells count="7">
    <mergeCell ref="D6:F6"/>
    <mergeCell ref="H6:J6"/>
    <mergeCell ref="D9:J9"/>
    <mergeCell ref="D5:F5"/>
    <mergeCell ref="H5:J5"/>
    <mergeCell ref="D7:F7"/>
    <mergeCell ref="H7:J7"/>
  </mergeCells>
  <pageMargins left="0.8" right="0.8" top="0.48" bottom="0.5" header="0.5" footer="0.5"/>
  <pageSetup paperSize="9" scale="80" firstPageNumber="8" orientation="portrait" useFirstPageNumber="1" r:id="rId1"/>
  <headerFooter alignWithMargins="0">
    <oddFooter>&amp;LThe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Q47"/>
  <sheetViews>
    <sheetView view="pageBreakPreview" zoomScaleNormal="80" zoomScaleSheetLayoutView="100" workbookViewId="0">
      <selection activeCell="A10" sqref="A10"/>
    </sheetView>
  </sheetViews>
  <sheetFormatPr defaultColWidth="9.1796875" defaultRowHeight="18" customHeight="1" x14ac:dyDescent="0.3"/>
  <cols>
    <col min="1" max="1" width="40.54296875" style="2" customWidth="1"/>
    <col min="2" max="2" width="5.453125" style="24" customWidth="1"/>
    <col min="3" max="3" width="1" style="2" customWidth="1"/>
    <col min="4" max="4" width="13.81640625" style="2" customWidth="1"/>
    <col min="5" max="5" width="1.1796875" style="2" customWidth="1"/>
    <col min="6" max="6" width="13.81640625" style="2" customWidth="1"/>
    <col min="7" max="7" width="1" style="2" customWidth="1"/>
    <col min="8" max="8" width="13.81640625" style="2" customWidth="1"/>
    <col min="9" max="9" width="1" style="2" customWidth="1"/>
    <col min="10" max="10" width="13.81640625" style="2" customWidth="1"/>
    <col min="11" max="17" width="9.1796875" style="143"/>
    <col min="18" max="16384" width="9.1796875" style="2"/>
  </cols>
  <sheetData>
    <row r="1" spans="1:17" s="68" customFormat="1" ht="18" customHeight="1" x14ac:dyDescent="0.4">
      <c r="A1" s="35" t="s">
        <v>61</v>
      </c>
      <c r="B1" s="78"/>
      <c r="K1" s="141"/>
      <c r="L1" s="141"/>
      <c r="M1" s="141"/>
      <c r="N1" s="141"/>
      <c r="O1" s="141"/>
      <c r="P1" s="141"/>
      <c r="Q1" s="141"/>
    </row>
    <row r="2" spans="1:17" s="68" customFormat="1" ht="18" customHeight="1" x14ac:dyDescent="0.4">
      <c r="A2" s="35" t="s">
        <v>62</v>
      </c>
      <c r="B2" s="78"/>
      <c r="K2" s="141"/>
      <c r="L2" s="141"/>
      <c r="M2" s="141"/>
      <c r="N2" s="141"/>
      <c r="O2" s="141"/>
      <c r="P2" s="141"/>
      <c r="Q2" s="141"/>
    </row>
    <row r="3" spans="1:17" s="69" customFormat="1" ht="18" customHeight="1" x14ac:dyDescent="0.35">
      <c r="A3" s="39" t="s">
        <v>127</v>
      </c>
      <c r="B3" s="79"/>
      <c r="K3" s="142"/>
      <c r="L3" s="142"/>
      <c r="M3" s="142"/>
      <c r="N3" s="142"/>
      <c r="O3" s="142"/>
      <c r="P3" s="142"/>
      <c r="Q3" s="142"/>
    </row>
    <row r="4" spans="1:17" ht="18" customHeight="1" x14ac:dyDescent="0.3">
      <c r="A4" s="150"/>
    </row>
    <row r="5" spans="1:17" s="19" customFormat="1" ht="18" customHeight="1" x14ac:dyDescent="0.3">
      <c r="A5" s="150"/>
      <c r="B5" s="24"/>
      <c r="C5" s="2"/>
      <c r="D5" s="274" t="s">
        <v>8</v>
      </c>
      <c r="E5" s="274"/>
      <c r="F5" s="274"/>
      <c r="G5" s="147"/>
      <c r="H5" s="274" t="s">
        <v>29</v>
      </c>
      <c r="I5" s="274"/>
      <c r="J5" s="274"/>
      <c r="K5" s="144"/>
      <c r="L5" s="144"/>
      <c r="M5" s="144"/>
      <c r="N5" s="144"/>
      <c r="O5" s="144"/>
      <c r="P5" s="144"/>
      <c r="Q5" s="144"/>
    </row>
    <row r="6" spans="1:17" s="19" customFormat="1" ht="18" customHeight="1" x14ac:dyDescent="0.3">
      <c r="A6" s="21"/>
      <c r="B6" s="148"/>
      <c r="C6" s="14"/>
      <c r="D6" s="274" t="s">
        <v>28</v>
      </c>
      <c r="E6" s="274"/>
      <c r="F6" s="274"/>
      <c r="G6" s="150"/>
      <c r="H6" s="274" t="s">
        <v>28</v>
      </c>
      <c r="I6" s="274"/>
      <c r="J6" s="274"/>
      <c r="K6" s="144"/>
      <c r="L6" s="144"/>
      <c r="M6" s="144"/>
      <c r="N6" s="144"/>
      <c r="O6" s="144"/>
      <c r="P6" s="144"/>
      <c r="Q6" s="144"/>
    </row>
    <row r="7" spans="1:17" s="19" customFormat="1" ht="18" customHeight="1" x14ac:dyDescent="0.3">
      <c r="A7" s="21"/>
      <c r="B7" s="148"/>
      <c r="C7" s="14"/>
      <c r="D7" s="277" t="s">
        <v>121</v>
      </c>
      <c r="E7" s="278"/>
      <c r="F7" s="278"/>
      <c r="G7" s="150"/>
      <c r="H7" s="277" t="s">
        <v>121</v>
      </c>
      <c r="I7" s="278"/>
      <c r="J7" s="278"/>
      <c r="K7" s="144"/>
      <c r="L7" s="144"/>
      <c r="M7" s="144"/>
      <c r="N7" s="144"/>
      <c r="O7" s="144"/>
      <c r="P7" s="144"/>
      <c r="Q7" s="144"/>
    </row>
    <row r="8" spans="1:17" s="19" customFormat="1" ht="18" customHeight="1" x14ac:dyDescent="0.3">
      <c r="A8" s="21"/>
      <c r="B8" s="148"/>
      <c r="C8" s="14"/>
      <c r="D8" s="277" t="s">
        <v>119</v>
      </c>
      <c r="E8" s="278"/>
      <c r="F8" s="278"/>
      <c r="G8" s="150"/>
      <c r="H8" s="277" t="s">
        <v>119</v>
      </c>
      <c r="I8" s="278"/>
      <c r="J8" s="278"/>
      <c r="K8" s="144"/>
      <c r="L8" s="144"/>
      <c r="M8" s="144"/>
      <c r="N8" s="144"/>
      <c r="O8" s="144"/>
      <c r="P8" s="144"/>
      <c r="Q8" s="144"/>
    </row>
    <row r="9" spans="1:17" ht="18" customHeight="1" x14ac:dyDescent="0.3">
      <c r="A9" s="21"/>
      <c r="B9" s="148" t="s">
        <v>1</v>
      </c>
      <c r="C9" s="14"/>
      <c r="D9" s="14">
        <v>2015</v>
      </c>
      <c r="E9" s="14"/>
      <c r="F9" s="14">
        <v>2014</v>
      </c>
      <c r="G9" s="14"/>
      <c r="H9" s="14">
        <v>2015</v>
      </c>
      <c r="I9" s="14"/>
      <c r="J9" s="14">
        <v>2014</v>
      </c>
    </row>
    <row r="10" spans="1:17" ht="18" customHeight="1" x14ac:dyDescent="0.3">
      <c r="A10" s="22"/>
      <c r="B10" s="148"/>
      <c r="C10" s="14"/>
      <c r="D10" s="275" t="s">
        <v>74</v>
      </c>
      <c r="E10" s="275"/>
      <c r="F10" s="275"/>
      <c r="G10" s="275"/>
      <c r="H10" s="275"/>
      <c r="I10" s="275"/>
      <c r="J10" s="275"/>
    </row>
    <row r="11" spans="1:17" ht="18" customHeight="1" x14ac:dyDescent="0.3">
      <c r="A11" s="16" t="s">
        <v>75</v>
      </c>
      <c r="B11" s="148"/>
      <c r="C11" s="14"/>
      <c r="D11" s="17"/>
      <c r="E11" s="17"/>
      <c r="F11" s="17"/>
      <c r="G11" s="17"/>
      <c r="H11" s="17"/>
      <c r="I11" s="17"/>
      <c r="J11" s="17"/>
    </row>
    <row r="12" spans="1:17" ht="18" customHeight="1" x14ac:dyDescent="0.3">
      <c r="A12" s="9" t="s">
        <v>32</v>
      </c>
      <c r="B12" s="148"/>
      <c r="C12" s="14"/>
      <c r="D12" s="126">
        <v>338609559.85999995</v>
      </c>
      <c r="E12" s="6"/>
      <c r="F12" s="6">
        <v>468864464</v>
      </c>
      <c r="G12" s="3"/>
      <c r="H12" s="126">
        <v>338609559.85999995</v>
      </c>
      <c r="I12" s="6"/>
      <c r="J12" s="6">
        <v>468864464</v>
      </c>
    </row>
    <row r="13" spans="1:17" ht="18" customHeight="1" x14ac:dyDescent="0.3">
      <c r="A13" s="9" t="s">
        <v>84</v>
      </c>
      <c r="B13" s="148"/>
      <c r="C13" s="14"/>
      <c r="D13" s="129">
        <v>19569773</v>
      </c>
      <c r="E13" s="6"/>
      <c r="F13" s="6">
        <v>16490886</v>
      </c>
      <c r="G13" s="3"/>
      <c r="H13" s="134" t="s">
        <v>99</v>
      </c>
      <c r="I13" s="3"/>
      <c r="J13" s="134" t="s">
        <v>99</v>
      </c>
    </row>
    <row r="14" spans="1:17" ht="18" customHeight="1" x14ac:dyDescent="0.3">
      <c r="A14" s="150" t="s">
        <v>78</v>
      </c>
      <c r="B14" s="62"/>
      <c r="C14" s="147"/>
      <c r="D14" s="106">
        <f>SUM(D12:D13)</f>
        <v>358179332.85999995</v>
      </c>
      <c r="E14" s="5"/>
      <c r="F14" s="106">
        <f>SUM(F12:F13)</f>
        <v>485355350</v>
      </c>
      <c r="G14" s="5"/>
      <c r="H14" s="106">
        <f>SUM(H12:H13)</f>
        <v>338609559.85999995</v>
      </c>
      <c r="I14" s="5"/>
      <c r="J14" s="106">
        <f>SUM(J12:J13)</f>
        <v>468864464</v>
      </c>
    </row>
    <row r="15" spans="1:17" ht="18" customHeight="1" x14ac:dyDescent="0.3">
      <c r="A15" s="150"/>
      <c r="B15" s="62"/>
      <c r="C15" s="147"/>
      <c r="D15" s="107"/>
      <c r="E15" s="5"/>
      <c r="F15" s="107"/>
      <c r="G15" s="5"/>
      <c r="H15" s="107"/>
      <c r="I15" s="5"/>
      <c r="J15" s="107"/>
    </row>
    <row r="16" spans="1:17" ht="18" customHeight="1" x14ac:dyDescent="0.3">
      <c r="A16" s="16" t="s">
        <v>76</v>
      </c>
      <c r="B16" s="148"/>
      <c r="C16" s="14"/>
      <c r="E16" s="3"/>
      <c r="G16" s="3"/>
      <c r="H16" s="3"/>
      <c r="I16" s="3"/>
      <c r="J16" s="3"/>
    </row>
    <row r="17" spans="1:17" ht="18" customHeight="1" x14ac:dyDescent="0.3">
      <c r="A17" s="9" t="s">
        <v>33</v>
      </c>
      <c r="B17" s="148">
        <v>4</v>
      </c>
      <c r="C17" s="14"/>
      <c r="D17" s="129">
        <v>283354263</v>
      </c>
      <c r="E17" s="3"/>
      <c r="F17" s="6">
        <v>340458152</v>
      </c>
      <c r="G17" s="3"/>
      <c r="H17" s="130">
        <v>284292295</v>
      </c>
      <c r="I17" s="3"/>
      <c r="J17" s="6">
        <v>340466924</v>
      </c>
    </row>
    <row r="18" spans="1:17" ht="18" customHeight="1" x14ac:dyDescent="0.3">
      <c r="A18" s="9" t="s">
        <v>85</v>
      </c>
      <c r="C18" s="14"/>
      <c r="D18" s="129">
        <v>6702764</v>
      </c>
      <c r="E18" s="3"/>
      <c r="F18" s="6">
        <v>3876966</v>
      </c>
      <c r="G18" s="3"/>
      <c r="H18" s="134" t="s">
        <v>99</v>
      </c>
      <c r="I18" s="3"/>
      <c r="J18" s="134" t="s">
        <v>99</v>
      </c>
    </row>
    <row r="19" spans="1:17" s="31" customFormat="1" ht="18" customHeight="1" x14ac:dyDescent="0.3">
      <c r="A19" s="150" t="s">
        <v>77</v>
      </c>
      <c r="B19" s="148"/>
      <c r="C19" s="149"/>
      <c r="D19" s="106">
        <f>SUM(D17:D18)</f>
        <v>290057027</v>
      </c>
      <c r="E19" s="5"/>
      <c r="F19" s="106">
        <f>SUM(F17:F18)</f>
        <v>344335118</v>
      </c>
      <c r="G19" s="5"/>
      <c r="H19" s="106">
        <f>SUM(H17:H18)</f>
        <v>284292295</v>
      </c>
      <c r="I19" s="5"/>
      <c r="J19" s="106">
        <f>SUM(J17:J18)</f>
        <v>340466924</v>
      </c>
      <c r="K19" s="145"/>
      <c r="L19" s="145"/>
      <c r="M19" s="145"/>
      <c r="N19" s="145"/>
      <c r="O19" s="145"/>
      <c r="P19" s="145"/>
      <c r="Q19" s="145"/>
    </row>
    <row r="20" spans="1:17" ht="18" customHeight="1" x14ac:dyDescent="0.3">
      <c r="A20" s="9"/>
      <c r="B20" s="148"/>
      <c r="C20" s="14"/>
      <c r="E20" s="3"/>
      <c r="G20" s="3"/>
      <c r="H20" s="3"/>
      <c r="I20" s="3"/>
      <c r="J20" s="3"/>
    </row>
    <row r="21" spans="1:17" ht="18" customHeight="1" x14ac:dyDescent="0.3">
      <c r="A21" s="150" t="s">
        <v>79</v>
      </c>
      <c r="B21" s="148"/>
      <c r="C21" s="14"/>
      <c r="D21" s="108">
        <f>D14-D19</f>
        <v>68122305.859999955</v>
      </c>
      <c r="E21" s="3"/>
      <c r="F21" s="108">
        <f>F14-F19</f>
        <v>141020232</v>
      </c>
      <c r="G21" s="5"/>
      <c r="H21" s="108">
        <f>H14-H19</f>
        <v>54317264.859999955</v>
      </c>
      <c r="I21" s="5"/>
      <c r="J21" s="108">
        <f>J14-J19</f>
        <v>128397540</v>
      </c>
    </row>
    <row r="22" spans="1:17" ht="18" customHeight="1" x14ac:dyDescent="0.3">
      <c r="A22" s="9" t="s">
        <v>6</v>
      </c>
      <c r="B22" s="148">
        <v>4</v>
      </c>
      <c r="C22" s="14"/>
      <c r="D22" s="129">
        <v>1337258</v>
      </c>
      <c r="E22" s="3"/>
      <c r="F22" s="6">
        <v>3246529</v>
      </c>
      <c r="G22" s="3"/>
      <c r="H22" s="130">
        <v>2032833</v>
      </c>
      <c r="I22" s="3"/>
      <c r="J22" s="105">
        <v>4005346</v>
      </c>
    </row>
    <row r="23" spans="1:17" s="150" customFormat="1" ht="18" customHeight="1" x14ac:dyDescent="0.3">
      <c r="A23" s="150" t="s">
        <v>80</v>
      </c>
      <c r="B23" s="62"/>
      <c r="C23" s="147"/>
      <c r="D23" s="106">
        <f>D21+D22</f>
        <v>69459563.859999955</v>
      </c>
      <c r="E23" s="3"/>
      <c r="F23" s="106">
        <f>F21+F22</f>
        <v>144266761</v>
      </c>
      <c r="G23" s="5"/>
      <c r="H23" s="106">
        <f>H21+H22</f>
        <v>56350097.859999955</v>
      </c>
      <c r="I23" s="5"/>
      <c r="J23" s="106">
        <f>J21+J22</f>
        <v>132402886</v>
      </c>
      <c r="K23" s="146"/>
      <c r="L23" s="146"/>
      <c r="M23" s="146"/>
      <c r="N23" s="146"/>
      <c r="O23" s="146"/>
      <c r="P23" s="146"/>
      <c r="Q23" s="146"/>
    </row>
    <row r="24" spans="1:17" s="150" customFormat="1" ht="18" customHeight="1" x14ac:dyDescent="0.3">
      <c r="B24" s="62"/>
      <c r="C24" s="147"/>
      <c r="D24" s="107"/>
      <c r="E24" s="3"/>
      <c r="F24" s="107"/>
      <c r="G24" s="5"/>
      <c r="H24" s="107"/>
      <c r="I24" s="5"/>
      <c r="J24" s="107"/>
      <c r="K24" s="146"/>
      <c r="L24" s="146"/>
      <c r="M24" s="146"/>
      <c r="N24" s="146"/>
      <c r="O24" s="146"/>
      <c r="P24" s="146"/>
      <c r="Q24" s="146"/>
    </row>
    <row r="25" spans="1:17" ht="18" customHeight="1" x14ac:dyDescent="0.3">
      <c r="A25" s="7" t="s">
        <v>35</v>
      </c>
      <c r="B25" s="148"/>
      <c r="C25" s="14"/>
      <c r="D25" s="103">
        <v>28841517</v>
      </c>
      <c r="E25" s="3"/>
      <c r="F25" s="103">
        <v>71900483</v>
      </c>
      <c r="G25" s="3"/>
      <c r="H25" s="132">
        <v>28841517</v>
      </c>
      <c r="I25" s="3"/>
      <c r="J25" s="72">
        <v>72330821</v>
      </c>
    </row>
    <row r="26" spans="1:17" ht="18" customHeight="1" x14ac:dyDescent="0.3">
      <c r="A26" s="7" t="s">
        <v>36</v>
      </c>
      <c r="B26" s="148">
        <v>4</v>
      </c>
      <c r="C26" s="14"/>
      <c r="D26" s="103">
        <v>49551703</v>
      </c>
      <c r="E26" s="3"/>
      <c r="F26" s="103">
        <v>82485252</v>
      </c>
      <c r="G26" s="3"/>
      <c r="H26" s="132">
        <v>44675888</v>
      </c>
      <c r="I26" s="3"/>
      <c r="J26" s="72">
        <v>72189959</v>
      </c>
    </row>
    <row r="27" spans="1:17" s="150" customFormat="1" ht="18" customHeight="1" x14ac:dyDescent="0.3">
      <c r="A27" s="64" t="s">
        <v>18</v>
      </c>
      <c r="B27" s="62"/>
      <c r="C27" s="147"/>
      <c r="D27" s="46">
        <f>SUM(D25:D26)</f>
        <v>78393220</v>
      </c>
      <c r="E27" s="3"/>
      <c r="F27" s="46">
        <f>SUM(F25:F26)</f>
        <v>154385735</v>
      </c>
      <c r="G27" s="5"/>
      <c r="H27" s="46">
        <f>SUM(H25:H26)</f>
        <v>73517405</v>
      </c>
      <c r="I27" s="5"/>
      <c r="J27" s="46">
        <f>SUM(J25:J26)</f>
        <v>144520780</v>
      </c>
      <c r="K27" s="146"/>
      <c r="L27" s="146"/>
      <c r="M27" s="146"/>
      <c r="N27" s="146"/>
      <c r="O27" s="146"/>
      <c r="P27" s="146"/>
      <c r="Q27" s="146"/>
    </row>
    <row r="28" spans="1:17" ht="18" customHeight="1" x14ac:dyDescent="0.3">
      <c r="A28" s="7"/>
      <c r="B28" s="148"/>
      <c r="C28" s="14"/>
      <c r="D28" s="109"/>
      <c r="E28" s="3"/>
      <c r="F28" s="109"/>
      <c r="G28" s="3"/>
      <c r="H28" s="109"/>
      <c r="I28" s="3"/>
      <c r="J28" s="109"/>
    </row>
    <row r="29" spans="1:17" ht="18" customHeight="1" x14ac:dyDescent="0.3">
      <c r="A29" s="64" t="s">
        <v>114</v>
      </c>
      <c r="B29" s="148"/>
      <c r="C29" s="14"/>
      <c r="D29" s="53">
        <f>D23-D27</f>
        <v>-8933656.1400000453</v>
      </c>
      <c r="E29" s="3"/>
      <c r="F29" s="53">
        <f>F23-F27</f>
        <v>-10118974</v>
      </c>
      <c r="G29" s="5"/>
      <c r="H29" s="53">
        <f>H23-H27</f>
        <v>-17167307.140000045</v>
      </c>
      <c r="I29" s="5"/>
      <c r="J29" s="53">
        <f>J23-J27</f>
        <v>-12117894</v>
      </c>
    </row>
    <row r="30" spans="1:17" ht="18" customHeight="1" x14ac:dyDescent="0.3">
      <c r="A30" s="7" t="s">
        <v>37</v>
      </c>
      <c r="B30" s="148">
        <v>4</v>
      </c>
      <c r="C30" s="14"/>
      <c r="D30" s="133">
        <v>28994986</v>
      </c>
      <c r="E30" s="3"/>
      <c r="F30" s="110">
        <v>35790624</v>
      </c>
      <c r="G30" s="5"/>
      <c r="H30" s="134">
        <v>29028887</v>
      </c>
      <c r="I30" s="3"/>
      <c r="J30" s="111">
        <v>35494939</v>
      </c>
    </row>
    <row r="31" spans="1:17" ht="18" customHeight="1" thickBot="1" x14ac:dyDescent="0.35">
      <c r="A31" s="150" t="s">
        <v>94</v>
      </c>
      <c r="B31" s="62"/>
      <c r="C31" s="147"/>
      <c r="D31" s="112">
        <f>D29-D30</f>
        <v>-37928642.140000045</v>
      </c>
      <c r="E31" s="3"/>
      <c r="F31" s="112">
        <f>F29-F30</f>
        <v>-45909598</v>
      </c>
      <c r="G31" s="5"/>
      <c r="H31" s="112">
        <f>H29-H30</f>
        <v>-46196194.140000045</v>
      </c>
      <c r="I31" s="5"/>
      <c r="J31" s="112">
        <f>J29-J30</f>
        <v>-47612833</v>
      </c>
    </row>
    <row r="32" spans="1:17" ht="18" customHeight="1" thickTop="1" x14ac:dyDescent="0.3">
      <c r="A32" s="150"/>
      <c r="B32" s="62"/>
      <c r="C32" s="147"/>
      <c r="D32" s="150"/>
      <c r="E32" s="3"/>
      <c r="F32" s="150"/>
      <c r="G32" s="5"/>
      <c r="H32" s="5"/>
      <c r="I32" s="5"/>
      <c r="J32" s="5"/>
    </row>
    <row r="33" spans="1:10" ht="18" customHeight="1" x14ac:dyDescent="0.3">
      <c r="A33" s="150" t="s">
        <v>60</v>
      </c>
      <c r="D33" s="165" t="s">
        <v>99</v>
      </c>
      <c r="E33" s="3"/>
      <c r="F33" s="165" t="s">
        <v>99</v>
      </c>
      <c r="H33" s="165" t="s">
        <v>99</v>
      </c>
      <c r="J33" s="165" t="s">
        <v>99</v>
      </c>
    </row>
    <row r="34" spans="1:10" ht="18" customHeight="1" thickBot="1" x14ac:dyDescent="0.35">
      <c r="A34" s="150" t="s">
        <v>46</v>
      </c>
      <c r="D34" s="25">
        <f>D31</f>
        <v>-37928642.140000045</v>
      </c>
      <c r="E34" s="5"/>
      <c r="F34" s="25">
        <f>F31</f>
        <v>-45909598</v>
      </c>
      <c r="G34" s="5"/>
      <c r="H34" s="25">
        <f>H31</f>
        <v>-46196194.140000045</v>
      </c>
      <c r="I34" s="5"/>
      <c r="J34" s="25">
        <f>J31</f>
        <v>-47612833</v>
      </c>
    </row>
    <row r="35" spans="1:10" ht="18" customHeight="1" thickTop="1" x14ac:dyDescent="0.3"/>
    <row r="36" spans="1:10" ht="18" customHeight="1" x14ac:dyDescent="0.3">
      <c r="A36" s="12" t="s">
        <v>95</v>
      </c>
    </row>
    <row r="37" spans="1:10" ht="18" customHeight="1" x14ac:dyDescent="0.3">
      <c r="A37" s="49" t="s">
        <v>54</v>
      </c>
      <c r="D37" s="10">
        <f>D34</f>
        <v>-37928642.140000045</v>
      </c>
      <c r="F37" s="10">
        <f>F34</f>
        <v>-45909598</v>
      </c>
      <c r="H37" s="10">
        <f>H34</f>
        <v>-46196194.140000045</v>
      </c>
      <c r="J37" s="10">
        <f>J34</f>
        <v>-47612833</v>
      </c>
    </row>
    <row r="38" spans="1:10" ht="18" customHeight="1" x14ac:dyDescent="0.3">
      <c r="A38" s="51" t="s">
        <v>47</v>
      </c>
      <c r="D38" s="134" t="s">
        <v>99</v>
      </c>
      <c r="E38" s="3"/>
      <c r="F38" s="134" t="s">
        <v>99</v>
      </c>
      <c r="H38" s="134" t="s">
        <v>99</v>
      </c>
      <c r="J38" s="134" t="s">
        <v>99</v>
      </c>
    </row>
    <row r="39" spans="1:10" ht="18" customHeight="1" thickBot="1" x14ac:dyDescent="0.35">
      <c r="A39" s="12" t="s">
        <v>96</v>
      </c>
      <c r="D39" s="113">
        <f>D37</f>
        <v>-37928642.140000045</v>
      </c>
      <c r="E39" s="12"/>
      <c r="F39" s="113">
        <f>F37</f>
        <v>-45909598</v>
      </c>
      <c r="G39" s="12"/>
      <c r="H39" s="113">
        <f>H37</f>
        <v>-46196194.140000045</v>
      </c>
      <c r="I39" s="12"/>
      <c r="J39" s="113">
        <f>J37</f>
        <v>-47612833</v>
      </c>
    </row>
    <row r="40" spans="1:10" ht="18" customHeight="1" thickTop="1" x14ac:dyDescent="0.3">
      <c r="A40" s="47"/>
      <c r="D40" s="10"/>
      <c r="F40" s="10"/>
      <c r="H40" s="10"/>
      <c r="J40" s="10"/>
    </row>
    <row r="41" spans="1:10" ht="18" customHeight="1" x14ac:dyDescent="0.3">
      <c r="A41" s="115" t="s">
        <v>49</v>
      </c>
    </row>
    <row r="42" spans="1:10" ht="18" customHeight="1" x14ac:dyDescent="0.3">
      <c r="A42" s="49" t="s">
        <v>54</v>
      </c>
      <c r="D42" s="10">
        <f>D34</f>
        <v>-37928642.140000045</v>
      </c>
      <c r="F42" s="10">
        <f>F34</f>
        <v>-45909598</v>
      </c>
      <c r="H42" s="10">
        <f>H34</f>
        <v>-46196194.140000045</v>
      </c>
      <c r="J42" s="10">
        <f>J34</f>
        <v>-47612833</v>
      </c>
    </row>
    <row r="43" spans="1:10" ht="18" customHeight="1" x14ac:dyDescent="0.3">
      <c r="A43" s="51" t="s">
        <v>47</v>
      </c>
      <c r="D43" s="134" t="s">
        <v>99</v>
      </c>
      <c r="E43" s="3"/>
      <c r="F43" s="134" t="s">
        <v>99</v>
      </c>
      <c r="H43" s="134" t="s">
        <v>99</v>
      </c>
      <c r="J43" s="134" t="s">
        <v>99</v>
      </c>
    </row>
    <row r="44" spans="1:10" ht="18" customHeight="1" thickBot="1" x14ac:dyDescent="0.35">
      <c r="A44" s="115" t="s">
        <v>46</v>
      </c>
      <c r="D44" s="113">
        <f>D39</f>
        <v>-37928642.140000045</v>
      </c>
      <c r="E44" s="48"/>
      <c r="F44" s="113">
        <f>F39</f>
        <v>-45909598</v>
      </c>
      <c r="G44" s="48"/>
      <c r="H44" s="113">
        <f>H39</f>
        <v>-46196194.140000045</v>
      </c>
      <c r="I44" s="48"/>
      <c r="J44" s="113">
        <f>J39</f>
        <v>-47612833</v>
      </c>
    </row>
    <row r="45" spans="1:10" ht="18" customHeight="1" thickTop="1" x14ac:dyDescent="0.3">
      <c r="A45" s="150"/>
    </row>
    <row r="46" spans="1:10" ht="18" customHeight="1" thickBot="1" x14ac:dyDescent="0.35">
      <c r="A46" s="12" t="s">
        <v>100</v>
      </c>
      <c r="B46" s="148">
        <v>12</v>
      </c>
      <c r="D46" s="114">
        <f>D44/153454064</f>
        <v>-0.24716609747135823</v>
      </c>
      <c r="E46" s="98"/>
      <c r="F46" s="114">
        <f>F44/153454064</f>
        <v>-0.29917485925951104</v>
      </c>
      <c r="G46" s="98"/>
      <c r="H46" s="114">
        <f>H44/153454064</f>
        <v>-0.30104249399351224</v>
      </c>
      <c r="I46" s="98"/>
      <c r="J46" s="114">
        <f>J44/153454064</f>
        <v>-0.31027417429622456</v>
      </c>
    </row>
    <row r="47" spans="1:10" ht="18" customHeight="1" thickTop="1" x14ac:dyDescent="0.3">
      <c r="A47" s="11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05" top="0.48" bottom="0.5" header="0.5" footer="0.5"/>
  <pageSetup paperSize="9" scale="85" firstPageNumber="6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62"/>
  <sheetViews>
    <sheetView view="pageBreakPreview" zoomScaleNormal="55" zoomScaleSheetLayoutView="100" workbookViewId="0"/>
  </sheetViews>
  <sheetFormatPr defaultColWidth="9.1796875" defaultRowHeight="21" customHeight="1" x14ac:dyDescent="0.3"/>
  <cols>
    <col min="1" max="1" width="52.453125" style="30" customWidth="1"/>
    <col min="2" max="2" width="11" style="44" customWidth="1"/>
    <col min="3" max="3" width="1.453125" style="30" customWidth="1"/>
    <col min="4" max="4" width="14.81640625" style="30" customWidth="1"/>
    <col min="5" max="5" width="1.453125" style="30" customWidth="1"/>
    <col min="6" max="6" width="13.81640625" style="30" customWidth="1"/>
    <col min="7" max="7" width="1.453125" style="30" customWidth="1"/>
    <col min="8" max="8" width="14" style="30" customWidth="1"/>
    <col min="9" max="9" width="1.453125" style="30" customWidth="1"/>
    <col min="10" max="10" width="14.54296875" style="30" customWidth="1"/>
    <col min="11" max="11" width="1.453125" style="9" customWidth="1"/>
    <col min="12" max="12" width="14.7265625" style="30" customWidth="1"/>
    <col min="13" max="13" width="1.453125" style="30" customWidth="1"/>
    <col min="14" max="14" width="13.54296875" style="30" customWidth="1"/>
    <col min="15" max="15" width="1.453125" style="30" customWidth="1"/>
    <col min="16" max="16" width="15.54296875" style="30" customWidth="1"/>
    <col min="17" max="16384" width="9.1796875" style="30"/>
  </cols>
  <sheetData>
    <row r="1" spans="1:16" ht="21" customHeight="1" x14ac:dyDescent="0.35">
      <c r="A1" s="35" t="s">
        <v>61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8"/>
    </row>
    <row r="2" spans="1:16" ht="21" customHeight="1" x14ac:dyDescent="0.35">
      <c r="A2" s="35" t="s">
        <v>62</v>
      </c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</row>
    <row r="3" spans="1:16" ht="21" customHeight="1" x14ac:dyDescent="0.35">
      <c r="A3" s="39" t="s">
        <v>169</v>
      </c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 ht="21" customHeight="1" x14ac:dyDescent="0.3">
      <c r="A4" s="237"/>
      <c r="B4" s="42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16" ht="21" customHeight="1" x14ac:dyDescent="0.3">
      <c r="A5" s="279"/>
      <c r="B5" s="279"/>
      <c r="C5" s="256"/>
      <c r="D5" s="274" t="s">
        <v>90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</row>
    <row r="6" spans="1:16" ht="21" customHeight="1" x14ac:dyDescent="0.3">
      <c r="A6" s="257"/>
      <c r="B6" s="253"/>
      <c r="C6" s="256"/>
      <c r="E6" s="256"/>
      <c r="F6" s="256"/>
      <c r="G6" s="29"/>
      <c r="H6" s="280" t="s">
        <v>88</v>
      </c>
      <c r="I6" s="281"/>
      <c r="J6" s="281"/>
      <c r="K6" s="8"/>
      <c r="L6" s="254"/>
      <c r="M6" s="29"/>
      <c r="O6" s="256"/>
    </row>
    <row r="7" spans="1:16" ht="21" customHeight="1" x14ac:dyDescent="0.3">
      <c r="A7" s="257"/>
      <c r="B7" s="253"/>
      <c r="C7" s="256"/>
      <c r="D7" s="260" t="s">
        <v>0</v>
      </c>
      <c r="E7" s="260"/>
      <c r="F7" s="260"/>
      <c r="G7" s="210"/>
      <c r="H7" s="212"/>
      <c r="I7" s="260"/>
      <c r="J7" s="260"/>
      <c r="K7" s="31"/>
      <c r="L7" s="211" t="s">
        <v>192</v>
      </c>
      <c r="M7" s="29"/>
      <c r="N7" s="254" t="s">
        <v>52</v>
      </c>
      <c r="O7" s="256"/>
    </row>
    <row r="8" spans="1:16" ht="21" customHeight="1" x14ac:dyDescent="0.3">
      <c r="A8" s="256"/>
      <c r="B8" s="253"/>
      <c r="C8" s="256"/>
      <c r="D8" s="260" t="s">
        <v>201</v>
      </c>
      <c r="E8" s="260"/>
      <c r="F8" s="260" t="s">
        <v>140</v>
      </c>
      <c r="G8" s="260"/>
      <c r="H8" s="211"/>
      <c r="I8" s="191"/>
      <c r="J8" s="260"/>
      <c r="K8" s="24"/>
      <c r="L8" s="211" t="s">
        <v>203</v>
      </c>
      <c r="M8" s="24"/>
      <c r="N8" s="254" t="s">
        <v>51</v>
      </c>
      <c r="O8" s="256"/>
      <c r="P8" s="256" t="s">
        <v>34</v>
      </c>
    </row>
    <row r="9" spans="1:16" ht="21" customHeight="1" x14ac:dyDescent="0.3">
      <c r="A9" s="256"/>
      <c r="B9" s="253" t="s">
        <v>1</v>
      </c>
      <c r="C9" s="256"/>
      <c r="D9" s="256" t="s">
        <v>10</v>
      </c>
      <c r="E9" s="256"/>
      <c r="F9" s="255" t="s">
        <v>141</v>
      </c>
      <c r="G9" s="256"/>
      <c r="H9" s="254" t="s">
        <v>202</v>
      </c>
      <c r="I9" s="256"/>
      <c r="J9" s="43" t="s">
        <v>166</v>
      </c>
      <c r="K9" s="256"/>
      <c r="L9" s="255" t="s">
        <v>167</v>
      </c>
      <c r="M9" s="8"/>
      <c r="N9" s="256" t="s">
        <v>42</v>
      </c>
      <c r="O9" s="256"/>
      <c r="P9" s="255" t="s">
        <v>168</v>
      </c>
    </row>
    <row r="10" spans="1:16" ht="21" customHeight="1" x14ac:dyDescent="0.3">
      <c r="A10" s="257"/>
      <c r="B10" s="253"/>
      <c r="C10" s="29"/>
      <c r="D10" s="275" t="s">
        <v>74</v>
      </c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</row>
    <row r="11" spans="1:16" ht="21" customHeight="1" x14ac:dyDescent="0.3">
      <c r="A11" s="251" t="s">
        <v>180</v>
      </c>
      <c r="B11" s="249"/>
      <c r="C11" s="210"/>
      <c r="D11" s="32"/>
      <c r="E11" s="32"/>
      <c r="F11" s="32"/>
      <c r="G11" s="32"/>
      <c r="H11" s="32"/>
      <c r="I11" s="28"/>
      <c r="J11" s="32"/>
      <c r="K11" s="28"/>
      <c r="L11" s="32"/>
      <c r="M11" s="158"/>
      <c r="N11" s="158"/>
      <c r="O11" s="158"/>
      <c r="P11" s="158"/>
    </row>
    <row r="12" spans="1:16" ht="21" customHeight="1" x14ac:dyDescent="0.3">
      <c r="A12" s="33" t="s">
        <v>181</v>
      </c>
      <c r="C12" s="191"/>
      <c r="D12" s="52">
        <v>352369106</v>
      </c>
      <c r="E12" s="18"/>
      <c r="F12" s="52">
        <v>466074567</v>
      </c>
      <c r="G12" s="53"/>
      <c r="H12" s="52">
        <v>10500000</v>
      </c>
      <c r="I12" s="18"/>
      <c r="J12" s="52">
        <v>-766289042</v>
      </c>
      <c r="K12" s="18"/>
      <c r="L12" s="52">
        <v>62654631</v>
      </c>
      <c r="M12" s="18"/>
      <c r="N12" s="52">
        <v>0</v>
      </c>
      <c r="O12" s="18"/>
      <c r="P12" s="52">
        <f>SUM(L12:N12)</f>
        <v>62654631</v>
      </c>
    </row>
    <row r="13" spans="1:16" ht="21" customHeight="1" x14ac:dyDescent="0.3">
      <c r="A13" s="33"/>
      <c r="C13" s="191"/>
      <c r="D13" s="52"/>
      <c r="E13" s="18"/>
      <c r="F13" s="52"/>
      <c r="G13" s="53"/>
      <c r="H13" s="52"/>
      <c r="I13" s="18"/>
      <c r="J13" s="52"/>
      <c r="K13" s="18"/>
      <c r="L13" s="52"/>
      <c r="M13" s="18"/>
      <c r="N13" s="52"/>
      <c r="O13" s="18"/>
      <c r="P13" s="52"/>
    </row>
    <row r="14" spans="1:16" ht="21" customHeight="1" x14ac:dyDescent="0.3">
      <c r="A14" s="33" t="s">
        <v>208</v>
      </c>
      <c r="C14" s="191"/>
      <c r="D14" s="52"/>
      <c r="E14" s="18"/>
      <c r="F14" s="52"/>
      <c r="G14" s="53"/>
      <c r="H14" s="52"/>
      <c r="I14" s="18"/>
      <c r="J14" s="52"/>
      <c r="K14" s="18"/>
      <c r="L14" s="52"/>
      <c r="M14" s="18"/>
      <c r="N14" s="52"/>
      <c r="O14" s="18"/>
      <c r="P14" s="52"/>
    </row>
    <row r="15" spans="1:16" ht="21" customHeight="1" x14ac:dyDescent="0.3">
      <c r="A15" s="262" t="s">
        <v>215</v>
      </c>
      <c r="C15" s="191"/>
      <c r="D15" s="52"/>
      <c r="E15" s="18"/>
      <c r="F15" s="52"/>
      <c r="G15" s="53"/>
      <c r="H15" s="52"/>
      <c r="I15" s="18"/>
      <c r="J15" s="52"/>
      <c r="K15" s="18"/>
      <c r="L15" s="52"/>
      <c r="M15" s="18"/>
      <c r="N15" s="195"/>
      <c r="O15" s="18"/>
      <c r="P15" s="52"/>
    </row>
    <row r="16" spans="1:16" ht="21" customHeight="1" x14ac:dyDescent="0.3">
      <c r="A16" s="263" t="s">
        <v>216</v>
      </c>
      <c r="B16" s="44">
        <v>16</v>
      </c>
      <c r="C16" s="191"/>
      <c r="D16" s="180">
        <v>220230691</v>
      </c>
      <c r="E16" s="171"/>
      <c r="F16" s="180">
        <v>-655354</v>
      </c>
      <c r="G16" s="105"/>
      <c r="H16" s="180">
        <v>0</v>
      </c>
      <c r="I16" s="171"/>
      <c r="J16" s="180">
        <v>0</v>
      </c>
      <c r="K16" s="171"/>
      <c r="L16" s="180">
        <f>SUM(D16:J16)</f>
        <v>219575337</v>
      </c>
      <c r="M16" s="171"/>
      <c r="N16" s="248">
        <v>0</v>
      </c>
      <c r="O16" s="171"/>
      <c r="P16" s="180">
        <f>SUM(L16:N16)</f>
        <v>219575337</v>
      </c>
    </row>
    <row r="17" spans="1:16" ht="21" customHeight="1" x14ac:dyDescent="0.3">
      <c r="A17" s="262" t="s">
        <v>217</v>
      </c>
      <c r="C17" s="191"/>
      <c r="D17" s="46">
        <f>D16</f>
        <v>220230691</v>
      </c>
      <c r="E17" s="5"/>
      <c r="F17" s="46">
        <f>F16</f>
        <v>-655354</v>
      </c>
      <c r="G17" s="5"/>
      <c r="H17" s="46">
        <f>H16</f>
        <v>0</v>
      </c>
      <c r="I17" s="5"/>
      <c r="J17" s="46">
        <f>J16</f>
        <v>0</v>
      </c>
      <c r="K17" s="5"/>
      <c r="L17" s="46">
        <f>L16</f>
        <v>219575337</v>
      </c>
      <c r="N17" s="46">
        <f>SUM(N12:N16)</f>
        <v>0</v>
      </c>
      <c r="P17" s="46">
        <f>P16</f>
        <v>219575337</v>
      </c>
    </row>
    <row r="18" spans="1:16" ht="21" customHeight="1" x14ac:dyDescent="0.3">
      <c r="A18" s="33"/>
      <c r="C18" s="191"/>
      <c r="D18" s="53"/>
      <c r="E18" s="5"/>
      <c r="F18" s="53"/>
      <c r="G18" s="5"/>
      <c r="H18" s="53"/>
      <c r="I18" s="5"/>
      <c r="J18" s="53"/>
      <c r="K18" s="5"/>
      <c r="L18" s="53"/>
      <c r="N18" s="53"/>
      <c r="P18" s="53"/>
    </row>
    <row r="19" spans="1:16" ht="21" customHeight="1" x14ac:dyDescent="0.3">
      <c r="A19" s="262" t="s">
        <v>213</v>
      </c>
      <c r="C19" s="191"/>
      <c r="D19" s="53"/>
      <c r="E19" s="5"/>
      <c r="F19" s="53"/>
      <c r="G19" s="5"/>
      <c r="H19" s="53"/>
      <c r="I19" s="5"/>
      <c r="J19" s="53"/>
      <c r="K19" s="5"/>
      <c r="L19" s="53"/>
      <c r="N19" s="53"/>
      <c r="P19" s="53"/>
    </row>
    <row r="20" spans="1:16" ht="21" customHeight="1" x14ac:dyDescent="0.3">
      <c r="A20" s="261" t="s">
        <v>212</v>
      </c>
      <c r="C20" s="191"/>
      <c r="D20" s="105">
        <v>0</v>
      </c>
      <c r="E20" s="28"/>
      <c r="F20" s="105">
        <v>0</v>
      </c>
      <c r="G20" s="28"/>
      <c r="H20" s="105">
        <v>0</v>
      </c>
      <c r="I20" s="28"/>
      <c r="J20" s="105">
        <v>0</v>
      </c>
      <c r="K20" s="28"/>
      <c r="L20" s="105">
        <v>0</v>
      </c>
      <c r="M20" s="191"/>
      <c r="N20" s="105">
        <v>15</v>
      </c>
      <c r="O20" s="191"/>
      <c r="P20" s="105">
        <v>15</v>
      </c>
    </row>
    <row r="21" spans="1:16" ht="21" customHeight="1" x14ac:dyDescent="0.3">
      <c r="A21" s="262" t="s">
        <v>214</v>
      </c>
      <c r="C21" s="191"/>
      <c r="D21" s="46">
        <v>0</v>
      </c>
      <c r="E21" s="5"/>
      <c r="F21" s="46">
        <v>0</v>
      </c>
      <c r="G21" s="5"/>
      <c r="H21" s="46">
        <v>0</v>
      </c>
      <c r="I21" s="5"/>
      <c r="J21" s="46">
        <v>0</v>
      </c>
      <c r="K21" s="5"/>
      <c r="L21" s="46">
        <v>0</v>
      </c>
      <c r="M21" s="115"/>
      <c r="N21" s="46">
        <v>15</v>
      </c>
      <c r="O21" s="115"/>
      <c r="P21" s="46">
        <v>15</v>
      </c>
    </row>
    <row r="22" spans="1:16" ht="21" customHeight="1" x14ac:dyDescent="0.3">
      <c r="A22" s="33"/>
      <c r="C22" s="191"/>
      <c r="D22" s="53"/>
      <c r="E22" s="5"/>
      <c r="F22" s="53"/>
      <c r="G22" s="5"/>
      <c r="H22" s="53"/>
      <c r="I22" s="5"/>
      <c r="J22" s="53"/>
      <c r="K22" s="5"/>
      <c r="L22" s="53"/>
      <c r="N22" s="53"/>
      <c r="P22" s="53"/>
    </row>
    <row r="23" spans="1:16" ht="21" customHeight="1" x14ac:dyDescent="0.3">
      <c r="A23" s="33" t="s">
        <v>193</v>
      </c>
      <c r="C23" s="191"/>
      <c r="D23" s="259">
        <f>D17+D21</f>
        <v>220230691</v>
      </c>
      <c r="E23" s="5"/>
      <c r="F23" s="259">
        <f>F17+F21</f>
        <v>-655354</v>
      </c>
      <c r="G23" s="5"/>
      <c r="H23" s="259">
        <f>H17+H21</f>
        <v>0</v>
      </c>
      <c r="I23" s="5"/>
      <c r="J23" s="259">
        <f>J17+J21</f>
        <v>0</v>
      </c>
      <c r="K23" s="5"/>
      <c r="L23" s="259">
        <f>L17+L21</f>
        <v>219575337</v>
      </c>
      <c r="N23" s="259">
        <f>N17+N21</f>
        <v>15</v>
      </c>
      <c r="P23" s="259">
        <f>P17+P21</f>
        <v>219575352</v>
      </c>
    </row>
    <row r="24" spans="1:16" ht="21" customHeight="1" x14ac:dyDescent="0.3">
      <c r="A24" s="33"/>
      <c r="C24" s="191"/>
      <c r="D24" s="53"/>
      <c r="E24" s="5"/>
      <c r="F24" s="53"/>
      <c r="G24" s="5"/>
      <c r="H24" s="53"/>
      <c r="I24" s="5"/>
      <c r="J24" s="53"/>
      <c r="K24" s="5"/>
      <c r="L24" s="53"/>
      <c r="N24" s="53"/>
      <c r="P24" s="53"/>
    </row>
    <row r="25" spans="1:16" ht="21" customHeight="1" x14ac:dyDescent="0.3">
      <c r="A25" s="219" t="s">
        <v>128</v>
      </c>
      <c r="C25" s="191"/>
      <c r="D25" s="118"/>
      <c r="E25" s="26"/>
      <c r="F25" s="118"/>
      <c r="G25" s="27"/>
      <c r="H25" s="118"/>
      <c r="I25" s="26"/>
      <c r="J25" s="128"/>
      <c r="K25" s="28"/>
      <c r="L25" s="213"/>
      <c r="M25" s="5"/>
      <c r="N25" s="213"/>
      <c r="O25" s="5"/>
      <c r="P25" s="213"/>
    </row>
    <row r="26" spans="1:16" ht="21" customHeight="1" x14ac:dyDescent="0.3">
      <c r="A26" s="50" t="s">
        <v>67</v>
      </c>
      <c r="C26" s="191"/>
      <c r="D26" s="122">
        <v>0</v>
      </c>
      <c r="E26" s="26"/>
      <c r="F26" s="122">
        <v>0</v>
      </c>
      <c r="G26" s="27"/>
      <c r="H26" s="122">
        <v>0</v>
      </c>
      <c r="I26" s="26"/>
      <c r="J26" s="122">
        <v>-56652122</v>
      </c>
      <c r="K26" s="5"/>
      <c r="L26" s="180">
        <f>SUM(D26:J26)</f>
        <v>-56652122</v>
      </c>
      <c r="M26" s="5"/>
      <c r="N26" s="248">
        <v>0</v>
      </c>
      <c r="O26" s="115"/>
      <c r="P26" s="180">
        <f>SUM(L26:N26)</f>
        <v>-56652122</v>
      </c>
    </row>
    <row r="27" spans="1:16" ht="21" customHeight="1" x14ac:dyDescent="0.3">
      <c r="A27" s="50" t="s">
        <v>50</v>
      </c>
      <c r="C27" s="191"/>
      <c r="D27" s="122">
        <v>0</v>
      </c>
      <c r="E27" s="28"/>
      <c r="F27" s="122">
        <v>0</v>
      </c>
      <c r="G27" s="28"/>
      <c r="H27" s="122">
        <v>0</v>
      </c>
      <c r="I27" s="28"/>
      <c r="J27" s="122">
        <v>0</v>
      </c>
      <c r="K27" s="28"/>
      <c r="L27" s="180">
        <f>SUM(D27:J27)</f>
        <v>0</v>
      </c>
      <c r="M27" s="191"/>
      <c r="N27" s="248">
        <v>0</v>
      </c>
      <c r="O27" s="191"/>
      <c r="P27" s="180">
        <f>SUM(L27:N27)</f>
        <v>0</v>
      </c>
    </row>
    <row r="28" spans="1:16" ht="21" customHeight="1" x14ac:dyDescent="0.3">
      <c r="A28" s="34" t="s">
        <v>158</v>
      </c>
      <c r="C28" s="191"/>
      <c r="D28" s="46">
        <f>SUM(D26:D27)</f>
        <v>0</v>
      </c>
      <c r="E28" s="5"/>
      <c r="F28" s="46">
        <f>SUM(F26:F27)</f>
        <v>0</v>
      </c>
      <c r="G28" s="5"/>
      <c r="H28" s="46">
        <f>SUM(H26:H27)</f>
        <v>0</v>
      </c>
      <c r="I28" s="5"/>
      <c r="J28" s="46">
        <f>SUM(J26:J27)</f>
        <v>-56652122</v>
      </c>
      <c r="K28" s="5"/>
      <c r="L28" s="46">
        <f>SUM(L26:L27)</f>
        <v>-56652122</v>
      </c>
      <c r="N28" s="46">
        <f>SUM(N26:N27)</f>
        <v>0</v>
      </c>
      <c r="P28" s="46">
        <f>SUM(P26:P27)</f>
        <v>-56652122</v>
      </c>
    </row>
    <row r="29" spans="1:16" ht="21" customHeight="1" x14ac:dyDescent="0.3">
      <c r="A29" s="34"/>
      <c r="C29" s="191"/>
      <c r="D29" s="53"/>
      <c r="E29" s="5"/>
      <c r="F29" s="53"/>
      <c r="G29" s="5"/>
      <c r="H29" s="53"/>
      <c r="I29" s="5"/>
      <c r="J29" s="53"/>
      <c r="K29" s="5"/>
      <c r="L29" s="53"/>
      <c r="N29" s="53"/>
      <c r="P29" s="53"/>
    </row>
    <row r="30" spans="1:16" ht="21" customHeight="1" thickBot="1" x14ac:dyDescent="0.35">
      <c r="A30" s="33" t="s">
        <v>182</v>
      </c>
      <c r="C30" s="191"/>
      <c r="D30" s="116">
        <f>D17+D28+D12</f>
        <v>572599797</v>
      </c>
      <c r="E30" s="5"/>
      <c r="F30" s="116">
        <f>F17+F28+F12</f>
        <v>465419213</v>
      </c>
      <c r="G30" s="5"/>
      <c r="H30" s="116">
        <f>H17+H28+H12</f>
        <v>10500000</v>
      </c>
      <c r="I30" s="5"/>
      <c r="J30" s="116">
        <f>J17+J28+J12</f>
        <v>-822941164</v>
      </c>
      <c r="K30" s="5"/>
      <c r="L30" s="116">
        <f>L17+L28+L12</f>
        <v>225577846</v>
      </c>
      <c r="M30" s="5"/>
      <c r="N30" s="116">
        <f>N28+N12+N23</f>
        <v>15</v>
      </c>
      <c r="O30" s="5"/>
      <c r="P30" s="116">
        <f>P28+P12+P23</f>
        <v>225577861</v>
      </c>
    </row>
    <row r="31" spans="1:16" ht="21" customHeight="1" thickTop="1" x14ac:dyDescent="0.3"/>
    <row r="32" spans="1:16" ht="21" customHeight="1" x14ac:dyDescent="0.35">
      <c r="A32" s="35" t="s">
        <v>61</v>
      </c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8"/>
    </row>
    <row r="33" spans="1:16" ht="21" customHeight="1" x14ac:dyDescent="0.35">
      <c r="A33" s="35" t="s">
        <v>62</v>
      </c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8"/>
    </row>
    <row r="34" spans="1:16" ht="21" customHeight="1" x14ac:dyDescent="0.35">
      <c r="A34" s="39" t="s">
        <v>169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ht="21" customHeight="1" x14ac:dyDescent="0.3">
      <c r="A35" s="237"/>
      <c r="B35" s="42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</row>
    <row r="36" spans="1:16" ht="21" customHeight="1" x14ac:dyDescent="0.3">
      <c r="A36" s="279"/>
      <c r="B36" s="279"/>
      <c r="C36" s="267"/>
      <c r="D36" s="274" t="s">
        <v>90</v>
      </c>
      <c r="E36" s="274"/>
      <c r="F36" s="274"/>
      <c r="G36" s="274"/>
      <c r="H36" s="274"/>
      <c r="I36" s="274"/>
      <c r="J36" s="274"/>
      <c r="K36" s="274"/>
      <c r="L36" s="274"/>
      <c r="M36" s="274"/>
      <c r="N36" s="274"/>
      <c r="O36" s="274"/>
      <c r="P36" s="274"/>
    </row>
    <row r="37" spans="1:16" ht="21" customHeight="1" x14ac:dyDescent="0.3">
      <c r="A37" s="268"/>
      <c r="B37" s="264"/>
      <c r="C37" s="267"/>
      <c r="E37" s="267"/>
      <c r="F37" s="267"/>
      <c r="G37" s="29"/>
      <c r="H37" s="280" t="s">
        <v>88</v>
      </c>
      <c r="I37" s="281"/>
      <c r="J37" s="281"/>
      <c r="K37" s="8"/>
      <c r="L37" s="265"/>
      <c r="M37" s="29"/>
      <c r="O37" s="267"/>
    </row>
    <row r="38" spans="1:16" ht="21" customHeight="1" x14ac:dyDescent="0.3">
      <c r="A38" s="268"/>
      <c r="B38" s="264"/>
      <c r="C38" s="267"/>
      <c r="D38" s="266" t="s">
        <v>0</v>
      </c>
      <c r="E38" s="266"/>
      <c r="F38" s="266"/>
      <c r="G38" s="210"/>
      <c r="H38" s="212"/>
      <c r="I38" s="266"/>
      <c r="J38" s="266"/>
      <c r="K38" s="31"/>
      <c r="L38" s="211" t="s">
        <v>192</v>
      </c>
      <c r="M38" s="29"/>
      <c r="N38" s="265" t="s">
        <v>52</v>
      </c>
      <c r="O38" s="267"/>
    </row>
    <row r="39" spans="1:16" ht="21" customHeight="1" x14ac:dyDescent="0.3">
      <c r="A39" s="267"/>
      <c r="B39" s="264"/>
      <c r="C39" s="267"/>
      <c r="D39" s="266" t="s">
        <v>201</v>
      </c>
      <c r="E39" s="266"/>
      <c r="F39" s="266" t="s">
        <v>140</v>
      </c>
      <c r="G39" s="266"/>
      <c r="H39" s="211"/>
      <c r="I39" s="191"/>
      <c r="J39" s="266"/>
      <c r="K39" s="24"/>
      <c r="L39" s="211" t="s">
        <v>203</v>
      </c>
      <c r="M39" s="24"/>
      <c r="N39" s="265" t="s">
        <v>51</v>
      </c>
      <c r="O39" s="267"/>
      <c r="P39" s="267" t="s">
        <v>34</v>
      </c>
    </row>
    <row r="40" spans="1:16" ht="21" customHeight="1" x14ac:dyDescent="0.3">
      <c r="A40" s="267"/>
      <c r="B40" s="264" t="s">
        <v>1</v>
      </c>
      <c r="C40" s="267"/>
      <c r="D40" s="267" t="s">
        <v>10</v>
      </c>
      <c r="E40" s="267"/>
      <c r="F40" s="266" t="s">
        <v>141</v>
      </c>
      <c r="G40" s="267"/>
      <c r="H40" s="265" t="s">
        <v>202</v>
      </c>
      <c r="I40" s="267"/>
      <c r="J40" s="43" t="s">
        <v>166</v>
      </c>
      <c r="K40" s="267"/>
      <c r="L40" s="266" t="s">
        <v>167</v>
      </c>
      <c r="M40" s="8"/>
      <c r="N40" s="267" t="s">
        <v>42</v>
      </c>
      <c r="O40" s="267"/>
      <c r="P40" s="266" t="s">
        <v>168</v>
      </c>
    </row>
    <row r="41" spans="1:16" ht="21" customHeight="1" x14ac:dyDescent="0.3">
      <c r="A41" s="268"/>
      <c r="B41" s="264"/>
      <c r="C41" s="29"/>
      <c r="D41" s="275" t="s">
        <v>74</v>
      </c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</row>
    <row r="42" spans="1:16" ht="21" customHeight="1" x14ac:dyDescent="0.3">
      <c r="A42" s="268" t="s">
        <v>221</v>
      </c>
      <c r="B42" s="264"/>
      <c r="C42" s="210"/>
      <c r="D42" s="32"/>
      <c r="E42" s="32"/>
      <c r="F42" s="32"/>
      <c r="G42" s="32"/>
      <c r="H42" s="32"/>
      <c r="I42" s="28"/>
      <c r="J42" s="32"/>
      <c r="K42" s="28"/>
      <c r="L42" s="32"/>
      <c r="M42" s="158"/>
      <c r="N42" s="158"/>
      <c r="O42" s="158"/>
      <c r="P42" s="158"/>
    </row>
    <row r="43" spans="1:16" ht="21" customHeight="1" x14ac:dyDescent="0.3">
      <c r="A43" s="33" t="s">
        <v>222</v>
      </c>
      <c r="C43" s="191"/>
      <c r="D43" s="52">
        <v>572599797</v>
      </c>
      <c r="E43" s="18"/>
      <c r="F43" s="52">
        <v>465419213</v>
      </c>
      <c r="G43" s="53"/>
      <c r="H43" s="52">
        <v>10500000</v>
      </c>
      <c r="I43" s="18"/>
      <c r="J43" s="52">
        <v>-822941164</v>
      </c>
      <c r="K43" s="18"/>
      <c r="L43" s="52">
        <v>225577846</v>
      </c>
      <c r="M43" s="18"/>
      <c r="N43" s="52">
        <v>15</v>
      </c>
      <c r="O43" s="18"/>
      <c r="P43" s="52">
        <f>SUM(L43:N43)</f>
        <v>225577861</v>
      </c>
    </row>
    <row r="44" spans="1:16" ht="21" customHeight="1" x14ac:dyDescent="0.3">
      <c r="A44" s="33"/>
      <c r="C44" s="191"/>
      <c r="D44" s="52"/>
      <c r="E44" s="18"/>
      <c r="F44" s="52"/>
      <c r="G44" s="53"/>
      <c r="H44" s="52"/>
      <c r="I44" s="18"/>
      <c r="J44" s="52"/>
      <c r="K44" s="18"/>
      <c r="L44" s="52"/>
      <c r="M44" s="18"/>
      <c r="N44" s="52"/>
      <c r="O44" s="18"/>
      <c r="P44" s="52"/>
    </row>
    <row r="45" spans="1:16" ht="21" customHeight="1" x14ac:dyDescent="0.3">
      <c r="A45" s="33" t="s">
        <v>208</v>
      </c>
      <c r="C45" s="191"/>
      <c r="D45" s="52"/>
      <c r="E45" s="18"/>
      <c r="F45" s="52"/>
      <c r="G45" s="53"/>
      <c r="H45" s="52"/>
      <c r="I45" s="18"/>
      <c r="J45" s="52"/>
      <c r="K45" s="18"/>
      <c r="L45" s="52"/>
      <c r="M45" s="18"/>
      <c r="N45" s="52"/>
      <c r="O45" s="18"/>
      <c r="P45" s="52"/>
    </row>
    <row r="46" spans="1:16" ht="21" hidden="1" customHeight="1" x14ac:dyDescent="0.3">
      <c r="A46" s="262" t="s">
        <v>215</v>
      </c>
      <c r="C46" s="191"/>
      <c r="D46" s="52"/>
      <c r="E46" s="18"/>
      <c r="F46" s="52"/>
      <c r="G46" s="53"/>
      <c r="H46" s="52"/>
      <c r="I46" s="18"/>
      <c r="J46" s="52"/>
      <c r="K46" s="18"/>
      <c r="L46" s="52"/>
      <c r="M46" s="18"/>
      <c r="N46" s="195"/>
      <c r="O46" s="18"/>
      <c r="P46" s="52"/>
    </row>
    <row r="47" spans="1:16" ht="21" hidden="1" customHeight="1" x14ac:dyDescent="0.3">
      <c r="A47" s="263" t="s">
        <v>216</v>
      </c>
      <c r="B47" s="44">
        <v>16</v>
      </c>
      <c r="C47" s="191"/>
      <c r="D47" s="180"/>
      <c r="E47" s="171"/>
      <c r="F47" s="180"/>
      <c r="G47" s="105"/>
      <c r="H47" s="180">
        <v>0</v>
      </c>
      <c r="I47" s="171"/>
      <c r="J47" s="180">
        <v>0</v>
      </c>
      <c r="K47" s="171"/>
      <c r="L47" s="180">
        <f>SUM(D47:J47)</f>
        <v>0</v>
      </c>
      <c r="M47" s="171"/>
      <c r="N47" s="248">
        <v>0</v>
      </c>
      <c r="O47" s="171"/>
      <c r="P47" s="180">
        <f>SUM(L47:N47)</f>
        <v>0</v>
      </c>
    </row>
    <row r="48" spans="1:16" ht="21" hidden="1" customHeight="1" x14ac:dyDescent="0.3">
      <c r="A48" s="262" t="s">
        <v>217</v>
      </c>
      <c r="C48" s="191"/>
      <c r="D48" s="46">
        <f>D47</f>
        <v>0</v>
      </c>
      <c r="E48" s="5"/>
      <c r="F48" s="46">
        <f>F47</f>
        <v>0</v>
      </c>
      <c r="G48" s="5"/>
      <c r="H48" s="46">
        <f>H47</f>
        <v>0</v>
      </c>
      <c r="I48" s="5"/>
      <c r="J48" s="46">
        <f>J47</f>
        <v>0</v>
      </c>
      <c r="K48" s="5"/>
      <c r="L48" s="46">
        <f>L47</f>
        <v>0</v>
      </c>
      <c r="N48" s="46">
        <f>SUM(N43:N47)</f>
        <v>15</v>
      </c>
      <c r="P48" s="46">
        <f>P47</f>
        <v>0</v>
      </c>
    </row>
    <row r="49" spans="1:16" ht="21" hidden="1" customHeight="1" x14ac:dyDescent="0.3">
      <c r="A49" s="33"/>
      <c r="C49" s="191"/>
      <c r="D49" s="53"/>
      <c r="E49" s="5"/>
      <c r="F49" s="53"/>
      <c r="G49" s="5"/>
      <c r="H49" s="53"/>
      <c r="I49" s="5"/>
      <c r="J49" s="53"/>
      <c r="K49" s="5"/>
      <c r="L49" s="53"/>
      <c r="N49" s="53"/>
      <c r="P49" s="53"/>
    </row>
    <row r="50" spans="1:16" ht="21" customHeight="1" x14ac:dyDescent="0.3">
      <c r="A50" s="262" t="s">
        <v>213</v>
      </c>
      <c r="C50" s="191"/>
      <c r="D50" s="53"/>
      <c r="E50" s="5"/>
      <c r="F50" s="53"/>
      <c r="G50" s="5"/>
      <c r="H50" s="53"/>
      <c r="I50" s="5"/>
      <c r="J50" s="53"/>
      <c r="K50" s="5"/>
      <c r="L50" s="53"/>
      <c r="N50" s="53"/>
      <c r="P50" s="53"/>
    </row>
    <row r="51" spans="1:16" ht="21" customHeight="1" x14ac:dyDescent="0.3">
      <c r="A51" s="261" t="s">
        <v>239</v>
      </c>
      <c r="B51" s="44">
        <v>10</v>
      </c>
      <c r="C51" s="191"/>
      <c r="D51" s="105">
        <v>0</v>
      </c>
      <c r="E51" s="28"/>
      <c r="F51" s="105">
        <v>0</v>
      </c>
      <c r="G51" s="28"/>
      <c r="H51" s="105">
        <v>0</v>
      </c>
      <c r="I51" s="28"/>
      <c r="J51" s="105">
        <v>0</v>
      </c>
      <c r="K51" s="28"/>
      <c r="L51" s="105">
        <v>0</v>
      </c>
      <c r="M51" s="191"/>
      <c r="N51" s="105">
        <v>-23</v>
      </c>
      <c r="O51" s="191"/>
      <c r="P51" s="105">
        <v>-23</v>
      </c>
    </row>
    <row r="52" spans="1:16" ht="21" customHeight="1" x14ac:dyDescent="0.3">
      <c r="A52" s="262" t="s">
        <v>214</v>
      </c>
      <c r="C52" s="191"/>
      <c r="D52" s="46">
        <v>0</v>
      </c>
      <c r="E52" s="5"/>
      <c r="F52" s="46">
        <v>0</v>
      </c>
      <c r="G52" s="5"/>
      <c r="H52" s="46">
        <v>0</v>
      </c>
      <c r="I52" s="5"/>
      <c r="J52" s="46">
        <v>0</v>
      </c>
      <c r="K52" s="5"/>
      <c r="L52" s="46">
        <v>0</v>
      </c>
      <c r="M52" s="115"/>
      <c r="N52" s="46">
        <f>SUM(N51)</f>
        <v>-23</v>
      </c>
      <c r="O52" s="115"/>
      <c r="P52" s="46">
        <f>SUM(D52:N52)</f>
        <v>-23</v>
      </c>
    </row>
    <row r="53" spans="1:16" ht="21" hidden="1" customHeight="1" x14ac:dyDescent="0.3">
      <c r="A53" s="33"/>
      <c r="C53" s="191"/>
      <c r="D53" s="53"/>
      <c r="E53" s="5"/>
      <c r="F53" s="53"/>
      <c r="G53" s="5"/>
      <c r="H53" s="53"/>
      <c r="I53" s="5"/>
      <c r="J53" s="53"/>
      <c r="K53" s="5"/>
      <c r="L53" s="53"/>
      <c r="N53" s="53"/>
      <c r="P53" s="53"/>
    </row>
    <row r="54" spans="1:16" ht="21" hidden="1" customHeight="1" x14ac:dyDescent="0.3">
      <c r="A54" s="33" t="s">
        <v>193</v>
      </c>
      <c r="C54" s="191"/>
      <c r="D54" s="259">
        <f>D48+D52</f>
        <v>0</v>
      </c>
      <c r="E54" s="5"/>
      <c r="F54" s="259">
        <f>F48+F52</f>
        <v>0</v>
      </c>
      <c r="G54" s="5"/>
      <c r="H54" s="259">
        <f>H48+H52</f>
        <v>0</v>
      </c>
      <c r="I54" s="5"/>
      <c r="J54" s="259">
        <f>J48+J52</f>
        <v>0</v>
      </c>
      <c r="K54" s="5"/>
      <c r="L54" s="259">
        <f>L48+L52</f>
        <v>0</v>
      </c>
      <c r="N54" s="259">
        <f>N48+N52</f>
        <v>-8</v>
      </c>
      <c r="P54" s="259">
        <f>P48+P52</f>
        <v>-23</v>
      </c>
    </row>
    <row r="55" spans="1:16" ht="21" customHeight="1" x14ac:dyDescent="0.3">
      <c r="A55" s="33"/>
      <c r="C55" s="191"/>
      <c r="D55" s="53"/>
      <c r="E55" s="5"/>
      <c r="F55" s="53"/>
      <c r="G55" s="5"/>
      <c r="H55" s="53"/>
      <c r="I55" s="5"/>
      <c r="J55" s="53"/>
      <c r="K55" s="5"/>
      <c r="L55" s="53"/>
      <c r="N55" s="53"/>
      <c r="P55" s="53"/>
    </row>
    <row r="56" spans="1:16" ht="21" customHeight="1" x14ac:dyDescent="0.3">
      <c r="A56" s="219" t="s">
        <v>128</v>
      </c>
      <c r="C56" s="191"/>
      <c r="D56" s="118"/>
      <c r="E56" s="26"/>
      <c r="F56" s="118"/>
      <c r="G56" s="27"/>
      <c r="H56" s="118"/>
      <c r="I56" s="26"/>
      <c r="J56" s="128"/>
      <c r="K56" s="28"/>
      <c r="L56" s="213"/>
      <c r="M56" s="5"/>
      <c r="N56" s="213"/>
      <c r="O56" s="5"/>
      <c r="P56" s="213"/>
    </row>
    <row r="57" spans="1:16" ht="21" customHeight="1" x14ac:dyDescent="0.3">
      <c r="A57" s="50" t="s">
        <v>67</v>
      </c>
      <c r="C57" s="191"/>
      <c r="D57" s="122">
        <v>0</v>
      </c>
      <c r="E57" s="26"/>
      <c r="F57" s="122">
        <v>0</v>
      </c>
      <c r="G57" s="27"/>
      <c r="H57" s="122">
        <v>0</v>
      </c>
      <c r="I57" s="26"/>
      <c r="J57" s="122">
        <f>'PL 8'!D32</f>
        <v>-51557815</v>
      </c>
      <c r="K57" s="5"/>
      <c r="L57" s="180">
        <f>SUM(D57:J57)</f>
        <v>-51557815</v>
      </c>
      <c r="M57" s="5"/>
      <c r="N57" s="248">
        <v>0</v>
      </c>
      <c r="O57" s="115"/>
      <c r="P57" s="180">
        <f>SUM(L57:N57)</f>
        <v>-51557815</v>
      </c>
    </row>
    <row r="58" spans="1:16" ht="21" customHeight="1" x14ac:dyDescent="0.3">
      <c r="A58" s="50" t="s">
        <v>50</v>
      </c>
      <c r="C58" s="191"/>
      <c r="D58" s="122">
        <v>0</v>
      </c>
      <c r="E58" s="28"/>
      <c r="F58" s="122">
        <v>0</v>
      </c>
      <c r="G58" s="28"/>
      <c r="H58" s="122">
        <v>0</v>
      </c>
      <c r="I58" s="28"/>
      <c r="J58" s="122">
        <f>'PL 8'!D37</f>
        <v>-130675</v>
      </c>
      <c r="K58" s="28"/>
      <c r="L58" s="180">
        <f>SUM(D58:J58)</f>
        <v>-130675</v>
      </c>
      <c r="M58" s="191"/>
      <c r="N58" s="248">
        <v>0</v>
      </c>
      <c r="O58" s="191"/>
      <c r="P58" s="180">
        <f>SUM(L58:N58)</f>
        <v>-130675</v>
      </c>
    </row>
    <row r="59" spans="1:16" ht="21" customHeight="1" x14ac:dyDescent="0.3">
      <c r="A59" s="34" t="s">
        <v>158</v>
      </c>
      <c r="C59" s="191"/>
      <c r="D59" s="46">
        <f>SUM(D57:D58)</f>
        <v>0</v>
      </c>
      <c r="E59" s="5"/>
      <c r="F59" s="46">
        <f>SUM(F57:F58)</f>
        <v>0</v>
      </c>
      <c r="G59" s="5"/>
      <c r="H59" s="46">
        <f>SUM(H57:H58)</f>
        <v>0</v>
      </c>
      <c r="I59" s="5"/>
      <c r="J59" s="46">
        <f>SUM(J57:J58)</f>
        <v>-51688490</v>
      </c>
      <c r="K59" s="5"/>
      <c r="L59" s="46">
        <f>SUM(L57:L58)</f>
        <v>-51688490</v>
      </c>
      <c r="N59" s="46">
        <f>SUM(N57:N58)</f>
        <v>0</v>
      </c>
      <c r="P59" s="46">
        <f>SUM(P57:P58)</f>
        <v>-51688490</v>
      </c>
    </row>
    <row r="60" spans="1:16" ht="21" customHeight="1" x14ac:dyDescent="0.3">
      <c r="A60" s="34"/>
      <c r="C60" s="191"/>
      <c r="D60" s="53"/>
      <c r="E60" s="5"/>
      <c r="F60" s="53"/>
      <c r="G60" s="5"/>
      <c r="H60" s="53"/>
      <c r="I60" s="5"/>
      <c r="J60" s="53"/>
      <c r="K60" s="5"/>
      <c r="L60" s="53"/>
      <c r="N60" s="53"/>
      <c r="P60" s="53"/>
    </row>
    <row r="61" spans="1:16" ht="21" customHeight="1" thickBot="1" x14ac:dyDescent="0.35">
      <c r="A61" s="33" t="s">
        <v>223</v>
      </c>
      <c r="C61" s="191"/>
      <c r="D61" s="116">
        <f>D59+D43+D52</f>
        <v>572599797</v>
      </c>
      <c r="E61" s="5"/>
      <c r="F61" s="116">
        <f>F59+F43+F52</f>
        <v>465419213</v>
      </c>
      <c r="G61" s="5"/>
      <c r="H61" s="116">
        <f>H59+H43+H52</f>
        <v>10500000</v>
      </c>
      <c r="I61" s="5"/>
      <c r="J61" s="116">
        <f>J59+J43+J52</f>
        <v>-874629654</v>
      </c>
      <c r="K61" s="5"/>
      <c r="L61" s="116">
        <f>L59+L43+L52</f>
        <v>173889356</v>
      </c>
      <c r="M61" s="5"/>
      <c r="N61" s="116">
        <f>N59+N43+N52</f>
        <v>-8</v>
      </c>
      <c r="O61" s="5"/>
      <c r="P61" s="116">
        <f>P59+P43+P52</f>
        <v>173889348</v>
      </c>
    </row>
    <row r="62" spans="1:16" ht="21" customHeight="1" thickTop="1" x14ac:dyDescent="0.3"/>
  </sheetData>
  <mergeCells count="8">
    <mergeCell ref="A36:B36"/>
    <mergeCell ref="D36:P36"/>
    <mergeCell ref="H37:J37"/>
    <mergeCell ref="D41:P41"/>
    <mergeCell ref="A5:B5"/>
    <mergeCell ref="D5:P5"/>
    <mergeCell ref="H6:J6"/>
    <mergeCell ref="D10:P10"/>
  </mergeCells>
  <phoneticPr fontId="6" type="noConversion"/>
  <conditionalFormatting sqref="H25 D25 F25 F17:F20 D17:D20 H17:H20 J17:J20 L17:L20 N17:N20 P17:P20">
    <cfRule type="expression" priority="932" stopIfTrue="1">
      <formula>"if(E11&gt;0,#,##0;(#,##0),"-")"</formula>
    </cfRule>
  </conditionalFormatting>
  <conditionalFormatting sqref="J25:J26">
    <cfRule type="expression" priority="411" stopIfTrue="1">
      <formula>"if(E11&gt;0,#,##0;(#,##0),"-")"</formula>
    </cfRule>
  </conditionalFormatting>
  <conditionalFormatting sqref="J25:J26">
    <cfRule type="expression" priority="410" stopIfTrue="1">
      <formula>"if(E11&gt;0,#,##0;(#,##0),"-")"</formula>
    </cfRule>
  </conditionalFormatting>
  <conditionalFormatting sqref="L28:L29">
    <cfRule type="expression" priority="389" stopIfTrue="1">
      <formula>"if(E11&gt;0,#,##0;(#,##0),"-")"</formula>
    </cfRule>
  </conditionalFormatting>
  <conditionalFormatting sqref="N28:N29">
    <cfRule type="expression" priority="388" stopIfTrue="1">
      <formula>"if(E11&gt;0,#,##0;(#,##0),"-")"</formula>
    </cfRule>
  </conditionalFormatting>
  <conditionalFormatting sqref="J27">
    <cfRule type="expression" priority="418" stopIfTrue="1">
      <formula>"if(E11&gt;0,#,##0;(#,##0),"-")"</formula>
    </cfRule>
  </conditionalFormatting>
  <conditionalFormatting sqref="J25:J27">
    <cfRule type="expression" priority="417" stopIfTrue="1">
      <formula>"if(E11&gt;0,#,##0;(#,##0),"-")"</formula>
    </cfRule>
  </conditionalFormatting>
  <conditionalFormatting sqref="D28:D29">
    <cfRule type="expression" priority="393" stopIfTrue="1">
      <formula>"if(E11&gt;0,#,##0;(#,##0),"-")"</formula>
    </cfRule>
  </conditionalFormatting>
  <conditionalFormatting sqref="D27">
    <cfRule type="expression" priority="329" stopIfTrue="1">
      <formula>"if(E11&gt;0,#,##0;(#,##0),"-")"</formula>
    </cfRule>
  </conditionalFormatting>
  <conditionalFormatting sqref="D26">
    <cfRule type="expression" priority="327" stopIfTrue="1">
      <formula>"if(E11&gt;0,#,##0;(#,##0),"-")"</formula>
    </cfRule>
  </conditionalFormatting>
  <conditionalFormatting sqref="J27">
    <cfRule type="expression" priority="419" stopIfTrue="1">
      <formula>"if(E11&gt;0,#,##0;(#,##0),"-")"</formula>
    </cfRule>
  </conditionalFormatting>
  <conditionalFormatting sqref="J25:J26">
    <cfRule type="expression" priority="416" stopIfTrue="1">
      <formula>"if(E11&gt;0,#,##0;(#,##0),"-")"</formula>
    </cfRule>
  </conditionalFormatting>
  <conditionalFormatting sqref="J25:J26">
    <cfRule type="expression" priority="415" stopIfTrue="1">
      <formula>"if(E11&gt;0,#,##0;(#,##0),"-")"</formula>
    </cfRule>
  </conditionalFormatting>
  <conditionalFormatting sqref="J27">
    <cfRule type="expression" priority="414" stopIfTrue="1">
      <formula>"if(E11&gt;0,#,##0;(#,##0),"-")"</formula>
    </cfRule>
  </conditionalFormatting>
  <conditionalFormatting sqref="J27">
    <cfRule type="expression" priority="413" stopIfTrue="1">
      <formula>"if(E11&gt;0,#,##0;(#,##0),"-")"</formula>
    </cfRule>
  </conditionalFormatting>
  <conditionalFormatting sqref="J25:J27">
    <cfRule type="expression" priority="412" stopIfTrue="1">
      <formula>"if(E11&gt;0,#,##0;(#,##0),"-")"</formula>
    </cfRule>
  </conditionalFormatting>
  <conditionalFormatting sqref="J27">
    <cfRule type="expression" priority="409" stopIfTrue="1">
      <formula>"if(E11&gt;0,#,##0;(#,##0),"-")"</formula>
    </cfRule>
  </conditionalFormatting>
  <conditionalFormatting sqref="J27">
    <cfRule type="expression" priority="408" stopIfTrue="1">
      <formula>"if(E11&gt;0,#,##0;(#,##0),"-")"</formula>
    </cfRule>
  </conditionalFormatting>
  <conditionalFormatting sqref="J25:J27">
    <cfRule type="expression" priority="407" stopIfTrue="1">
      <formula>"if(E11&gt;0,#,##0;(#,##0),"-")"</formula>
    </cfRule>
  </conditionalFormatting>
  <conditionalFormatting sqref="J25:J26">
    <cfRule type="expression" priority="406" stopIfTrue="1">
      <formula>"if(E11&gt;0,#,##0;(#,##0),"-")"</formula>
    </cfRule>
  </conditionalFormatting>
  <conditionalFormatting sqref="J25:J26">
    <cfRule type="expression" priority="405" stopIfTrue="1">
      <formula>"if(E11&gt;0,#,##0;(#,##0),"-")"</formula>
    </cfRule>
  </conditionalFormatting>
  <conditionalFormatting sqref="J27">
    <cfRule type="expression" priority="404" stopIfTrue="1">
      <formula>"if(E11&gt;0,#,##0;(#,##0),"-")"</formula>
    </cfRule>
  </conditionalFormatting>
  <conditionalFormatting sqref="J27">
    <cfRule type="expression" priority="403" stopIfTrue="1">
      <formula>"if(E11&gt;0,#,##0;(#,##0),"-")"</formula>
    </cfRule>
  </conditionalFormatting>
  <conditionalFormatting sqref="H26:H27">
    <cfRule type="expression" priority="386" stopIfTrue="1">
      <formula>"if(E11&gt;0,#,##0;(#,##0),"-")"</formula>
    </cfRule>
  </conditionalFormatting>
  <conditionalFormatting sqref="H26:H27">
    <cfRule type="expression" priority="385" stopIfTrue="1">
      <formula>"if(E11&gt;0,#,##0;(#,##0),"-")"</formula>
    </cfRule>
  </conditionalFormatting>
  <conditionalFormatting sqref="H27">
    <cfRule type="expression" priority="381" stopIfTrue="1">
      <formula>"if(E11&gt;0,#,##0;(#,##0),"-")"</formula>
    </cfRule>
  </conditionalFormatting>
  <conditionalFormatting sqref="H26:H27">
    <cfRule type="expression" priority="380" stopIfTrue="1">
      <formula>"if(E11&gt;0,#,##0;(#,##0),"-")"</formula>
    </cfRule>
  </conditionalFormatting>
  <conditionalFormatting sqref="H26">
    <cfRule type="expression" priority="379" stopIfTrue="1">
      <formula>"if(E11&gt;0,#,##0;(#,##0),"-")"</formula>
    </cfRule>
  </conditionalFormatting>
  <conditionalFormatting sqref="F28:F29">
    <cfRule type="expression" priority="392" stopIfTrue="1">
      <formula>"if(E11&gt;0,#,##0;(#,##0),"-")"</formula>
    </cfRule>
  </conditionalFormatting>
  <conditionalFormatting sqref="H28:H29">
    <cfRule type="expression" priority="391" stopIfTrue="1">
      <formula>"if(E11&gt;0,#,##0;(#,##0),"-")"</formula>
    </cfRule>
  </conditionalFormatting>
  <conditionalFormatting sqref="J28:J29">
    <cfRule type="expression" priority="390" stopIfTrue="1">
      <formula>"if(E11&gt;0,#,##0;(#,##0),"-")"</formula>
    </cfRule>
  </conditionalFormatting>
  <conditionalFormatting sqref="P28:P29">
    <cfRule type="expression" priority="387" stopIfTrue="1">
      <formula>"if(E11&gt;0,#,##0;(#,##0),"-")"</formula>
    </cfRule>
  </conditionalFormatting>
  <conditionalFormatting sqref="H26">
    <cfRule type="expression" priority="384" stopIfTrue="1">
      <formula>"if(E11&gt;0,#,##0;(#,##0),"-")"</formula>
    </cfRule>
  </conditionalFormatting>
  <conditionalFormatting sqref="H26">
    <cfRule type="expression" priority="383" stopIfTrue="1">
      <formula>"if(E11&gt;0,#,##0;(#,##0),"-")"</formula>
    </cfRule>
  </conditionalFormatting>
  <conditionalFormatting sqref="H27">
    <cfRule type="expression" priority="382" stopIfTrue="1">
      <formula>"if(E11&gt;0,#,##0;(#,##0),"-")"</formula>
    </cfRule>
  </conditionalFormatting>
  <conditionalFormatting sqref="H26">
    <cfRule type="expression" priority="378" stopIfTrue="1">
      <formula>"if(E11&gt;0,#,##0;(#,##0),"-")"</formula>
    </cfRule>
  </conditionalFormatting>
  <conditionalFormatting sqref="H27">
    <cfRule type="expression" priority="377" stopIfTrue="1">
      <formula>"if(E11&gt;0,#,##0;(#,##0),"-")"</formula>
    </cfRule>
  </conditionalFormatting>
  <conditionalFormatting sqref="H27">
    <cfRule type="expression" priority="376" stopIfTrue="1">
      <formula>"if(E11&gt;0,#,##0;(#,##0),"-")"</formula>
    </cfRule>
  </conditionalFormatting>
  <conditionalFormatting sqref="H26:H27">
    <cfRule type="expression" priority="375" stopIfTrue="1">
      <formula>"if(E11&gt;0,#,##0;(#,##0),"-")"</formula>
    </cfRule>
  </conditionalFormatting>
  <conditionalFormatting sqref="H26">
    <cfRule type="expression" priority="374" stopIfTrue="1">
      <formula>"if(E11&gt;0,#,##0;(#,##0),"-")"</formula>
    </cfRule>
  </conditionalFormatting>
  <conditionalFormatting sqref="H26">
    <cfRule type="expression" priority="373" stopIfTrue="1">
      <formula>"if(E11&gt;0,#,##0;(#,##0),"-")"</formula>
    </cfRule>
  </conditionalFormatting>
  <conditionalFormatting sqref="H27">
    <cfRule type="expression" priority="372" stopIfTrue="1">
      <formula>"if(E11&gt;0,#,##0;(#,##0),"-")"</formula>
    </cfRule>
  </conditionalFormatting>
  <conditionalFormatting sqref="H27">
    <cfRule type="expression" priority="371" stopIfTrue="1">
      <formula>"if(E11&gt;0,#,##0;(#,##0),"-")"</formula>
    </cfRule>
  </conditionalFormatting>
  <conditionalFormatting sqref="H26:H27">
    <cfRule type="expression" priority="370" stopIfTrue="1">
      <formula>"if(E11&gt;0,#,##0;(#,##0),"-")"</formula>
    </cfRule>
  </conditionalFormatting>
  <conditionalFormatting sqref="H26">
    <cfRule type="expression" priority="369" stopIfTrue="1">
      <formula>"if(E11&gt;0,#,##0;(#,##0),"-")"</formula>
    </cfRule>
  </conditionalFormatting>
  <conditionalFormatting sqref="H26">
    <cfRule type="expression" priority="368" stopIfTrue="1">
      <formula>"if(E11&gt;0,#,##0;(#,##0),"-")"</formula>
    </cfRule>
  </conditionalFormatting>
  <conditionalFormatting sqref="H27">
    <cfRule type="expression" priority="367" stopIfTrue="1">
      <formula>"if(E11&gt;0,#,##0;(#,##0),"-")"</formula>
    </cfRule>
  </conditionalFormatting>
  <conditionalFormatting sqref="H27">
    <cfRule type="expression" priority="366" stopIfTrue="1">
      <formula>"if(E11&gt;0,#,##0;(#,##0),"-")"</formula>
    </cfRule>
  </conditionalFormatting>
  <conditionalFormatting sqref="F26:F27">
    <cfRule type="expression" priority="365" stopIfTrue="1">
      <formula>"if(E11&gt;0,#,##0;(#,##0),"-")"</formula>
    </cfRule>
  </conditionalFormatting>
  <conditionalFormatting sqref="J25:J26">
    <cfRule type="expression" priority="420" stopIfTrue="1">
      <formula>"if(E11&gt;0,#,##0;(#,##0),"-")"</formula>
    </cfRule>
  </conditionalFormatting>
  <conditionalFormatting sqref="J25:J26">
    <cfRule type="expression" priority="421" stopIfTrue="1">
      <formula>"if(E11&gt;0,#,##0;(#,##0),"-")"</formula>
    </cfRule>
  </conditionalFormatting>
  <conditionalFormatting sqref="J25:J27">
    <cfRule type="expression" priority="422" stopIfTrue="1">
      <formula>"if(E11&gt;0,#,##0;(#,##0),"-")"</formula>
    </cfRule>
  </conditionalFormatting>
  <conditionalFormatting sqref="J25:J27">
    <cfRule type="expression" priority="423" stopIfTrue="1">
      <formula>"if(E11&gt;0,#,##0;(#,##0),"-")"</formula>
    </cfRule>
  </conditionalFormatting>
  <conditionalFormatting sqref="F26:F27">
    <cfRule type="expression" priority="354" stopIfTrue="1">
      <formula>"if(E11&gt;0,#,##0;(#,##0),"-")"</formula>
    </cfRule>
  </conditionalFormatting>
  <conditionalFormatting sqref="F26">
    <cfRule type="expression" priority="353" stopIfTrue="1">
      <formula>"if(E11&gt;0,#,##0;(#,##0),"-")"</formula>
    </cfRule>
  </conditionalFormatting>
  <conditionalFormatting sqref="F26">
    <cfRule type="expression" priority="352" stopIfTrue="1">
      <formula>"if(E11&gt;0,#,##0;(#,##0),"-")"</formula>
    </cfRule>
  </conditionalFormatting>
  <conditionalFormatting sqref="F27">
    <cfRule type="expression" priority="351" stopIfTrue="1">
      <formula>"if(E11&gt;0,#,##0;(#,##0),"-")"</formula>
    </cfRule>
  </conditionalFormatting>
  <conditionalFormatting sqref="F27">
    <cfRule type="expression" priority="350" stopIfTrue="1">
      <formula>"if(E11&gt;0,#,##0;(#,##0),"-")"</formula>
    </cfRule>
  </conditionalFormatting>
  <conditionalFormatting sqref="F26:F27">
    <cfRule type="expression" priority="349" stopIfTrue="1">
      <formula>"if(E11&gt;0,#,##0;(#,##0),"-")"</formula>
    </cfRule>
  </conditionalFormatting>
  <conditionalFormatting sqref="F26">
    <cfRule type="expression" priority="348" stopIfTrue="1">
      <formula>"if(E11&gt;0,#,##0;(#,##0),"-")"</formula>
    </cfRule>
  </conditionalFormatting>
  <conditionalFormatting sqref="F26">
    <cfRule type="expression" priority="347" stopIfTrue="1">
      <formula>"if(E11&gt;0,#,##0;(#,##0),"-")"</formula>
    </cfRule>
  </conditionalFormatting>
  <conditionalFormatting sqref="F27">
    <cfRule type="expression" priority="346" stopIfTrue="1">
      <formula>"if(E11&gt;0,#,##0;(#,##0),"-")"</formula>
    </cfRule>
  </conditionalFormatting>
  <conditionalFormatting sqref="F27">
    <cfRule type="expression" priority="345" stopIfTrue="1">
      <formula>"if(E11&gt;0,#,##0;(#,##0),"-")"</formula>
    </cfRule>
  </conditionalFormatting>
  <conditionalFormatting sqref="D26:D27">
    <cfRule type="expression" priority="344" stopIfTrue="1">
      <formula>"if(E11&gt;0,#,##0;(#,##0),"-")"</formula>
    </cfRule>
  </conditionalFormatting>
  <conditionalFormatting sqref="D26:D27">
    <cfRule type="expression" priority="343" stopIfTrue="1">
      <formula>"if(E11&gt;0,#,##0;(#,##0),"-")"</formula>
    </cfRule>
  </conditionalFormatting>
  <conditionalFormatting sqref="D26">
    <cfRule type="expression" priority="342" stopIfTrue="1">
      <formula>"if(E11&gt;0,#,##0;(#,##0),"-")"</formula>
    </cfRule>
  </conditionalFormatting>
  <conditionalFormatting sqref="D26">
    <cfRule type="expression" priority="341" stopIfTrue="1">
      <formula>"if(E11&gt;0,#,##0;(#,##0),"-")"</formula>
    </cfRule>
  </conditionalFormatting>
  <conditionalFormatting sqref="D27">
    <cfRule type="expression" priority="340" stopIfTrue="1">
      <formula>"if(E11&gt;0,#,##0;(#,##0),"-")"</formula>
    </cfRule>
  </conditionalFormatting>
  <conditionalFormatting sqref="D27">
    <cfRule type="expression" priority="339" stopIfTrue="1">
      <formula>"if(E11&gt;0,#,##0;(#,##0),"-")"</formula>
    </cfRule>
  </conditionalFormatting>
  <conditionalFormatting sqref="D26:D27">
    <cfRule type="expression" priority="338" stopIfTrue="1">
      <formula>"if(E11&gt;0,#,##0;(#,##0),"-")"</formula>
    </cfRule>
  </conditionalFormatting>
  <conditionalFormatting sqref="D26:D27">
    <cfRule type="expression" priority="328" stopIfTrue="1">
      <formula>"if(E11&gt;0,#,##0;(#,##0),"-")"</formula>
    </cfRule>
  </conditionalFormatting>
  <conditionalFormatting sqref="D26">
    <cfRule type="expression" priority="337" stopIfTrue="1">
      <formula>"if(E11&gt;0,#,##0;(#,##0),"-")"</formula>
    </cfRule>
  </conditionalFormatting>
  <conditionalFormatting sqref="D26">
    <cfRule type="expression" priority="336" stopIfTrue="1">
      <formula>"if(E11&gt;0,#,##0;(#,##0),"-")"</formula>
    </cfRule>
  </conditionalFormatting>
  <conditionalFormatting sqref="D27">
    <cfRule type="expression" priority="335" stopIfTrue="1">
      <formula>"if(E11&gt;0,#,##0;(#,##0),"-")"</formula>
    </cfRule>
  </conditionalFormatting>
  <conditionalFormatting sqref="D27">
    <cfRule type="expression" priority="334" stopIfTrue="1">
      <formula>"if(E11&gt;0,#,##0;(#,##0),"-")"</formula>
    </cfRule>
  </conditionalFormatting>
  <conditionalFormatting sqref="D26:D27">
    <cfRule type="expression" priority="333" stopIfTrue="1">
      <formula>"if(E11&gt;0,#,##0;(#,##0),"-")"</formula>
    </cfRule>
  </conditionalFormatting>
  <conditionalFormatting sqref="D26">
    <cfRule type="expression" priority="332" stopIfTrue="1">
      <formula>"if(E11&gt;0,#,##0;(#,##0),"-")"</formula>
    </cfRule>
  </conditionalFormatting>
  <conditionalFormatting sqref="D26">
    <cfRule type="expression" priority="331" stopIfTrue="1">
      <formula>"if(E11&gt;0,#,##0;(#,##0),"-")"</formula>
    </cfRule>
  </conditionalFormatting>
  <conditionalFormatting sqref="D27">
    <cfRule type="expression" priority="330" stopIfTrue="1">
      <formula>"if(E11&gt;0,#,##0;(#,##0),"-")"</formula>
    </cfRule>
  </conditionalFormatting>
  <conditionalFormatting sqref="D26">
    <cfRule type="expression" priority="326" stopIfTrue="1">
      <formula>"if(E11&gt;0,#,##0;(#,##0),"-")"</formula>
    </cfRule>
  </conditionalFormatting>
  <conditionalFormatting sqref="D27">
    <cfRule type="expression" priority="324" stopIfTrue="1">
      <formula>"if(E11&gt;0,#,##0;(#,##0),"-")"</formula>
    </cfRule>
  </conditionalFormatting>
  <conditionalFormatting sqref="D27">
    <cfRule type="expression" priority="325" stopIfTrue="1">
      <formula>"if(E11&gt;0,#,##0;(#,##0),"-")"</formula>
    </cfRule>
  </conditionalFormatting>
  <conditionalFormatting sqref="F27">
    <cfRule type="expression" priority="361" stopIfTrue="1">
      <formula>"if(E11&gt;0,#,##0;(#,##0),"-")"</formula>
    </cfRule>
  </conditionalFormatting>
  <conditionalFormatting sqref="F27">
    <cfRule type="expression" priority="360" stopIfTrue="1">
      <formula>"if(E11&gt;0,#,##0;(#,##0),"-")"</formula>
    </cfRule>
  </conditionalFormatting>
  <conditionalFormatting sqref="F26:F27">
    <cfRule type="expression" priority="359" stopIfTrue="1">
      <formula>"if(E11&gt;0,#,##0;(#,##0),"-")"</formula>
    </cfRule>
  </conditionalFormatting>
  <conditionalFormatting sqref="F26">
    <cfRule type="expression" priority="358" stopIfTrue="1">
      <formula>"if(E11&gt;0,#,##0;(#,##0),"-")"</formula>
    </cfRule>
  </conditionalFormatting>
  <conditionalFormatting sqref="F26">
    <cfRule type="expression" priority="357" stopIfTrue="1">
      <formula>"if(E11&gt;0,#,##0;(#,##0),"-")"</formula>
    </cfRule>
  </conditionalFormatting>
  <conditionalFormatting sqref="F27">
    <cfRule type="expression" priority="356" stopIfTrue="1">
      <formula>"if(E11&gt;0,#,##0;(#,##0),"-")"</formula>
    </cfRule>
  </conditionalFormatting>
  <conditionalFormatting sqref="F27">
    <cfRule type="expression" priority="355" stopIfTrue="1">
      <formula>"if(E11&gt;0,#,##0;(#,##0),"-")"</formula>
    </cfRule>
  </conditionalFormatting>
  <conditionalFormatting sqref="F26">
    <cfRule type="expression" priority="362" stopIfTrue="1">
      <formula>"if(E11&gt;0,#,##0;(#,##0),"-")"</formula>
    </cfRule>
  </conditionalFormatting>
  <conditionalFormatting sqref="F26">
    <cfRule type="expression" priority="363" stopIfTrue="1">
      <formula>"if(E11&gt;0,#,##0;(#,##0),"-")"</formula>
    </cfRule>
  </conditionalFormatting>
  <conditionalFormatting sqref="F26:F27">
    <cfRule type="expression" priority="364" stopIfTrue="1">
      <formula>"if(E11&gt;0,#,##0;(#,##0),"-")"</formula>
    </cfRule>
  </conditionalFormatting>
  <conditionalFormatting sqref="F22 F24">
    <cfRule type="expression" priority="131" stopIfTrue="1">
      <formula>"if(E11&gt;0,#,##0;(#,##0),"-")"</formula>
    </cfRule>
  </conditionalFormatting>
  <conditionalFormatting sqref="D22:D24">
    <cfRule type="expression" priority="138" stopIfTrue="1">
      <formula>"if(E11&gt;0,#,##0;(#,##0),"-")"</formula>
    </cfRule>
  </conditionalFormatting>
  <conditionalFormatting sqref="H22 H24">
    <cfRule type="expression" priority="130" stopIfTrue="1">
      <formula>"if(E11&gt;0,#,##0;(#,##0),"-")"</formula>
    </cfRule>
  </conditionalFormatting>
  <conditionalFormatting sqref="J22 J24">
    <cfRule type="expression" priority="129" stopIfTrue="1">
      <formula>"if(E11&gt;0,#,##0;(#,##0),"-")"</formula>
    </cfRule>
  </conditionalFormatting>
  <conditionalFormatting sqref="L22 L24">
    <cfRule type="expression" priority="128" stopIfTrue="1">
      <formula>"if(E11&gt;0,#,##0;(#,##0),"-")"</formula>
    </cfRule>
  </conditionalFormatting>
  <conditionalFormatting sqref="N22 N24">
    <cfRule type="expression" priority="127" stopIfTrue="1">
      <formula>"if(E11&gt;0,#,##0;(#,##0),"-")"</formula>
    </cfRule>
  </conditionalFormatting>
  <conditionalFormatting sqref="P22 P24">
    <cfRule type="expression" priority="126" stopIfTrue="1">
      <formula>"if(E11&gt;0,#,##0;(#,##0),"-")"</formula>
    </cfRule>
  </conditionalFormatting>
  <conditionalFormatting sqref="F21">
    <cfRule type="expression" priority="124" stopIfTrue="1">
      <formula>"if(E11&gt;0,#,##0;(#,##0),"-")"</formula>
    </cfRule>
  </conditionalFormatting>
  <conditionalFormatting sqref="D21">
    <cfRule type="expression" priority="125" stopIfTrue="1">
      <formula>"if(E11&gt;0,#,##0;(#,##0),"-")"</formula>
    </cfRule>
  </conditionalFormatting>
  <conditionalFormatting sqref="H21">
    <cfRule type="expression" priority="123" stopIfTrue="1">
      <formula>"if(E11&gt;0,#,##0;(#,##0),"-")"</formula>
    </cfRule>
  </conditionalFormatting>
  <conditionalFormatting sqref="J21">
    <cfRule type="expression" priority="122" stopIfTrue="1">
      <formula>"if(E11&gt;0,#,##0;(#,##0),"-")"</formula>
    </cfRule>
  </conditionalFormatting>
  <conditionalFormatting sqref="L21">
    <cfRule type="expression" priority="121" stopIfTrue="1">
      <formula>"if(E11&gt;0,#,##0;(#,##0),"-")"</formula>
    </cfRule>
  </conditionalFormatting>
  <conditionalFormatting sqref="N21">
    <cfRule type="expression" priority="120" stopIfTrue="1">
      <formula>"if(E11&gt;0,#,##0;(#,##0),"-")"</formula>
    </cfRule>
  </conditionalFormatting>
  <conditionalFormatting sqref="P21">
    <cfRule type="expression" priority="119" stopIfTrue="1">
      <formula>"if(E11&gt;0,#,##0;(#,##0),"-")"</formula>
    </cfRule>
  </conditionalFormatting>
  <conditionalFormatting sqref="F23">
    <cfRule type="expression" priority="118" stopIfTrue="1">
      <formula>"if(E11&gt;0,#,##0;(#,##0),"-")"</formula>
    </cfRule>
  </conditionalFormatting>
  <conditionalFormatting sqref="H23">
    <cfRule type="expression" priority="117" stopIfTrue="1">
      <formula>"if(E11&gt;0,#,##0;(#,##0),"-")"</formula>
    </cfRule>
  </conditionalFormatting>
  <conditionalFormatting sqref="J23">
    <cfRule type="expression" priority="116" stopIfTrue="1">
      <formula>"if(E11&gt;0,#,##0;(#,##0),"-")"</formula>
    </cfRule>
  </conditionalFormatting>
  <conditionalFormatting sqref="L23">
    <cfRule type="expression" priority="115" stopIfTrue="1">
      <formula>"if(E11&gt;0,#,##0;(#,##0),"-")"</formula>
    </cfRule>
  </conditionalFormatting>
  <conditionalFormatting sqref="N23">
    <cfRule type="expression" priority="114" stopIfTrue="1">
      <formula>"if(E11&gt;0,#,##0;(#,##0),"-")"</formula>
    </cfRule>
  </conditionalFormatting>
  <conditionalFormatting sqref="P23">
    <cfRule type="expression" priority="113" stopIfTrue="1">
      <formula>"if(E11&gt;0,#,##0;(#,##0),"-")"</formula>
    </cfRule>
  </conditionalFormatting>
  <conditionalFormatting sqref="H56 D56 F56 F48:F51 D48:D51 H48:H51 J48:J51 L48:L51 N48:N51 P48:P51">
    <cfRule type="expression" priority="112" stopIfTrue="1">
      <formula>"if(E11&gt;0,#,##0;(#,##0),"-")"</formula>
    </cfRule>
  </conditionalFormatting>
  <conditionalFormatting sqref="J56:J57">
    <cfRule type="expression" priority="99" stopIfTrue="1">
      <formula>"if(E11&gt;0,#,##0;(#,##0),"-")"</formula>
    </cfRule>
  </conditionalFormatting>
  <conditionalFormatting sqref="J56:J57">
    <cfRule type="expression" priority="98" stopIfTrue="1">
      <formula>"if(E11&gt;0,#,##0;(#,##0),"-")"</formula>
    </cfRule>
  </conditionalFormatting>
  <conditionalFormatting sqref="L59:L60">
    <cfRule type="expression" priority="86" stopIfTrue="1">
      <formula>"if(E11&gt;0,#,##0;(#,##0),"-")"</formula>
    </cfRule>
  </conditionalFormatting>
  <conditionalFormatting sqref="N59:N60">
    <cfRule type="expression" priority="85" stopIfTrue="1">
      <formula>"if(E11&gt;0,#,##0;(#,##0),"-")"</formula>
    </cfRule>
  </conditionalFormatting>
  <conditionalFormatting sqref="J58">
    <cfRule type="expression" priority="106" stopIfTrue="1">
      <formula>"if(E11&gt;0,#,##0;(#,##0),"-")"</formula>
    </cfRule>
  </conditionalFormatting>
  <conditionalFormatting sqref="J56:J58">
    <cfRule type="expression" priority="105" stopIfTrue="1">
      <formula>"if(E11&gt;0,#,##0;(#,##0),"-")"</formula>
    </cfRule>
  </conditionalFormatting>
  <conditionalFormatting sqref="D59:D60">
    <cfRule type="expression" priority="90" stopIfTrue="1">
      <formula>"if(E11&gt;0,#,##0;(#,##0),"-")"</formula>
    </cfRule>
  </conditionalFormatting>
  <conditionalFormatting sqref="D58">
    <cfRule type="expression" priority="26" stopIfTrue="1">
      <formula>"if(E11&gt;0,#,##0;(#,##0),"-")"</formula>
    </cfRule>
  </conditionalFormatting>
  <conditionalFormatting sqref="D57">
    <cfRule type="expression" priority="24" stopIfTrue="1">
      <formula>"if(E11&gt;0,#,##0;(#,##0),"-")"</formula>
    </cfRule>
  </conditionalFormatting>
  <conditionalFormatting sqref="J58">
    <cfRule type="expression" priority="107" stopIfTrue="1">
      <formula>"if(E11&gt;0,#,##0;(#,##0),"-")"</formula>
    </cfRule>
  </conditionalFormatting>
  <conditionalFormatting sqref="J56:J57">
    <cfRule type="expression" priority="104" stopIfTrue="1">
      <formula>"if(E11&gt;0,#,##0;(#,##0),"-")"</formula>
    </cfRule>
  </conditionalFormatting>
  <conditionalFormatting sqref="J56:J57">
    <cfRule type="expression" priority="103" stopIfTrue="1">
      <formula>"if(E11&gt;0,#,##0;(#,##0),"-")"</formula>
    </cfRule>
  </conditionalFormatting>
  <conditionalFormatting sqref="J58">
    <cfRule type="expression" priority="102" stopIfTrue="1">
      <formula>"if(E11&gt;0,#,##0;(#,##0),"-")"</formula>
    </cfRule>
  </conditionalFormatting>
  <conditionalFormatting sqref="J58">
    <cfRule type="expression" priority="101" stopIfTrue="1">
      <formula>"if(E11&gt;0,#,##0;(#,##0),"-")"</formula>
    </cfRule>
  </conditionalFormatting>
  <conditionalFormatting sqref="J56:J58">
    <cfRule type="expression" priority="100" stopIfTrue="1">
      <formula>"if(E11&gt;0,#,##0;(#,##0),"-")"</formula>
    </cfRule>
  </conditionalFormatting>
  <conditionalFormatting sqref="J58">
    <cfRule type="expression" priority="97" stopIfTrue="1">
      <formula>"if(E11&gt;0,#,##0;(#,##0),"-")"</formula>
    </cfRule>
  </conditionalFormatting>
  <conditionalFormatting sqref="J58">
    <cfRule type="expression" priority="96" stopIfTrue="1">
      <formula>"if(E11&gt;0,#,##0;(#,##0),"-")"</formula>
    </cfRule>
  </conditionalFormatting>
  <conditionalFormatting sqref="J56:J58">
    <cfRule type="expression" priority="95" stopIfTrue="1">
      <formula>"if(E11&gt;0,#,##0;(#,##0),"-")"</formula>
    </cfRule>
  </conditionalFormatting>
  <conditionalFormatting sqref="J56:J57">
    <cfRule type="expression" priority="94" stopIfTrue="1">
      <formula>"if(E11&gt;0,#,##0;(#,##0),"-")"</formula>
    </cfRule>
  </conditionalFormatting>
  <conditionalFormatting sqref="J56:J57">
    <cfRule type="expression" priority="93" stopIfTrue="1">
      <formula>"if(E11&gt;0,#,##0;(#,##0),"-")"</formula>
    </cfRule>
  </conditionalFormatting>
  <conditionalFormatting sqref="J58">
    <cfRule type="expression" priority="92" stopIfTrue="1">
      <formula>"if(E11&gt;0,#,##0;(#,##0),"-")"</formula>
    </cfRule>
  </conditionalFormatting>
  <conditionalFormatting sqref="J58">
    <cfRule type="expression" priority="91" stopIfTrue="1">
      <formula>"if(E11&gt;0,#,##0;(#,##0),"-")"</formula>
    </cfRule>
  </conditionalFormatting>
  <conditionalFormatting sqref="H57:H58">
    <cfRule type="expression" priority="83" stopIfTrue="1">
      <formula>"if(E11&gt;0,#,##0;(#,##0),"-")"</formula>
    </cfRule>
  </conditionalFormatting>
  <conditionalFormatting sqref="H57:H58">
    <cfRule type="expression" priority="82" stopIfTrue="1">
      <formula>"if(E11&gt;0,#,##0;(#,##0),"-")"</formula>
    </cfRule>
  </conditionalFormatting>
  <conditionalFormatting sqref="H58">
    <cfRule type="expression" priority="78" stopIfTrue="1">
      <formula>"if(E11&gt;0,#,##0;(#,##0),"-")"</formula>
    </cfRule>
  </conditionalFormatting>
  <conditionalFormatting sqref="H57:H58">
    <cfRule type="expression" priority="77" stopIfTrue="1">
      <formula>"if(E11&gt;0,#,##0;(#,##0),"-")"</formula>
    </cfRule>
  </conditionalFormatting>
  <conditionalFormatting sqref="H57">
    <cfRule type="expression" priority="76" stopIfTrue="1">
      <formula>"if(E11&gt;0,#,##0;(#,##0),"-")"</formula>
    </cfRule>
  </conditionalFormatting>
  <conditionalFormatting sqref="F59:F60">
    <cfRule type="expression" priority="89" stopIfTrue="1">
      <formula>"if(E11&gt;0,#,##0;(#,##0),"-")"</formula>
    </cfRule>
  </conditionalFormatting>
  <conditionalFormatting sqref="H59:H60">
    <cfRule type="expression" priority="88" stopIfTrue="1">
      <formula>"if(E11&gt;0,#,##0;(#,##0),"-")"</formula>
    </cfRule>
  </conditionalFormatting>
  <conditionalFormatting sqref="J59:J60">
    <cfRule type="expression" priority="87" stopIfTrue="1">
      <formula>"if(E11&gt;0,#,##0;(#,##0),"-")"</formula>
    </cfRule>
  </conditionalFormatting>
  <conditionalFormatting sqref="P59:P60">
    <cfRule type="expression" priority="84" stopIfTrue="1">
      <formula>"if(E11&gt;0,#,##0;(#,##0),"-")"</formula>
    </cfRule>
  </conditionalFormatting>
  <conditionalFormatting sqref="H57">
    <cfRule type="expression" priority="81" stopIfTrue="1">
      <formula>"if(E11&gt;0,#,##0;(#,##0),"-")"</formula>
    </cfRule>
  </conditionalFormatting>
  <conditionalFormatting sqref="H57">
    <cfRule type="expression" priority="80" stopIfTrue="1">
      <formula>"if(E11&gt;0,#,##0;(#,##0),"-")"</formula>
    </cfRule>
  </conditionalFormatting>
  <conditionalFormatting sqref="H58">
    <cfRule type="expression" priority="79" stopIfTrue="1">
      <formula>"if(E11&gt;0,#,##0;(#,##0),"-")"</formula>
    </cfRule>
  </conditionalFormatting>
  <conditionalFormatting sqref="H57">
    <cfRule type="expression" priority="75" stopIfTrue="1">
      <formula>"if(E11&gt;0,#,##0;(#,##0),"-")"</formula>
    </cfRule>
  </conditionalFormatting>
  <conditionalFormatting sqref="H58">
    <cfRule type="expression" priority="74" stopIfTrue="1">
      <formula>"if(E11&gt;0,#,##0;(#,##0),"-")"</formula>
    </cfRule>
  </conditionalFormatting>
  <conditionalFormatting sqref="H58">
    <cfRule type="expression" priority="73" stopIfTrue="1">
      <formula>"if(E11&gt;0,#,##0;(#,##0),"-")"</formula>
    </cfRule>
  </conditionalFormatting>
  <conditionalFormatting sqref="H57:H58">
    <cfRule type="expression" priority="72" stopIfTrue="1">
      <formula>"if(E11&gt;0,#,##0;(#,##0),"-")"</formula>
    </cfRule>
  </conditionalFormatting>
  <conditionalFormatting sqref="H57">
    <cfRule type="expression" priority="71" stopIfTrue="1">
      <formula>"if(E11&gt;0,#,##0;(#,##0),"-")"</formula>
    </cfRule>
  </conditionalFormatting>
  <conditionalFormatting sqref="H57">
    <cfRule type="expression" priority="70" stopIfTrue="1">
      <formula>"if(E11&gt;0,#,##0;(#,##0),"-")"</formula>
    </cfRule>
  </conditionalFormatting>
  <conditionalFormatting sqref="H58">
    <cfRule type="expression" priority="69" stopIfTrue="1">
      <formula>"if(E11&gt;0,#,##0;(#,##0),"-")"</formula>
    </cfRule>
  </conditionalFormatting>
  <conditionalFormatting sqref="H58">
    <cfRule type="expression" priority="68" stopIfTrue="1">
      <formula>"if(E11&gt;0,#,##0;(#,##0),"-")"</formula>
    </cfRule>
  </conditionalFormatting>
  <conditionalFormatting sqref="H57:H58">
    <cfRule type="expression" priority="67" stopIfTrue="1">
      <formula>"if(E11&gt;0,#,##0;(#,##0),"-")"</formula>
    </cfRule>
  </conditionalFormatting>
  <conditionalFormatting sqref="H57">
    <cfRule type="expression" priority="66" stopIfTrue="1">
      <formula>"if(E11&gt;0,#,##0;(#,##0),"-")"</formula>
    </cfRule>
  </conditionalFormatting>
  <conditionalFormatting sqref="H57">
    <cfRule type="expression" priority="65" stopIfTrue="1">
      <formula>"if(E11&gt;0,#,##0;(#,##0),"-")"</formula>
    </cfRule>
  </conditionalFormatting>
  <conditionalFormatting sqref="H58">
    <cfRule type="expression" priority="64" stopIfTrue="1">
      <formula>"if(E11&gt;0,#,##0;(#,##0),"-")"</formula>
    </cfRule>
  </conditionalFormatting>
  <conditionalFormatting sqref="H58">
    <cfRule type="expression" priority="63" stopIfTrue="1">
      <formula>"if(E11&gt;0,#,##0;(#,##0),"-")"</formula>
    </cfRule>
  </conditionalFormatting>
  <conditionalFormatting sqref="F57:F58">
    <cfRule type="expression" priority="62" stopIfTrue="1">
      <formula>"if(E11&gt;0,#,##0;(#,##0),"-")"</formula>
    </cfRule>
  </conditionalFormatting>
  <conditionalFormatting sqref="J56:J57">
    <cfRule type="expression" priority="108" stopIfTrue="1">
      <formula>"if(E11&gt;0,#,##0;(#,##0),"-")"</formula>
    </cfRule>
  </conditionalFormatting>
  <conditionalFormatting sqref="J56:J57">
    <cfRule type="expression" priority="109" stopIfTrue="1">
      <formula>"if(E11&gt;0,#,##0;(#,##0),"-")"</formula>
    </cfRule>
  </conditionalFormatting>
  <conditionalFormatting sqref="J56:J58">
    <cfRule type="expression" priority="110" stopIfTrue="1">
      <formula>"if(E11&gt;0,#,##0;(#,##0),"-")"</formula>
    </cfRule>
  </conditionalFormatting>
  <conditionalFormatting sqref="J56:J58">
    <cfRule type="expression" priority="111" stopIfTrue="1">
      <formula>"if(E11&gt;0,#,##0;(#,##0),"-")"</formula>
    </cfRule>
  </conditionalFormatting>
  <conditionalFormatting sqref="F57:F58">
    <cfRule type="expression" priority="51" stopIfTrue="1">
      <formula>"if(E11&gt;0,#,##0;(#,##0),"-")"</formula>
    </cfRule>
  </conditionalFormatting>
  <conditionalFormatting sqref="F57">
    <cfRule type="expression" priority="50" stopIfTrue="1">
      <formula>"if(E11&gt;0,#,##0;(#,##0),"-")"</formula>
    </cfRule>
  </conditionalFormatting>
  <conditionalFormatting sqref="F57">
    <cfRule type="expression" priority="49" stopIfTrue="1">
      <formula>"if(E11&gt;0,#,##0;(#,##0),"-")"</formula>
    </cfRule>
  </conditionalFormatting>
  <conditionalFormatting sqref="F58">
    <cfRule type="expression" priority="48" stopIfTrue="1">
      <formula>"if(E11&gt;0,#,##0;(#,##0),"-")"</formula>
    </cfRule>
  </conditionalFormatting>
  <conditionalFormatting sqref="F58">
    <cfRule type="expression" priority="47" stopIfTrue="1">
      <formula>"if(E11&gt;0,#,##0;(#,##0),"-")"</formula>
    </cfRule>
  </conditionalFormatting>
  <conditionalFormatting sqref="F57:F58">
    <cfRule type="expression" priority="46" stopIfTrue="1">
      <formula>"if(E11&gt;0,#,##0;(#,##0),"-")"</formula>
    </cfRule>
  </conditionalFormatting>
  <conditionalFormatting sqref="F57">
    <cfRule type="expression" priority="45" stopIfTrue="1">
      <formula>"if(E11&gt;0,#,##0;(#,##0),"-")"</formula>
    </cfRule>
  </conditionalFormatting>
  <conditionalFormatting sqref="F57">
    <cfRule type="expression" priority="44" stopIfTrue="1">
      <formula>"if(E11&gt;0,#,##0;(#,##0),"-")"</formula>
    </cfRule>
  </conditionalFormatting>
  <conditionalFormatting sqref="F58">
    <cfRule type="expression" priority="43" stopIfTrue="1">
      <formula>"if(E11&gt;0,#,##0;(#,##0),"-")"</formula>
    </cfRule>
  </conditionalFormatting>
  <conditionalFormatting sqref="F58">
    <cfRule type="expression" priority="42" stopIfTrue="1">
      <formula>"if(E11&gt;0,#,##0;(#,##0),"-")"</formula>
    </cfRule>
  </conditionalFormatting>
  <conditionalFormatting sqref="D57:D58">
    <cfRule type="expression" priority="41" stopIfTrue="1">
      <formula>"if(E11&gt;0,#,##0;(#,##0),"-")"</formula>
    </cfRule>
  </conditionalFormatting>
  <conditionalFormatting sqref="D57:D58">
    <cfRule type="expression" priority="40" stopIfTrue="1">
      <formula>"if(E11&gt;0,#,##0;(#,##0),"-")"</formula>
    </cfRule>
  </conditionalFormatting>
  <conditionalFormatting sqref="D57">
    <cfRule type="expression" priority="39" stopIfTrue="1">
      <formula>"if(E11&gt;0,#,##0;(#,##0),"-")"</formula>
    </cfRule>
  </conditionalFormatting>
  <conditionalFormatting sqref="D57">
    <cfRule type="expression" priority="38" stopIfTrue="1">
      <formula>"if(E11&gt;0,#,##0;(#,##0),"-")"</formula>
    </cfRule>
  </conditionalFormatting>
  <conditionalFormatting sqref="D58">
    <cfRule type="expression" priority="37" stopIfTrue="1">
      <formula>"if(E11&gt;0,#,##0;(#,##0),"-")"</formula>
    </cfRule>
  </conditionalFormatting>
  <conditionalFormatting sqref="D58">
    <cfRule type="expression" priority="36" stopIfTrue="1">
      <formula>"if(E11&gt;0,#,##0;(#,##0),"-")"</formula>
    </cfRule>
  </conditionalFormatting>
  <conditionalFormatting sqref="D57:D58">
    <cfRule type="expression" priority="35" stopIfTrue="1">
      <formula>"if(E11&gt;0,#,##0;(#,##0),"-")"</formula>
    </cfRule>
  </conditionalFormatting>
  <conditionalFormatting sqref="D57:D58">
    <cfRule type="expression" priority="25" stopIfTrue="1">
      <formula>"if(E11&gt;0,#,##0;(#,##0),"-")"</formula>
    </cfRule>
  </conditionalFormatting>
  <conditionalFormatting sqref="D57">
    <cfRule type="expression" priority="34" stopIfTrue="1">
      <formula>"if(E11&gt;0,#,##0;(#,##0),"-")"</formula>
    </cfRule>
  </conditionalFormatting>
  <conditionalFormatting sqref="D57">
    <cfRule type="expression" priority="33" stopIfTrue="1">
      <formula>"if(E11&gt;0,#,##0;(#,##0),"-")"</formula>
    </cfRule>
  </conditionalFormatting>
  <conditionalFormatting sqref="D58">
    <cfRule type="expression" priority="32" stopIfTrue="1">
      <formula>"if(E11&gt;0,#,##0;(#,##0),"-")"</formula>
    </cfRule>
  </conditionalFormatting>
  <conditionalFormatting sqref="D58">
    <cfRule type="expression" priority="31" stopIfTrue="1">
      <formula>"if(E11&gt;0,#,##0;(#,##0),"-")"</formula>
    </cfRule>
  </conditionalFormatting>
  <conditionalFormatting sqref="D57:D58">
    <cfRule type="expression" priority="30" stopIfTrue="1">
      <formula>"if(E11&gt;0,#,##0;(#,##0),"-")"</formula>
    </cfRule>
  </conditionalFormatting>
  <conditionalFormatting sqref="D57">
    <cfRule type="expression" priority="29" stopIfTrue="1">
      <formula>"if(E11&gt;0,#,##0;(#,##0),"-")"</formula>
    </cfRule>
  </conditionalFormatting>
  <conditionalFormatting sqref="D57">
    <cfRule type="expression" priority="28" stopIfTrue="1">
      <formula>"if(E11&gt;0,#,##0;(#,##0),"-")"</formula>
    </cfRule>
  </conditionalFormatting>
  <conditionalFormatting sqref="D58">
    <cfRule type="expression" priority="27" stopIfTrue="1">
      <formula>"if(E11&gt;0,#,##0;(#,##0),"-")"</formula>
    </cfRule>
  </conditionalFormatting>
  <conditionalFormatting sqref="D57">
    <cfRule type="expression" priority="23" stopIfTrue="1">
      <formula>"if(E11&gt;0,#,##0;(#,##0),"-")"</formula>
    </cfRule>
  </conditionalFormatting>
  <conditionalFormatting sqref="D58">
    <cfRule type="expression" priority="21" stopIfTrue="1">
      <formula>"if(E11&gt;0,#,##0;(#,##0),"-")"</formula>
    </cfRule>
  </conditionalFormatting>
  <conditionalFormatting sqref="D58">
    <cfRule type="expression" priority="22" stopIfTrue="1">
      <formula>"if(E11&gt;0,#,##0;(#,##0),"-")"</formula>
    </cfRule>
  </conditionalFormatting>
  <conditionalFormatting sqref="F58">
    <cfRule type="expression" priority="58" stopIfTrue="1">
      <formula>"if(E11&gt;0,#,##0;(#,##0),"-")"</formula>
    </cfRule>
  </conditionalFormatting>
  <conditionalFormatting sqref="F58">
    <cfRule type="expression" priority="57" stopIfTrue="1">
      <formula>"if(E11&gt;0,#,##0;(#,##0),"-")"</formula>
    </cfRule>
  </conditionalFormatting>
  <conditionalFormatting sqref="F57:F58">
    <cfRule type="expression" priority="56" stopIfTrue="1">
      <formula>"if(E11&gt;0,#,##0;(#,##0),"-")"</formula>
    </cfRule>
  </conditionalFormatting>
  <conditionalFormatting sqref="F57">
    <cfRule type="expression" priority="55" stopIfTrue="1">
      <formula>"if(E11&gt;0,#,##0;(#,##0),"-")"</formula>
    </cfRule>
  </conditionalFormatting>
  <conditionalFormatting sqref="F57">
    <cfRule type="expression" priority="54" stopIfTrue="1">
      <formula>"if(E11&gt;0,#,##0;(#,##0),"-")"</formula>
    </cfRule>
  </conditionalFormatting>
  <conditionalFormatting sqref="F58">
    <cfRule type="expression" priority="53" stopIfTrue="1">
      <formula>"if(E11&gt;0,#,##0;(#,##0),"-")"</formula>
    </cfRule>
  </conditionalFormatting>
  <conditionalFormatting sqref="F58">
    <cfRule type="expression" priority="52" stopIfTrue="1">
      <formula>"if(E11&gt;0,#,##0;(#,##0),"-")"</formula>
    </cfRule>
  </conditionalFormatting>
  <conditionalFormatting sqref="F57">
    <cfRule type="expression" priority="59" stopIfTrue="1">
      <formula>"if(E11&gt;0,#,##0;(#,##0),"-")"</formula>
    </cfRule>
  </conditionalFormatting>
  <conditionalFormatting sqref="F57">
    <cfRule type="expression" priority="60" stopIfTrue="1">
      <formula>"if(E11&gt;0,#,##0;(#,##0),"-")"</formula>
    </cfRule>
  </conditionalFormatting>
  <conditionalFormatting sqref="F57:F58">
    <cfRule type="expression" priority="61" stopIfTrue="1">
      <formula>"if(E11&gt;0,#,##0;(#,##0),"-")"</formula>
    </cfRule>
  </conditionalFormatting>
  <conditionalFormatting sqref="F53 F55">
    <cfRule type="expression" priority="19" stopIfTrue="1">
      <formula>"if(E11&gt;0,#,##0;(#,##0),"-")"</formula>
    </cfRule>
  </conditionalFormatting>
  <conditionalFormatting sqref="D53:D55">
    <cfRule type="expression" priority="20" stopIfTrue="1">
      <formula>"if(E11&gt;0,#,##0;(#,##0),"-")"</formula>
    </cfRule>
  </conditionalFormatting>
  <conditionalFormatting sqref="H53 H55">
    <cfRule type="expression" priority="18" stopIfTrue="1">
      <formula>"if(E11&gt;0,#,##0;(#,##0),"-")"</formula>
    </cfRule>
  </conditionalFormatting>
  <conditionalFormatting sqref="J53 J55">
    <cfRule type="expression" priority="17" stopIfTrue="1">
      <formula>"if(E11&gt;0,#,##0;(#,##0),"-")"</formula>
    </cfRule>
  </conditionalFormatting>
  <conditionalFormatting sqref="L53 L55">
    <cfRule type="expression" priority="16" stopIfTrue="1">
      <formula>"if(E11&gt;0,#,##0;(#,##0),"-")"</formula>
    </cfRule>
  </conditionalFormatting>
  <conditionalFormatting sqref="N53 N55">
    <cfRule type="expression" priority="15" stopIfTrue="1">
      <formula>"if(E11&gt;0,#,##0;(#,##0),"-")"</formula>
    </cfRule>
  </conditionalFormatting>
  <conditionalFormatting sqref="P53 P55">
    <cfRule type="expression" priority="14" stopIfTrue="1">
      <formula>"if(E11&gt;0,#,##0;(#,##0),"-")"</formula>
    </cfRule>
  </conditionalFormatting>
  <conditionalFormatting sqref="F52">
    <cfRule type="expression" priority="12" stopIfTrue="1">
      <formula>"if(E11&gt;0,#,##0;(#,##0),"-")"</formula>
    </cfRule>
  </conditionalFormatting>
  <conditionalFormatting sqref="D52">
    <cfRule type="expression" priority="13" stopIfTrue="1">
      <formula>"if(E11&gt;0,#,##0;(#,##0),"-")"</formula>
    </cfRule>
  </conditionalFormatting>
  <conditionalFormatting sqref="H52">
    <cfRule type="expression" priority="11" stopIfTrue="1">
      <formula>"if(E11&gt;0,#,##0;(#,##0),"-")"</formula>
    </cfRule>
  </conditionalFormatting>
  <conditionalFormatting sqref="J52">
    <cfRule type="expression" priority="10" stopIfTrue="1">
      <formula>"if(E11&gt;0,#,##0;(#,##0),"-")"</formula>
    </cfRule>
  </conditionalFormatting>
  <conditionalFormatting sqref="L52">
    <cfRule type="expression" priority="9" stopIfTrue="1">
      <formula>"if(E11&gt;0,#,##0;(#,##0),"-")"</formula>
    </cfRule>
  </conditionalFormatting>
  <conditionalFormatting sqref="N52">
    <cfRule type="expression" priority="8" stopIfTrue="1">
      <formula>"if(E11&gt;0,#,##0;(#,##0),"-")"</formula>
    </cfRule>
  </conditionalFormatting>
  <conditionalFormatting sqref="P52">
    <cfRule type="expression" priority="7" stopIfTrue="1">
      <formula>"if(E11&gt;0,#,##0;(#,##0),"-")"</formula>
    </cfRule>
  </conditionalFormatting>
  <conditionalFormatting sqref="F54">
    <cfRule type="expression" priority="6" stopIfTrue="1">
      <formula>"if(E11&gt;0,#,##0;(#,##0),"-")"</formula>
    </cfRule>
  </conditionalFormatting>
  <conditionalFormatting sqref="H54">
    <cfRule type="expression" priority="5" stopIfTrue="1">
      <formula>"if(E11&gt;0,#,##0;(#,##0),"-")"</formula>
    </cfRule>
  </conditionalFormatting>
  <conditionalFormatting sqref="J54">
    <cfRule type="expression" priority="4" stopIfTrue="1">
      <formula>"if(E11&gt;0,#,##0;(#,##0),"-")"</formula>
    </cfRule>
  </conditionalFormatting>
  <conditionalFormatting sqref="L54">
    <cfRule type="expression" priority="3" stopIfTrue="1">
      <formula>"if(E11&gt;0,#,##0;(#,##0),"-")"</formula>
    </cfRule>
  </conditionalFormatting>
  <conditionalFormatting sqref="N54">
    <cfRule type="expression" priority="2" stopIfTrue="1">
      <formula>"if(E11&gt;0,#,##0;(#,##0),"-")"</formula>
    </cfRule>
  </conditionalFormatting>
  <conditionalFormatting sqref="P54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5" firstPageNumber="9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87"/>
  <sheetViews>
    <sheetView view="pageBreakPreview" topLeftCell="A58" zoomScale="99" zoomScaleNormal="100" zoomScaleSheetLayoutView="99" workbookViewId="0">
      <selection activeCell="F62" sqref="F62:F72"/>
    </sheetView>
  </sheetViews>
  <sheetFormatPr defaultColWidth="9.1796875" defaultRowHeight="20.25" customHeight="1" x14ac:dyDescent="0.3"/>
  <cols>
    <col min="1" max="1" width="40.81640625" style="2" customWidth="1"/>
    <col min="2" max="2" width="2.81640625" style="24" customWidth="1"/>
    <col min="3" max="3" width="1" style="2" customWidth="1"/>
    <col min="4" max="4" width="14" style="2" bestFit="1" customWidth="1"/>
    <col min="5" max="5" width="1.1796875" style="2" customWidth="1"/>
    <col min="6" max="6" width="14" style="2" bestFit="1" customWidth="1"/>
    <col min="7" max="7" width="1" style="2" customWidth="1"/>
    <col min="8" max="8" width="14" style="2" bestFit="1" customWidth="1"/>
    <col min="9" max="9" width="1" style="2" customWidth="1"/>
    <col min="10" max="10" width="14.453125" style="2" bestFit="1" customWidth="1"/>
    <col min="11" max="11" width="9.1796875" style="2"/>
    <col min="12" max="12" width="10.54296875" style="2" bestFit="1" customWidth="1"/>
    <col min="13" max="14" width="14.1796875" style="2" bestFit="1" customWidth="1"/>
    <col min="15" max="16384" width="9.1796875" style="2"/>
  </cols>
  <sheetData>
    <row r="1" spans="1:10" s="68" customFormat="1" ht="20.25" customHeight="1" x14ac:dyDescent="0.4">
      <c r="A1" s="35" t="s">
        <v>61</v>
      </c>
      <c r="B1" s="78"/>
    </row>
    <row r="2" spans="1:10" s="68" customFormat="1" ht="20.25" customHeight="1" x14ac:dyDescent="0.4">
      <c r="A2" s="35" t="s">
        <v>62</v>
      </c>
      <c r="B2" s="78"/>
    </row>
    <row r="3" spans="1:10" s="69" customFormat="1" ht="20.25" customHeight="1" x14ac:dyDescent="0.35">
      <c r="A3" s="39" t="s">
        <v>104</v>
      </c>
      <c r="B3" s="79"/>
    </row>
    <row r="4" spans="1:10" ht="20.25" customHeight="1" x14ac:dyDescent="0.3">
      <c r="A4" s="1"/>
    </row>
    <row r="5" spans="1:10" s="19" customFormat="1" ht="20.25" customHeight="1" x14ac:dyDescent="0.3">
      <c r="A5" s="1"/>
      <c r="B5" s="24"/>
      <c r="C5" s="2"/>
      <c r="D5" s="274" t="s">
        <v>8</v>
      </c>
      <c r="E5" s="274"/>
      <c r="F5" s="274"/>
      <c r="G5" s="56"/>
      <c r="H5" s="274" t="s">
        <v>29</v>
      </c>
      <c r="I5" s="274"/>
      <c r="J5" s="274"/>
    </row>
    <row r="6" spans="1:10" s="19" customFormat="1" ht="20.25" customHeight="1" x14ac:dyDescent="0.3">
      <c r="A6" s="21"/>
      <c r="B6" s="13"/>
      <c r="C6" s="14"/>
      <c r="D6" s="274" t="s">
        <v>28</v>
      </c>
      <c r="E6" s="274"/>
      <c r="F6" s="274"/>
      <c r="G6" s="1"/>
      <c r="H6" s="274" t="s">
        <v>28</v>
      </c>
      <c r="I6" s="274"/>
      <c r="J6" s="274"/>
    </row>
    <row r="7" spans="1:10" s="19" customFormat="1" ht="20.25" customHeight="1" x14ac:dyDescent="0.3">
      <c r="A7" s="21"/>
      <c r="B7" s="13"/>
      <c r="C7" s="14"/>
      <c r="D7" s="277" t="s">
        <v>121</v>
      </c>
      <c r="E7" s="278"/>
      <c r="F7" s="278"/>
      <c r="G7" s="1"/>
      <c r="H7" s="277" t="s">
        <v>121</v>
      </c>
      <c r="I7" s="278"/>
      <c r="J7" s="278"/>
    </row>
    <row r="8" spans="1:10" s="19" customFormat="1" ht="20.25" customHeight="1" x14ac:dyDescent="0.3">
      <c r="A8" s="21"/>
      <c r="B8" s="13"/>
      <c r="C8" s="14"/>
      <c r="D8" s="277" t="s">
        <v>119</v>
      </c>
      <c r="E8" s="278"/>
      <c r="F8" s="278"/>
      <c r="G8" s="1"/>
      <c r="H8" s="277" t="s">
        <v>119</v>
      </c>
      <c r="I8" s="278"/>
      <c r="J8" s="278"/>
    </row>
    <row r="9" spans="1:10" ht="20.25" customHeight="1" x14ac:dyDescent="0.3">
      <c r="A9" s="22"/>
      <c r="B9" s="13"/>
      <c r="C9" s="14"/>
      <c r="D9" s="14">
        <v>2015</v>
      </c>
      <c r="E9" s="14"/>
      <c r="F9" s="14">
        <v>2014</v>
      </c>
      <c r="G9" s="14"/>
      <c r="H9" s="14">
        <v>2015</v>
      </c>
      <c r="I9" s="14"/>
      <c r="J9" s="14">
        <v>2014</v>
      </c>
    </row>
    <row r="10" spans="1:10" ht="20.25" customHeight="1" x14ac:dyDescent="0.3">
      <c r="A10" s="22"/>
      <c r="B10" s="13"/>
      <c r="C10" s="14"/>
      <c r="D10" s="275" t="s">
        <v>74</v>
      </c>
      <c r="E10" s="275"/>
      <c r="F10" s="275"/>
      <c r="G10" s="275"/>
      <c r="H10" s="275"/>
      <c r="I10" s="275"/>
      <c r="J10" s="275"/>
    </row>
    <row r="11" spans="1:10" ht="20.25" customHeight="1" x14ac:dyDescent="0.3">
      <c r="A11" s="80" t="s">
        <v>19</v>
      </c>
      <c r="B11" s="55"/>
      <c r="C11" s="17"/>
      <c r="D11" s="17"/>
      <c r="E11" s="17"/>
      <c r="F11" s="17"/>
      <c r="G11" s="17"/>
      <c r="H11" s="17"/>
      <c r="I11" s="17"/>
      <c r="J11" s="17"/>
    </row>
    <row r="12" spans="1:10" ht="20.25" customHeight="1" x14ac:dyDescent="0.7">
      <c r="A12" s="85" t="s">
        <v>93</v>
      </c>
      <c r="B12" s="55"/>
      <c r="C12" s="17"/>
      <c r="D12" s="3"/>
      <c r="E12" s="10"/>
      <c r="F12" s="3">
        <v>-45909598</v>
      </c>
      <c r="G12" s="3"/>
      <c r="H12" s="3"/>
      <c r="I12" s="3"/>
      <c r="J12" s="153">
        <v>-47612833</v>
      </c>
    </row>
    <row r="13" spans="1:10" ht="20.25" customHeight="1" x14ac:dyDescent="0.3">
      <c r="A13" s="81" t="s">
        <v>26</v>
      </c>
      <c r="B13" s="54"/>
      <c r="C13" s="17"/>
      <c r="D13" s="3"/>
      <c r="E13" s="10"/>
      <c r="F13" s="3"/>
      <c r="G13" s="3"/>
      <c r="H13" s="3"/>
      <c r="I13" s="3"/>
      <c r="J13" s="3"/>
    </row>
    <row r="14" spans="1:10" ht="20.25" customHeight="1" x14ac:dyDescent="0.7">
      <c r="A14" s="54" t="s">
        <v>55</v>
      </c>
      <c r="B14" s="54"/>
      <c r="C14" s="17"/>
      <c r="D14" s="3"/>
      <c r="E14" s="3"/>
      <c r="F14" s="3">
        <v>29176973</v>
      </c>
      <c r="G14" s="3"/>
      <c r="H14" s="3"/>
      <c r="I14" s="3"/>
      <c r="J14" s="153">
        <v>26206777</v>
      </c>
    </row>
    <row r="15" spans="1:10" ht="20.25" customHeight="1" x14ac:dyDescent="0.7">
      <c r="A15" s="54" t="s">
        <v>68</v>
      </c>
      <c r="B15" s="54"/>
      <c r="C15" s="17"/>
      <c r="D15" s="3"/>
      <c r="E15" s="3"/>
      <c r="F15" s="3">
        <v>620856</v>
      </c>
      <c r="G15" s="3"/>
      <c r="H15" s="3"/>
      <c r="I15" s="3"/>
      <c r="J15" s="153">
        <v>604428</v>
      </c>
    </row>
    <row r="16" spans="1:10" ht="20.25" customHeight="1" x14ac:dyDescent="0.7">
      <c r="A16" s="54" t="s">
        <v>56</v>
      </c>
      <c r="B16" s="54"/>
      <c r="C16" s="17"/>
      <c r="D16" s="3"/>
      <c r="E16" s="3"/>
      <c r="F16" s="3">
        <v>-482813</v>
      </c>
      <c r="G16" s="3"/>
      <c r="H16" s="3"/>
      <c r="I16" s="3"/>
      <c r="J16" s="153">
        <v>-453184</v>
      </c>
    </row>
    <row r="17" spans="1:10" ht="20.25" customHeight="1" x14ac:dyDescent="0.7">
      <c r="A17" s="54" t="s">
        <v>37</v>
      </c>
      <c r="B17" s="54"/>
      <c r="C17" s="17"/>
      <c r="D17" s="3"/>
      <c r="E17" s="3"/>
      <c r="F17" s="3">
        <v>35790624</v>
      </c>
      <c r="G17" s="3"/>
      <c r="H17" s="3"/>
      <c r="I17" s="3"/>
      <c r="J17" s="153">
        <v>35494939</v>
      </c>
    </row>
    <row r="18" spans="1:10" ht="20.25" customHeight="1" x14ac:dyDescent="0.7">
      <c r="A18" s="54" t="s">
        <v>122</v>
      </c>
      <c r="B18" s="54"/>
      <c r="C18" s="17"/>
      <c r="D18" s="3"/>
      <c r="E18" s="3"/>
      <c r="F18" s="3">
        <v>-6513046</v>
      </c>
      <c r="G18" s="3"/>
      <c r="H18" s="3"/>
      <c r="I18" s="3"/>
      <c r="J18" s="153">
        <v>-6513046</v>
      </c>
    </row>
    <row r="19" spans="1:10" ht="20.25" customHeight="1" x14ac:dyDescent="0.7">
      <c r="A19" s="54" t="s">
        <v>111</v>
      </c>
      <c r="B19" s="55"/>
      <c r="C19" s="17"/>
      <c r="D19" s="118"/>
      <c r="E19" s="3"/>
      <c r="F19" s="3">
        <v>-1184295</v>
      </c>
      <c r="G19" s="3"/>
      <c r="H19" s="118"/>
      <c r="I19" s="3"/>
      <c r="J19" s="153">
        <v>-5954377</v>
      </c>
    </row>
    <row r="20" spans="1:10" ht="20.25" customHeight="1" x14ac:dyDescent="0.3">
      <c r="A20" s="9" t="s">
        <v>112</v>
      </c>
      <c r="B20" s="2"/>
      <c r="C20" s="17"/>
      <c r="D20" s="3"/>
      <c r="E20" s="3"/>
      <c r="F20" s="3"/>
      <c r="G20" s="3"/>
      <c r="H20" s="3"/>
      <c r="I20" s="3"/>
      <c r="J20" s="3"/>
    </row>
    <row r="21" spans="1:10" ht="20.25" customHeight="1" x14ac:dyDescent="0.7">
      <c r="A21" s="9" t="s">
        <v>69</v>
      </c>
      <c r="B21" s="2"/>
      <c r="C21" s="17"/>
      <c r="D21" s="3"/>
      <c r="E21" s="3"/>
      <c r="F21" s="3">
        <v>-185763997</v>
      </c>
      <c r="G21" s="3"/>
      <c r="H21" s="3"/>
      <c r="I21" s="3"/>
      <c r="J21" s="153">
        <v>-185763997</v>
      </c>
    </row>
    <row r="22" spans="1:10" ht="20.25" customHeight="1" x14ac:dyDescent="0.7">
      <c r="A22" s="9" t="s">
        <v>101</v>
      </c>
      <c r="B22" s="2"/>
      <c r="C22" s="17"/>
      <c r="D22" s="3"/>
      <c r="E22" s="3"/>
      <c r="F22" s="3">
        <v>406630</v>
      </c>
      <c r="G22" s="3"/>
      <c r="H22" s="3"/>
      <c r="I22" s="3"/>
      <c r="J22" s="153">
        <v>406624</v>
      </c>
    </row>
    <row r="23" spans="1:10" ht="20.25" customHeight="1" x14ac:dyDescent="0.3">
      <c r="A23" s="54" t="s">
        <v>123</v>
      </c>
      <c r="B23" s="2"/>
      <c r="C23" s="17"/>
      <c r="D23" s="3"/>
      <c r="E23" s="3"/>
      <c r="F23" s="3">
        <v>19</v>
      </c>
      <c r="G23" s="3"/>
      <c r="H23" s="3"/>
      <c r="I23" s="3"/>
      <c r="J23" s="3">
        <v>19</v>
      </c>
    </row>
    <row r="24" spans="1:10" ht="20.25" customHeight="1" x14ac:dyDescent="0.3">
      <c r="A24" s="81" t="s">
        <v>124</v>
      </c>
      <c r="B24" s="2"/>
      <c r="C24" s="17"/>
      <c r="D24" s="135"/>
      <c r="E24" s="3"/>
      <c r="F24" s="134">
        <v>0</v>
      </c>
      <c r="G24" s="3"/>
      <c r="H24" s="135"/>
      <c r="I24" s="3"/>
      <c r="J24" s="154">
        <v>0</v>
      </c>
    </row>
    <row r="25" spans="1:10" s="19" customFormat="1" ht="20.25" customHeight="1" x14ac:dyDescent="0.3">
      <c r="A25" s="1"/>
      <c r="B25" s="1"/>
      <c r="C25" s="84"/>
      <c r="D25" s="65">
        <f>SUM(D12:D24)</f>
        <v>0</v>
      </c>
      <c r="E25" s="66"/>
      <c r="F25" s="65">
        <f>SUM(F12:F24)</f>
        <v>-173858647</v>
      </c>
      <c r="G25" s="65"/>
      <c r="H25" s="136">
        <f>SUM(H12:H24)</f>
        <v>0</v>
      </c>
      <c r="I25" s="65"/>
      <c r="J25" s="65">
        <f>SUM(J12:J24)</f>
        <v>-183584650</v>
      </c>
    </row>
    <row r="26" spans="1:10" ht="20.25" customHeight="1" x14ac:dyDescent="0.3">
      <c r="A26" s="24" t="s">
        <v>22</v>
      </c>
      <c r="C26" s="17"/>
      <c r="D26" s="10"/>
      <c r="E26" s="10"/>
      <c r="F26" s="10"/>
      <c r="G26" s="3"/>
      <c r="H26" s="10"/>
      <c r="I26" s="3"/>
      <c r="J26" s="10"/>
    </row>
    <row r="27" spans="1:10" ht="20.25" customHeight="1" x14ac:dyDescent="0.3">
      <c r="A27" s="54" t="s">
        <v>70</v>
      </c>
      <c r="B27" s="55"/>
      <c r="C27" s="17"/>
      <c r="D27" s="73"/>
      <c r="E27" s="10"/>
      <c r="F27" s="73">
        <v>169514149</v>
      </c>
      <c r="G27" s="3"/>
      <c r="H27" s="73"/>
      <c r="I27" s="3"/>
      <c r="J27" s="73">
        <v>176893184</v>
      </c>
    </row>
    <row r="28" spans="1:10" ht="20.25" customHeight="1" x14ac:dyDescent="0.3">
      <c r="A28" s="54" t="s">
        <v>102</v>
      </c>
      <c r="B28" s="55"/>
      <c r="C28" s="17"/>
      <c r="D28" s="118"/>
      <c r="E28" s="10"/>
      <c r="F28" s="118">
        <v>0</v>
      </c>
      <c r="G28" s="3"/>
      <c r="H28" s="73"/>
      <c r="I28" s="3"/>
      <c r="J28" s="73">
        <v>-123878</v>
      </c>
    </row>
    <row r="29" spans="1:10" ht="20.25" customHeight="1" x14ac:dyDescent="0.3">
      <c r="A29" s="85" t="s">
        <v>7</v>
      </c>
      <c r="B29" s="55"/>
      <c r="C29" s="17"/>
      <c r="D29" s="73"/>
      <c r="E29" s="10"/>
      <c r="F29" s="73">
        <v>400903817</v>
      </c>
      <c r="G29" s="3"/>
      <c r="H29" s="73"/>
      <c r="I29" s="3"/>
      <c r="J29" s="73">
        <v>401068972</v>
      </c>
    </row>
    <row r="30" spans="1:10" ht="20.25" customHeight="1" x14ac:dyDescent="0.3">
      <c r="A30" s="85" t="s">
        <v>3</v>
      </c>
      <c r="B30" s="55"/>
      <c r="C30" s="17"/>
      <c r="D30" s="73"/>
      <c r="E30" s="10"/>
      <c r="F30" s="73">
        <v>-37319</v>
      </c>
      <c r="G30" s="3"/>
      <c r="H30" s="73"/>
      <c r="I30" s="3"/>
      <c r="J30" s="73">
        <v>-37984</v>
      </c>
    </row>
    <row r="31" spans="1:10" ht="20.25" customHeight="1" x14ac:dyDescent="0.3">
      <c r="A31" s="85" t="s">
        <v>4</v>
      </c>
      <c r="B31" s="55"/>
      <c r="C31" s="17"/>
      <c r="D31" s="73"/>
      <c r="E31" s="10"/>
      <c r="F31" s="73">
        <v>459342</v>
      </c>
      <c r="G31" s="3"/>
      <c r="H31" s="118"/>
      <c r="I31" s="3"/>
      <c r="J31" s="73">
        <v>459342</v>
      </c>
    </row>
    <row r="32" spans="1:10" ht="20.25" customHeight="1" x14ac:dyDescent="0.3">
      <c r="A32" s="85" t="s">
        <v>64</v>
      </c>
      <c r="B32" s="55"/>
      <c r="C32" s="17"/>
      <c r="D32" s="73"/>
      <c r="E32" s="10"/>
      <c r="F32" s="73">
        <v>-8471754</v>
      </c>
      <c r="G32" s="3"/>
      <c r="H32" s="73"/>
      <c r="I32" s="3"/>
      <c r="J32" s="73">
        <v>-8653219</v>
      </c>
    </row>
    <row r="33" spans="1:14" ht="20.25" customHeight="1" x14ac:dyDescent="0.3">
      <c r="A33" s="9" t="s">
        <v>103</v>
      </c>
      <c r="B33" s="55"/>
      <c r="C33" s="17"/>
      <c r="D33" s="73"/>
      <c r="E33" s="10"/>
      <c r="F33" s="73">
        <v>-103510</v>
      </c>
      <c r="G33" s="3"/>
      <c r="H33" s="73"/>
      <c r="I33" s="3"/>
      <c r="J33" s="73">
        <v>-104331</v>
      </c>
    </row>
    <row r="34" spans="1:14" ht="20.25" customHeight="1" x14ac:dyDescent="0.3">
      <c r="A34" s="54" t="s">
        <v>59</v>
      </c>
      <c r="B34" s="55"/>
      <c r="C34" s="17"/>
      <c r="D34" s="73"/>
      <c r="E34" s="10"/>
      <c r="F34" s="73">
        <v>-3336392</v>
      </c>
      <c r="G34" s="3"/>
      <c r="H34" s="73"/>
      <c r="I34" s="3"/>
      <c r="J34" s="73">
        <v>-3215231</v>
      </c>
    </row>
    <row r="35" spans="1:14" ht="20.25" customHeight="1" x14ac:dyDescent="0.3">
      <c r="A35" s="85" t="s">
        <v>5</v>
      </c>
      <c r="B35" s="55"/>
      <c r="C35" s="17"/>
      <c r="D35" s="73"/>
      <c r="E35" s="10"/>
      <c r="F35" s="73">
        <v>-1922118</v>
      </c>
      <c r="G35" s="10"/>
      <c r="H35" s="73"/>
      <c r="I35" s="10"/>
      <c r="J35" s="73">
        <v>-2845689</v>
      </c>
    </row>
    <row r="36" spans="1:14" ht="20.25" customHeight="1" x14ac:dyDescent="0.3">
      <c r="A36" s="85" t="s">
        <v>48</v>
      </c>
      <c r="B36" s="55"/>
      <c r="C36" s="17"/>
      <c r="D36" s="74"/>
      <c r="E36" s="10"/>
      <c r="F36" s="74">
        <v>680463</v>
      </c>
      <c r="G36" s="10"/>
      <c r="H36" s="74"/>
      <c r="I36" s="10"/>
      <c r="J36" s="74">
        <v>614871</v>
      </c>
    </row>
    <row r="37" spans="1:14" ht="20.25" customHeight="1" x14ac:dyDescent="0.3">
      <c r="A37" s="138" t="s">
        <v>115</v>
      </c>
      <c r="B37" s="55"/>
      <c r="C37" s="17"/>
      <c r="D37" s="73"/>
      <c r="E37" s="10"/>
      <c r="F37" s="73"/>
      <c r="G37" s="10"/>
      <c r="H37" s="73"/>
      <c r="I37" s="10"/>
      <c r="J37" s="73"/>
    </row>
    <row r="38" spans="1:14" s="1" customFormat="1" ht="20.25" customHeight="1" x14ac:dyDescent="0.3">
      <c r="A38" s="138" t="s">
        <v>116</v>
      </c>
      <c r="B38" s="87"/>
      <c r="C38" s="88"/>
      <c r="D38" s="5">
        <f>SUM(D25:D36)</f>
        <v>0</v>
      </c>
      <c r="E38" s="67"/>
      <c r="F38" s="5">
        <f>SUM(F25:F36)</f>
        <v>383828031</v>
      </c>
      <c r="G38" s="5"/>
      <c r="H38" s="5">
        <f>SUM(H25:H36)</f>
        <v>0</v>
      </c>
      <c r="I38" s="5"/>
      <c r="J38" s="5">
        <f>SUM(J25:J36)</f>
        <v>380471387</v>
      </c>
    </row>
    <row r="39" spans="1:14" s="19" customFormat="1" ht="20.25" customHeight="1" x14ac:dyDescent="0.3">
      <c r="A39" s="83" t="s">
        <v>57</v>
      </c>
      <c r="B39" s="83"/>
      <c r="C39" s="89"/>
      <c r="D39" s="71" t="s">
        <v>9</v>
      </c>
      <c r="E39" s="3"/>
      <c r="F39" s="71">
        <v>482813</v>
      </c>
      <c r="G39" s="3"/>
      <c r="H39" s="71" t="s">
        <v>9</v>
      </c>
      <c r="I39" s="3"/>
      <c r="J39" s="71">
        <v>453184</v>
      </c>
      <c r="N39" s="90"/>
    </row>
    <row r="40" spans="1:14" s="1" customFormat="1" ht="20.25" customHeight="1" x14ac:dyDescent="0.3">
      <c r="A40" s="54" t="s">
        <v>83</v>
      </c>
      <c r="B40" s="87"/>
      <c r="C40" s="88"/>
      <c r="D40" s="73"/>
      <c r="E40" s="10"/>
      <c r="F40" s="73">
        <v>-37985411</v>
      </c>
      <c r="G40" s="3"/>
      <c r="H40" s="73"/>
      <c r="I40" s="3"/>
      <c r="J40" s="73">
        <v>-37673247</v>
      </c>
    </row>
    <row r="41" spans="1:14" ht="20.25" customHeight="1" x14ac:dyDescent="0.3">
      <c r="A41" s="54" t="s">
        <v>21</v>
      </c>
      <c r="B41" s="55"/>
      <c r="C41" s="17"/>
      <c r="D41" s="26"/>
      <c r="E41" s="10"/>
      <c r="F41" s="26">
        <v>-314427</v>
      </c>
      <c r="G41" s="3"/>
      <c r="H41" s="71"/>
      <c r="I41" s="3"/>
      <c r="J41" s="71">
        <v>-31010</v>
      </c>
    </row>
    <row r="42" spans="1:14" s="19" customFormat="1" ht="20.25" customHeight="1" x14ac:dyDescent="0.3">
      <c r="A42" s="283" t="s">
        <v>117</v>
      </c>
      <c r="B42" s="283"/>
      <c r="C42" s="84"/>
      <c r="D42" s="23">
        <f>SUM(D38:D41)</f>
        <v>0</v>
      </c>
      <c r="E42" s="67"/>
      <c r="F42" s="23">
        <f>SUM(F38:F41)</f>
        <v>346011006</v>
      </c>
      <c r="G42" s="5"/>
      <c r="H42" s="23">
        <f>SUM(H38:H41)</f>
        <v>0</v>
      </c>
      <c r="I42" s="5"/>
      <c r="J42" s="23">
        <f>SUM(J38:J41)</f>
        <v>343220314</v>
      </c>
      <c r="N42" s="90"/>
    </row>
    <row r="43" spans="1:14" s="19" customFormat="1" ht="20.25" customHeight="1" x14ac:dyDescent="0.3">
      <c r="A43" s="86"/>
      <c r="B43" s="86"/>
      <c r="C43" s="84"/>
      <c r="D43" s="5"/>
      <c r="E43" s="67"/>
      <c r="F43" s="5"/>
      <c r="G43" s="5"/>
      <c r="H43" s="5"/>
      <c r="I43" s="5"/>
      <c r="J43" s="5"/>
      <c r="N43" s="90"/>
    </row>
    <row r="44" spans="1:14" s="68" customFormat="1" ht="20.25" customHeight="1" x14ac:dyDescent="0.4">
      <c r="A44" s="35" t="s">
        <v>61</v>
      </c>
      <c r="B44" s="78"/>
      <c r="N44" s="91"/>
    </row>
    <row r="45" spans="1:14" s="68" customFormat="1" ht="20.25" customHeight="1" x14ac:dyDescent="0.4">
      <c r="A45" s="35" t="s">
        <v>62</v>
      </c>
      <c r="B45" s="78"/>
      <c r="N45" s="91"/>
    </row>
    <row r="46" spans="1:14" s="69" customFormat="1" ht="20.25" customHeight="1" x14ac:dyDescent="0.35">
      <c r="A46" s="39" t="s">
        <v>104</v>
      </c>
      <c r="B46" s="79"/>
      <c r="N46" s="92"/>
    </row>
    <row r="47" spans="1:14" s="69" customFormat="1" ht="20.25" customHeight="1" x14ac:dyDescent="0.35">
      <c r="A47" s="39" t="s">
        <v>120</v>
      </c>
      <c r="B47" s="79"/>
      <c r="N47" s="92"/>
    </row>
    <row r="48" spans="1:14" ht="20.25" customHeight="1" x14ac:dyDescent="0.3">
      <c r="A48" s="1"/>
      <c r="N48" s="93"/>
    </row>
    <row r="49" spans="1:14" s="19" customFormat="1" ht="20.25" customHeight="1" x14ac:dyDescent="0.3">
      <c r="A49" s="1"/>
      <c r="B49" s="24"/>
      <c r="C49" s="2"/>
      <c r="D49" s="274" t="s">
        <v>8</v>
      </c>
      <c r="E49" s="274"/>
      <c r="F49" s="274"/>
      <c r="G49" s="56"/>
      <c r="H49" s="274" t="s">
        <v>29</v>
      </c>
      <c r="I49" s="274"/>
      <c r="J49" s="274"/>
      <c r="N49" s="90"/>
    </row>
    <row r="50" spans="1:14" s="19" customFormat="1" ht="20.25" customHeight="1" x14ac:dyDescent="0.3">
      <c r="A50" s="21"/>
      <c r="B50" s="13"/>
      <c r="C50" s="14"/>
      <c r="D50" s="274" t="s">
        <v>28</v>
      </c>
      <c r="E50" s="274"/>
      <c r="F50" s="274"/>
      <c r="G50" s="1"/>
      <c r="H50" s="274" t="s">
        <v>28</v>
      </c>
      <c r="I50" s="274"/>
      <c r="J50" s="274"/>
      <c r="N50" s="90"/>
    </row>
    <row r="51" spans="1:14" s="19" customFormat="1" ht="20.25" customHeight="1" x14ac:dyDescent="0.3">
      <c r="A51" s="21"/>
      <c r="B51" s="13"/>
      <c r="C51" s="14"/>
      <c r="D51" s="277" t="s">
        <v>121</v>
      </c>
      <c r="E51" s="278"/>
      <c r="F51" s="278"/>
      <c r="G51" s="1"/>
      <c r="H51" s="277" t="s">
        <v>121</v>
      </c>
      <c r="I51" s="278"/>
      <c r="J51" s="278"/>
      <c r="N51" s="90"/>
    </row>
    <row r="52" spans="1:14" s="19" customFormat="1" ht="20.25" customHeight="1" x14ac:dyDescent="0.3">
      <c r="A52" s="21"/>
      <c r="B52" s="13"/>
      <c r="C52" s="14"/>
      <c r="D52" s="277" t="s">
        <v>119</v>
      </c>
      <c r="E52" s="278"/>
      <c r="F52" s="278"/>
      <c r="G52" s="1"/>
      <c r="H52" s="277" t="s">
        <v>119</v>
      </c>
      <c r="I52" s="278"/>
      <c r="J52" s="278"/>
      <c r="N52" s="90"/>
    </row>
    <row r="53" spans="1:14" s="19" customFormat="1" ht="20.25" customHeight="1" x14ac:dyDescent="0.3">
      <c r="A53" s="22"/>
      <c r="B53" s="13"/>
      <c r="C53" s="14"/>
      <c r="D53" s="14">
        <v>2015</v>
      </c>
      <c r="E53" s="14"/>
      <c r="F53" s="14">
        <v>2014</v>
      </c>
      <c r="G53" s="14"/>
      <c r="H53" s="14">
        <v>2015</v>
      </c>
      <c r="I53" s="14"/>
      <c r="J53" s="14">
        <v>2014</v>
      </c>
      <c r="N53" s="90"/>
    </row>
    <row r="54" spans="1:14" ht="20.25" customHeight="1" x14ac:dyDescent="0.3">
      <c r="A54" s="22"/>
      <c r="B54" s="13"/>
      <c r="C54" s="14"/>
      <c r="D54" s="275" t="s">
        <v>74</v>
      </c>
      <c r="E54" s="275"/>
      <c r="F54" s="275"/>
      <c r="G54" s="275"/>
      <c r="H54" s="275"/>
      <c r="I54" s="275"/>
      <c r="J54" s="275"/>
      <c r="N54" s="93"/>
    </row>
    <row r="55" spans="1:14" s="19" customFormat="1" ht="20.25" customHeight="1" x14ac:dyDescent="0.3">
      <c r="A55" s="284" t="s">
        <v>23</v>
      </c>
      <c r="B55" s="284"/>
      <c r="C55" s="284"/>
      <c r="D55" s="2"/>
      <c r="E55" s="10"/>
      <c r="F55" s="2"/>
      <c r="G55" s="3"/>
      <c r="H55" s="2"/>
      <c r="I55" s="3"/>
      <c r="J55" s="2"/>
      <c r="N55" s="90"/>
    </row>
    <row r="56" spans="1:14" s="19" customFormat="1" ht="20.25" customHeight="1" x14ac:dyDescent="0.3">
      <c r="A56" s="82" t="s">
        <v>71</v>
      </c>
      <c r="B56" s="83"/>
      <c r="C56" s="17"/>
      <c r="D56" s="20"/>
      <c r="E56" s="10"/>
      <c r="F56" s="20">
        <v>-2272354</v>
      </c>
      <c r="G56" s="3"/>
      <c r="H56" s="20"/>
      <c r="I56" s="3"/>
      <c r="J56" s="20">
        <v>-2168455</v>
      </c>
      <c r="N56" s="90"/>
    </row>
    <row r="57" spans="1:14" s="19" customFormat="1" ht="20.25" customHeight="1" x14ac:dyDescent="0.3">
      <c r="A57" s="82" t="s">
        <v>72</v>
      </c>
      <c r="B57" s="83"/>
      <c r="C57" s="17"/>
      <c r="D57" s="20"/>
      <c r="E57" s="10"/>
      <c r="F57" s="20">
        <v>80140</v>
      </c>
      <c r="G57" s="3"/>
      <c r="H57" s="20"/>
      <c r="I57" s="3"/>
      <c r="J57" s="20">
        <v>80140</v>
      </c>
      <c r="N57" s="90"/>
    </row>
    <row r="58" spans="1:14" s="19" customFormat="1" ht="20.25" customHeight="1" x14ac:dyDescent="0.3">
      <c r="A58" s="82" t="s">
        <v>125</v>
      </c>
      <c r="B58" s="83"/>
      <c r="C58" s="17"/>
      <c r="D58" s="45"/>
      <c r="E58" s="10"/>
      <c r="F58" s="105">
        <v>0</v>
      </c>
      <c r="G58" s="3"/>
      <c r="H58" s="45"/>
      <c r="I58" s="3"/>
      <c r="J58" s="105">
        <v>0</v>
      </c>
      <c r="N58" s="90"/>
    </row>
    <row r="59" spans="1:14" s="19" customFormat="1" ht="20.25" customHeight="1" x14ac:dyDescent="0.3">
      <c r="A59" s="22" t="s">
        <v>89</v>
      </c>
      <c r="B59" s="55"/>
      <c r="C59" s="17"/>
      <c r="D59" s="23">
        <f>SUM(D56:D58)</f>
        <v>0</v>
      </c>
      <c r="E59" s="67"/>
      <c r="F59" s="23">
        <f>SUM(F56:F58)</f>
        <v>-2192214</v>
      </c>
      <c r="G59" s="5"/>
      <c r="H59" s="23">
        <f>SUM(H56:H58)</f>
        <v>0</v>
      </c>
      <c r="I59" s="5"/>
      <c r="J59" s="23">
        <f>SUM(J56:J58)</f>
        <v>-2088315</v>
      </c>
      <c r="N59" s="90"/>
    </row>
    <row r="60" spans="1:14" s="19" customFormat="1" ht="20.25" customHeight="1" x14ac:dyDescent="0.3">
      <c r="A60" s="86"/>
      <c r="B60" s="55"/>
      <c r="C60" s="17"/>
      <c r="D60" s="5"/>
      <c r="E60" s="67"/>
      <c r="F60" s="5"/>
      <c r="G60" s="5"/>
      <c r="H60" s="5"/>
      <c r="I60" s="5"/>
      <c r="J60" s="5"/>
      <c r="N60" s="90"/>
    </row>
    <row r="61" spans="1:14" ht="20.25" customHeight="1" x14ac:dyDescent="0.3">
      <c r="A61" s="16" t="s">
        <v>24</v>
      </c>
      <c r="D61" s="10"/>
      <c r="E61" s="3"/>
      <c r="F61" s="10"/>
      <c r="G61" s="3"/>
      <c r="H61" s="10"/>
      <c r="I61" s="3"/>
      <c r="J61" s="10"/>
      <c r="N61" s="93"/>
    </row>
    <row r="62" spans="1:14" ht="20.25" customHeight="1" x14ac:dyDescent="0.7">
      <c r="A62" s="9" t="s">
        <v>43</v>
      </c>
      <c r="D62" s="139"/>
      <c r="E62" s="3"/>
      <c r="F62" s="155">
        <v>-441556</v>
      </c>
      <c r="G62" s="3"/>
      <c r="H62" s="76"/>
      <c r="I62" s="3"/>
      <c r="J62" s="139">
        <v>-441556</v>
      </c>
      <c r="N62" s="93"/>
    </row>
    <row r="63" spans="1:14" ht="20.25" customHeight="1" x14ac:dyDescent="0.3">
      <c r="A63" s="9" t="s">
        <v>86</v>
      </c>
      <c r="D63" s="139"/>
      <c r="E63" s="3"/>
      <c r="F63" s="10"/>
      <c r="G63" s="3"/>
      <c r="H63" s="20"/>
      <c r="I63" s="3"/>
      <c r="J63" s="20"/>
      <c r="N63" s="93"/>
    </row>
    <row r="64" spans="1:14" ht="20.25" customHeight="1" x14ac:dyDescent="0.7">
      <c r="A64" s="9" t="s">
        <v>53</v>
      </c>
      <c r="D64" s="139"/>
      <c r="E64" s="3"/>
      <c r="F64" s="155">
        <v>-483230360</v>
      </c>
      <c r="G64" s="3"/>
      <c r="H64" s="76"/>
      <c r="I64" s="3"/>
      <c r="J64" s="139">
        <v>-483230360</v>
      </c>
      <c r="N64" s="93"/>
    </row>
    <row r="65" spans="1:14" ht="20.25" customHeight="1" x14ac:dyDescent="0.3">
      <c r="A65" s="9" t="s">
        <v>107</v>
      </c>
      <c r="D65" s="139"/>
      <c r="E65" s="3"/>
      <c r="F65" s="75"/>
      <c r="G65" s="3"/>
      <c r="H65" s="77"/>
      <c r="I65" s="3"/>
      <c r="J65" s="77"/>
      <c r="N65" s="93"/>
    </row>
    <row r="66" spans="1:14" ht="20.25" customHeight="1" x14ac:dyDescent="0.3">
      <c r="A66" s="9" t="s">
        <v>105</v>
      </c>
      <c r="D66" s="139"/>
      <c r="E66" s="3"/>
      <c r="F66" s="118" t="s">
        <v>110</v>
      </c>
      <c r="G66" s="3"/>
      <c r="H66" s="139"/>
      <c r="I66" s="3"/>
      <c r="J66" s="118" t="s">
        <v>110</v>
      </c>
      <c r="N66" s="93"/>
    </row>
    <row r="67" spans="1:14" ht="20.25" customHeight="1" x14ac:dyDescent="0.3">
      <c r="A67" s="9" t="s">
        <v>108</v>
      </c>
      <c r="D67" s="139"/>
      <c r="E67" s="3"/>
      <c r="F67" s="105"/>
      <c r="G67" s="3"/>
      <c r="H67" s="139"/>
      <c r="I67" s="3"/>
      <c r="J67" s="105"/>
      <c r="N67" s="93"/>
    </row>
    <row r="68" spans="1:14" ht="20.25" customHeight="1" x14ac:dyDescent="0.3">
      <c r="A68" s="9" t="s">
        <v>105</v>
      </c>
      <c r="D68" s="118"/>
      <c r="E68" s="3"/>
      <c r="F68" s="118" t="s">
        <v>110</v>
      </c>
      <c r="G68" s="3"/>
      <c r="H68" s="139"/>
      <c r="I68" s="3"/>
      <c r="J68" s="118" t="s">
        <v>110</v>
      </c>
      <c r="N68" s="93"/>
    </row>
    <row r="69" spans="1:14" ht="20.25" customHeight="1" x14ac:dyDescent="0.3">
      <c r="A69" s="9" t="s">
        <v>106</v>
      </c>
      <c r="D69" s="75"/>
      <c r="E69" s="3"/>
      <c r="F69" s="105"/>
      <c r="G69" s="3"/>
      <c r="H69" s="75"/>
      <c r="I69" s="3"/>
      <c r="J69" s="105"/>
      <c r="N69" s="93"/>
    </row>
    <row r="70" spans="1:14" ht="20.25" customHeight="1" x14ac:dyDescent="0.3">
      <c r="A70" s="9" t="s">
        <v>53</v>
      </c>
      <c r="D70" s="139"/>
      <c r="E70" s="3"/>
      <c r="F70" s="118">
        <v>132300000</v>
      </c>
      <c r="G70" s="3"/>
      <c r="H70" s="139"/>
      <c r="I70" s="3"/>
      <c r="J70" s="118">
        <v>132300000</v>
      </c>
      <c r="N70" s="93"/>
    </row>
    <row r="71" spans="1:14" ht="20.25" customHeight="1" x14ac:dyDescent="0.3">
      <c r="A71" s="9" t="s">
        <v>109</v>
      </c>
      <c r="D71" s="139"/>
      <c r="E71" s="3"/>
      <c r="F71" s="118"/>
      <c r="G71" s="3"/>
      <c r="H71" s="75"/>
      <c r="I71" s="3"/>
      <c r="J71" s="118"/>
      <c r="N71" s="93"/>
    </row>
    <row r="72" spans="1:14" ht="20.25" customHeight="1" x14ac:dyDescent="0.3">
      <c r="A72" s="2" t="s">
        <v>53</v>
      </c>
      <c r="D72" s="75"/>
      <c r="E72" s="3"/>
      <c r="F72" s="75">
        <v>-38458000</v>
      </c>
      <c r="G72" s="3"/>
      <c r="H72" s="139"/>
      <c r="I72" s="3"/>
      <c r="J72" s="139">
        <v>-32458000</v>
      </c>
      <c r="N72" s="93"/>
    </row>
    <row r="73" spans="1:14" s="19" customFormat="1" ht="20.25" customHeight="1" x14ac:dyDescent="0.3">
      <c r="A73" s="282" t="s">
        <v>113</v>
      </c>
      <c r="B73" s="282"/>
      <c r="D73" s="23">
        <f>SUM(D62:D72)</f>
        <v>0</v>
      </c>
      <c r="E73" s="5"/>
      <c r="F73" s="23">
        <f>SUM(F62:F72)</f>
        <v>-389829916</v>
      </c>
      <c r="G73" s="5"/>
      <c r="H73" s="23">
        <f>SUM(H62:H72)</f>
        <v>0</v>
      </c>
      <c r="I73" s="5"/>
      <c r="J73" s="23">
        <f>SUM(J62:J72)</f>
        <v>-383829916</v>
      </c>
      <c r="N73" s="90"/>
    </row>
    <row r="74" spans="1:14" ht="20.25" customHeight="1" x14ac:dyDescent="0.3">
      <c r="A74" s="86"/>
      <c r="D74" s="10"/>
      <c r="E74" s="3"/>
      <c r="F74" s="10"/>
      <c r="G74" s="3"/>
      <c r="H74" s="10"/>
      <c r="I74" s="3"/>
      <c r="J74" s="10"/>
    </row>
    <row r="75" spans="1:14" s="19" customFormat="1" ht="20.25" customHeight="1" x14ac:dyDescent="0.3">
      <c r="A75" s="137" t="s">
        <v>118</v>
      </c>
      <c r="B75" s="24"/>
      <c r="C75" s="2"/>
      <c r="D75" s="67"/>
      <c r="E75" s="5"/>
      <c r="F75" s="67"/>
      <c r="G75" s="5"/>
      <c r="H75" s="67"/>
      <c r="I75" s="5"/>
      <c r="J75" s="67"/>
    </row>
    <row r="76" spans="1:14" s="19" customFormat="1" ht="20.25" customHeight="1" x14ac:dyDescent="0.3">
      <c r="A76" s="1" t="s">
        <v>58</v>
      </c>
      <c r="B76" s="24"/>
      <c r="C76" s="2"/>
      <c r="D76" s="67">
        <f>D73+D59+D42</f>
        <v>0</v>
      </c>
      <c r="E76" s="5"/>
      <c r="F76" s="67">
        <f>F73+F59+F42</f>
        <v>-46011124</v>
      </c>
      <c r="G76" s="5"/>
      <c r="H76" s="67">
        <f>H73+H59+H42</f>
        <v>0</v>
      </c>
      <c r="I76" s="5"/>
      <c r="J76" s="67">
        <f>J73+J59+J42</f>
        <v>-42697917</v>
      </c>
    </row>
    <row r="77" spans="1:14" ht="20.25" customHeight="1" x14ac:dyDescent="0.3">
      <c r="A77" s="9" t="s">
        <v>98</v>
      </c>
      <c r="D77" s="140"/>
      <c r="E77" s="3"/>
      <c r="F77" s="140">
        <v>0</v>
      </c>
      <c r="G77" s="3"/>
      <c r="H77" s="140"/>
      <c r="I77" s="3"/>
      <c r="J77" s="140">
        <v>0</v>
      </c>
    </row>
    <row r="78" spans="1:14" s="19" customFormat="1" ht="20.25" customHeight="1" thickBot="1" x14ac:dyDescent="0.35">
      <c r="A78" s="1" t="s">
        <v>126</v>
      </c>
      <c r="B78" s="24"/>
      <c r="C78" s="2"/>
      <c r="D78" s="25">
        <f>SUM(D76:D77)</f>
        <v>0</v>
      </c>
      <c r="E78" s="5"/>
      <c r="F78" s="25">
        <f>SUM(F76:F77)</f>
        <v>-46011124</v>
      </c>
      <c r="G78" s="5"/>
      <c r="H78" s="25">
        <f>SUM(H76:H77)</f>
        <v>0</v>
      </c>
      <c r="I78" s="5"/>
      <c r="J78" s="25">
        <f>SUM(J76:J77)</f>
        <v>-42697917</v>
      </c>
    </row>
    <row r="79" spans="1:14" ht="20.25" customHeight="1" thickTop="1" x14ac:dyDescent="0.3">
      <c r="A79" s="94"/>
      <c r="D79" s="3"/>
      <c r="E79" s="3"/>
      <c r="F79" s="3"/>
      <c r="G79" s="3"/>
      <c r="H79" s="3"/>
      <c r="I79" s="3"/>
      <c r="J79" s="3"/>
    </row>
    <row r="80" spans="1:14" ht="20.25" customHeight="1" x14ac:dyDescent="0.3">
      <c r="A80" s="95" t="s">
        <v>73</v>
      </c>
      <c r="B80" s="57"/>
      <c r="C80" s="58"/>
      <c r="D80" s="57"/>
      <c r="E80" s="58"/>
      <c r="F80" s="57"/>
      <c r="G80" s="58"/>
      <c r="H80" s="59"/>
      <c r="I80" s="8"/>
      <c r="J80" s="59"/>
    </row>
    <row r="81" spans="1:14" ht="20.25" customHeight="1" x14ac:dyDescent="0.3">
      <c r="A81" s="96" t="s">
        <v>81</v>
      </c>
      <c r="B81" s="57"/>
      <c r="C81" s="58"/>
      <c r="D81" s="57"/>
      <c r="E81" s="58"/>
      <c r="F81" s="57"/>
      <c r="G81" s="58"/>
      <c r="H81" s="59"/>
      <c r="I81" s="8"/>
      <c r="J81" s="59"/>
    </row>
    <row r="82" spans="1:14" ht="20.25" customHeight="1" x14ac:dyDescent="0.7">
      <c r="A82" s="97" t="s">
        <v>82</v>
      </c>
      <c r="B82" s="57"/>
      <c r="C82" s="58"/>
      <c r="D82" s="118"/>
      <c r="E82" s="58"/>
      <c r="F82" s="155">
        <v>226978</v>
      </c>
      <c r="G82" s="58"/>
      <c r="H82" s="118"/>
      <c r="I82" s="8"/>
      <c r="J82" s="139">
        <v>226978</v>
      </c>
    </row>
    <row r="83" spans="1:14" ht="20.25" customHeight="1" x14ac:dyDescent="0.3">
      <c r="A83" s="95"/>
      <c r="B83" s="57"/>
      <c r="C83" s="58"/>
      <c r="D83" s="57"/>
      <c r="E83" s="58"/>
      <c r="F83" s="57"/>
      <c r="G83" s="58"/>
      <c r="H83" s="59"/>
      <c r="I83" s="8"/>
      <c r="J83" s="59"/>
    </row>
    <row r="85" spans="1:14" ht="20.25" customHeight="1" x14ac:dyDescent="0.3">
      <c r="D85" s="60"/>
      <c r="E85" s="61"/>
      <c r="F85" s="60"/>
      <c r="G85" s="61"/>
      <c r="H85" s="60"/>
      <c r="J85" s="60"/>
    </row>
    <row r="86" spans="1:14" ht="20.25" customHeight="1" x14ac:dyDescent="0.3">
      <c r="D86" s="10"/>
      <c r="F86" s="10"/>
      <c r="H86" s="10"/>
      <c r="J86" s="10"/>
    </row>
    <row r="87" spans="1:14" ht="20.25" customHeight="1" x14ac:dyDescent="0.3">
      <c r="M87" s="93"/>
      <c r="N87" s="93"/>
    </row>
  </sheetData>
  <mergeCells count="21">
    <mergeCell ref="A73:B73"/>
    <mergeCell ref="A42:B42"/>
    <mergeCell ref="D49:F49"/>
    <mergeCell ref="D50:F50"/>
    <mergeCell ref="D54:J54"/>
    <mergeCell ref="H49:J49"/>
    <mergeCell ref="D52:F52"/>
    <mergeCell ref="H52:J52"/>
    <mergeCell ref="A55:C55"/>
    <mergeCell ref="D51:F51"/>
    <mergeCell ref="H51:J51"/>
    <mergeCell ref="H5:J5"/>
    <mergeCell ref="D6:F6"/>
    <mergeCell ref="H6:J6"/>
    <mergeCell ref="D10:J10"/>
    <mergeCell ref="H50:J50"/>
    <mergeCell ref="D5:F5"/>
    <mergeCell ref="D7:F7"/>
    <mergeCell ref="D8:F8"/>
    <mergeCell ref="H7:J7"/>
    <mergeCell ref="H8:J8"/>
  </mergeCells>
  <conditionalFormatting sqref="D19 F28 H31 D68 F66 F70:F71 F68 J66 J68 J70:J71 D82 H82 D28 H19">
    <cfRule type="expression" priority="45" stopIfTrue="1">
      <formula>"if(E11&gt;0,#,##0;(#,##0),"-")"</formula>
    </cfRule>
  </conditionalFormatting>
  <conditionalFormatting sqref="F24">
    <cfRule type="expression" priority="1" stopIfTrue="1">
      <formula>"if(E11&gt;0,#,##0;(#,##0),"-")"</formula>
    </cfRule>
  </conditionalFormatting>
  <pageMargins left="0.8" right="0.05" top="0.48" bottom="0.5" header="0.5" footer="0.5"/>
  <pageSetup paperSize="9" scale="90" firstPageNumber="8" fitToHeight="0" orientation="portrait" useFirstPageNumber="1" r:id="rId1"/>
  <headerFooter>
    <oddFooter>&amp;L  The accompanying notes are an integral part of these financial statements.
&amp;C&amp;P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L54"/>
  <sheetViews>
    <sheetView view="pageBreakPreview" zoomScaleNormal="55" zoomScaleSheetLayoutView="100" workbookViewId="0"/>
  </sheetViews>
  <sheetFormatPr defaultColWidth="9.1796875" defaultRowHeight="20.149999999999999" customHeight="1" x14ac:dyDescent="0.3"/>
  <cols>
    <col min="1" max="1" width="54.1796875" style="191" customWidth="1"/>
    <col min="2" max="2" width="14.7265625" style="44" customWidth="1"/>
    <col min="3" max="3" width="1.54296875" style="191" customWidth="1"/>
    <col min="4" max="4" width="17.26953125" style="191" customWidth="1"/>
    <col min="5" max="5" width="1.54296875" style="191" customWidth="1"/>
    <col min="6" max="6" width="16.453125" style="191" customWidth="1"/>
    <col min="7" max="7" width="1.54296875" style="191" customWidth="1"/>
    <col min="8" max="8" width="16.26953125" style="191" customWidth="1"/>
    <col min="9" max="9" width="1.54296875" style="191" customWidth="1"/>
    <col min="10" max="10" width="14.81640625" style="191" customWidth="1"/>
    <col min="11" max="11" width="1.54296875" style="31" customWidth="1"/>
    <col min="12" max="12" width="16.81640625" style="191" customWidth="1"/>
    <col min="13" max="16384" width="9.1796875" style="191"/>
  </cols>
  <sheetData>
    <row r="1" spans="1:12" s="68" customFormat="1" ht="20.149999999999999" customHeight="1" x14ac:dyDescent="0.4">
      <c r="A1" s="35" t="s">
        <v>61</v>
      </c>
      <c r="B1" s="208"/>
    </row>
    <row r="2" spans="1:12" s="68" customFormat="1" ht="20.149999999999999" customHeight="1" x14ac:dyDescent="0.4">
      <c r="A2" s="35" t="s">
        <v>62</v>
      </c>
      <c r="B2" s="208"/>
    </row>
    <row r="3" spans="1:12" s="69" customFormat="1" ht="20.149999999999999" customHeight="1" x14ac:dyDescent="0.35">
      <c r="A3" s="39" t="s">
        <v>169</v>
      </c>
      <c r="B3" s="209"/>
    </row>
    <row r="4" spans="1:12" s="239" customFormat="1" ht="20.149999999999999" customHeight="1" x14ac:dyDescent="0.3">
      <c r="A4" s="237"/>
      <c r="B4" s="240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2" ht="20.149999999999999" customHeight="1" x14ac:dyDescent="0.3">
      <c r="A5" s="278"/>
      <c r="B5" s="278"/>
      <c r="C5" s="203"/>
      <c r="D5" s="274" t="s">
        <v>91</v>
      </c>
      <c r="E5" s="274"/>
      <c r="F5" s="274"/>
      <c r="G5" s="274"/>
      <c r="H5" s="274"/>
      <c r="I5" s="274"/>
      <c r="J5" s="274"/>
      <c r="K5" s="274"/>
      <c r="L5" s="274"/>
    </row>
    <row r="6" spans="1:12" ht="20.149999999999999" customHeight="1" x14ac:dyDescent="0.3">
      <c r="A6" s="204"/>
      <c r="B6" s="202"/>
      <c r="C6" s="203"/>
      <c r="E6" s="203"/>
      <c r="F6" s="203"/>
      <c r="G6" s="210"/>
      <c r="H6" s="285" t="s">
        <v>88</v>
      </c>
      <c r="I6" s="285"/>
      <c r="J6" s="285"/>
      <c r="L6" s="211"/>
    </row>
    <row r="7" spans="1:12" ht="20.149999999999999" customHeight="1" x14ac:dyDescent="0.3">
      <c r="A7" s="204"/>
      <c r="B7" s="202"/>
      <c r="C7" s="203"/>
      <c r="D7" s="203" t="s">
        <v>0</v>
      </c>
      <c r="E7" s="203"/>
      <c r="F7" s="203"/>
      <c r="G7" s="210"/>
      <c r="H7" s="212"/>
      <c r="I7" s="203"/>
      <c r="J7" s="203"/>
    </row>
    <row r="8" spans="1:12" ht="20.149999999999999" customHeight="1" x14ac:dyDescent="0.3">
      <c r="A8" s="203"/>
      <c r="B8" s="202"/>
      <c r="C8" s="203"/>
      <c r="D8" s="203" t="s">
        <v>201</v>
      </c>
      <c r="E8" s="203"/>
      <c r="F8" s="203" t="s">
        <v>140</v>
      </c>
      <c r="G8" s="203"/>
      <c r="H8" s="211"/>
      <c r="J8" s="203"/>
      <c r="K8" s="24"/>
      <c r="L8" s="243"/>
    </row>
    <row r="9" spans="1:12" ht="20.149999999999999" customHeight="1" x14ac:dyDescent="0.3">
      <c r="A9" s="203"/>
      <c r="B9" s="202" t="s">
        <v>1</v>
      </c>
      <c r="C9" s="203"/>
      <c r="D9" s="203" t="s">
        <v>10</v>
      </c>
      <c r="E9" s="203"/>
      <c r="F9" s="203" t="s">
        <v>141</v>
      </c>
      <c r="G9" s="203"/>
      <c r="H9" s="203" t="s">
        <v>202</v>
      </c>
      <c r="I9" s="203"/>
      <c r="J9" s="211" t="s">
        <v>166</v>
      </c>
      <c r="K9" s="203"/>
      <c r="L9" s="211" t="s">
        <v>177</v>
      </c>
    </row>
    <row r="10" spans="1:12" ht="20.149999999999999" customHeight="1" x14ac:dyDescent="0.3">
      <c r="A10" s="204"/>
      <c r="B10" s="202"/>
      <c r="C10" s="210"/>
      <c r="D10" s="275" t="s">
        <v>74</v>
      </c>
      <c r="E10" s="275"/>
      <c r="F10" s="275"/>
      <c r="G10" s="275"/>
      <c r="H10" s="275"/>
      <c r="I10" s="275"/>
      <c r="J10" s="275"/>
      <c r="K10" s="275"/>
      <c r="L10" s="275"/>
    </row>
    <row r="11" spans="1:12" ht="20.149999999999999" customHeight="1" x14ac:dyDescent="0.3">
      <c r="A11" s="251" t="s">
        <v>180</v>
      </c>
      <c r="B11" s="249"/>
      <c r="C11" s="210"/>
      <c r="D11" s="32"/>
      <c r="E11" s="32"/>
      <c r="F11" s="32"/>
      <c r="G11" s="32"/>
      <c r="H11" s="32"/>
      <c r="I11" s="28"/>
      <c r="J11" s="32"/>
      <c r="K11" s="28"/>
      <c r="L11" s="32"/>
    </row>
    <row r="12" spans="1:12" ht="20.149999999999999" customHeight="1" x14ac:dyDescent="0.3">
      <c r="A12" s="33" t="s">
        <v>181</v>
      </c>
      <c r="D12" s="52">
        <v>352369106</v>
      </c>
      <c r="E12" s="18"/>
      <c r="F12" s="52">
        <v>466074567</v>
      </c>
      <c r="G12" s="53"/>
      <c r="H12" s="52">
        <v>10500000</v>
      </c>
      <c r="I12" s="18"/>
      <c r="J12" s="52">
        <v>-803528838</v>
      </c>
      <c r="K12" s="18"/>
      <c r="L12" s="52">
        <f>SUM(D12:J12)</f>
        <v>25414835</v>
      </c>
    </row>
    <row r="13" spans="1:12" s="239" customFormat="1" ht="12.65" customHeight="1" x14ac:dyDescent="0.3">
      <c r="A13" s="237"/>
      <c r="B13" s="240"/>
      <c r="C13" s="241"/>
      <c r="D13" s="241"/>
      <c r="E13" s="241"/>
      <c r="F13" s="241"/>
      <c r="G13" s="241"/>
      <c r="H13" s="241"/>
      <c r="I13" s="241"/>
      <c r="J13" s="241"/>
      <c r="K13" s="241"/>
      <c r="L13" s="241"/>
    </row>
    <row r="14" spans="1:12" ht="20.149999999999999" customHeight="1" x14ac:dyDescent="0.3">
      <c r="A14" s="33" t="s">
        <v>208</v>
      </c>
      <c r="D14" s="52"/>
      <c r="E14" s="18"/>
      <c r="F14" s="52"/>
      <c r="G14" s="53"/>
      <c r="H14" s="52"/>
      <c r="I14" s="18"/>
      <c r="J14" s="52"/>
      <c r="K14" s="18"/>
      <c r="L14" s="52"/>
    </row>
    <row r="15" spans="1:12" ht="20.149999999999999" customHeight="1" x14ac:dyDescent="0.3">
      <c r="A15" s="262" t="s">
        <v>220</v>
      </c>
      <c r="D15" s="52"/>
      <c r="E15" s="18"/>
      <c r="F15" s="52"/>
      <c r="G15" s="53"/>
      <c r="H15" s="52"/>
      <c r="I15" s="18"/>
      <c r="J15" s="52"/>
      <c r="K15" s="18"/>
      <c r="L15" s="52"/>
    </row>
    <row r="16" spans="1:12" ht="20.149999999999999" customHeight="1" x14ac:dyDescent="0.3">
      <c r="A16" s="50" t="s">
        <v>216</v>
      </c>
      <c r="B16" s="44">
        <v>16</v>
      </c>
      <c r="D16" s="180">
        <v>220230691</v>
      </c>
      <c r="E16" s="171"/>
      <c r="F16" s="180">
        <v>-655354</v>
      </c>
      <c r="G16" s="105"/>
      <c r="H16" s="180">
        <v>0</v>
      </c>
      <c r="I16" s="171"/>
      <c r="J16" s="180">
        <v>0</v>
      </c>
      <c r="K16" s="171"/>
      <c r="L16" s="180">
        <f>SUM(D16:J16)</f>
        <v>219575337</v>
      </c>
    </row>
    <row r="17" spans="1:12" ht="20.149999999999999" customHeight="1" x14ac:dyDescent="0.3">
      <c r="A17" s="262" t="s">
        <v>218</v>
      </c>
      <c r="D17" s="46">
        <f>D16</f>
        <v>220230691</v>
      </c>
      <c r="E17" s="5"/>
      <c r="F17" s="46">
        <f>F16</f>
        <v>-655354</v>
      </c>
      <c r="G17" s="5"/>
      <c r="H17" s="46">
        <f>H16</f>
        <v>0</v>
      </c>
      <c r="I17" s="5"/>
      <c r="J17" s="46">
        <f>J16</f>
        <v>0</v>
      </c>
      <c r="K17" s="5"/>
      <c r="L17" s="46">
        <f>L16</f>
        <v>219575337</v>
      </c>
    </row>
    <row r="18" spans="1:12" s="239" customFormat="1" ht="12.65" customHeight="1" x14ac:dyDescent="0.3">
      <c r="A18" s="237"/>
      <c r="B18" s="240"/>
      <c r="C18" s="241"/>
      <c r="D18" s="241"/>
      <c r="E18" s="241"/>
      <c r="F18" s="241"/>
      <c r="G18" s="241"/>
      <c r="H18" s="241"/>
      <c r="I18" s="241"/>
      <c r="J18" s="241"/>
      <c r="K18" s="241"/>
      <c r="L18" s="241"/>
    </row>
    <row r="19" spans="1:12" ht="20.149999999999999" customHeight="1" x14ac:dyDescent="0.3">
      <c r="A19" s="33" t="s">
        <v>193</v>
      </c>
      <c r="D19" s="259">
        <f>D17</f>
        <v>220230691</v>
      </c>
      <c r="E19" s="5"/>
      <c r="F19" s="259">
        <f>F17</f>
        <v>-655354</v>
      </c>
      <c r="G19" s="5"/>
      <c r="H19" s="259">
        <f>H17</f>
        <v>0</v>
      </c>
      <c r="I19" s="5"/>
      <c r="J19" s="259">
        <f>J17</f>
        <v>0</v>
      </c>
      <c r="K19" s="5"/>
      <c r="L19" s="259">
        <f>L17</f>
        <v>219575337</v>
      </c>
    </row>
    <row r="20" spans="1:12" s="239" customFormat="1" ht="12.65" customHeight="1" x14ac:dyDescent="0.3">
      <c r="A20" s="237"/>
      <c r="B20" s="240"/>
      <c r="C20" s="241"/>
      <c r="D20" s="241"/>
      <c r="E20" s="241"/>
      <c r="F20" s="241"/>
      <c r="G20" s="241"/>
      <c r="H20" s="241"/>
      <c r="I20" s="241"/>
      <c r="J20" s="241"/>
      <c r="K20" s="241"/>
      <c r="L20" s="241"/>
    </row>
    <row r="21" spans="1:12" ht="20.149999999999999" customHeight="1" x14ac:dyDescent="0.3">
      <c r="A21" s="219" t="s">
        <v>128</v>
      </c>
      <c r="D21" s="118"/>
      <c r="E21" s="26"/>
      <c r="F21" s="118"/>
      <c r="G21" s="27"/>
      <c r="H21" s="118"/>
      <c r="I21" s="26"/>
      <c r="J21" s="128"/>
      <c r="K21" s="28"/>
      <c r="L21" s="213"/>
    </row>
    <row r="22" spans="1:12" ht="20.149999999999999" customHeight="1" x14ac:dyDescent="0.3">
      <c r="A22" s="50" t="s">
        <v>67</v>
      </c>
      <c r="D22" s="234">
        <v>0</v>
      </c>
      <c r="E22" s="26"/>
      <c r="F22" s="234">
        <v>0</v>
      </c>
      <c r="G22" s="27"/>
      <c r="H22" s="234">
        <v>0</v>
      </c>
      <c r="I22" s="26"/>
      <c r="J22" s="128">
        <v>-47874771</v>
      </c>
      <c r="K22" s="28"/>
      <c r="L22" s="180">
        <f>SUM(D22:J22)</f>
        <v>-47874771</v>
      </c>
    </row>
    <row r="23" spans="1:12" ht="20.149999999999999" customHeight="1" x14ac:dyDescent="0.3">
      <c r="A23" s="50" t="s">
        <v>50</v>
      </c>
      <c r="D23" s="234">
        <v>0</v>
      </c>
      <c r="E23" s="5"/>
      <c r="F23" s="234">
        <v>0</v>
      </c>
      <c r="G23" s="5"/>
      <c r="H23" s="234">
        <v>0</v>
      </c>
      <c r="I23" s="5"/>
      <c r="J23" s="128">
        <v>0</v>
      </c>
      <c r="K23" s="5"/>
      <c r="L23" s="180">
        <f>SUM(D23:J23)</f>
        <v>0</v>
      </c>
    </row>
    <row r="24" spans="1:12" ht="20.149999999999999" customHeight="1" x14ac:dyDescent="0.3">
      <c r="A24" s="34" t="s">
        <v>158</v>
      </c>
      <c r="D24" s="46">
        <f>SUM(D22:D23)</f>
        <v>0</v>
      </c>
      <c r="E24" s="5"/>
      <c r="F24" s="46">
        <f>SUM(F22:F23)</f>
        <v>0</v>
      </c>
      <c r="G24" s="5"/>
      <c r="H24" s="46">
        <f>SUM(H22:H23)</f>
        <v>0</v>
      </c>
      <c r="I24" s="5"/>
      <c r="J24" s="46">
        <f>SUM(J22:J23)</f>
        <v>-47874771</v>
      </c>
      <c r="K24" s="5"/>
      <c r="L24" s="46">
        <f>SUM(L22:L23)</f>
        <v>-47874771</v>
      </c>
    </row>
    <row r="25" spans="1:12" ht="20.149999999999999" customHeight="1" x14ac:dyDescent="0.3">
      <c r="A25" s="34"/>
      <c r="C25" s="44"/>
      <c r="D25" s="44"/>
      <c r="E25" s="44"/>
      <c r="F25" s="44"/>
      <c r="G25" s="44"/>
      <c r="H25" s="44"/>
      <c r="I25" s="44"/>
      <c r="J25" s="44"/>
      <c r="K25" s="44"/>
      <c r="L25" s="44"/>
    </row>
    <row r="26" spans="1:12" ht="20.149999999999999" customHeight="1" thickBot="1" x14ac:dyDescent="0.35">
      <c r="A26" s="33" t="s">
        <v>182</v>
      </c>
      <c r="D26" s="116">
        <f>D17+D24+D12</f>
        <v>572599797</v>
      </c>
      <c r="E26" s="5"/>
      <c r="F26" s="116">
        <f>F17+F24+F12</f>
        <v>465419213</v>
      </c>
      <c r="G26" s="5"/>
      <c r="H26" s="116">
        <f>H17+H24+H12</f>
        <v>10500000</v>
      </c>
      <c r="I26" s="5"/>
      <c r="J26" s="116">
        <f>J17+J24+J12</f>
        <v>-851403609</v>
      </c>
      <c r="K26" s="5"/>
      <c r="L26" s="116">
        <f>L17+L24+L12</f>
        <v>197115401</v>
      </c>
    </row>
    <row r="27" spans="1:12" s="239" customFormat="1" ht="20.149999999999999" customHeight="1" thickTop="1" x14ac:dyDescent="0.3">
      <c r="A27" s="237"/>
      <c r="B27" s="240"/>
      <c r="C27" s="241"/>
      <c r="D27" s="241"/>
      <c r="E27" s="241"/>
      <c r="F27" s="241"/>
      <c r="G27" s="241"/>
      <c r="H27" s="241"/>
      <c r="I27" s="241"/>
      <c r="J27" s="241"/>
      <c r="K27" s="241"/>
      <c r="L27" s="241"/>
    </row>
    <row r="28" spans="1:12" s="68" customFormat="1" ht="20.149999999999999" customHeight="1" x14ac:dyDescent="0.4">
      <c r="A28" s="35" t="s">
        <v>61</v>
      </c>
      <c r="B28" s="208"/>
    </row>
    <row r="29" spans="1:12" s="68" customFormat="1" ht="20.149999999999999" customHeight="1" x14ac:dyDescent="0.4">
      <c r="A29" s="35" t="s">
        <v>62</v>
      </c>
      <c r="B29" s="208"/>
    </row>
    <row r="30" spans="1:12" s="69" customFormat="1" ht="20.149999999999999" customHeight="1" x14ac:dyDescent="0.35">
      <c r="A30" s="39" t="s">
        <v>169</v>
      </c>
      <c r="B30" s="209"/>
    </row>
    <row r="31" spans="1:12" s="239" customFormat="1" ht="20.149999999999999" customHeight="1" x14ac:dyDescent="0.3">
      <c r="A31" s="237"/>
      <c r="B31" s="240"/>
      <c r="C31" s="241"/>
      <c r="D31" s="241"/>
      <c r="E31" s="241"/>
      <c r="F31" s="241"/>
      <c r="G31" s="241"/>
      <c r="H31" s="241"/>
      <c r="I31" s="241"/>
      <c r="J31" s="241"/>
      <c r="K31" s="241"/>
      <c r="L31" s="241"/>
    </row>
    <row r="32" spans="1:12" ht="20.149999999999999" customHeight="1" x14ac:dyDescent="0.3">
      <c r="A32" s="278"/>
      <c r="B32" s="278"/>
      <c r="C32" s="266"/>
      <c r="D32" s="274" t="s">
        <v>91</v>
      </c>
      <c r="E32" s="274"/>
      <c r="F32" s="274"/>
      <c r="G32" s="274"/>
      <c r="H32" s="274"/>
      <c r="I32" s="274"/>
      <c r="J32" s="274"/>
      <c r="K32" s="274"/>
      <c r="L32" s="274"/>
    </row>
    <row r="33" spans="1:12" ht="20.149999999999999" customHeight="1" x14ac:dyDescent="0.3">
      <c r="A33" s="268"/>
      <c r="B33" s="264"/>
      <c r="C33" s="266"/>
      <c r="E33" s="266"/>
      <c r="F33" s="266"/>
      <c r="G33" s="210"/>
      <c r="H33" s="285" t="s">
        <v>88</v>
      </c>
      <c r="I33" s="285"/>
      <c r="J33" s="285"/>
      <c r="L33" s="211"/>
    </row>
    <row r="34" spans="1:12" ht="20.149999999999999" customHeight="1" x14ac:dyDescent="0.3">
      <c r="A34" s="268"/>
      <c r="B34" s="264"/>
      <c r="C34" s="266"/>
      <c r="D34" s="266" t="s">
        <v>0</v>
      </c>
      <c r="E34" s="266"/>
      <c r="F34" s="266"/>
      <c r="G34" s="210"/>
      <c r="H34" s="212"/>
      <c r="I34" s="266"/>
      <c r="J34" s="266"/>
    </row>
    <row r="35" spans="1:12" ht="20.149999999999999" customHeight="1" x14ac:dyDescent="0.3">
      <c r="A35" s="266"/>
      <c r="B35" s="264"/>
      <c r="C35" s="266"/>
      <c r="D35" s="266" t="s">
        <v>201</v>
      </c>
      <c r="E35" s="266"/>
      <c r="F35" s="266" t="s">
        <v>140</v>
      </c>
      <c r="G35" s="266"/>
      <c r="H35" s="211"/>
      <c r="J35" s="266"/>
      <c r="K35" s="24"/>
      <c r="L35" s="266"/>
    </row>
    <row r="36" spans="1:12" ht="20.149999999999999" customHeight="1" x14ac:dyDescent="0.3">
      <c r="A36" s="266"/>
      <c r="B36" s="264"/>
      <c r="C36" s="266"/>
      <c r="D36" s="266" t="s">
        <v>10</v>
      </c>
      <c r="E36" s="266"/>
      <c r="F36" s="266" t="s">
        <v>141</v>
      </c>
      <c r="G36" s="266"/>
      <c r="H36" s="266" t="s">
        <v>202</v>
      </c>
      <c r="I36" s="266"/>
      <c r="J36" s="211" t="s">
        <v>166</v>
      </c>
      <c r="K36" s="266"/>
      <c r="L36" s="211" t="s">
        <v>177</v>
      </c>
    </row>
    <row r="37" spans="1:12" ht="20.149999999999999" customHeight="1" x14ac:dyDescent="0.3">
      <c r="A37" s="268"/>
      <c r="B37" s="264"/>
      <c r="C37" s="210"/>
      <c r="D37" s="275" t="s">
        <v>74</v>
      </c>
      <c r="E37" s="275"/>
      <c r="F37" s="275"/>
      <c r="G37" s="275"/>
      <c r="H37" s="275"/>
      <c r="I37" s="275"/>
      <c r="J37" s="275"/>
      <c r="K37" s="275"/>
      <c r="L37" s="275"/>
    </row>
    <row r="38" spans="1:12" ht="20.149999999999999" customHeight="1" x14ac:dyDescent="0.3">
      <c r="A38" s="268" t="s">
        <v>221</v>
      </c>
      <c r="B38" s="264"/>
      <c r="C38" s="210"/>
      <c r="D38" s="32"/>
      <c r="E38" s="32"/>
      <c r="F38" s="32"/>
      <c r="G38" s="32"/>
      <c r="H38" s="32"/>
      <c r="I38" s="28"/>
      <c r="J38" s="32"/>
      <c r="K38" s="28"/>
      <c r="L38" s="32"/>
    </row>
    <row r="39" spans="1:12" ht="20.149999999999999" customHeight="1" x14ac:dyDescent="0.3">
      <c r="A39" s="33" t="s">
        <v>222</v>
      </c>
      <c r="D39" s="52">
        <f>D26</f>
        <v>572599797</v>
      </c>
      <c r="E39" s="18"/>
      <c r="F39" s="52">
        <f>F26</f>
        <v>465419213</v>
      </c>
      <c r="G39" s="53"/>
      <c r="H39" s="52">
        <f>H26</f>
        <v>10500000</v>
      </c>
      <c r="I39" s="18"/>
      <c r="J39" s="52">
        <f>J26</f>
        <v>-851403609</v>
      </c>
      <c r="K39" s="18"/>
      <c r="L39" s="52">
        <f>L26</f>
        <v>197115401</v>
      </c>
    </row>
    <row r="40" spans="1:12" s="239" customFormat="1" ht="12.65" customHeight="1" x14ac:dyDescent="0.3">
      <c r="A40" s="237"/>
      <c r="B40" s="240"/>
      <c r="C40" s="241"/>
      <c r="D40" s="241"/>
      <c r="E40" s="241"/>
      <c r="F40" s="241"/>
      <c r="G40" s="241"/>
      <c r="H40" s="241"/>
      <c r="I40" s="241"/>
      <c r="J40" s="241"/>
      <c r="K40" s="241"/>
      <c r="L40" s="241"/>
    </row>
    <row r="41" spans="1:12" ht="20.149999999999999" hidden="1" customHeight="1" x14ac:dyDescent="0.3">
      <c r="A41" s="33" t="s">
        <v>208</v>
      </c>
      <c r="D41" s="52"/>
      <c r="E41" s="18"/>
      <c r="F41" s="52"/>
      <c r="G41" s="53"/>
      <c r="H41" s="52"/>
      <c r="I41" s="18"/>
      <c r="J41" s="52"/>
      <c r="K41" s="18"/>
      <c r="L41" s="52"/>
    </row>
    <row r="42" spans="1:12" ht="20.149999999999999" hidden="1" customHeight="1" x14ac:dyDescent="0.3">
      <c r="A42" s="262" t="s">
        <v>220</v>
      </c>
      <c r="D42" s="52"/>
      <c r="E42" s="18"/>
      <c r="F42" s="52"/>
      <c r="G42" s="53"/>
      <c r="H42" s="52"/>
      <c r="I42" s="18"/>
      <c r="J42" s="52"/>
      <c r="K42" s="18"/>
      <c r="L42" s="52"/>
    </row>
    <row r="43" spans="1:12" ht="20.149999999999999" hidden="1" customHeight="1" x14ac:dyDescent="0.3">
      <c r="A43" s="50" t="s">
        <v>216</v>
      </c>
      <c r="B43" s="44">
        <v>16</v>
      </c>
      <c r="D43" s="180">
        <v>0</v>
      </c>
      <c r="E43" s="171"/>
      <c r="F43" s="180">
        <v>0</v>
      </c>
      <c r="G43" s="105"/>
      <c r="H43" s="180">
        <v>0</v>
      </c>
      <c r="I43" s="171"/>
      <c r="J43" s="180">
        <v>0</v>
      </c>
      <c r="K43" s="171"/>
      <c r="L43" s="180">
        <f>SUM(D43:J43)</f>
        <v>0</v>
      </c>
    </row>
    <row r="44" spans="1:12" ht="20.149999999999999" hidden="1" customHeight="1" x14ac:dyDescent="0.3">
      <c r="A44" s="262" t="s">
        <v>218</v>
      </c>
      <c r="D44" s="46">
        <f>D43</f>
        <v>0</v>
      </c>
      <c r="E44" s="5"/>
      <c r="F44" s="46">
        <f>F43</f>
        <v>0</v>
      </c>
      <c r="G44" s="5"/>
      <c r="H44" s="46">
        <f>H43</f>
        <v>0</v>
      </c>
      <c r="I44" s="5"/>
      <c r="J44" s="46">
        <f>J43</f>
        <v>0</v>
      </c>
      <c r="K44" s="5"/>
      <c r="L44" s="46">
        <f>L43</f>
        <v>0</v>
      </c>
    </row>
    <row r="45" spans="1:12" s="239" customFormat="1" ht="12.65" hidden="1" customHeight="1" x14ac:dyDescent="0.3">
      <c r="A45" s="237"/>
      <c r="B45" s="240"/>
      <c r="C45" s="241"/>
      <c r="D45" s="241"/>
      <c r="E45" s="241"/>
      <c r="F45" s="241"/>
      <c r="G45" s="241"/>
      <c r="H45" s="241"/>
      <c r="I45" s="241"/>
      <c r="J45" s="241"/>
      <c r="K45" s="241"/>
      <c r="L45" s="241"/>
    </row>
    <row r="46" spans="1:12" ht="20.149999999999999" hidden="1" customHeight="1" x14ac:dyDescent="0.3">
      <c r="A46" s="33" t="s">
        <v>193</v>
      </c>
      <c r="D46" s="259">
        <f>D44</f>
        <v>0</v>
      </c>
      <c r="E46" s="5"/>
      <c r="F46" s="259">
        <f>F44</f>
        <v>0</v>
      </c>
      <c r="G46" s="5"/>
      <c r="H46" s="259">
        <f>H44</f>
        <v>0</v>
      </c>
      <c r="I46" s="5"/>
      <c r="J46" s="259">
        <f>J44</f>
        <v>0</v>
      </c>
      <c r="K46" s="5"/>
      <c r="L46" s="259">
        <f>L44</f>
        <v>0</v>
      </c>
    </row>
    <row r="47" spans="1:12" s="239" customFormat="1" ht="12.65" hidden="1" customHeight="1" x14ac:dyDescent="0.3">
      <c r="A47" s="237"/>
      <c r="B47" s="240"/>
      <c r="C47" s="241"/>
      <c r="D47" s="241"/>
      <c r="E47" s="241"/>
      <c r="F47" s="241"/>
      <c r="G47" s="241"/>
      <c r="H47" s="241"/>
      <c r="I47" s="241"/>
      <c r="J47" s="241"/>
      <c r="K47" s="241"/>
      <c r="L47" s="241"/>
    </row>
    <row r="48" spans="1:12" ht="20.149999999999999" customHeight="1" x14ac:dyDescent="0.3">
      <c r="A48" s="219" t="s">
        <v>128</v>
      </c>
      <c r="D48" s="118"/>
      <c r="E48" s="26"/>
      <c r="F48" s="118"/>
      <c r="G48" s="27"/>
      <c r="H48" s="118"/>
      <c r="I48" s="26"/>
      <c r="J48" s="128"/>
      <c r="K48" s="28"/>
      <c r="L48" s="213"/>
    </row>
    <row r="49" spans="1:12" ht="20.149999999999999" customHeight="1" x14ac:dyDescent="0.3">
      <c r="A49" s="50" t="s">
        <v>67</v>
      </c>
      <c r="D49" s="234">
        <v>0</v>
      </c>
      <c r="E49" s="26"/>
      <c r="F49" s="234">
        <v>0</v>
      </c>
      <c r="G49" s="27"/>
      <c r="H49" s="234">
        <v>0</v>
      </c>
      <c r="I49" s="26"/>
      <c r="J49" s="128">
        <f>'PL 8'!H32</f>
        <v>-28729704</v>
      </c>
      <c r="K49" s="28"/>
      <c r="L49" s="180">
        <f>SUM(D49:J49)</f>
        <v>-28729704</v>
      </c>
    </row>
    <row r="50" spans="1:12" ht="20.149999999999999" customHeight="1" x14ac:dyDescent="0.3">
      <c r="A50" s="50" t="s">
        <v>50</v>
      </c>
      <c r="D50" s="234">
        <v>0</v>
      </c>
      <c r="E50" s="5"/>
      <c r="F50" s="234">
        <v>0</v>
      </c>
      <c r="G50" s="5"/>
      <c r="H50" s="234">
        <v>0</v>
      </c>
      <c r="I50" s="5"/>
      <c r="J50" s="128">
        <f>'PL 8'!H37</f>
        <v>-1905</v>
      </c>
      <c r="K50" s="5"/>
      <c r="L50" s="180">
        <f>SUM(D50:J50)</f>
        <v>-1905</v>
      </c>
    </row>
    <row r="51" spans="1:12" ht="20.149999999999999" customHeight="1" x14ac:dyDescent="0.3">
      <c r="A51" s="34" t="s">
        <v>158</v>
      </c>
      <c r="D51" s="46">
        <f>SUM(D49:D50)</f>
        <v>0</v>
      </c>
      <c r="E51" s="5"/>
      <c r="F51" s="46">
        <f>SUM(F49:F50)</f>
        <v>0</v>
      </c>
      <c r="G51" s="5"/>
      <c r="H51" s="46">
        <f>SUM(H49:H50)</f>
        <v>0</v>
      </c>
      <c r="I51" s="5"/>
      <c r="J51" s="46">
        <f>SUM(J49:J50)</f>
        <v>-28731609</v>
      </c>
      <c r="K51" s="5"/>
      <c r="L51" s="46">
        <f>SUM(L49:L50)</f>
        <v>-28731609</v>
      </c>
    </row>
    <row r="52" spans="1:12" ht="20.149999999999999" customHeight="1" x14ac:dyDescent="0.3">
      <c r="A52" s="34"/>
      <c r="D52" s="272"/>
      <c r="E52" s="5"/>
      <c r="F52" s="272"/>
      <c r="G52" s="5"/>
      <c r="H52" s="272"/>
      <c r="I52" s="5"/>
      <c r="J52" s="272"/>
      <c r="K52" s="5"/>
      <c r="L52" s="272"/>
    </row>
    <row r="53" spans="1:12" ht="20.149999999999999" customHeight="1" thickBot="1" x14ac:dyDescent="0.35">
      <c r="A53" s="33" t="s">
        <v>223</v>
      </c>
      <c r="D53" s="116">
        <f>D44+D51+D39</f>
        <v>572599797</v>
      </c>
      <c r="E53" s="5"/>
      <c r="F53" s="116">
        <f>F44+F51+F39</f>
        <v>465419213</v>
      </c>
      <c r="G53" s="5"/>
      <c r="H53" s="116">
        <f>H44+H51+H39</f>
        <v>10500000</v>
      </c>
      <c r="I53" s="5"/>
      <c r="J53" s="116">
        <f>J44+J51+J39</f>
        <v>-880135218</v>
      </c>
      <c r="K53" s="5"/>
      <c r="L53" s="116">
        <f>L44+L51+L39</f>
        <v>168383792</v>
      </c>
    </row>
    <row r="54" spans="1:12" ht="20.149999999999999" customHeight="1" thickTop="1" x14ac:dyDescent="0.3"/>
  </sheetData>
  <mergeCells count="8">
    <mergeCell ref="H33:J33"/>
    <mergeCell ref="D37:L37"/>
    <mergeCell ref="A5:B5"/>
    <mergeCell ref="D5:L5"/>
    <mergeCell ref="H6:J6"/>
    <mergeCell ref="D10:L10"/>
    <mergeCell ref="A32:B32"/>
    <mergeCell ref="D32:L32"/>
  </mergeCells>
  <conditionalFormatting sqref="H17 D17 F17 J17 L17">
    <cfRule type="expression" priority="541" stopIfTrue="1">
      <formula>"if(E11&gt;0,#,##0;(#,##0),"-")"</formula>
    </cfRule>
  </conditionalFormatting>
  <conditionalFormatting sqref="H21 F21 D21">
    <cfRule type="expression" priority="82" stopIfTrue="1">
      <formula>"if(E11&gt;0,#,##0;(#,##0),"-")"</formula>
    </cfRule>
  </conditionalFormatting>
  <conditionalFormatting sqref="J21:J22">
    <cfRule type="expression" priority="78" stopIfTrue="1">
      <formula>"if(E11&gt;0,#,##0;(#,##0),"-")"</formula>
    </cfRule>
  </conditionalFormatting>
  <conditionalFormatting sqref="J23">
    <cfRule type="expression" priority="77" stopIfTrue="1">
      <formula>"if(E11&gt;0,#,##0;(#,##0),"-")"</formula>
    </cfRule>
  </conditionalFormatting>
  <conditionalFormatting sqref="J21:J22">
    <cfRule type="expression" priority="73" stopIfTrue="1">
      <formula>"if(E11&gt;0,#,##0;(#,##0),"-")"</formula>
    </cfRule>
  </conditionalFormatting>
  <conditionalFormatting sqref="J23">
    <cfRule type="expression" priority="72" stopIfTrue="1">
      <formula>"if(E11&gt;0,#,##0;(#,##0),"-")"</formula>
    </cfRule>
  </conditionalFormatting>
  <conditionalFormatting sqref="J23">
    <cfRule type="expression" priority="71" stopIfTrue="1">
      <formula>"if(E11&gt;0,#,##0;(#,##0),"-")"</formula>
    </cfRule>
  </conditionalFormatting>
  <conditionalFormatting sqref="J21:J23">
    <cfRule type="expression" priority="70" stopIfTrue="1">
      <formula>"if(E11&gt;0,#,##0;(#,##0),"-")"</formula>
    </cfRule>
  </conditionalFormatting>
  <conditionalFormatting sqref="J23">
    <cfRule type="expression" priority="66" stopIfTrue="1">
      <formula>"if(E11&gt;0,#,##0;(#,##0),"-")"</formula>
    </cfRule>
  </conditionalFormatting>
  <conditionalFormatting sqref="J21:J23">
    <cfRule type="expression" priority="65" stopIfTrue="1">
      <formula>"if(E11&gt;0,#,##0;(#,##0),"-")"</formula>
    </cfRule>
  </conditionalFormatting>
  <conditionalFormatting sqref="J21:J22">
    <cfRule type="expression" priority="64" stopIfTrue="1">
      <formula>"if(E11&gt;0,#,##0;(#,##0),"-")"</formula>
    </cfRule>
  </conditionalFormatting>
  <conditionalFormatting sqref="J21:J22">
    <cfRule type="expression" priority="63" stopIfTrue="1">
      <formula>"if(E11&gt;0,#,##0;(#,##0),"-")"</formula>
    </cfRule>
  </conditionalFormatting>
  <conditionalFormatting sqref="J21:J22">
    <cfRule type="expression" priority="79" stopIfTrue="1">
      <formula>"if(E11&gt;0,#,##0;(#,##0),"-")"</formula>
    </cfRule>
  </conditionalFormatting>
  <conditionalFormatting sqref="J21:J23">
    <cfRule type="expression" priority="80" stopIfTrue="1">
      <formula>"if(E11&gt;0,#,##0;(#,##0),"-")"</formula>
    </cfRule>
  </conditionalFormatting>
  <conditionalFormatting sqref="J21:J23">
    <cfRule type="expression" priority="81" stopIfTrue="1">
      <formula>"if(E11&gt;0,#,##0;(#,##0),"-")"</formula>
    </cfRule>
  </conditionalFormatting>
  <conditionalFormatting sqref="J23">
    <cfRule type="expression" priority="76" stopIfTrue="1">
      <formula>"if(E11&gt;0,#,##0;(#,##0),"-")"</formula>
    </cfRule>
  </conditionalFormatting>
  <conditionalFormatting sqref="J21:J23">
    <cfRule type="expression" priority="75" stopIfTrue="1">
      <formula>"if(E11&gt;0,#,##0;(#,##0),"-")"</formula>
    </cfRule>
  </conditionalFormatting>
  <conditionalFormatting sqref="J21:J22">
    <cfRule type="expression" priority="74" stopIfTrue="1">
      <formula>"if(E11&gt;0,#,##0;(#,##0),"-")"</formula>
    </cfRule>
  </conditionalFormatting>
  <conditionalFormatting sqref="J21:J22">
    <cfRule type="expression" priority="69" stopIfTrue="1">
      <formula>"if(E11&gt;0,#,##0;(#,##0),"-")"</formula>
    </cfRule>
  </conditionalFormatting>
  <conditionalFormatting sqref="J21:J22">
    <cfRule type="expression" priority="68" stopIfTrue="1">
      <formula>"if(E11&gt;0,#,##0;(#,##0),"-")"</formula>
    </cfRule>
  </conditionalFormatting>
  <conditionalFormatting sqref="J23">
    <cfRule type="expression" priority="67" stopIfTrue="1">
      <formula>"if(E11&gt;0,#,##0;(#,##0),"-")"</formula>
    </cfRule>
  </conditionalFormatting>
  <conditionalFormatting sqref="J23">
    <cfRule type="expression" priority="62" stopIfTrue="1">
      <formula>"if(E11&gt;0,#,##0;(#,##0),"-")"</formula>
    </cfRule>
  </conditionalFormatting>
  <conditionalFormatting sqref="J23">
    <cfRule type="expression" priority="61" stopIfTrue="1">
      <formula>"if(E11&gt;0,#,##0;(#,##0),"-")"</formula>
    </cfRule>
  </conditionalFormatting>
  <conditionalFormatting sqref="D24">
    <cfRule type="expression" priority="57" stopIfTrue="1">
      <formula>"if(E11&gt;0,#,##0;(#,##0),"-")"</formula>
    </cfRule>
  </conditionalFormatting>
  <conditionalFormatting sqref="F24">
    <cfRule type="expression" priority="48" stopIfTrue="1">
      <formula>"if(E11&gt;0,#,##0;(#,##0),"-")"</formula>
    </cfRule>
  </conditionalFormatting>
  <conditionalFormatting sqref="J24">
    <cfRule type="expression" priority="46" stopIfTrue="1">
      <formula>"if(E11&gt;0,#,##0;(#,##0),"-")"</formula>
    </cfRule>
  </conditionalFormatting>
  <conditionalFormatting sqref="H24">
    <cfRule type="expression" priority="47" stopIfTrue="1">
      <formula>"if(E11&gt;0,#,##0;(#,##0),"-")"</formula>
    </cfRule>
  </conditionalFormatting>
  <conditionalFormatting sqref="L24">
    <cfRule type="expression" priority="45" stopIfTrue="1">
      <formula>"if(E11&gt;0,#,##0;(#,##0),"-")"</formula>
    </cfRule>
  </conditionalFormatting>
  <conditionalFormatting sqref="D19">
    <cfRule type="expression" priority="44" stopIfTrue="1">
      <formula>"if(E11&gt;0,#,##0;(#,##0),"-")"</formula>
    </cfRule>
  </conditionalFormatting>
  <conditionalFormatting sqref="F19">
    <cfRule type="expression" priority="37" stopIfTrue="1">
      <formula>"if(E11&gt;0,#,##0;(#,##0),"-")"</formula>
    </cfRule>
  </conditionalFormatting>
  <conditionalFormatting sqref="H19">
    <cfRule type="expression" priority="36" stopIfTrue="1">
      <formula>"if(E11&gt;0,#,##0;(#,##0),"-")"</formula>
    </cfRule>
  </conditionalFormatting>
  <conditionalFormatting sqref="J19">
    <cfRule type="expression" priority="35" stopIfTrue="1">
      <formula>"if(E11&gt;0,#,##0;(#,##0),"-")"</formula>
    </cfRule>
  </conditionalFormatting>
  <conditionalFormatting sqref="L19">
    <cfRule type="expression" priority="34" stopIfTrue="1">
      <formula>"if(E11&gt;0,#,##0;(#,##0),"-")"</formula>
    </cfRule>
  </conditionalFormatting>
  <conditionalFormatting sqref="H44 D44 F44 J44 L44">
    <cfRule type="expression" priority="33" stopIfTrue="1">
      <formula>"if(E11&gt;0,#,##0;(#,##0),"-")"</formula>
    </cfRule>
  </conditionalFormatting>
  <conditionalFormatting sqref="H48 F48 D48">
    <cfRule type="expression" priority="32" stopIfTrue="1">
      <formula>"if(E11&gt;0,#,##0;(#,##0),"-")"</formula>
    </cfRule>
  </conditionalFormatting>
  <conditionalFormatting sqref="J48:J49">
    <cfRule type="expression" priority="28" stopIfTrue="1">
      <formula>"if(E11&gt;0,#,##0;(#,##0),"-")"</formula>
    </cfRule>
  </conditionalFormatting>
  <conditionalFormatting sqref="J50">
    <cfRule type="expression" priority="27" stopIfTrue="1">
      <formula>"if(E11&gt;0,#,##0;(#,##0),"-")"</formula>
    </cfRule>
  </conditionalFormatting>
  <conditionalFormatting sqref="J48:J49">
    <cfRule type="expression" priority="23" stopIfTrue="1">
      <formula>"if(E11&gt;0,#,##0;(#,##0),"-")"</formula>
    </cfRule>
  </conditionalFormatting>
  <conditionalFormatting sqref="J50">
    <cfRule type="expression" priority="22" stopIfTrue="1">
      <formula>"if(E11&gt;0,#,##0;(#,##0),"-")"</formula>
    </cfRule>
  </conditionalFormatting>
  <conditionalFormatting sqref="J50">
    <cfRule type="expression" priority="21" stopIfTrue="1">
      <formula>"if(E11&gt;0,#,##0;(#,##0),"-")"</formula>
    </cfRule>
  </conditionalFormatting>
  <conditionalFormatting sqref="J48:J50">
    <cfRule type="expression" priority="20" stopIfTrue="1">
      <formula>"if(E11&gt;0,#,##0;(#,##0),"-")"</formula>
    </cfRule>
  </conditionalFormatting>
  <conditionalFormatting sqref="J50">
    <cfRule type="expression" priority="16" stopIfTrue="1">
      <formula>"if(E11&gt;0,#,##0;(#,##0),"-")"</formula>
    </cfRule>
  </conditionalFormatting>
  <conditionalFormatting sqref="J48:J50">
    <cfRule type="expression" priority="15" stopIfTrue="1">
      <formula>"if(E11&gt;0,#,##0;(#,##0),"-")"</formula>
    </cfRule>
  </conditionalFormatting>
  <conditionalFormatting sqref="J48:J49">
    <cfRule type="expression" priority="14" stopIfTrue="1">
      <formula>"if(E11&gt;0,#,##0;(#,##0),"-")"</formula>
    </cfRule>
  </conditionalFormatting>
  <conditionalFormatting sqref="J48:J49">
    <cfRule type="expression" priority="13" stopIfTrue="1">
      <formula>"if(E11&gt;0,#,##0;(#,##0),"-")"</formula>
    </cfRule>
  </conditionalFormatting>
  <conditionalFormatting sqref="J48:J49">
    <cfRule type="expression" priority="29" stopIfTrue="1">
      <formula>"if(E11&gt;0,#,##0;(#,##0),"-")"</formula>
    </cfRule>
  </conditionalFormatting>
  <conditionalFormatting sqref="J48:J50">
    <cfRule type="expression" priority="30" stopIfTrue="1">
      <formula>"if(E11&gt;0,#,##0;(#,##0),"-")"</formula>
    </cfRule>
  </conditionalFormatting>
  <conditionalFormatting sqref="J48:J50">
    <cfRule type="expression" priority="31" stopIfTrue="1">
      <formula>"if(E11&gt;0,#,##0;(#,##0),"-")"</formula>
    </cfRule>
  </conditionalFormatting>
  <conditionalFormatting sqref="J50">
    <cfRule type="expression" priority="26" stopIfTrue="1">
      <formula>"if(E11&gt;0,#,##0;(#,##0),"-")"</formula>
    </cfRule>
  </conditionalFormatting>
  <conditionalFormatting sqref="J48:J50">
    <cfRule type="expression" priority="25" stopIfTrue="1">
      <formula>"if(E11&gt;0,#,##0;(#,##0),"-")"</formula>
    </cfRule>
  </conditionalFormatting>
  <conditionalFormatting sqref="J48:J49">
    <cfRule type="expression" priority="24" stopIfTrue="1">
      <formula>"if(E11&gt;0,#,##0;(#,##0),"-")"</formula>
    </cfRule>
  </conditionalFormatting>
  <conditionalFormatting sqref="J48:J49">
    <cfRule type="expression" priority="19" stopIfTrue="1">
      <formula>"if(E11&gt;0,#,##0;(#,##0),"-")"</formula>
    </cfRule>
  </conditionalFormatting>
  <conditionalFormatting sqref="J48:J49">
    <cfRule type="expression" priority="18" stopIfTrue="1">
      <formula>"if(E11&gt;0,#,##0;(#,##0),"-")"</formula>
    </cfRule>
  </conditionalFormatting>
  <conditionalFormatting sqref="J50">
    <cfRule type="expression" priority="17" stopIfTrue="1">
      <formula>"if(E11&gt;0,#,##0;(#,##0),"-")"</formula>
    </cfRule>
  </conditionalFormatting>
  <conditionalFormatting sqref="J50">
    <cfRule type="expression" priority="12" stopIfTrue="1">
      <formula>"if(E11&gt;0,#,##0;(#,##0),"-")"</formula>
    </cfRule>
  </conditionalFormatting>
  <conditionalFormatting sqref="J50">
    <cfRule type="expression" priority="11" stopIfTrue="1">
      <formula>"if(E11&gt;0,#,##0;(#,##0),"-")"</formula>
    </cfRule>
  </conditionalFormatting>
  <conditionalFormatting sqref="D51:D52">
    <cfRule type="expression" priority="10" stopIfTrue="1">
      <formula>"if(E11&gt;0,#,##0;(#,##0),"-")"</formula>
    </cfRule>
  </conditionalFormatting>
  <conditionalFormatting sqref="F51:F52">
    <cfRule type="expression" priority="9" stopIfTrue="1">
      <formula>"if(E11&gt;0,#,##0;(#,##0),"-")"</formula>
    </cfRule>
  </conditionalFormatting>
  <conditionalFormatting sqref="J51:J52">
    <cfRule type="expression" priority="7" stopIfTrue="1">
      <formula>"if(E11&gt;0,#,##0;(#,##0),"-")"</formula>
    </cfRule>
  </conditionalFormatting>
  <conditionalFormatting sqref="H51:H52">
    <cfRule type="expression" priority="8" stopIfTrue="1">
      <formula>"if(E11&gt;0,#,##0;(#,##0),"-")"</formula>
    </cfRule>
  </conditionalFormatting>
  <conditionalFormatting sqref="L51:L52">
    <cfRule type="expression" priority="6" stopIfTrue="1">
      <formula>"if(E11&gt;0,#,##0;(#,##0),"-")"</formula>
    </cfRule>
  </conditionalFormatting>
  <conditionalFormatting sqref="D46">
    <cfRule type="expression" priority="5" stopIfTrue="1">
      <formula>"if(E11&gt;0,#,##0;(#,##0),"-")"</formula>
    </cfRule>
  </conditionalFormatting>
  <conditionalFormatting sqref="F46">
    <cfRule type="expression" priority="4" stopIfTrue="1">
      <formula>"if(E11&gt;0,#,##0;(#,##0),"-")"</formula>
    </cfRule>
  </conditionalFormatting>
  <conditionalFormatting sqref="H46">
    <cfRule type="expression" priority="3" stopIfTrue="1">
      <formula>"if(E11&gt;0,#,##0;(#,##0),"-")"</formula>
    </cfRule>
  </conditionalFormatting>
  <conditionalFormatting sqref="J46">
    <cfRule type="expression" priority="2" stopIfTrue="1">
      <formula>"if(E11&gt;0,#,##0;(#,##0),"-")"</formula>
    </cfRule>
  </conditionalFormatting>
  <conditionalFormatting sqref="L46">
    <cfRule type="expression" priority="1" stopIfTrue="1">
      <formula>"if(E11&gt;0,#,##0;(#,##0),"-")"</formula>
    </cfRule>
  </conditionalFormatting>
  <pageMargins left="0.8" right="0.8" top="0.48" bottom="0" header="0.5" footer="0"/>
  <pageSetup paperSize="9" scale="82" firstPageNumber="11" fitToHeight="0" orientation="landscape" useFirstPageNumber="1" r:id="rId1"/>
  <headerFooter alignWithMargins="0">
    <oddFooter>&amp;L    The accompanying notes form an integral part of the financial statements.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I96"/>
  <sheetViews>
    <sheetView view="pageBreakPreview" zoomScaleNormal="61" zoomScaleSheetLayoutView="100" workbookViewId="0"/>
  </sheetViews>
  <sheetFormatPr defaultColWidth="9.1796875" defaultRowHeight="20.25" customHeight="1" x14ac:dyDescent="0.3"/>
  <cols>
    <col min="1" max="1" width="52.81640625" style="8" customWidth="1"/>
    <col min="2" max="2" width="5.54296875" style="8" customWidth="1"/>
    <col min="3" max="3" width="14.7265625" style="8" bestFit="1" customWidth="1"/>
    <col min="4" max="4" width="1.54296875" style="8" customWidth="1"/>
    <col min="5" max="5" width="14.7265625" style="8" customWidth="1"/>
    <col min="6" max="6" width="1.54296875" style="8" customWidth="1"/>
    <col min="7" max="7" width="14.7265625" style="8" customWidth="1"/>
    <col min="8" max="8" width="1.54296875" style="8" customWidth="1"/>
    <col min="9" max="9" width="14.7265625" style="8" customWidth="1"/>
    <col min="10" max="16384" width="9.1796875" style="8"/>
  </cols>
  <sheetData>
    <row r="1" spans="1:9" s="68" customFormat="1" ht="19.5" customHeight="1" x14ac:dyDescent="0.4">
      <c r="A1" s="35" t="s">
        <v>61</v>
      </c>
      <c r="B1" s="35"/>
    </row>
    <row r="2" spans="1:9" s="68" customFormat="1" ht="19.5" customHeight="1" x14ac:dyDescent="0.4">
      <c r="A2" s="35" t="s">
        <v>62</v>
      </c>
      <c r="B2" s="35"/>
    </row>
    <row r="3" spans="1:9" s="69" customFormat="1" ht="19.5" customHeight="1" x14ac:dyDescent="0.35">
      <c r="A3" s="39" t="s">
        <v>160</v>
      </c>
      <c r="B3" s="39"/>
    </row>
    <row r="4" spans="1:9" ht="19.5" customHeight="1" x14ac:dyDescent="0.3">
      <c r="A4" s="160"/>
      <c r="B4" s="216"/>
    </row>
    <row r="5" spans="1:9" ht="19.5" customHeight="1" x14ac:dyDescent="0.3">
      <c r="A5" s="160"/>
      <c r="B5" s="216"/>
      <c r="C5" s="274" t="s">
        <v>8</v>
      </c>
      <c r="D5" s="274"/>
      <c r="E5" s="274"/>
      <c r="F5" s="157"/>
      <c r="G5" s="274" t="s">
        <v>29</v>
      </c>
      <c r="H5" s="274"/>
      <c r="I5" s="274"/>
    </row>
    <row r="6" spans="1:9" ht="19.5" customHeight="1" x14ac:dyDescent="0.3">
      <c r="A6" s="159"/>
      <c r="B6" s="215"/>
      <c r="C6" s="274" t="s">
        <v>28</v>
      </c>
      <c r="D6" s="274"/>
      <c r="E6" s="274"/>
      <c r="F6" s="160"/>
      <c r="G6" s="274" t="s">
        <v>28</v>
      </c>
      <c r="H6" s="274"/>
      <c r="I6" s="274"/>
    </row>
    <row r="7" spans="1:9" ht="19.5" customHeight="1" x14ac:dyDescent="0.3">
      <c r="A7" s="177"/>
      <c r="B7" s="215"/>
      <c r="C7" s="278" t="s">
        <v>130</v>
      </c>
      <c r="D7" s="278"/>
      <c r="E7" s="278"/>
      <c r="F7" s="178"/>
      <c r="G7" s="278" t="s">
        <v>130</v>
      </c>
      <c r="H7" s="278"/>
      <c r="I7" s="278"/>
    </row>
    <row r="8" spans="1:9" ht="19.5" customHeight="1" x14ac:dyDescent="0.3">
      <c r="A8" s="22"/>
      <c r="B8" s="214"/>
      <c r="C8" s="159">
        <v>2021</v>
      </c>
      <c r="D8" s="159"/>
      <c r="E8" s="244">
        <v>2020</v>
      </c>
      <c r="F8" s="159"/>
      <c r="G8" s="250">
        <v>2021</v>
      </c>
      <c r="H8" s="250"/>
      <c r="I8" s="250">
        <v>2020</v>
      </c>
    </row>
    <row r="9" spans="1:9" ht="19.5" customHeight="1" x14ac:dyDescent="0.3">
      <c r="A9" s="22"/>
      <c r="B9" s="22"/>
      <c r="C9" s="275" t="s">
        <v>74</v>
      </c>
      <c r="D9" s="275"/>
      <c r="E9" s="275"/>
      <c r="F9" s="275"/>
      <c r="G9" s="275"/>
      <c r="H9" s="275"/>
      <c r="I9" s="275"/>
    </row>
    <row r="10" spans="1:9" ht="19.5" customHeight="1" x14ac:dyDescent="0.3">
      <c r="A10" s="80" t="s">
        <v>19</v>
      </c>
      <c r="B10" s="80"/>
      <c r="C10" s="169"/>
      <c r="D10" s="169"/>
      <c r="E10" s="169"/>
      <c r="F10" s="169"/>
      <c r="G10" s="169"/>
      <c r="H10" s="169"/>
      <c r="I10" s="169"/>
    </row>
    <row r="11" spans="1:9" ht="19.5" customHeight="1" x14ac:dyDescent="0.3">
      <c r="A11" s="54" t="s">
        <v>131</v>
      </c>
      <c r="B11" s="54"/>
      <c r="C11" s="171">
        <v>-51557815</v>
      </c>
      <c r="D11" s="188"/>
      <c r="E11" s="171">
        <v>-56652122</v>
      </c>
      <c r="F11" s="171"/>
      <c r="G11" s="171">
        <v>-28729704</v>
      </c>
      <c r="H11" s="171"/>
      <c r="I11" s="171">
        <v>-47874771</v>
      </c>
    </row>
    <row r="12" spans="1:9" ht="19.5" customHeight="1" x14ac:dyDescent="0.3">
      <c r="A12" s="81" t="s">
        <v>205</v>
      </c>
      <c r="B12" s="81"/>
      <c r="C12" s="171"/>
      <c r="D12" s="188"/>
      <c r="E12" s="171"/>
      <c r="F12" s="171"/>
      <c r="G12" s="171"/>
      <c r="H12" s="171"/>
      <c r="I12" s="171"/>
    </row>
    <row r="13" spans="1:9" ht="19.5" customHeight="1" x14ac:dyDescent="0.3">
      <c r="A13" s="9" t="s">
        <v>137</v>
      </c>
      <c r="B13" s="9"/>
      <c r="C13" s="45">
        <v>0</v>
      </c>
      <c r="D13" s="171"/>
      <c r="E13" s="45">
        <v>146880</v>
      </c>
      <c r="F13" s="171"/>
      <c r="G13" s="45">
        <v>0</v>
      </c>
      <c r="H13" s="171"/>
      <c r="I13" s="45">
        <v>0</v>
      </c>
    </row>
    <row r="14" spans="1:9" ht="19.5" customHeight="1" x14ac:dyDescent="0.3">
      <c r="A14" s="54" t="s">
        <v>37</v>
      </c>
      <c r="B14" s="54"/>
      <c r="C14" s="171">
        <v>17879409</v>
      </c>
      <c r="D14" s="171"/>
      <c r="E14" s="171">
        <v>25255885</v>
      </c>
      <c r="F14" s="231">
        <v>25806153</v>
      </c>
      <c r="G14" s="171">
        <v>18155028</v>
      </c>
      <c r="H14" s="171"/>
      <c r="I14" s="171">
        <v>25523696</v>
      </c>
    </row>
    <row r="15" spans="1:9" ht="19.5" customHeight="1" x14ac:dyDescent="0.3">
      <c r="A15" s="54" t="s">
        <v>197</v>
      </c>
      <c r="B15" s="54"/>
      <c r="C15" s="171">
        <v>30594406</v>
      </c>
      <c r="D15" s="171"/>
      <c r="E15" s="171">
        <v>32003835</v>
      </c>
      <c r="F15" s="171"/>
      <c r="G15" s="171">
        <v>18621458</v>
      </c>
      <c r="H15" s="171"/>
      <c r="I15" s="171">
        <v>20620601</v>
      </c>
    </row>
    <row r="16" spans="1:9" ht="20.25" hidden="1" customHeight="1" x14ac:dyDescent="0.3">
      <c r="A16" s="82" t="s">
        <v>142</v>
      </c>
      <c r="B16" s="82"/>
      <c r="C16" s="45"/>
      <c r="D16" s="171"/>
      <c r="E16" s="45"/>
      <c r="F16" s="171"/>
      <c r="G16" s="45"/>
      <c r="H16" s="171"/>
      <c r="I16" s="45"/>
    </row>
    <row r="17" spans="1:9" ht="20.25" customHeight="1" x14ac:dyDescent="0.3">
      <c r="A17" s="82" t="s">
        <v>234</v>
      </c>
      <c r="B17" s="82"/>
      <c r="C17" s="246">
        <v>1687016</v>
      </c>
      <c r="D17" s="171"/>
      <c r="E17" s="246">
        <v>-3799</v>
      </c>
      <c r="F17" s="171"/>
      <c r="G17" s="45">
        <v>1687016</v>
      </c>
      <c r="H17" s="171"/>
      <c r="I17" s="45">
        <v>-3799</v>
      </c>
    </row>
    <row r="18" spans="1:9" ht="19.5" customHeight="1" x14ac:dyDescent="0.3">
      <c r="A18" s="54" t="s">
        <v>170</v>
      </c>
      <c r="B18" s="54"/>
      <c r="C18" s="45">
        <v>0</v>
      </c>
      <c r="D18" s="171"/>
      <c r="E18" s="45">
        <v>0</v>
      </c>
      <c r="F18" s="171"/>
      <c r="G18" s="171">
        <v>84834</v>
      </c>
      <c r="H18" s="171"/>
      <c r="I18" s="171">
        <v>149259</v>
      </c>
    </row>
    <row r="19" spans="1:9" ht="19.5" customHeight="1" x14ac:dyDescent="0.3">
      <c r="A19" s="196" t="s">
        <v>189</v>
      </c>
      <c r="B19" s="196"/>
      <c r="C19" s="188">
        <v>609849</v>
      </c>
      <c r="D19" s="188"/>
      <c r="E19" s="188">
        <v>510436</v>
      </c>
      <c r="F19" s="188"/>
      <c r="G19" s="188">
        <v>429058</v>
      </c>
      <c r="H19" s="188"/>
      <c r="I19" s="188">
        <v>350938</v>
      </c>
    </row>
    <row r="20" spans="1:9" ht="19.5" hidden="1" customHeight="1" x14ac:dyDescent="0.3">
      <c r="A20" s="190" t="s">
        <v>171</v>
      </c>
      <c r="B20" s="187"/>
      <c r="C20" s="171"/>
      <c r="D20" s="171"/>
      <c r="E20" s="171"/>
      <c r="F20" s="171"/>
      <c r="G20" s="171"/>
      <c r="H20" s="171"/>
      <c r="I20" s="171"/>
    </row>
    <row r="21" spans="1:9" ht="19.5" hidden="1" customHeight="1" x14ac:dyDescent="0.3">
      <c r="A21" s="54" t="s">
        <v>172</v>
      </c>
      <c r="B21" s="54"/>
      <c r="C21" s="188"/>
      <c r="D21" s="188"/>
      <c r="E21" s="188"/>
      <c r="F21" s="188"/>
      <c r="G21" s="188"/>
      <c r="H21" s="188"/>
      <c r="I21" s="188"/>
    </row>
    <row r="22" spans="1:9" ht="19.5" hidden="1" customHeight="1" x14ac:dyDescent="0.3">
      <c r="A22" s="54" t="s">
        <v>143</v>
      </c>
      <c r="B22" s="54"/>
      <c r="C22" s="171"/>
      <c r="D22" s="171"/>
      <c r="E22" s="171"/>
      <c r="F22" s="171"/>
      <c r="G22" s="171"/>
      <c r="H22" s="171"/>
      <c r="I22" s="171"/>
    </row>
    <row r="23" spans="1:9" ht="19.5" customHeight="1" x14ac:dyDescent="0.3">
      <c r="A23" s="54" t="s">
        <v>195</v>
      </c>
      <c r="B23" s="54"/>
      <c r="C23" s="188">
        <v>-24691</v>
      </c>
      <c r="E23" s="45">
        <v>-188416</v>
      </c>
      <c r="F23" s="171"/>
      <c r="G23" s="45">
        <v>-24691</v>
      </c>
      <c r="H23" s="171"/>
      <c r="I23" s="45">
        <v>-188416</v>
      </c>
    </row>
    <row r="24" spans="1:9" ht="19.5" hidden="1" customHeight="1" x14ac:dyDescent="0.3">
      <c r="A24" s="81" t="s">
        <v>194</v>
      </c>
      <c r="B24" s="54"/>
      <c r="C24" s="45"/>
      <c r="D24" s="171"/>
      <c r="E24" s="45"/>
      <c r="F24" s="171"/>
      <c r="G24" s="45"/>
      <c r="H24" s="171"/>
      <c r="I24" s="45"/>
    </row>
    <row r="25" spans="1:9" ht="19.5" customHeight="1" x14ac:dyDescent="0.3">
      <c r="A25" s="9" t="s">
        <v>238</v>
      </c>
      <c r="B25" s="9"/>
      <c r="C25" s="171">
        <v>-657294</v>
      </c>
      <c r="D25" s="171"/>
      <c r="E25" s="171">
        <v>-483043</v>
      </c>
      <c r="F25" s="171"/>
      <c r="G25" s="171">
        <v>-657294</v>
      </c>
      <c r="H25" s="171"/>
      <c r="I25" s="171">
        <v>-483043</v>
      </c>
    </row>
    <row r="26" spans="1:9" ht="19.5" customHeight="1" x14ac:dyDescent="0.3">
      <c r="A26" s="54" t="s">
        <v>204</v>
      </c>
      <c r="B26" s="54"/>
      <c r="C26" s="171">
        <v>0</v>
      </c>
      <c r="D26" s="171"/>
      <c r="E26" s="171">
        <v>1279</v>
      </c>
      <c r="F26" s="171"/>
      <c r="G26" s="171">
        <v>0</v>
      </c>
      <c r="H26" s="171"/>
      <c r="I26" s="171">
        <v>0</v>
      </c>
    </row>
    <row r="27" spans="1:9" ht="19.5" customHeight="1" x14ac:dyDescent="0.3">
      <c r="A27" s="9" t="s">
        <v>196</v>
      </c>
      <c r="B27" s="9"/>
      <c r="C27" s="188">
        <v>0</v>
      </c>
      <c r="D27" s="188"/>
      <c r="E27" s="188">
        <v>-164423</v>
      </c>
      <c r="F27" s="188"/>
      <c r="G27" s="188">
        <v>0</v>
      </c>
      <c r="H27" s="188"/>
      <c r="I27" s="188">
        <v>-164423</v>
      </c>
    </row>
    <row r="28" spans="1:9" ht="19.5" customHeight="1" x14ac:dyDescent="0.3">
      <c r="A28" s="54" t="s">
        <v>56</v>
      </c>
      <c r="B28" s="54"/>
      <c r="C28" s="171">
        <v>-29557</v>
      </c>
      <c r="D28" s="171"/>
      <c r="E28" s="171">
        <v>-75249</v>
      </c>
      <c r="F28" s="171"/>
      <c r="G28" s="171">
        <v>-5466</v>
      </c>
      <c r="H28" s="171"/>
      <c r="I28" s="171">
        <v>-11799</v>
      </c>
    </row>
    <row r="29" spans="1:9" ht="19.5" customHeight="1" x14ac:dyDescent="0.3">
      <c r="A29" s="54" t="s">
        <v>228</v>
      </c>
      <c r="B29" s="54"/>
      <c r="C29" s="171">
        <v>0</v>
      </c>
      <c r="D29" s="171"/>
      <c r="E29" s="171">
        <v>0</v>
      </c>
      <c r="F29" s="171"/>
      <c r="G29" s="171">
        <v>-6011977</v>
      </c>
      <c r="H29" s="171"/>
      <c r="I29" s="171">
        <v>0</v>
      </c>
    </row>
    <row r="30" spans="1:9" ht="19.5" customHeight="1" x14ac:dyDescent="0.3">
      <c r="A30" s="160"/>
      <c r="B30" s="216"/>
      <c r="C30" s="229">
        <f>SUM(C11:C29)</f>
        <v>-1498677</v>
      </c>
      <c r="D30" s="188"/>
      <c r="E30" s="229">
        <f>SUM(E11:E29)</f>
        <v>351263</v>
      </c>
      <c r="F30" s="171"/>
      <c r="G30" s="229">
        <f>SUM(G11:G29)</f>
        <v>3548262</v>
      </c>
      <c r="H30" s="171"/>
      <c r="I30" s="229">
        <f>SUM(I11:I29)</f>
        <v>-2081757</v>
      </c>
    </row>
    <row r="31" spans="1:9" ht="19.5" customHeight="1" x14ac:dyDescent="0.3">
      <c r="A31" s="24" t="s">
        <v>22</v>
      </c>
      <c r="B31" s="24"/>
      <c r="C31" s="188"/>
      <c r="D31" s="188"/>
      <c r="E31" s="188"/>
      <c r="F31" s="171"/>
      <c r="G31" s="188"/>
      <c r="H31" s="171"/>
      <c r="I31" s="188"/>
    </row>
    <row r="32" spans="1:9" ht="19.5" customHeight="1" x14ac:dyDescent="0.3">
      <c r="A32" s="54" t="s">
        <v>183</v>
      </c>
      <c r="B32" s="54"/>
      <c r="C32" s="188">
        <v>-37293681</v>
      </c>
      <c r="D32" s="188"/>
      <c r="E32" s="188">
        <v>-2677079</v>
      </c>
      <c r="F32" s="171"/>
      <c r="G32" s="188">
        <v>-35927552</v>
      </c>
      <c r="H32" s="171"/>
      <c r="I32" s="188">
        <v>2003018</v>
      </c>
    </row>
    <row r="33" spans="1:9" ht="19.5" customHeight="1" x14ac:dyDescent="0.3">
      <c r="A33" s="54" t="s">
        <v>184</v>
      </c>
      <c r="B33" s="54"/>
      <c r="C33" s="45">
        <v>-5033445</v>
      </c>
      <c r="D33" s="188"/>
      <c r="E33" s="45">
        <v>-44258</v>
      </c>
      <c r="F33" s="171"/>
      <c r="G33" s="188">
        <v>-5196645</v>
      </c>
      <c r="H33" s="171"/>
      <c r="I33" s="188">
        <v>-463467</v>
      </c>
    </row>
    <row r="34" spans="1:9" ht="19.5" customHeight="1" x14ac:dyDescent="0.3">
      <c r="A34" s="167" t="s">
        <v>7</v>
      </c>
      <c r="B34" s="167"/>
      <c r="C34" s="188">
        <v>1942784</v>
      </c>
      <c r="D34" s="188"/>
      <c r="E34" s="188">
        <v>1227431</v>
      </c>
      <c r="F34" s="171"/>
      <c r="G34" s="188">
        <v>1933330</v>
      </c>
      <c r="H34" s="171"/>
      <c r="I34" s="188">
        <v>1213595</v>
      </c>
    </row>
    <row r="35" spans="1:9" ht="19.5" customHeight="1" x14ac:dyDescent="0.3">
      <c r="A35" s="167" t="s">
        <v>3</v>
      </c>
      <c r="B35" s="167"/>
      <c r="C35" s="188">
        <v>-881220</v>
      </c>
      <c r="D35" s="188"/>
      <c r="E35" s="188">
        <v>-934157</v>
      </c>
      <c r="F35" s="171"/>
      <c r="G35" s="188">
        <v>-1817406</v>
      </c>
      <c r="H35" s="171"/>
      <c r="I35" s="188">
        <v>-13934</v>
      </c>
    </row>
    <row r="36" spans="1:9" ht="19.5" customHeight="1" x14ac:dyDescent="0.3">
      <c r="A36" s="31" t="s">
        <v>219</v>
      </c>
      <c r="B36" s="24"/>
      <c r="C36" s="188">
        <v>-6390</v>
      </c>
      <c r="D36" s="188"/>
      <c r="E36" s="188">
        <v>-21095</v>
      </c>
      <c r="F36" s="171"/>
      <c r="G36" s="188">
        <v>0</v>
      </c>
      <c r="H36" s="171"/>
      <c r="I36" s="188">
        <v>0</v>
      </c>
    </row>
    <row r="37" spans="1:9" ht="19.5" customHeight="1" x14ac:dyDescent="0.3">
      <c r="A37" s="167" t="s">
        <v>4</v>
      </c>
      <c r="B37" s="167"/>
      <c r="C37" s="188">
        <v>-1807050</v>
      </c>
      <c r="D37" s="188"/>
      <c r="E37" s="188">
        <v>651195</v>
      </c>
      <c r="F37" s="171"/>
      <c r="G37" s="45">
        <v>-207050</v>
      </c>
      <c r="H37" s="171"/>
      <c r="I37" s="45">
        <v>0</v>
      </c>
    </row>
    <row r="38" spans="1:9" ht="19.5" customHeight="1" x14ac:dyDescent="0.3">
      <c r="A38" s="196" t="s">
        <v>186</v>
      </c>
      <c r="B38" s="196"/>
      <c r="C38" s="188">
        <v>19241292</v>
      </c>
      <c r="D38" s="188"/>
      <c r="E38" s="188">
        <v>2206463</v>
      </c>
      <c r="F38" s="171"/>
      <c r="G38" s="188">
        <v>15292437</v>
      </c>
      <c r="H38" s="171"/>
      <c r="I38" s="188">
        <v>2373467</v>
      </c>
    </row>
    <row r="39" spans="1:9" ht="19.5" customHeight="1" x14ac:dyDescent="0.3">
      <c r="A39" s="9" t="s">
        <v>187</v>
      </c>
      <c r="B39" s="9"/>
      <c r="C39" s="188">
        <v>1483899</v>
      </c>
      <c r="D39" s="188"/>
      <c r="E39" s="188">
        <v>-1384086</v>
      </c>
      <c r="F39" s="171"/>
      <c r="G39" s="188">
        <v>1138571</v>
      </c>
      <c r="H39" s="171"/>
      <c r="I39" s="188">
        <v>-839759</v>
      </c>
    </row>
    <row r="40" spans="1:9" ht="19.5" customHeight="1" x14ac:dyDescent="0.3">
      <c r="A40" s="54" t="s">
        <v>59</v>
      </c>
      <c r="B40" s="54"/>
      <c r="C40" s="188">
        <v>-398410</v>
      </c>
      <c r="D40" s="188"/>
      <c r="E40" s="188">
        <v>-1304534</v>
      </c>
      <c r="F40" s="171"/>
      <c r="G40" s="188">
        <v>1352159</v>
      </c>
      <c r="H40" s="171"/>
      <c r="I40" s="188">
        <v>-917522</v>
      </c>
    </row>
    <row r="41" spans="1:9" ht="19.5" customHeight="1" x14ac:dyDescent="0.3">
      <c r="A41" s="167" t="s">
        <v>5</v>
      </c>
      <c r="B41" s="167"/>
      <c r="C41" s="188">
        <v>44254</v>
      </c>
      <c r="D41" s="188"/>
      <c r="E41" s="188">
        <v>12762</v>
      </c>
      <c r="F41" s="188"/>
      <c r="G41" s="188">
        <v>19747</v>
      </c>
      <c r="H41" s="188"/>
      <c r="I41" s="188">
        <v>-20183</v>
      </c>
    </row>
    <row r="42" spans="1:9" s="31" customFormat="1" ht="19.5" customHeight="1" x14ac:dyDescent="0.3">
      <c r="A42" s="196" t="s">
        <v>209</v>
      </c>
      <c r="B42" s="196"/>
      <c r="C42" s="171">
        <v>-80000</v>
      </c>
      <c r="D42" s="188"/>
      <c r="E42" s="171">
        <v>0</v>
      </c>
      <c r="F42" s="171"/>
      <c r="G42" s="171">
        <v>-20000</v>
      </c>
      <c r="H42" s="171"/>
      <c r="I42" s="171">
        <v>0</v>
      </c>
    </row>
    <row r="43" spans="1:9" ht="19.5" customHeight="1" x14ac:dyDescent="0.3">
      <c r="A43" s="196" t="s">
        <v>175</v>
      </c>
      <c r="B43" s="167"/>
      <c r="C43" s="230">
        <v>1942462</v>
      </c>
      <c r="D43" s="188"/>
      <c r="E43" s="230">
        <v>0</v>
      </c>
      <c r="F43" s="188"/>
      <c r="G43" s="230">
        <v>1942462</v>
      </c>
      <c r="H43" s="188"/>
      <c r="I43" s="230">
        <v>0</v>
      </c>
    </row>
    <row r="44" spans="1:9" ht="19.5" customHeight="1" x14ac:dyDescent="0.3">
      <c r="A44" s="161" t="s">
        <v>145</v>
      </c>
      <c r="B44" s="217"/>
      <c r="C44" s="18">
        <f>SUM(C30:C43)</f>
        <v>-22344182</v>
      </c>
      <c r="D44" s="107"/>
      <c r="E44" s="18">
        <f>SUM(E30:E43)</f>
        <v>-1916095</v>
      </c>
      <c r="F44" s="18"/>
      <c r="G44" s="18">
        <f>SUM(G30:G43)</f>
        <v>-17941685</v>
      </c>
      <c r="H44" s="18"/>
      <c r="I44" s="18">
        <f>SUM(I30:I43)</f>
        <v>1253458</v>
      </c>
    </row>
    <row r="45" spans="1:9" ht="19.5" customHeight="1" x14ac:dyDescent="0.3">
      <c r="A45" s="54" t="s">
        <v>146</v>
      </c>
      <c r="B45" s="54"/>
      <c r="C45" s="231">
        <v>-1583166</v>
      </c>
      <c r="D45" s="188"/>
      <c r="E45" s="231">
        <v>-1181996</v>
      </c>
      <c r="F45" s="171"/>
      <c r="G45" s="171">
        <v>-1194335</v>
      </c>
      <c r="H45" s="171"/>
      <c r="I45" s="171">
        <v>-574855</v>
      </c>
    </row>
    <row r="46" spans="1:9" s="160" customFormat="1" ht="19.5" customHeight="1" x14ac:dyDescent="0.3">
      <c r="A46" s="184" t="s">
        <v>144</v>
      </c>
      <c r="B46" s="216"/>
      <c r="C46" s="207">
        <f>SUM(C44:C45)</f>
        <v>-23927348</v>
      </c>
      <c r="D46" s="107"/>
      <c r="E46" s="207">
        <f>SUM(E44:E45)</f>
        <v>-3098091</v>
      </c>
      <c r="F46" s="18"/>
      <c r="G46" s="207">
        <f>SUM(G44:G45)</f>
        <v>-19136020</v>
      </c>
      <c r="H46" s="18"/>
      <c r="I46" s="207">
        <f>SUM(I44:I45)</f>
        <v>678603</v>
      </c>
    </row>
    <row r="47" spans="1:9" s="220" customFormat="1" ht="19.5" customHeight="1" x14ac:dyDescent="0.3">
      <c r="C47" s="18"/>
      <c r="D47" s="107"/>
      <c r="E47" s="18"/>
      <c r="F47" s="18"/>
      <c r="G47" s="18"/>
      <c r="H47" s="18"/>
      <c r="I47" s="18"/>
    </row>
    <row r="48" spans="1:9" s="68" customFormat="1" ht="19.5" customHeight="1" x14ac:dyDescent="0.4">
      <c r="A48" s="35" t="s">
        <v>61</v>
      </c>
      <c r="B48" s="35"/>
    </row>
    <row r="49" spans="1:9" s="68" customFormat="1" ht="19.5" customHeight="1" x14ac:dyDescent="0.4">
      <c r="A49" s="35" t="s">
        <v>62</v>
      </c>
      <c r="B49" s="35"/>
    </row>
    <row r="50" spans="1:9" s="69" customFormat="1" ht="19.5" customHeight="1" x14ac:dyDescent="0.35">
      <c r="A50" s="39" t="s">
        <v>160</v>
      </c>
      <c r="B50" s="39"/>
    </row>
    <row r="51" spans="1:9" ht="19.5" customHeight="1" x14ac:dyDescent="0.3">
      <c r="A51" s="160"/>
      <c r="B51" s="216"/>
    </row>
    <row r="52" spans="1:9" ht="19.5" customHeight="1" x14ac:dyDescent="0.3">
      <c r="A52" s="160"/>
      <c r="B52" s="216"/>
      <c r="C52" s="274" t="s">
        <v>8</v>
      </c>
      <c r="D52" s="274"/>
      <c r="E52" s="274"/>
      <c r="F52" s="157"/>
      <c r="G52" s="274" t="s">
        <v>29</v>
      </c>
      <c r="H52" s="274"/>
      <c r="I52" s="274"/>
    </row>
    <row r="53" spans="1:9" ht="19.5" customHeight="1" x14ac:dyDescent="0.3">
      <c r="A53" s="159"/>
      <c r="B53" s="215"/>
      <c r="C53" s="274" t="s">
        <v>28</v>
      </c>
      <c r="D53" s="274"/>
      <c r="E53" s="274"/>
      <c r="F53" s="160"/>
      <c r="G53" s="274" t="s">
        <v>28</v>
      </c>
      <c r="H53" s="274"/>
      <c r="I53" s="274"/>
    </row>
    <row r="54" spans="1:9" ht="19.5" customHeight="1" x14ac:dyDescent="0.3">
      <c r="A54" s="177"/>
      <c r="B54" s="215"/>
      <c r="C54" s="278" t="s">
        <v>130</v>
      </c>
      <c r="D54" s="278"/>
      <c r="E54" s="278"/>
      <c r="F54" s="176"/>
      <c r="G54" s="278" t="s">
        <v>130</v>
      </c>
      <c r="H54" s="278"/>
      <c r="I54" s="278"/>
    </row>
    <row r="55" spans="1:9" ht="19.5" customHeight="1" x14ac:dyDescent="0.3">
      <c r="A55" s="197"/>
      <c r="B55" s="236" t="s">
        <v>1</v>
      </c>
      <c r="C55" s="14">
        <v>2021</v>
      </c>
      <c r="D55" s="14"/>
      <c r="E55" s="14">
        <v>2020</v>
      </c>
      <c r="F55" s="14"/>
      <c r="G55" s="14">
        <v>2021</v>
      </c>
      <c r="H55" s="14"/>
      <c r="I55" s="14">
        <v>2020</v>
      </c>
    </row>
    <row r="56" spans="1:9" ht="19.5" customHeight="1" x14ac:dyDescent="0.3">
      <c r="A56" s="22"/>
      <c r="B56" s="22"/>
      <c r="C56" s="275" t="s">
        <v>74</v>
      </c>
      <c r="D56" s="275"/>
      <c r="E56" s="275"/>
      <c r="F56" s="275"/>
      <c r="G56" s="275"/>
      <c r="H56" s="275"/>
      <c r="I56" s="275"/>
    </row>
    <row r="57" spans="1:9" ht="19.5" customHeight="1" x14ac:dyDescent="0.3">
      <c r="A57" s="206" t="s">
        <v>23</v>
      </c>
      <c r="B57" s="218"/>
      <c r="D57" s="166"/>
      <c r="F57" s="158"/>
      <c r="H57" s="158"/>
    </row>
    <row r="58" spans="1:9" ht="19.5" customHeight="1" x14ac:dyDescent="0.3">
      <c r="A58" s="82" t="s">
        <v>211</v>
      </c>
      <c r="B58" s="258">
        <v>10</v>
      </c>
      <c r="C58" s="45">
        <v>0</v>
      </c>
      <c r="D58" s="170"/>
      <c r="E58" s="45">
        <v>0</v>
      </c>
      <c r="F58" s="171"/>
      <c r="G58" s="45">
        <v>-1250000</v>
      </c>
      <c r="H58" s="171"/>
      <c r="I58" s="45">
        <v>-4999985</v>
      </c>
    </row>
    <row r="59" spans="1:9" ht="19.5" customHeight="1" x14ac:dyDescent="0.3">
      <c r="A59" s="82" t="s">
        <v>232</v>
      </c>
      <c r="B59" s="82"/>
      <c r="C59" s="223">
        <v>0</v>
      </c>
      <c r="D59" s="170"/>
      <c r="E59" s="45">
        <v>168224</v>
      </c>
      <c r="F59" s="171"/>
      <c r="G59" s="45">
        <v>0</v>
      </c>
      <c r="H59" s="171"/>
      <c r="I59" s="45">
        <v>168224</v>
      </c>
    </row>
    <row r="60" spans="1:9" ht="19.5" customHeight="1" x14ac:dyDescent="0.3">
      <c r="A60" s="82" t="s">
        <v>148</v>
      </c>
      <c r="B60" s="82"/>
      <c r="C60" s="171">
        <v>-31051248</v>
      </c>
      <c r="D60" s="170"/>
      <c r="E60" s="171">
        <v>-7159730</v>
      </c>
      <c r="F60" s="171"/>
      <c r="G60" s="171">
        <v>-30336509</v>
      </c>
      <c r="H60" s="171"/>
      <c r="I60" s="171">
        <v>-2711354</v>
      </c>
    </row>
    <row r="61" spans="1:9" ht="19.5" customHeight="1" x14ac:dyDescent="0.3">
      <c r="A61" s="82" t="s">
        <v>173</v>
      </c>
      <c r="B61" s="82"/>
      <c r="C61" s="171">
        <v>-25400</v>
      </c>
      <c r="D61" s="170"/>
      <c r="E61" s="171">
        <v>0</v>
      </c>
      <c r="F61" s="171"/>
      <c r="G61" s="171">
        <v>-25400</v>
      </c>
      <c r="H61" s="171"/>
      <c r="I61" s="171">
        <v>0</v>
      </c>
    </row>
    <row r="62" spans="1:9" ht="19.5" hidden="1" customHeight="1" x14ac:dyDescent="0.3">
      <c r="A62" s="190" t="s">
        <v>149</v>
      </c>
      <c r="B62" s="190"/>
      <c r="C62" s="188"/>
      <c r="D62" s="170"/>
      <c r="E62" s="188"/>
      <c r="F62" s="171"/>
      <c r="G62" s="188"/>
      <c r="H62" s="171"/>
      <c r="I62" s="188"/>
    </row>
    <row r="63" spans="1:9" ht="20.25" hidden="1" customHeight="1" x14ac:dyDescent="0.3">
      <c r="A63" s="190" t="s">
        <v>174</v>
      </c>
      <c r="B63" s="190"/>
      <c r="C63" s="188"/>
      <c r="D63" s="170"/>
      <c r="E63" s="188"/>
      <c r="F63" s="171"/>
      <c r="G63" s="188"/>
      <c r="H63" s="171"/>
      <c r="I63" s="188"/>
    </row>
    <row r="64" spans="1:9" ht="20.25" customHeight="1" x14ac:dyDescent="0.3">
      <c r="A64" s="187" t="s">
        <v>150</v>
      </c>
      <c r="B64" s="273">
        <v>10</v>
      </c>
      <c r="C64" s="188">
        <v>0</v>
      </c>
      <c r="D64" s="170"/>
      <c r="E64" s="188">
        <v>0</v>
      </c>
      <c r="F64" s="171"/>
      <c r="G64" s="188">
        <v>6011977</v>
      </c>
      <c r="H64" s="171"/>
      <c r="I64" s="234">
        <v>0</v>
      </c>
    </row>
    <row r="65" spans="1:9" s="160" customFormat="1" ht="20.25" customHeight="1" x14ac:dyDescent="0.3">
      <c r="A65" s="168" t="s">
        <v>57</v>
      </c>
      <c r="B65" s="168"/>
      <c r="C65" s="171">
        <v>29550</v>
      </c>
      <c r="D65" s="221"/>
      <c r="E65" s="171">
        <v>79181</v>
      </c>
      <c r="F65" s="171"/>
      <c r="G65" s="171">
        <v>5466</v>
      </c>
      <c r="H65" s="171"/>
      <c r="I65" s="171">
        <v>11799</v>
      </c>
    </row>
    <row r="66" spans="1:9" ht="20.25" customHeight="1" x14ac:dyDescent="0.3">
      <c r="A66" s="22" t="s">
        <v>89</v>
      </c>
      <c r="B66" s="22"/>
      <c r="C66" s="207">
        <f>SUM(C58:C65)</f>
        <v>-31047098</v>
      </c>
      <c r="D66" s="98"/>
      <c r="E66" s="207">
        <f>SUM(E58:E65)</f>
        <v>-6912325</v>
      </c>
      <c r="F66" s="18"/>
      <c r="G66" s="207">
        <f>SUM(G58:G65)</f>
        <v>-25594466</v>
      </c>
      <c r="H66" s="18"/>
      <c r="I66" s="207">
        <f>SUM(I58:I65)</f>
        <v>-7531316</v>
      </c>
    </row>
    <row r="67" spans="1:9" ht="20.25" customHeight="1" x14ac:dyDescent="0.3">
      <c r="A67" s="161"/>
      <c r="B67" s="217"/>
      <c r="C67" s="18"/>
      <c r="D67" s="98"/>
      <c r="E67" s="18"/>
      <c r="F67" s="18"/>
      <c r="G67" s="18"/>
      <c r="H67" s="18"/>
      <c r="I67" s="18"/>
    </row>
    <row r="68" spans="1:9" ht="20.25" customHeight="1" x14ac:dyDescent="0.3">
      <c r="A68" s="16" t="s">
        <v>24</v>
      </c>
      <c r="B68" s="16"/>
      <c r="C68" s="188"/>
      <c r="D68" s="221"/>
      <c r="E68" s="188"/>
      <c r="F68" s="171"/>
      <c r="G68" s="188"/>
      <c r="H68" s="171"/>
      <c r="I68" s="188"/>
    </row>
    <row r="69" spans="1:9" ht="20.25" customHeight="1" x14ac:dyDescent="0.3">
      <c r="A69" s="9" t="s">
        <v>198</v>
      </c>
      <c r="B69" s="258">
        <v>16</v>
      </c>
      <c r="C69" s="198">
        <v>0</v>
      </c>
      <c r="D69" s="221">
        <v>349930374</v>
      </c>
      <c r="E69" s="198">
        <v>219575337</v>
      </c>
      <c r="F69" s="171"/>
      <c r="G69" s="225">
        <v>0</v>
      </c>
      <c r="H69" s="171"/>
      <c r="I69" s="225">
        <v>219575337</v>
      </c>
    </row>
    <row r="70" spans="1:9" ht="20.25" customHeight="1" x14ac:dyDescent="0.3">
      <c r="A70" s="9" t="s">
        <v>235</v>
      </c>
      <c r="B70" s="9"/>
      <c r="C70" s="188">
        <v>84732860</v>
      </c>
      <c r="D70" s="221"/>
      <c r="E70" s="188">
        <v>35000000</v>
      </c>
      <c r="F70" s="171"/>
      <c r="G70" s="171">
        <v>84732860</v>
      </c>
      <c r="H70" s="171"/>
      <c r="I70" s="171">
        <v>35000000</v>
      </c>
    </row>
    <row r="71" spans="1:9" ht="20.25" customHeight="1" x14ac:dyDescent="0.3">
      <c r="A71" s="9" t="s">
        <v>236</v>
      </c>
      <c r="B71" s="9"/>
      <c r="C71" s="188">
        <v>-61800000</v>
      </c>
      <c r="D71" s="221"/>
      <c r="E71" s="188">
        <v>-35000000</v>
      </c>
      <c r="F71" s="171"/>
      <c r="G71" s="171">
        <v>-61800000</v>
      </c>
      <c r="H71" s="171"/>
      <c r="I71" s="171">
        <v>-35000000</v>
      </c>
    </row>
    <row r="72" spans="1:9" ht="20.25" customHeight="1" x14ac:dyDescent="0.3">
      <c r="A72" s="9" t="s">
        <v>237</v>
      </c>
      <c r="B72" s="9"/>
      <c r="C72" s="188">
        <v>31000000</v>
      </c>
      <c r="D72" s="221"/>
      <c r="E72" s="188">
        <v>0</v>
      </c>
      <c r="F72" s="171"/>
      <c r="G72" s="171">
        <v>34000000</v>
      </c>
      <c r="H72" s="171"/>
      <c r="I72" s="171">
        <v>5000000</v>
      </c>
    </row>
    <row r="73" spans="1:9" ht="20.25" customHeight="1" x14ac:dyDescent="0.3">
      <c r="A73" s="9" t="s">
        <v>224</v>
      </c>
      <c r="B73" s="9"/>
      <c r="C73" s="198">
        <v>-174000000</v>
      </c>
      <c r="D73" s="221"/>
      <c r="E73" s="198">
        <v>0</v>
      </c>
      <c r="F73" s="171"/>
      <c r="G73" s="171">
        <v>-183000000</v>
      </c>
      <c r="H73" s="171"/>
      <c r="I73" s="171">
        <v>0</v>
      </c>
    </row>
    <row r="74" spans="1:9" ht="20.25" hidden="1" customHeight="1" x14ac:dyDescent="0.3">
      <c r="A74" s="9" t="s">
        <v>156</v>
      </c>
      <c r="B74" s="9"/>
      <c r="C74" s="188"/>
      <c r="D74" s="221"/>
      <c r="E74" s="188"/>
      <c r="F74" s="171"/>
      <c r="G74" s="188"/>
      <c r="H74" s="171"/>
      <c r="I74" s="188"/>
    </row>
    <row r="75" spans="1:9" ht="20.25" hidden="1" customHeight="1" x14ac:dyDescent="0.3">
      <c r="A75" s="9" t="s">
        <v>133</v>
      </c>
      <c r="B75" s="9"/>
      <c r="C75" s="45"/>
      <c r="D75" s="221"/>
      <c r="E75" s="45"/>
      <c r="F75" s="171"/>
      <c r="G75" s="171"/>
      <c r="H75" s="171"/>
      <c r="I75" s="171"/>
    </row>
    <row r="76" spans="1:9" ht="20.25" hidden="1" customHeight="1" x14ac:dyDescent="0.3">
      <c r="A76" s="9" t="s">
        <v>157</v>
      </c>
      <c r="B76" s="9"/>
      <c r="C76" s="188"/>
      <c r="D76" s="221"/>
      <c r="E76" s="188"/>
      <c r="F76" s="171"/>
      <c r="G76" s="171"/>
      <c r="H76" s="171"/>
      <c r="I76" s="171"/>
    </row>
    <row r="77" spans="1:9" ht="20.25" hidden="1" customHeight="1" x14ac:dyDescent="0.3">
      <c r="A77" s="9" t="s">
        <v>53</v>
      </c>
      <c r="B77" s="9"/>
      <c r="C77" s="198"/>
      <c r="D77" s="221"/>
      <c r="E77" s="198"/>
      <c r="F77" s="171"/>
      <c r="G77" s="225"/>
      <c r="H77" s="171"/>
      <c r="I77" s="225"/>
    </row>
    <row r="78" spans="1:9" ht="20.25" hidden="1" customHeight="1" x14ac:dyDescent="0.3">
      <c r="A78" s="9" t="s">
        <v>151</v>
      </c>
      <c r="B78" s="9"/>
      <c r="C78" s="45"/>
      <c r="D78" s="221"/>
      <c r="E78" s="45"/>
      <c r="F78" s="171"/>
      <c r="G78" s="171"/>
      <c r="H78" s="171"/>
      <c r="I78" s="171"/>
    </row>
    <row r="79" spans="1:9" ht="20.25" hidden="1" customHeight="1" x14ac:dyDescent="0.3">
      <c r="A79" s="9" t="s">
        <v>152</v>
      </c>
      <c r="B79" s="9"/>
      <c r="C79" s="198"/>
      <c r="D79" s="221"/>
      <c r="E79" s="198"/>
      <c r="F79" s="171"/>
      <c r="G79" s="225"/>
      <c r="H79" s="171"/>
      <c r="I79" s="225"/>
    </row>
    <row r="80" spans="1:9" ht="20.25" customHeight="1" x14ac:dyDescent="0.3">
      <c r="A80" s="9" t="s">
        <v>199</v>
      </c>
      <c r="B80" s="9"/>
      <c r="C80" s="198">
        <v>-786453</v>
      </c>
      <c r="D80" s="221"/>
      <c r="E80" s="198">
        <v>-740765</v>
      </c>
      <c r="F80" s="171"/>
      <c r="G80" s="225">
        <v>-786453</v>
      </c>
      <c r="H80" s="171"/>
      <c r="I80" s="225">
        <v>-740765</v>
      </c>
    </row>
    <row r="81" spans="1:9" ht="20.25" customHeight="1" x14ac:dyDescent="0.3">
      <c r="A81" s="9" t="s">
        <v>229</v>
      </c>
      <c r="B81" s="9"/>
      <c r="C81" s="198">
        <v>-23</v>
      </c>
      <c r="D81" s="221"/>
      <c r="E81" s="198">
        <v>0</v>
      </c>
      <c r="F81" s="171"/>
      <c r="G81" s="225">
        <v>0</v>
      </c>
      <c r="H81" s="171"/>
      <c r="I81" s="225">
        <v>0</v>
      </c>
    </row>
    <row r="82" spans="1:9" s="160" customFormat="1" ht="20.25" customHeight="1" x14ac:dyDescent="0.3">
      <c r="A82" s="54" t="s">
        <v>147</v>
      </c>
      <c r="B82" s="54"/>
      <c r="C82" s="188">
        <v>-48937579</v>
      </c>
      <c r="D82" s="170"/>
      <c r="E82" s="188">
        <v>-3154660</v>
      </c>
      <c r="F82" s="171"/>
      <c r="G82" s="188">
        <v>-49237990</v>
      </c>
      <c r="H82" s="171"/>
      <c r="I82" s="188">
        <v>-3405348</v>
      </c>
    </row>
    <row r="83" spans="1:9" ht="20.25" customHeight="1" x14ac:dyDescent="0.3">
      <c r="A83" s="205" t="s">
        <v>113</v>
      </c>
      <c r="B83" s="216"/>
      <c r="C83" s="207">
        <f>SUM(C69:C82)</f>
        <v>-169791195</v>
      </c>
      <c r="D83" s="222"/>
      <c r="E83" s="207">
        <f>SUM(E69:E82)</f>
        <v>215679912</v>
      </c>
      <c r="F83" s="18"/>
      <c r="G83" s="207">
        <f>SUM(G69:G82)</f>
        <v>-176091583</v>
      </c>
      <c r="H83" s="18"/>
      <c r="I83" s="207">
        <f>SUM(I69:I82)</f>
        <v>220429224</v>
      </c>
    </row>
    <row r="84" spans="1:9" ht="20.25" customHeight="1" x14ac:dyDescent="0.3">
      <c r="A84" s="161"/>
      <c r="B84" s="217"/>
      <c r="C84" s="188"/>
      <c r="D84" s="221"/>
      <c r="E84" s="188"/>
      <c r="F84" s="171"/>
      <c r="G84" s="188"/>
      <c r="H84" s="171"/>
      <c r="I84" s="188"/>
    </row>
    <row r="85" spans="1:9" ht="20.25" customHeight="1" x14ac:dyDescent="0.3">
      <c r="A85" s="160" t="s">
        <v>176</v>
      </c>
      <c r="B85" s="216"/>
      <c r="C85" s="107">
        <f>C83+C66+C46</f>
        <v>-224765641</v>
      </c>
      <c r="D85" s="222"/>
      <c r="E85" s="107">
        <f>E83+E66+E46</f>
        <v>205669496</v>
      </c>
      <c r="F85" s="18"/>
      <c r="G85" s="107">
        <f>G83+G66+G46</f>
        <v>-220822069</v>
      </c>
      <c r="H85" s="18"/>
      <c r="I85" s="107">
        <f>I83+I66+I46</f>
        <v>213576511</v>
      </c>
    </row>
    <row r="86" spans="1:9" ht="20.25" customHeight="1" x14ac:dyDescent="0.3">
      <c r="A86" s="9" t="s">
        <v>98</v>
      </c>
      <c r="B86" s="9"/>
      <c r="C86" s="172">
        <v>246508976</v>
      </c>
      <c r="D86" s="221"/>
      <c r="E86" s="172">
        <v>40839480</v>
      </c>
      <c r="F86" s="171"/>
      <c r="G86" s="173">
        <v>228198096</v>
      </c>
      <c r="H86" s="171"/>
      <c r="I86" s="173">
        <v>14621585</v>
      </c>
    </row>
    <row r="87" spans="1:9" ht="20.25" customHeight="1" thickBot="1" x14ac:dyDescent="0.35">
      <c r="A87" s="160" t="s">
        <v>210</v>
      </c>
      <c r="B87" s="216"/>
      <c r="C87" s="226">
        <f>SUM(C85:C86)</f>
        <v>21743335</v>
      </c>
      <c r="D87" s="222"/>
      <c r="E87" s="226">
        <f>SUM(E85:E86)</f>
        <v>246508976</v>
      </c>
      <c r="F87" s="18"/>
      <c r="G87" s="226">
        <f>SUM(G85:G86)</f>
        <v>7376027</v>
      </c>
      <c r="H87" s="18"/>
      <c r="I87" s="226">
        <f>SUM(I85:I86)</f>
        <v>228198096</v>
      </c>
    </row>
    <row r="88" spans="1:9" ht="20.25" customHeight="1" thickTop="1" x14ac:dyDescent="0.3">
      <c r="A88" s="95"/>
      <c r="B88" s="95"/>
      <c r="C88" s="188"/>
      <c r="D88" s="224"/>
      <c r="E88" s="188"/>
      <c r="F88" s="227"/>
      <c r="G88" s="171"/>
      <c r="H88" s="188"/>
      <c r="I88" s="171"/>
    </row>
    <row r="89" spans="1:9" ht="20.25" customHeight="1" x14ac:dyDescent="0.3">
      <c r="A89" s="199" t="s">
        <v>73</v>
      </c>
      <c r="B89" s="199"/>
      <c r="C89" s="188"/>
      <c r="D89" s="170"/>
      <c r="E89" s="188"/>
      <c r="F89" s="188"/>
      <c r="G89" s="188"/>
      <c r="H89" s="188"/>
      <c r="I89" s="188"/>
    </row>
    <row r="90" spans="1:9" ht="20.25" customHeight="1" x14ac:dyDescent="0.3">
      <c r="A90" s="200" t="s">
        <v>200</v>
      </c>
      <c r="B90" s="199"/>
      <c r="C90" s="188">
        <v>625358</v>
      </c>
      <c r="D90" s="170"/>
      <c r="E90" s="188">
        <v>2982919</v>
      </c>
      <c r="F90" s="188"/>
      <c r="G90" s="188">
        <v>625358</v>
      </c>
      <c r="H90" s="188"/>
      <c r="I90" s="188">
        <v>0</v>
      </c>
    </row>
    <row r="91" spans="1:9" ht="20.25" hidden="1" customHeight="1" x14ac:dyDescent="0.3">
      <c r="A91" s="200" t="s">
        <v>153</v>
      </c>
      <c r="B91" s="200"/>
      <c r="C91" s="188"/>
      <c r="D91" s="170"/>
      <c r="E91" s="188"/>
      <c r="F91" s="188"/>
      <c r="G91" s="188"/>
      <c r="H91" s="188"/>
      <c r="I91" s="188"/>
    </row>
    <row r="92" spans="1:9" ht="20.25" hidden="1" customHeight="1" x14ac:dyDescent="0.3">
      <c r="A92" s="9" t="s">
        <v>154</v>
      </c>
      <c r="B92" s="9"/>
      <c r="C92" s="188"/>
      <c r="D92" s="170"/>
      <c r="E92" s="188"/>
      <c r="F92" s="188"/>
      <c r="G92" s="188"/>
      <c r="H92" s="188"/>
      <c r="I92" s="188"/>
    </row>
    <row r="93" spans="1:9" ht="20.25" hidden="1" customHeight="1" x14ac:dyDescent="0.3">
      <c r="A93" s="9" t="s">
        <v>155</v>
      </c>
      <c r="B93" s="9"/>
      <c r="C93" s="228"/>
      <c r="D93" s="224"/>
      <c r="E93" s="228"/>
      <c r="F93" s="227"/>
      <c r="G93" s="228"/>
      <c r="H93" s="188"/>
      <c r="I93" s="228"/>
    </row>
    <row r="94" spans="1:9" ht="20.25" hidden="1" customHeight="1" x14ac:dyDescent="0.3">
      <c r="A94" s="9" t="s">
        <v>53</v>
      </c>
      <c r="B94" s="214">
        <v>15</v>
      </c>
      <c r="C94" s="188"/>
      <c r="D94" s="170"/>
      <c r="E94" s="188"/>
      <c r="F94" s="188"/>
      <c r="G94" s="188"/>
      <c r="H94" s="188"/>
      <c r="I94" s="188"/>
    </row>
    <row r="96" spans="1:9" ht="20.25" customHeight="1" x14ac:dyDescent="0.3">
      <c r="C96" s="139"/>
      <c r="E96" s="139"/>
      <c r="G96" s="139"/>
      <c r="I96" s="139"/>
    </row>
  </sheetData>
  <mergeCells count="14">
    <mergeCell ref="C53:E53"/>
    <mergeCell ref="G53:I53"/>
    <mergeCell ref="C52:E52"/>
    <mergeCell ref="G52:I52"/>
    <mergeCell ref="C56:I56"/>
    <mergeCell ref="C54:E54"/>
    <mergeCell ref="G54:I54"/>
    <mergeCell ref="C5:E5"/>
    <mergeCell ref="G5:I5"/>
    <mergeCell ref="C6:E6"/>
    <mergeCell ref="G6:I6"/>
    <mergeCell ref="C9:I9"/>
    <mergeCell ref="C7:E7"/>
    <mergeCell ref="G7:I7"/>
  </mergeCells>
  <conditionalFormatting sqref="C75 G37 C33 G24 C24">
    <cfRule type="expression" priority="74" stopIfTrue="1">
      <formula>"if(E11&gt;0,#,##0;(#,##0),"-")"</formula>
    </cfRule>
  </conditionalFormatting>
  <conditionalFormatting sqref="G59">
    <cfRule type="expression" priority="71" stopIfTrue="1">
      <formula>"if(E11&gt;0,#,##0;(#,##0),"-")"</formula>
    </cfRule>
  </conditionalFormatting>
  <conditionalFormatting sqref="G16:G17">
    <cfRule type="expression" priority="33" stopIfTrue="1">
      <formula>"if(E11&gt;0,#,##0;(#,##0),"-")"</formula>
    </cfRule>
  </conditionalFormatting>
  <conditionalFormatting sqref="C16 C18">
    <cfRule type="expression" priority="34" stopIfTrue="1">
      <formula>"if(E11&gt;0,#,##0;(#,##0),"-")"</formula>
    </cfRule>
  </conditionalFormatting>
  <conditionalFormatting sqref="G58">
    <cfRule type="expression" priority="12" stopIfTrue="1">
      <formula>"if(E11&gt;0,#,##0;(#,##0),"-")"</formula>
    </cfRule>
  </conditionalFormatting>
  <conditionalFormatting sqref="E16 E18">
    <cfRule type="expression" priority="9" stopIfTrue="1">
      <formula>"if(E11&gt;0,#,##0;(#,##0),"-")"</formula>
    </cfRule>
  </conditionalFormatting>
  <conditionalFormatting sqref="E33 E24">
    <cfRule type="expression" priority="10" stopIfTrue="1">
      <formula>"if(E11&gt;0,#,##0;(#,##0),"-")"</formula>
    </cfRule>
  </conditionalFormatting>
  <conditionalFormatting sqref="I37 I24">
    <cfRule type="expression" priority="8" stopIfTrue="1">
      <formula>"if(E11&gt;0,#,##0;(#,##0),"-")"</formula>
    </cfRule>
  </conditionalFormatting>
  <conditionalFormatting sqref="I16:I17">
    <cfRule type="expression" priority="7" stopIfTrue="1">
      <formula>"if(E11&gt;0,#,##0;(#,##0),"-")"</formula>
    </cfRule>
  </conditionalFormatting>
  <conditionalFormatting sqref="E75">
    <cfRule type="expression" priority="6" stopIfTrue="1">
      <formula>"if(E11&gt;0,#,##0;(#,##0),"-")"</formula>
    </cfRule>
  </conditionalFormatting>
  <conditionalFormatting sqref="I59">
    <cfRule type="expression" priority="5" stopIfTrue="1">
      <formula>"if(E11&gt;0,#,##0;(#,##0),"-")"</formula>
    </cfRule>
  </conditionalFormatting>
  <conditionalFormatting sqref="I58">
    <cfRule type="expression" priority="4" stopIfTrue="1">
      <formula>"if(E11&gt;0,#,##0;(#,##0),"-")"</formula>
    </cfRule>
  </conditionalFormatting>
  <conditionalFormatting sqref="G23">
    <cfRule type="expression" priority="3" stopIfTrue="1">
      <formula>"if(E11&gt;0,#,##0;(#,##0),"-")"</formula>
    </cfRule>
  </conditionalFormatting>
  <conditionalFormatting sqref="E23">
    <cfRule type="expression" priority="2" stopIfTrue="1">
      <formula>"if(E11&gt;0,#,##0;(#,##0),"-")"</formula>
    </cfRule>
  </conditionalFormatting>
  <conditionalFormatting sqref="I23">
    <cfRule type="expression" priority="1" stopIfTrue="1">
      <formula>"if(E11&gt;0,#,##0;(#,##0),"-")"</formula>
    </cfRule>
  </conditionalFormatting>
  <pageMargins left="0.8" right="0.8" top="0.5" bottom="0.5" header="0.5" footer="0.5"/>
  <pageSetup paperSize="9" scale="71" firstPageNumber="13" orientation="portrait" useFirstPageNumber="1" r:id="rId1"/>
  <headerFooter alignWithMargins="0">
    <oddFooter>&amp;L The accompanying notes form an integral part of the financial statements.
&amp;C&amp;P</oddFooter>
    <firstFooter>&amp;C8</first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6-7</vt:lpstr>
      <vt:lpstr>PL 8</vt:lpstr>
      <vt:lpstr>PL 9months</vt:lpstr>
      <vt:lpstr>SH 9 - 10</vt:lpstr>
      <vt:lpstr>CF</vt:lpstr>
      <vt:lpstr>SH 11</vt:lpstr>
      <vt:lpstr>CashFlow 13-14</vt:lpstr>
      <vt:lpstr>'BL 6-7'!Print_Area</vt:lpstr>
      <vt:lpstr>'CashFlow 13-14'!Print_Area</vt:lpstr>
      <vt:lpstr>'PL 8'!Print_Area</vt:lpstr>
      <vt:lpstr>'PL 9months'!Print_Area</vt:lpstr>
      <vt:lpstr>'SH 11'!Print_Area</vt:lpstr>
      <vt:lpstr>'SH 9 - 10'!Print_Area</vt:lpstr>
      <vt:lpstr>'BL 6-7'!Title2nd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nchaichuchote</dc:creator>
  <cp:lastModifiedBy>Phasita Nilnoree</cp:lastModifiedBy>
  <cp:lastPrinted>2022-02-22T00:38:08Z</cp:lastPrinted>
  <dcterms:created xsi:type="dcterms:W3CDTF">2005-01-06T09:19:20Z</dcterms:created>
  <dcterms:modified xsi:type="dcterms:W3CDTF">2022-02-23T07:55:17Z</dcterms:modified>
</cp:coreProperties>
</file>