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1840" windowHeight="12570" tabRatio="710" firstSheet="1" activeTab="1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externalReferences>
    <externalReference r:id="rId6"/>
  </externalReferences>
  <definedNames>
    <definedName name="_xlnm.Print_Area" localSheetId="4">งบกระแสเงินสด!$A$1:$G$67</definedName>
    <definedName name="_xlnm.Print_Area" localSheetId="3">งบแสดงการเปลี่ยนแปลง!$A$1:$M$23</definedName>
    <definedName name="_xlnm.Print_Area" localSheetId="1">งบแสดงฐานะการเงิน!$A$1:$G$75</definedName>
    <definedName name="t" localSheetId="4">งบกระแสเงินสด!$A$1:$G$71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0" i="14" l="1"/>
  <c r="D24" i="14" l="1"/>
  <c r="D34" i="14" s="1"/>
  <c r="L16" i="6" l="1"/>
  <c r="D25" i="13" l="1"/>
  <c r="L18" i="6" l="1"/>
  <c r="D32" i="13" l="1"/>
  <c r="D31" i="13"/>
  <c r="D21" i="13"/>
  <c r="D22" i="13"/>
  <c r="D18" i="13"/>
  <c r="D17" i="13"/>
  <c r="D14" i="13"/>
  <c r="D13" i="13"/>
  <c r="D9" i="13"/>
  <c r="D8" i="13"/>
  <c r="D39" i="12"/>
  <c r="D13" i="12"/>
  <c r="D46" i="12" l="1"/>
  <c r="D47" i="12" s="1"/>
  <c r="D20" i="12"/>
  <c r="D21" i="12" s="1"/>
  <c r="D33" i="13"/>
  <c r="F13" i="12"/>
  <c r="F60" i="14" l="1"/>
  <c r="A3" i="14" l="1"/>
  <c r="A39" i="14" s="1"/>
  <c r="H19" i="6"/>
  <c r="F19" i="6"/>
  <c r="D19" i="6"/>
  <c r="L13" i="6"/>
  <c r="H14" i="6"/>
  <c r="F14" i="6"/>
  <c r="D14" i="6"/>
  <c r="F33" i="13" l="1"/>
  <c r="D55" i="14" l="1"/>
  <c r="L11" i="6" l="1"/>
  <c r="D69" i="12"/>
  <c r="D66" i="12"/>
  <c r="D65" i="12"/>
  <c r="F15" i="13"/>
  <c r="F10" i="13"/>
  <c r="A55" i="12"/>
  <c r="F39" i="12"/>
  <c r="A29" i="12"/>
  <c r="F46" i="12"/>
  <c r="F20" i="12"/>
  <c r="F63" i="12"/>
  <c r="D63" i="12"/>
  <c r="F19" i="13" l="1"/>
  <c r="F23" i="13" s="1"/>
  <c r="F47" i="12"/>
  <c r="F21" i="12"/>
  <c r="F55" i="14"/>
  <c r="F26" i="13" l="1"/>
  <c r="F9" i="14" l="1"/>
  <c r="F24" i="14" s="1"/>
  <c r="F36" i="13"/>
  <c r="F34" i="13"/>
  <c r="F34" i="14" l="1"/>
  <c r="F46" i="14" s="1"/>
  <c r="F62" i="14" s="1"/>
  <c r="F64" i="14" s="1"/>
  <c r="F68" i="14" s="1"/>
  <c r="J12" i="6"/>
  <c r="J14" i="6" s="1"/>
  <c r="F70" i="12" s="1"/>
  <c r="F71" i="12" s="1"/>
  <c r="F72" i="12" s="1"/>
  <c r="F76" i="12" s="1"/>
  <c r="L12" i="6" l="1"/>
  <c r="L14" i="6" s="1"/>
  <c r="D15" i="13" l="1"/>
  <c r="D10" i="13" l="1"/>
  <c r="D19" i="13" s="1"/>
  <c r="D23" i="13" s="1"/>
  <c r="D26" i="13" s="1"/>
  <c r="D36" i="13" s="1"/>
  <c r="D46" i="14" l="1"/>
  <c r="D62" i="14" s="1"/>
  <c r="D34" i="13"/>
  <c r="D64" i="14" l="1"/>
  <c r="D68" i="14" s="1"/>
  <c r="J17" i="6"/>
  <c r="J19" i="6"/>
  <c r="D70" i="12" s="1"/>
  <c r="D71" i="12" s="1"/>
  <c r="D72" i="12" s="1"/>
  <c r="D76" i="12" s="1"/>
  <c r="L17" i="6"/>
  <c r="L19" i="6" s="1"/>
</calcChain>
</file>

<file path=xl/sharedStrings.xml><?xml version="1.0" encoding="utf-8"?>
<sst xmlns="http://schemas.openxmlformats.org/spreadsheetml/2006/main" count="181" uniqueCount="135">
  <si>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</si>
  <si>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</si>
  <si>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</si>
  <si>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</si>
  <si>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</si>
  <si>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</si>
  <si>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</si>
  <si>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</si>
  <si>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</si>
  <si>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</si>
  <si>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</si>
  <si>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</si>
  <si>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</si>
  <si>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</si>
  <si>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</si>
  <si>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</si>
  <si>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</si>
  <si>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</si>
  <si>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</si>
  <si>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</si>
  <si>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</si>
  <si>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</si>
  <si>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</si>
  <si>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</si>
  <si>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</si>
  <si>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</si>
  <si>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</si>
  <si>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</si>
  <si>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</si>
  <si>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</si>
  <si>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</si>
  <si>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</si>
  <si>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</si>
  <si>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</si>
  <si>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</si>
  <si>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</si>
  <si>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</si>
  <si>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</si>
  <si>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</si>
  <si>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</si>
  <si>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</si>
  <si>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</si>
  <si>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</si>
  <si>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</si>
  <si>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</si>
  <si>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</si>
  <si>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</si>
  <si>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</si>
  <si>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</si>
  <si>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</si>
  <si>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</si>
  <si>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</si>
  <si>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</si>
  <si>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</si>
  <si>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</si>
  <si>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</si>
  <si>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</si>
  <si>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</si>
  <si>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</si>
  <si>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</si>
  <si>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</si>
  <si>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</si>
  <si>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</si>
  <si>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</si>
  <si>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</si>
  <si>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</si>
  <si>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</si>
  <si>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</si>
  <si>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</si>
  <si>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</si>
  <si>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</si>
  <si>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</si>
  <si>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</si>
  <si>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</si>
  <si>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</si>
  <si>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</si>
  <si>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>2563</t>
  </si>
  <si>
    <t xml:space="preserve">      เงินปันผลจ่าย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</si>
  <si>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</si>
  <si>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</si>
  <si>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</si>
  <si>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</si>
  <si>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</si>
  <si>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</si>
  <si>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</si>
  <si>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</si>
  <si>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</si>
  <si>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</si>
  <si>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</si>
  <si>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</si>
  <si>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</si>
  <si>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</si>
  <si>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</si>
  <si>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กำไรขาดทุนเบ็ดเสร็จอื่น:</t>
  </si>
  <si>
    <t xml:space="preserve">      ชำระหนี้สินตามสัญญาเช่า</t>
  </si>
  <si>
    <t xml:space="preserve">   ผลประโยชน์พนักงานที่กำหนดไว้</t>
  </si>
  <si>
    <t>ผลขาดทุนจากการวัดมูลค่าใหม่ของ</t>
  </si>
  <si>
    <t>เงินปันผลจ่าย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</si>
  <si>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</si>
  <si>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</si>
  <si>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</si>
  <si>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</si>
  <si>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</si>
  <si>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</si>
  <si>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</si>
  <si>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</si>
  <si>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</si>
  <si>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</si>
  <si>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</si>
  <si>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</si>
  <si>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</si>
  <si>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>กำไรเบ็ดเสร็จรวมสำหรับปี</t>
  </si>
  <si>
    <t>กำไรสำหรับปี</t>
  </si>
  <si>
    <t>กำไร(ขาดทุน) เบ็ดเสร็จอื่นสำหรับปี - สุทธิจากภาษี</t>
  </si>
  <si>
    <t>ยอดคงเหลือ ณ วันที่ 31 ธันวาคม 2563</t>
  </si>
  <si>
    <t xml:space="preserve">     โอนกลับค่าเผื่อการลดมูลค่าของสินค้าคงเหลือ</t>
  </si>
  <si>
    <t xml:space="preserve">     (กำไร) ขาดทุนจากการจำหน่ายเงินลงทุนชั่วคราว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</si>
  <si>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</si>
  <si>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</si>
  <si>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</si>
  <si>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</si>
  <si>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>ภาษีเงินได้</t>
  </si>
  <si>
    <t xml:space="preserve">     ขาดทุน (กำไร) ที่ยังไม่เกิดขึ้นจริงจากอัตราแลกเปลี่ยน</t>
  </si>
  <si>
    <t xml:space="preserve">     ขาดทุนด้านเครดิตที่คาดว่าจะเกิดขึ้น </t>
  </si>
  <si>
    <t xml:space="preserve">     ค่าเผื่อการลดมูลค่าของพัสดุและอะไหล่คงคลัง (โอนกลับ)</t>
  </si>
  <si>
    <t xml:space="preserve">ต้นทุนขาย 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</si>
  <si>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</si>
  <si>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</si>
  <si>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</si>
  <si>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</si>
  <si>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>6, 19</t>
  </si>
  <si>
    <t>9.1</t>
  </si>
  <si>
    <t>11, 19</t>
  </si>
  <si>
    <t>ผลประโยชน์ระยะยาวของพนักงานจ่าย</t>
  </si>
  <si>
    <t xml:space="preserve">รายได้จากการขาย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</si>
</sst>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#,##0.000_);[Blue]\(#,##0.000\)"/>
    <numFmt numFmtId="194" formatCode="0.0%"/>
  </numFmts>
  <fonts count="4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17" fillId="0" borderId="0" applyNumberFormat="0" applyFill="0" applyBorder="0" applyAlignment="0" applyProtection="0"/>
    <xf numFmtId="0" fontId="18" fillId="0" borderId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8" applyNumberFormat="0" applyAlignment="0" applyProtection="0"/>
    <xf numFmtId="0" fontId="25" fillId="7" borderId="11" applyNumberFormat="0" applyAlignment="0" applyProtection="0"/>
    <xf numFmtId="43" fontId="1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8" applyNumberFormat="0" applyAlignment="0" applyProtection="0"/>
    <xf numFmtId="0" fontId="32" fillId="0" borderId="10" applyNumberFormat="0" applyFill="0" applyAlignment="0" applyProtection="0"/>
    <xf numFmtId="0" fontId="33" fillId="4" borderId="0" applyNumberFormat="0" applyBorder="0" applyAlignment="0" applyProtection="0"/>
    <xf numFmtId="0" fontId="1" fillId="0" borderId="0"/>
    <xf numFmtId="0" fontId="19" fillId="0" borderId="0"/>
    <xf numFmtId="0" fontId="10" fillId="0" borderId="0"/>
    <xf numFmtId="0" fontId="21" fillId="8" borderId="12" applyNumberFormat="0" applyFont="0" applyAlignment="0" applyProtection="0"/>
    <xf numFmtId="0" fontId="34" fillId="6" borderId="9" applyNumberForma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</cellStyleXfs>
  <cellXfs count="196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0" fontId="10" fillId="0" borderId="0" xfId="0" applyFont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39" fontId="14" fillId="0" borderId="0" xfId="5" applyNumberFormat="1" applyFont="1" applyFill="1" applyAlignment="1"/>
    <xf numFmtId="39" fontId="13" fillId="0" borderId="0" xfId="5" applyNumberFormat="1" applyFont="1" applyFill="1" applyAlignment="1"/>
    <xf numFmtId="39" fontId="14" fillId="0" borderId="0" xfId="0" applyNumberFormat="1" applyFont="1" applyFill="1" applyAlignment="1">
      <alignment vertical="center"/>
    </xf>
    <xf numFmtId="39" fontId="16" fillId="0" borderId="0" xfId="8" applyNumberFormat="1" applyFont="1" applyFill="1" applyAlignment="1" applyProtection="1">
      <alignment horizontal="left"/>
    </xf>
    <xf numFmtId="39" fontId="16" fillId="0" borderId="0" xfId="5" applyNumberFormat="1" applyFont="1" applyFill="1" applyAlignment="1"/>
    <xf numFmtId="39" fontId="14" fillId="0" borderId="0" xfId="5" applyNumberFormat="1" applyFont="1" applyFill="1"/>
    <xf numFmtId="189" fontId="14" fillId="0" borderId="0" xfId="5" applyNumberFormat="1" applyFont="1" applyFill="1"/>
    <xf numFmtId="188" fontId="15" fillId="0" borderId="0" xfId="8" applyNumberFormat="1" applyFont="1" applyFill="1" applyAlignment="1" applyProtection="1">
      <alignment horizontal="left"/>
    </xf>
    <xf numFmtId="189" fontId="15" fillId="0" borderId="0" xfId="5" applyNumberFormat="1" applyFont="1" applyFill="1" applyAlignment="1"/>
    <xf numFmtId="189" fontId="15" fillId="0" borderId="0" xfId="8" applyNumberFormat="1" applyFont="1" applyFill="1" applyAlignment="1"/>
    <xf numFmtId="189" fontId="15" fillId="0" borderId="0" xfId="1" applyNumberFormat="1" applyFont="1" applyFill="1" applyBorder="1" applyAlignment="1"/>
    <xf numFmtId="188" fontId="15" fillId="0" borderId="0" xfId="5" applyNumberFormat="1" applyFont="1" applyFill="1" applyAlignment="1"/>
    <xf numFmtId="188" fontId="14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39" fontId="8" fillId="0" borderId="0" xfId="8" applyNumberFormat="1" applyFont="1" applyFill="1" applyAlignment="1" applyProtection="1">
      <alignment horizontal="left"/>
    </xf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39" fontId="6" fillId="0" borderId="0" xfId="6" applyNumberFormat="1" applyFont="1"/>
    <xf numFmtId="189" fontId="6" fillId="0" borderId="0" xfId="7" applyNumberFormat="1" applyFont="1" applyFill="1"/>
    <xf numFmtId="39" fontId="6" fillId="0" borderId="0" xfId="0" applyNumberFormat="1" applyFont="1" applyFill="1" applyAlignment="1">
      <alignment vertic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90" fontId="8" fillId="0" borderId="0" xfId="0" quotePrefix="1" applyNumberFormat="1" applyFont="1" applyAlignment="1">
      <alignment horizontal="center"/>
    </xf>
    <xf numFmtId="188" fontId="6" fillId="0" borderId="0" xfId="8" applyNumberFormat="1" applyFont="1"/>
    <xf numFmtId="190" fontId="6" fillId="0" borderId="0" xfId="0" quotePrefix="1" applyNumberFormat="1" applyFont="1" applyAlignment="1">
      <alignment horizontal="center"/>
    </xf>
    <xf numFmtId="188" fontId="6" fillId="0" borderId="0" xfId="8" applyNumberFormat="1" applyFont="1" applyAlignment="1">
      <alignment horizontal="center"/>
    </xf>
    <xf numFmtId="187" fontId="6" fillId="0" borderId="1" xfId="8" applyNumberFormat="1" applyFont="1" applyBorder="1"/>
    <xf numFmtId="39" fontId="6" fillId="0" borderId="0" xfId="8" applyNumberFormat="1" applyFont="1" applyFill="1" applyAlignment="1" applyProtection="1">
      <alignment horizontal="center" vertical="center"/>
    </xf>
    <xf numFmtId="192" fontId="20" fillId="0" borderId="0" xfId="10" applyNumberFormat="1" applyFont="1" applyFill="1" applyAlignment="1">
      <alignment vertical="center"/>
    </xf>
    <xf numFmtId="187" fontId="6" fillId="0" borderId="0" xfId="4" applyNumberFormat="1" applyFont="1" applyFill="1" applyBorder="1" applyAlignment="1"/>
    <xf numFmtId="187" fontId="6" fillId="0" borderId="0" xfId="5" applyNumberFormat="1" applyFont="1" applyFill="1"/>
    <xf numFmtId="187" fontId="6" fillId="0" borderId="0" xfId="8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188" fontId="7" fillId="0" borderId="0" xfId="8" applyNumberFormat="1" applyFont="1" applyFill="1" applyAlignment="1" applyProtection="1">
      <alignment horizontal="center"/>
    </xf>
    <xf numFmtId="187" fontId="6" fillId="0" borderId="1" xfId="5" applyNumberFormat="1" applyFont="1" applyFill="1" applyBorder="1"/>
    <xf numFmtId="187" fontId="6" fillId="0" borderId="0" xfId="5" applyNumberFormat="1" applyFont="1" applyFill="1" applyBorder="1"/>
    <xf numFmtId="43" fontId="16" fillId="0" borderId="0" xfId="7" applyFont="1" applyFill="1"/>
    <xf numFmtId="0" fontId="7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center"/>
    </xf>
    <xf numFmtId="187" fontId="6" fillId="0" borderId="0" xfId="8" applyNumberFormat="1" applyFont="1"/>
    <xf numFmtId="39" fontId="6" fillId="0" borderId="0" xfId="8" applyFont="1" applyFill="1" applyAlignment="1">
      <alignment horizontal="left"/>
    </xf>
    <xf numFmtId="189" fontId="16" fillId="0" borderId="0" xfId="5" applyNumberFormat="1" applyFont="1" applyFill="1"/>
    <xf numFmtId="43" fontId="16" fillId="0" borderId="0" xfId="7" applyFont="1" applyFill="1" applyAlignment="1"/>
    <xf numFmtId="194" fontId="6" fillId="0" borderId="0" xfId="58" applyNumberFormat="1" applyFont="1" applyFill="1" applyBorder="1" applyAlignment="1">
      <alignment vertical="center"/>
    </xf>
    <xf numFmtId="188" fontId="38" fillId="0" borderId="0" xfId="0" applyNumberFormat="1" applyFont="1" applyFill="1" applyAlignment="1">
      <alignment vertical="center"/>
    </xf>
    <xf numFmtId="188" fontId="39" fillId="0" borderId="0" xfId="0" applyNumberFormat="1" applyFont="1" applyFill="1" applyAlignment="1">
      <alignment vertical="center"/>
    </xf>
    <xf numFmtId="188" fontId="39" fillId="0" borderId="0" xfId="0" applyNumberFormat="1" applyFont="1" applyFill="1" applyBorder="1" applyAlignment="1">
      <alignment vertical="center"/>
    </xf>
    <xf numFmtId="194" fontId="39" fillId="0" borderId="0" xfId="58" applyNumberFormat="1" applyFont="1" applyFill="1" applyBorder="1" applyAlignment="1">
      <alignment vertical="center"/>
    </xf>
    <xf numFmtId="0" fontId="39" fillId="0" borderId="0" xfId="0" applyFont="1"/>
    <xf numFmtId="187" fontId="6" fillId="0" borderId="0" xfId="3" applyNumberFormat="1" applyFont="1" applyFill="1" applyAlignment="1" applyProtection="1">
      <alignment horizontal="right"/>
    </xf>
    <xf numFmtId="187" fontId="6" fillId="0" borderId="2" xfId="3" applyNumberFormat="1" applyFont="1" applyFill="1" applyBorder="1" applyAlignment="1" applyProtection="1">
      <alignment horizontal="right"/>
    </xf>
    <xf numFmtId="187" fontId="6" fillId="0" borderId="4" xfId="3" applyNumberFormat="1" applyFont="1" applyFill="1" applyBorder="1" applyAlignment="1" applyProtection="1">
      <alignment horizontal="right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188" fontId="8" fillId="0" borderId="0" xfId="8" applyNumberFormat="1" applyFont="1" applyFill="1" applyAlignment="1"/>
    <xf numFmtId="188" fontId="39" fillId="0" borderId="0" xfId="0" applyNumberFormat="1" applyFont="1" applyFill="1" applyAlignment="1"/>
    <xf numFmtId="188" fontId="38" fillId="0" borderId="0" xfId="0" applyNumberFormat="1" applyFont="1" applyFill="1" applyAlignment="1"/>
    <xf numFmtId="188" fontId="9" fillId="0" borderId="0" xfId="8" applyNumberFormat="1" applyFont="1" applyFill="1" applyAlignment="1" applyProtection="1">
      <alignment horizontal="center"/>
    </xf>
    <xf numFmtId="188" fontId="7" fillId="0" borderId="0" xfId="0" applyNumberFormat="1" applyFont="1" applyFill="1" applyAlignment="1"/>
    <xf numFmtId="188" fontId="6" fillId="0" borderId="0" xfId="0" applyNumberFormat="1" applyFont="1" applyFill="1" applyBorder="1" applyAlignment="1"/>
    <xf numFmtId="188" fontId="7" fillId="0" borderId="0" xfId="8" applyNumberFormat="1" applyFont="1" applyFill="1" applyAlignment="1">
      <alignment horizontal="center"/>
    </xf>
    <xf numFmtId="188" fontId="8" fillId="0" borderId="0" xfId="8" applyNumberFormat="1" applyFont="1" applyFill="1" applyBorder="1" applyAlignment="1">
      <alignment horizontal="center"/>
    </xf>
    <xf numFmtId="188" fontId="6" fillId="0" borderId="0" xfId="8" applyNumberFormat="1" applyFont="1" applyFill="1" applyAlignment="1">
      <alignment horizontal="center"/>
    </xf>
    <xf numFmtId="0" fontId="7" fillId="0" borderId="0" xfId="8" applyNumberFormat="1" applyFont="1" applyFill="1" applyAlignment="1" applyProtection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applyFont="1" applyFill="1" applyBorder="1" applyAlignment="1"/>
    <xf numFmtId="0" fontId="7" fillId="0" borderId="0" xfId="8" quotePrefix="1" applyNumberFormat="1" applyFont="1" applyFill="1" applyAlignment="1" applyProtection="1">
      <alignment horizontal="center"/>
    </xf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/>
    <xf numFmtId="0" fontId="7" fillId="0" borderId="0" xfId="8" quotePrefix="1" applyNumberFormat="1" applyFont="1" applyFill="1" applyAlignment="1" applyProtection="1"/>
    <xf numFmtId="0" fontId="6" fillId="0" borderId="0" xfId="8" quotePrefix="1" applyNumberFormat="1" applyFont="1" applyFill="1" applyAlignment="1" applyProtection="1"/>
    <xf numFmtId="43" fontId="6" fillId="0" borderId="0" xfId="3" quotePrefix="1" applyFont="1" applyFill="1" applyAlignment="1" applyProtection="1">
      <alignment horizontal="right"/>
    </xf>
    <xf numFmtId="188" fontId="8" fillId="0" borderId="0" xfId="8" applyNumberFormat="1" applyFont="1"/>
    <xf numFmtId="0" fontId="7" fillId="0" borderId="0" xfId="8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2" xfId="3" applyFont="1" applyFill="1" applyBorder="1" applyAlignment="1" applyProtection="1">
      <alignment horizontal="right"/>
    </xf>
    <xf numFmtId="43" fontId="6" fillId="0" borderId="0" xfId="3" applyFont="1" applyFill="1" applyAlignment="1"/>
    <xf numFmtId="43" fontId="6" fillId="0" borderId="0" xfId="3" applyFont="1" applyFill="1" applyBorder="1" applyAlignment="1" applyProtection="1">
      <alignment horizontal="right"/>
    </xf>
    <xf numFmtId="49" fontId="7" fillId="0" borderId="0" xfId="0" applyNumberFormat="1" applyFont="1" applyFill="1" applyAlignment="1"/>
    <xf numFmtId="49" fontId="6" fillId="0" borderId="0" xfId="0" applyNumberFormat="1" applyFont="1" applyFill="1" applyAlignment="1"/>
    <xf numFmtId="43" fontId="6" fillId="0" borderId="0" xfId="3" applyFont="1" applyFill="1" applyAlignment="1">
      <alignment horizontal="right"/>
    </xf>
    <xf numFmtId="188" fontId="8" fillId="0" borderId="0" xfId="8" applyNumberFormat="1" applyFont="1" applyAlignment="1">
      <alignment horizontal="left"/>
    </xf>
    <xf numFmtId="49" fontId="7" fillId="0" borderId="0" xfId="8" applyNumberFormat="1" applyFont="1" applyFill="1" applyAlignment="1" applyProtection="1"/>
    <xf numFmtId="49" fontId="6" fillId="0" borderId="0" xfId="8" applyNumberFormat="1" applyFont="1" applyFill="1" applyAlignment="1" applyProtection="1"/>
    <xf numFmtId="43" fontId="6" fillId="0" borderId="4" xfId="3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0" fontId="6" fillId="0" borderId="0" xfId="8" applyNumberFormat="1" applyFont="1" applyFill="1" applyAlignment="1" applyProtection="1"/>
    <xf numFmtId="49" fontId="9" fillId="0" borderId="0" xfId="8" applyNumberFormat="1" applyFont="1" applyFill="1" applyAlignment="1" applyProtection="1"/>
    <xf numFmtId="49" fontId="8" fillId="0" borderId="0" xfId="8" applyNumberFormat="1" applyFont="1" applyFill="1" applyAlignment="1" applyProtection="1"/>
    <xf numFmtId="0" fontId="40" fillId="0" borderId="0" xfId="10" applyFont="1"/>
    <xf numFmtId="0" fontId="6" fillId="0" borderId="0" xfId="0" applyNumberFormat="1" applyFont="1" applyFill="1" applyAlignment="1">
      <alignment horizontal="center"/>
    </xf>
    <xf numFmtId="43" fontId="6" fillId="0" borderId="2" xfId="3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49" fontId="7" fillId="0" borderId="0" xfId="8" applyNumberFormat="1" applyFont="1" applyFill="1" applyAlignment="1" applyProtection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>
      <alignment horizontal="left"/>
    </xf>
    <xf numFmtId="188" fontId="6" fillId="0" borderId="0" xfId="0" applyNumberFormat="1" applyFont="1" applyFill="1" applyAlignment="1">
      <alignment horizontal="righ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>
      <alignment horizontal="right"/>
    </xf>
    <xf numFmtId="49" fontId="6" fillId="0" borderId="0" xfId="8" quotePrefix="1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0" fontId="6" fillId="0" borderId="0" xfId="8" quotePrefix="1" applyNumberFormat="1" applyFont="1" applyFill="1" applyAlignment="1" applyProtection="1">
      <alignment horizontal="right"/>
    </xf>
    <xf numFmtId="187" fontId="6" fillId="0" borderId="0" xfId="3" applyNumberFormat="1" applyFont="1" applyFill="1" applyBorder="1" applyAlignment="1">
      <alignment horizontal="right"/>
    </xf>
    <xf numFmtId="187" fontId="6" fillId="0" borderId="0" xfId="3" applyNumberFormat="1" applyFont="1" applyFill="1" applyBorder="1" applyAlignment="1"/>
    <xf numFmtId="0" fontId="7" fillId="0" borderId="0" xfId="8" quotePrefix="1" applyNumberFormat="1" applyFont="1" applyFill="1" applyAlignment="1" applyProtection="1">
      <alignment horizontal="right"/>
    </xf>
    <xf numFmtId="0" fontId="7" fillId="0" borderId="0" xfId="8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188" fontId="6" fillId="0" borderId="2" xfId="3" applyNumberFormat="1" applyFont="1" applyFill="1" applyBorder="1" applyAlignment="1"/>
    <xf numFmtId="188" fontId="6" fillId="0" borderId="4" xfId="8" applyNumberFormat="1" applyFont="1" applyFill="1" applyBorder="1" applyAlignment="1" applyProtection="1">
      <alignment horizontal="right"/>
    </xf>
    <xf numFmtId="188" fontId="6" fillId="0" borderId="3" xfId="3" applyNumberFormat="1" applyFont="1" applyFill="1" applyBorder="1" applyAlignment="1"/>
    <xf numFmtId="188" fontId="6" fillId="0" borderId="0" xfId="8" applyNumberFormat="1" applyFont="1" applyFill="1" applyBorder="1" applyAlignment="1" applyProtection="1">
      <alignment horizontal="right"/>
    </xf>
    <xf numFmtId="188" fontId="6" fillId="0" borderId="0" xfId="3" applyNumberFormat="1" applyFont="1" applyFill="1" applyBorder="1" applyAlignment="1"/>
    <xf numFmtId="193" fontId="6" fillId="0" borderId="0" xfId="8" applyNumberFormat="1" applyFont="1" applyFill="1" applyAlignment="1" applyProtection="1"/>
    <xf numFmtId="43" fontId="6" fillId="0" borderId="0" xfId="7" applyFont="1" applyFill="1"/>
    <xf numFmtId="188" fontId="8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1" xfId="0" applyNumberFormat="1" applyFont="1" applyFill="1" applyBorder="1" applyAlignment="1">
      <alignment horizont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59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2" xfId="1"/>
    <cellStyle name="Comma 2 2" xfId="39"/>
    <cellStyle name="Comma 2 3" xfId="40"/>
    <cellStyle name="Comma 3" xfId="2"/>
    <cellStyle name="Comma 3 3 2" xfId="41"/>
    <cellStyle name="Comma 4" xfId="3"/>
    <cellStyle name="Comma 5" xfId="4"/>
    <cellStyle name="Comma 6" xfId="3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11 2" xfId="51"/>
    <cellStyle name="Normal 2" xfId="5"/>
    <cellStyle name="Normal 2 2" xfId="52"/>
    <cellStyle name="Normal 27" xfId="53"/>
    <cellStyle name="Normal 3" xfId="6"/>
    <cellStyle name="Normal 4" xfId="10"/>
    <cellStyle name="Note 2" xfId="54"/>
    <cellStyle name="Output 2" xfId="55"/>
    <cellStyle name="Percent" xfId="58" builtinId="5"/>
    <cellStyle name="Total 2" xfId="56"/>
    <cellStyle name="Warning Text 2" xfId="57"/>
    <cellStyle name="ชื่อเรื่อง" xfId="9" builtinId="15" customBuiltin="1"/>
    <cellStyle name="ปกติ_Sheet1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/Desktop/UTP_2021_Q4_0000_L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งบทดลอง (2)"/>
      <sheetName val="Ratio-1 อัตราส่วนก่อนปรับ"/>
      <sheetName val="Ratio-1l1 BSก่อนปรับ"/>
      <sheetName val="Ratio-1l2 PLก่อนปรับ"/>
      <sheetName val="Ratio-1l3 สรุปฺBS PLก่อนปรับ"/>
      <sheetName val="Ratio-2 อัตราส่วนหลังปรับ"/>
      <sheetName val="Ratio-2l1 BSหลังปรับ"/>
      <sheetName val="Ratio-2l2 PLหลังปรับ"/>
      <sheetName val="Ratio-2l3 สรุปฺBS PLหลังปรับ"/>
      <sheetName val="TB 31.12.64"/>
      <sheetName val="MAT_ก่อน ปป."/>
      <sheetName val="MAT_หลัง ปป."/>
      <sheetName val="AJE&amp;RE"/>
      <sheetName val="AJEปีก่อน"/>
      <sheetName val="WBS"/>
      <sheetName val="WPL"/>
      <sheetName val="A"/>
      <sheetName val="C"/>
      <sheetName val="C1"/>
      <sheetName val="E"/>
      <sheetName val="H"/>
      <sheetName val="FA"/>
      <sheetName val="P"/>
      <sheetName val="T"/>
      <sheetName val="OS"/>
      <sheetName val="CC"/>
      <sheetName val="CC1"/>
      <sheetName val="EE"/>
      <sheetName val="OO"/>
      <sheetName val="GG"/>
      <sheetName val="PP"/>
      <sheetName val="LL"/>
      <sheetName val="SE"/>
      <sheetName val="10"/>
      <sheetName val="11"/>
      <sheetName val="20"/>
      <sheetName val="30"/>
      <sheetName val="30.1"/>
      <sheetName val="30.2"/>
      <sheetName val="40"/>
      <sheetName val="41"/>
      <sheetName val="50"/>
      <sheetName val="60"/>
      <sheetName val="80"/>
      <sheetName val="B"/>
      <sheetName val="D"/>
      <sheetName val="TT"/>
      <sheetName val="NN"/>
      <sheetName val="WTAX"/>
      <sheetName val="AA"/>
      <sheetName val="Sheet1"/>
      <sheetName val="SE-A!"/>
      <sheetName val="2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G10">
            <v>4600643958.7900009</v>
          </cell>
        </row>
        <row r="11">
          <cell r="G11">
            <v>3511256498.2399998</v>
          </cell>
        </row>
        <row r="15">
          <cell r="G15">
            <v>12772019.390000001</v>
          </cell>
        </row>
        <row r="16">
          <cell r="G16">
            <v>6379196.5399999991</v>
          </cell>
        </row>
        <row r="19">
          <cell r="G19">
            <v>9736282.8299999982</v>
          </cell>
        </row>
        <row r="20">
          <cell r="G20">
            <v>53796023.909999996</v>
          </cell>
        </row>
        <row r="25">
          <cell r="G25">
            <v>-152339.27999999997</v>
          </cell>
        </row>
        <row r="29">
          <cell r="G29">
            <v>-130270867.55999999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15">
          <cell r="G15">
            <v>2848356.18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12">
          <cell r="G12">
            <v>1320123</v>
          </cell>
        </row>
        <row r="13">
          <cell r="G13">
            <v>-264024.60000000003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topLeftCell="A37" zoomScale="88" zoomScaleNormal="88" zoomScaleSheetLayoutView="100" workbookViewId="0">
      <selection activeCell="A48" sqref="A48"/>
    </sheetView>
  </sheetViews>
  <sheetFormatPr defaultColWidth="9.140625" defaultRowHeight="21.75" x14ac:dyDescent="0.45"/>
  <cols>
    <col min="1" max="1" width="45.28515625" style="22" customWidth="1"/>
    <col min="2" max="2" width="8.7109375" style="129" customWidth="1"/>
    <col min="3" max="3" width="5.140625" style="22" customWidth="1"/>
    <col min="4" max="4" width="17.28515625" style="22" customWidth="1"/>
    <col min="5" max="5" width="3" style="22" customWidth="1"/>
    <col min="6" max="6" width="17.28515625" style="22" customWidth="1"/>
    <col min="7" max="7" width="2.85546875" style="22" customWidth="1"/>
    <col min="8" max="8" width="7" style="22" customWidth="1"/>
    <col min="9" max="9" width="9.28515625" style="126" customWidth="1"/>
    <col min="10" max="13" width="9.140625" style="22"/>
    <col min="14" max="14" width="16.42578125" style="22" bestFit="1" customWidth="1"/>
    <col min="15" max="16384" width="9.140625" style="22"/>
  </cols>
  <sheetData>
    <row r="1" spans="1:9" x14ac:dyDescent="0.45">
      <c r="A1" s="189" t="s">
        <v>0</v>
      </c>
      <c r="B1" s="189"/>
      <c r="C1" s="189"/>
      <c r="D1" s="189"/>
      <c r="E1" s="189"/>
      <c r="F1" s="189"/>
      <c r="G1" s="125"/>
    </row>
    <row r="2" spans="1:9" s="33" customFormat="1" x14ac:dyDescent="0.45">
      <c r="A2" s="188" t="s">
        <v>1</v>
      </c>
      <c r="B2" s="188"/>
      <c r="C2" s="188"/>
      <c r="D2" s="188"/>
      <c r="E2" s="188"/>
      <c r="F2" s="188"/>
      <c r="G2" s="7"/>
      <c r="I2" s="127"/>
    </row>
    <row r="3" spans="1:9" x14ac:dyDescent="0.45">
      <c r="A3" s="188" t="s">
        <v>126</v>
      </c>
      <c r="B3" s="188"/>
      <c r="C3" s="188"/>
      <c r="D3" s="188"/>
      <c r="E3" s="188"/>
      <c r="F3" s="188"/>
      <c r="G3" s="7"/>
      <c r="H3" s="7"/>
    </row>
    <row r="4" spans="1:9" x14ac:dyDescent="0.45">
      <c r="A4" s="123"/>
      <c r="B4" s="128"/>
      <c r="C4" s="123"/>
      <c r="D4" s="123"/>
      <c r="E4" s="123"/>
      <c r="F4" s="123"/>
      <c r="G4" s="7"/>
      <c r="H4" s="7"/>
    </row>
    <row r="5" spans="1:9" x14ac:dyDescent="0.45">
      <c r="F5" s="63" t="s">
        <v>2</v>
      </c>
      <c r="G5" s="130"/>
    </row>
    <row r="6" spans="1:9" x14ac:dyDescent="0.45">
      <c r="A6" s="122" t="s">
        <v>3</v>
      </c>
      <c r="B6" s="131" t="s">
        <v>4</v>
      </c>
      <c r="C6" s="122"/>
      <c r="D6" s="89" t="s">
        <v>127</v>
      </c>
      <c r="E6" s="90"/>
      <c r="F6" s="89" t="s">
        <v>76</v>
      </c>
      <c r="G6" s="132"/>
    </row>
    <row r="7" spans="1:9" ht="16.5" customHeight="1" x14ac:dyDescent="0.45">
      <c r="A7" s="122"/>
      <c r="B7" s="133"/>
      <c r="C7" s="122"/>
      <c r="D7" s="91"/>
      <c r="E7" s="92"/>
      <c r="F7" s="91"/>
      <c r="G7" s="132"/>
    </row>
    <row r="8" spans="1:9" x14ac:dyDescent="0.45">
      <c r="A8" s="7" t="s">
        <v>5</v>
      </c>
      <c r="B8" s="8"/>
      <c r="C8" s="1"/>
      <c r="D8" s="65"/>
      <c r="E8" s="1"/>
      <c r="F8" s="1"/>
    </row>
    <row r="9" spans="1:9" x14ac:dyDescent="0.45">
      <c r="A9" s="1" t="s">
        <v>6</v>
      </c>
      <c r="B9" s="134">
        <v>5</v>
      </c>
      <c r="C9" s="135"/>
      <c r="D9" s="136">
        <v>644282589.34000015</v>
      </c>
      <c r="E9" s="136"/>
      <c r="F9" s="136">
        <v>668474369.11000001</v>
      </c>
      <c r="G9" s="137"/>
    </row>
    <row r="10" spans="1:9" x14ac:dyDescent="0.45">
      <c r="A10" s="1" t="s">
        <v>7</v>
      </c>
      <c r="B10" s="138" t="s">
        <v>130</v>
      </c>
      <c r="C10" s="135"/>
      <c r="D10" s="139">
        <v>1204469431.1099999</v>
      </c>
      <c r="E10" s="140"/>
      <c r="F10" s="139">
        <v>950912358.13</v>
      </c>
      <c r="G10" s="137"/>
    </row>
    <row r="11" spans="1:9" x14ac:dyDescent="0.45">
      <c r="A11" s="1" t="s">
        <v>8</v>
      </c>
      <c r="B11" s="138">
        <v>7</v>
      </c>
      <c r="C11" s="135"/>
      <c r="D11" s="139">
        <v>621088343.64999974</v>
      </c>
      <c r="E11" s="136"/>
      <c r="F11" s="139">
        <v>370036793.03000003</v>
      </c>
      <c r="G11" s="137"/>
    </row>
    <row r="12" spans="1:9" x14ac:dyDescent="0.45">
      <c r="A12" s="1" t="s">
        <v>9</v>
      </c>
      <c r="B12" s="141"/>
      <c r="C12" s="142"/>
      <c r="D12" s="143">
        <v>123978313.68000001</v>
      </c>
      <c r="E12" s="136"/>
      <c r="F12" s="143">
        <v>133403322.67999999</v>
      </c>
      <c r="G12" s="137"/>
    </row>
    <row r="13" spans="1:9" x14ac:dyDescent="0.45">
      <c r="A13" s="144" t="s">
        <v>70</v>
      </c>
      <c r="B13" s="145"/>
      <c r="C13" s="146"/>
      <c r="D13" s="147">
        <f>SUM(D9:D12)</f>
        <v>2593818677.7799997</v>
      </c>
      <c r="E13" s="136"/>
      <c r="F13" s="147">
        <f>SUM(F9:F12)</f>
        <v>2122826842.95</v>
      </c>
      <c r="G13" s="148"/>
    </row>
    <row r="14" spans="1:9" x14ac:dyDescent="0.45">
      <c r="A14" s="7"/>
      <c r="B14" s="145"/>
      <c r="C14" s="146"/>
      <c r="D14" s="149"/>
      <c r="E14" s="136"/>
      <c r="F14" s="149"/>
      <c r="G14" s="148"/>
    </row>
    <row r="15" spans="1:9" x14ac:dyDescent="0.45">
      <c r="A15" s="7" t="s">
        <v>10</v>
      </c>
      <c r="B15" s="145"/>
      <c r="C15" s="146"/>
      <c r="D15" s="139"/>
      <c r="E15" s="136"/>
      <c r="F15" s="139"/>
      <c r="G15" s="148"/>
    </row>
    <row r="16" spans="1:9" x14ac:dyDescent="0.45">
      <c r="A16" s="1" t="s">
        <v>11</v>
      </c>
      <c r="B16" s="138">
        <v>8</v>
      </c>
      <c r="C16" s="135"/>
      <c r="D16" s="139">
        <v>1632704360.549999</v>
      </c>
      <c r="E16" s="140"/>
      <c r="F16" s="139">
        <v>1732197296.1499994</v>
      </c>
      <c r="G16" s="148"/>
    </row>
    <row r="17" spans="1:9" x14ac:dyDescent="0.45">
      <c r="A17" s="1" t="s">
        <v>78</v>
      </c>
      <c r="B17" s="138" t="s">
        <v>131</v>
      </c>
      <c r="C17" s="135"/>
      <c r="D17" s="139">
        <v>8119044.4999999972</v>
      </c>
      <c r="E17" s="140"/>
      <c r="F17" s="139">
        <v>4367962.38</v>
      </c>
      <c r="G17" s="148"/>
    </row>
    <row r="18" spans="1:9" x14ac:dyDescent="0.45">
      <c r="A18" s="1" t="s">
        <v>12</v>
      </c>
      <c r="B18" s="138">
        <v>10</v>
      </c>
      <c r="C18" s="135"/>
      <c r="D18" s="139">
        <v>41652884.860000007</v>
      </c>
      <c r="E18" s="140"/>
      <c r="F18" s="139">
        <v>43017073.480000004</v>
      </c>
      <c r="G18" s="148"/>
    </row>
    <row r="19" spans="1:9" x14ac:dyDescent="0.45">
      <c r="A19" s="1" t="s">
        <v>13</v>
      </c>
      <c r="B19" s="150"/>
      <c r="C19" s="151"/>
      <c r="D19" s="152">
        <v>763270.08000000031</v>
      </c>
      <c r="E19" s="136"/>
      <c r="F19" s="152">
        <v>1776192.6600000001</v>
      </c>
      <c r="G19" s="148"/>
    </row>
    <row r="20" spans="1:9" x14ac:dyDescent="0.45">
      <c r="A20" s="153" t="s">
        <v>71</v>
      </c>
      <c r="B20" s="154"/>
      <c r="C20" s="155"/>
      <c r="D20" s="147">
        <f>SUM(D16:D19)</f>
        <v>1683239559.9899988</v>
      </c>
      <c r="E20" s="136"/>
      <c r="F20" s="147">
        <f>SUM(F16:F19)</f>
        <v>1781358524.6699996</v>
      </c>
      <c r="G20" s="136"/>
    </row>
    <row r="21" spans="1:9" ht="22.5" thickBot="1" x14ac:dyDescent="0.5">
      <c r="A21" s="7" t="s">
        <v>14</v>
      </c>
      <c r="B21" s="8"/>
      <c r="C21" s="1"/>
      <c r="D21" s="156">
        <f>+D13+D20</f>
        <v>4277058237.7699986</v>
      </c>
      <c r="E21" s="136"/>
      <c r="F21" s="156">
        <f>+F13+F20</f>
        <v>3904185367.6199999</v>
      </c>
      <c r="G21" s="148"/>
    </row>
    <row r="22" spans="1:9" ht="22.5" thickTop="1" x14ac:dyDescent="0.45">
      <c r="A22" s="7"/>
      <c r="B22" s="8"/>
      <c r="C22" s="1"/>
      <c r="D22" s="157"/>
      <c r="E22" s="1"/>
      <c r="F22" s="16"/>
      <c r="G22" s="18"/>
    </row>
    <row r="23" spans="1:9" x14ac:dyDescent="0.45">
      <c r="B23" s="8"/>
      <c r="C23" s="1"/>
      <c r="D23" s="1"/>
      <c r="E23" s="1"/>
      <c r="F23" s="1"/>
      <c r="G23" s="18"/>
    </row>
    <row r="24" spans="1:9" x14ac:dyDescent="0.45">
      <c r="A24" s="158" t="s">
        <v>15</v>
      </c>
      <c r="B24" s="8"/>
      <c r="C24" s="1"/>
      <c r="D24" s="1"/>
      <c r="E24" s="1"/>
      <c r="F24" s="1"/>
      <c r="G24" s="18"/>
    </row>
    <row r="25" spans="1:9" x14ac:dyDescent="0.45">
      <c r="A25" s="158"/>
      <c r="B25" s="8"/>
      <c r="C25" s="1"/>
      <c r="D25" s="1"/>
      <c r="E25" s="1"/>
      <c r="F25" s="1"/>
      <c r="G25" s="18"/>
    </row>
    <row r="27" spans="1:9" x14ac:dyDescent="0.45">
      <c r="A27" s="189" t="s">
        <v>0</v>
      </c>
      <c r="B27" s="189"/>
      <c r="C27" s="189"/>
      <c r="D27" s="189"/>
      <c r="E27" s="189"/>
      <c r="F27" s="189"/>
      <c r="G27" s="125"/>
    </row>
    <row r="28" spans="1:9" s="33" customFormat="1" x14ac:dyDescent="0.45">
      <c r="A28" s="188" t="s">
        <v>16</v>
      </c>
      <c r="B28" s="188"/>
      <c r="C28" s="188"/>
      <c r="D28" s="188"/>
      <c r="E28" s="188"/>
      <c r="F28" s="188"/>
      <c r="G28" s="7"/>
      <c r="I28" s="127"/>
    </row>
    <row r="29" spans="1:9" x14ac:dyDescent="0.45">
      <c r="A29" s="188" t="str">
        <f>+A3</f>
        <v>ณ วันที่ 31 ธันวาคม 2564</v>
      </c>
      <c r="B29" s="188"/>
      <c r="C29" s="188"/>
      <c r="D29" s="188"/>
      <c r="E29" s="188"/>
      <c r="F29" s="188"/>
      <c r="G29" s="7"/>
      <c r="H29" s="7"/>
    </row>
    <row r="30" spans="1:9" x14ac:dyDescent="0.45">
      <c r="A30" s="123"/>
      <c r="B30" s="128"/>
      <c r="C30" s="123"/>
      <c r="D30" s="123"/>
      <c r="E30" s="123"/>
      <c r="F30" s="123"/>
      <c r="G30" s="7"/>
      <c r="H30" s="7"/>
    </row>
    <row r="31" spans="1:9" x14ac:dyDescent="0.45">
      <c r="F31" s="63" t="s">
        <v>2</v>
      </c>
      <c r="G31" s="130"/>
    </row>
    <row r="32" spans="1:9" x14ac:dyDescent="0.45">
      <c r="A32" s="123" t="s">
        <v>17</v>
      </c>
      <c r="B32" s="131" t="s">
        <v>4</v>
      </c>
      <c r="C32" s="122"/>
      <c r="D32" s="89" t="s">
        <v>127</v>
      </c>
      <c r="E32" s="90"/>
      <c r="F32" s="89" t="s">
        <v>76</v>
      </c>
      <c r="G32" s="132"/>
    </row>
    <row r="33" spans="1:13" x14ac:dyDescent="0.45">
      <c r="A33" s="123"/>
      <c r="B33" s="133"/>
      <c r="C33" s="122"/>
      <c r="D33" s="91"/>
      <c r="E33" s="92"/>
      <c r="F33" s="91"/>
      <c r="G33" s="132"/>
    </row>
    <row r="34" spans="1:13" x14ac:dyDescent="0.45">
      <c r="A34" s="7" t="s">
        <v>18</v>
      </c>
      <c r="B34" s="159"/>
      <c r="C34" s="160"/>
      <c r="D34" s="160"/>
      <c r="E34" s="7"/>
    </row>
    <row r="35" spans="1:13" x14ac:dyDescent="0.45">
      <c r="A35" s="1" t="s">
        <v>19</v>
      </c>
      <c r="B35" s="134" t="s">
        <v>132</v>
      </c>
      <c r="C35" s="135"/>
      <c r="D35" s="139">
        <v>308333412.63</v>
      </c>
      <c r="E35" s="148"/>
      <c r="F35" s="139">
        <v>328341588.63999999</v>
      </c>
      <c r="G35" s="137"/>
    </row>
    <row r="36" spans="1:13" x14ac:dyDescent="0.45">
      <c r="A36" s="1" t="s">
        <v>79</v>
      </c>
      <c r="B36" s="134"/>
      <c r="C36" s="135"/>
      <c r="D36" s="139"/>
      <c r="E36" s="148"/>
      <c r="F36" s="139"/>
      <c r="G36" s="137"/>
      <c r="K36" s="95"/>
      <c r="L36" s="161"/>
      <c r="M36" s="161"/>
    </row>
    <row r="37" spans="1:13" x14ac:dyDescent="0.45">
      <c r="A37" s="1" t="s">
        <v>20</v>
      </c>
      <c r="B37" s="134">
        <v>9.1999999999999993</v>
      </c>
      <c r="C37" s="135"/>
      <c r="D37" s="139">
        <v>3880639.9</v>
      </c>
      <c r="E37" s="148"/>
      <c r="F37" s="139">
        <v>2681723.88</v>
      </c>
      <c r="G37" s="137"/>
      <c r="K37" s="161"/>
      <c r="L37" s="95"/>
      <c r="M37" s="161"/>
    </row>
    <row r="38" spans="1:13" x14ac:dyDescent="0.45">
      <c r="A38" s="1" t="s">
        <v>21</v>
      </c>
      <c r="B38" s="106"/>
      <c r="C38" s="162"/>
      <c r="D38" s="152">
        <v>57690821.619999997</v>
      </c>
      <c r="E38" s="148"/>
      <c r="F38" s="152">
        <v>75423802.629999995</v>
      </c>
      <c r="G38" s="137"/>
    </row>
    <row r="39" spans="1:13" x14ac:dyDescent="0.45">
      <c r="A39" s="144" t="s">
        <v>72</v>
      </c>
      <c r="B39" s="106"/>
      <c r="C39" s="162"/>
      <c r="D39" s="163">
        <f>SUM(D35:D38)</f>
        <v>369904874.14999998</v>
      </c>
      <c r="E39" s="148"/>
      <c r="F39" s="163">
        <f>SUM(F35:F38)</f>
        <v>406447115.14999998</v>
      </c>
      <c r="G39" s="148"/>
    </row>
    <row r="40" spans="1:13" x14ac:dyDescent="0.45">
      <c r="A40" s="7"/>
      <c r="B40" s="106"/>
      <c r="C40" s="162"/>
      <c r="D40" s="164"/>
      <c r="E40" s="148"/>
      <c r="F40" s="164"/>
      <c r="G40" s="148"/>
    </row>
    <row r="41" spans="1:13" x14ac:dyDescent="0.45">
      <c r="A41" s="7" t="s">
        <v>22</v>
      </c>
      <c r="B41" s="106"/>
      <c r="C41" s="162"/>
      <c r="D41" s="152"/>
      <c r="E41" s="148"/>
      <c r="F41" s="152"/>
      <c r="G41" s="148"/>
    </row>
    <row r="42" spans="1:13" x14ac:dyDescent="0.45">
      <c r="A42" s="1" t="s">
        <v>80</v>
      </c>
      <c r="B42" s="134">
        <v>9.1999999999999993</v>
      </c>
      <c r="C42" s="162"/>
      <c r="D42" s="152">
        <v>4473764.07</v>
      </c>
      <c r="E42" s="148"/>
      <c r="F42" s="152">
        <v>1935304.82</v>
      </c>
      <c r="G42" s="148"/>
    </row>
    <row r="43" spans="1:13" x14ac:dyDescent="0.45">
      <c r="A43" s="1" t="s">
        <v>23</v>
      </c>
      <c r="G43" s="137"/>
    </row>
    <row r="44" spans="1:13" x14ac:dyDescent="0.45">
      <c r="A44" s="1" t="s">
        <v>24</v>
      </c>
      <c r="B44" s="134">
        <v>12</v>
      </c>
      <c r="C44" s="135"/>
      <c r="D44" s="139">
        <v>40246985</v>
      </c>
      <c r="E44" s="148"/>
      <c r="F44" s="139">
        <v>36981071</v>
      </c>
      <c r="G44" s="137"/>
    </row>
    <row r="45" spans="1:13" x14ac:dyDescent="0.45">
      <c r="A45" s="1" t="s">
        <v>25</v>
      </c>
      <c r="B45" s="19"/>
      <c r="C45" s="20"/>
      <c r="D45" s="143">
        <v>1873112.3099999998</v>
      </c>
      <c r="E45" s="148"/>
      <c r="F45" s="143">
        <v>3274412.89</v>
      </c>
      <c r="G45" s="137"/>
    </row>
    <row r="46" spans="1:13" x14ac:dyDescent="0.45">
      <c r="A46" s="144" t="s">
        <v>73</v>
      </c>
      <c r="B46" s="165"/>
      <c r="C46" s="166"/>
      <c r="D46" s="147">
        <f>SUM(D42:D45)</f>
        <v>46593861.380000003</v>
      </c>
      <c r="E46" s="148"/>
      <c r="F46" s="147">
        <f>SUM(F42:F45)</f>
        <v>42190788.710000001</v>
      </c>
      <c r="G46" s="148"/>
    </row>
    <row r="47" spans="1:13" x14ac:dyDescent="0.45">
      <c r="A47" s="144" t="s">
        <v>74</v>
      </c>
      <c r="D47" s="163">
        <f>+D39+D46</f>
        <v>416498735.52999997</v>
      </c>
      <c r="E47" s="167"/>
      <c r="F47" s="163">
        <f>+F39+F46</f>
        <v>448637903.85999995</v>
      </c>
      <c r="G47" s="148"/>
    </row>
    <row r="48" spans="1:13" x14ac:dyDescent="0.45">
      <c r="A48" s="7"/>
      <c r="D48" s="164"/>
      <c r="E48" s="167"/>
      <c r="F48" s="164"/>
      <c r="G48" s="148"/>
    </row>
    <row r="49" spans="1:9" x14ac:dyDescent="0.45">
      <c r="A49" s="7"/>
      <c r="D49" s="164"/>
      <c r="E49" s="167"/>
      <c r="F49" s="164"/>
      <c r="G49" s="148"/>
    </row>
    <row r="50" spans="1:9" x14ac:dyDescent="0.45">
      <c r="A50" s="158" t="s">
        <v>15</v>
      </c>
      <c r="B50" s="8"/>
      <c r="C50" s="1"/>
      <c r="D50" s="1"/>
      <c r="E50" s="1"/>
      <c r="F50" s="1"/>
      <c r="G50" s="18"/>
    </row>
    <row r="51" spans="1:9" x14ac:dyDescent="0.45">
      <c r="A51" s="158"/>
      <c r="B51" s="8"/>
      <c r="C51" s="1"/>
      <c r="D51" s="1"/>
      <c r="E51" s="1"/>
      <c r="F51" s="1"/>
      <c r="G51" s="18"/>
    </row>
    <row r="52" spans="1:9" x14ac:dyDescent="0.45">
      <c r="A52" s="158"/>
      <c r="B52" s="8"/>
      <c r="C52" s="1"/>
      <c r="D52" s="1"/>
      <c r="E52" s="1"/>
      <c r="F52" s="1"/>
      <c r="G52" s="18"/>
    </row>
    <row r="53" spans="1:9" x14ac:dyDescent="0.45">
      <c r="A53" s="189" t="s">
        <v>0</v>
      </c>
      <c r="B53" s="189"/>
      <c r="C53" s="189"/>
      <c r="D53" s="189"/>
      <c r="E53" s="189"/>
      <c r="F53" s="189"/>
      <c r="G53" s="125"/>
    </row>
    <row r="54" spans="1:9" s="33" customFormat="1" x14ac:dyDescent="0.45">
      <c r="A54" s="188" t="s">
        <v>16</v>
      </c>
      <c r="B54" s="188"/>
      <c r="C54" s="188"/>
      <c r="D54" s="188"/>
      <c r="E54" s="188"/>
      <c r="F54" s="188"/>
      <c r="G54" s="7"/>
      <c r="I54" s="127"/>
    </row>
    <row r="55" spans="1:9" x14ac:dyDescent="0.45">
      <c r="A55" s="188" t="str">
        <f>+A3</f>
        <v>ณ วันที่ 31 ธันวาคม 2564</v>
      </c>
      <c r="B55" s="188"/>
      <c r="C55" s="188"/>
      <c r="D55" s="188"/>
      <c r="E55" s="188"/>
      <c r="F55" s="188"/>
      <c r="G55" s="7"/>
      <c r="H55" s="7"/>
    </row>
    <row r="56" spans="1:9" x14ac:dyDescent="0.45">
      <c r="A56" s="123"/>
      <c r="B56" s="128"/>
      <c r="C56" s="123"/>
      <c r="D56" s="123"/>
      <c r="E56" s="123"/>
      <c r="F56" s="123"/>
      <c r="G56" s="7"/>
      <c r="H56" s="7"/>
    </row>
    <row r="57" spans="1:9" x14ac:dyDescent="0.45">
      <c r="B57" s="22"/>
      <c r="F57" s="63" t="s">
        <v>2</v>
      </c>
      <c r="G57" s="130"/>
    </row>
    <row r="58" spans="1:9" x14ac:dyDescent="0.45">
      <c r="A58" s="123" t="s">
        <v>17</v>
      </c>
      <c r="B58" s="131" t="s">
        <v>4</v>
      </c>
      <c r="C58" s="122"/>
      <c r="D58" s="89" t="s">
        <v>127</v>
      </c>
      <c r="E58" s="90"/>
      <c r="F58" s="89" t="s">
        <v>76</v>
      </c>
      <c r="G58" s="132"/>
    </row>
    <row r="59" spans="1:9" x14ac:dyDescent="0.45">
      <c r="A59" s="123"/>
      <c r="B59" s="133"/>
      <c r="C59" s="122"/>
      <c r="D59" s="91"/>
      <c r="E59" s="92"/>
      <c r="F59" s="91"/>
      <c r="G59" s="132"/>
    </row>
    <row r="60" spans="1:9" x14ac:dyDescent="0.45">
      <c r="A60" s="7" t="s">
        <v>26</v>
      </c>
      <c r="D60" s="168"/>
      <c r="E60" s="169"/>
      <c r="F60" s="168"/>
      <c r="G60" s="18"/>
    </row>
    <row r="61" spans="1:9" x14ac:dyDescent="0.45">
      <c r="A61" s="1" t="s">
        <v>27</v>
      </c>
      <c r="D61" s="168"/>
      <c r="E61" s="169"/>
      <c r="F61" s="18"/>
      <c r="G61" s="18"/>
    </row>
    <row r="62" spans="1:9" x14ac:dyDescent="0.45">
      <c r="A62" s="1" t="s">
        <v>28</v>
      </c>
      <c r="D62" s="168"/>
      <c r="E62" s="169"/>
      <c r="F62" s="18"/>
      <c r="G62" s="18"/>
    </row>
    <row r="63" spans="1:9" ht="22.5" thickBot="1" x14ac:dyDescent="0.5">
      <c r="A63" s="1" t="s">
        <v>29</v>
      </c>
      <c r="B63" s="134"/>
      <c r="D63" s="170">
        <f>65000000*10</f>
        <v>650000000</v>
      </c>
      <c r="E63" s="171"/>
      <c r="F63" s="172">
        <f>65000000*10</f>
        <v>650000000</v>
      </c>
    </row>
    <row r="64" spans="1:9" ht="22.5" thickTop="1" x14ac:dyDescent="0.45">
      <c r="A64" s="1" t="s">
        <v>30</v>
      </c>
      <c r="B64" s="141"/>
      <c r="C64" s="142"/>
      <c r="D64" s="173"/>
      <c r="E64" s="155"/>
      <c r="F64" s="18"/>
      <c r="G64" s="18"/>
    </row>
    <row r="65" spans="1:7" x14ac:dyDescent="0.45">
      <c r="A65" s="1" t="s">
        <v>29</v>
      </c>
      <c r="B65" s="134"/>
      <c r="C65" s="142"/>
      <c r="D65" s="174">
        <f>งบแสดงการเปลี่ยนแปลง!D19</f>
        <v>650000000</v>
      </c>
      <c r="E65" s="155"/>
      <c r="F65" s="175">
        <v>650000000</v>
      </c>
      <c r="G65" s="175"/>
    </row>
    <row r="66" spans="1:7" x14ac:dyDescent="0.45">
      <c r="A66" s="1" t="s">
        <v>31</v>
      </c>
      <c r="B66" s="176"/>
      <c r="C66" s="173"/>
      <c r="D66" s="174">
        <f>งบแสดงการเปลี่ยนแปลง!F19</f>
        <v>174464850</v>
      </c>
      <c r="E66" s="155"/>
      <c r="F66" s="175">
        <v>174464850</v>
      </c>
      <c r="G66" s="175"/>
    </row>
    <row r="67" spans="1:7" x14ac:dyDescent="0.45">
      <c r="A67" s="1" t="s">
        <v>32</v>
      </c>
      <c r="B67" s="177"/>
      <c r="C67" s="178"/>
      <c r="D67" s="178"/>
      <c r="F67" s="175"/>
      <c r="G67" s="175"/>
    </row>
    <row r="68" spans="1:7" x14ac:dyDescent="0.45">
      <c r="A68" s="1" t="s">
        <v>33</v>
      </c>
      <c r="B68" s="177"/>
      <c r="C68" s="178"/>
      <c r="D68" s="178"/>
      <c r="F68" s="175"/>
      <c r="G68" s="175"/>
    </row>
    <row r="69" spans="1:7" x14ac:dyDescent="0.45">
      <c r="A69" s="1" t="s">
        <v>34</v>
      </c>
      <c r="B69" s="134">
        <v>13</v>
      </c>
      <c r="C69" s="135"/>
      <c r="D69" s="179">
        <f>+งบแสดงการเปลี่ยนแปลง!H14</f>
        <v>65000000</v>
      </c>
      <c r="F69" s="175">
        <v>65000000</v>
      </c>
      <c r="G69" s="175"/>
    </row>
    <row r="70" spans="1:7" x14ac:dyDescent="0.45">
      <c r="A70" s="1" t="s">
        <v>35</v>
      </c>
      <c r="B70" s="134"/>
      <c r="C70" s="135"/>
      <c r="D70" s="179">
        <f>งบแสดงการเปลี่ยนแปลง!J19</f>
        <v>2971094652.2400026</v>
      </c>
      <c r="E70" s="155"/>
      <c r="F70" s="175">
        <f>งบแสดงการเปลี่ยนแปลง!J14</f>
        <v>2566082613.7600012</v>
      </c>
      <c r="G70" s="175"/>
    </row>
    <row r="71" spans="1:7" x14ac:dyDescent="0.45">
      <c r="A71" s="144" t="s">
        <v>75</v>
      </c>
      <c r="B71" s="145"/>
      <c r="C71" s="146"/>
      <c r="D71" s="180">
        <f>SUM(D65:D70)</f>
        <v>3860559502.2400026</v>
      </c>
      <c r="E71" s="155"/>
      <c r="F71" s="181">
        <f>SUM(F65:F70)</f>
        <v>3455547463.7600012</v>
      </c>
      <c r="G71" s="18"/>
    </row>
    <row r="72" spans="1:7" ht="22.5" thickBot="1" x14ac:dyDescent="0.5">
      <c r="A72" s="7" t="s">
        <v>36</v>
      </c>
      <c r="B72" s="8"/>
      <c r="C72" s="1"/>
      <c r="D72" s="182">
        <f>+D47+D71</f>
        <v>4277058237.7700024</v>
      </c>
      <c r="E72" s="155"/>
      <c r="F72" s="183">
        <f>+F47+F71</f>
        <v>3904185367.6200013</v>
      </c>
      <c r="G72" s="18"/>
    </row>
    <row r="73" spans="1:7" ht="22.5" thickTop="1" x14ac:dyDescent="0.45">
      <c r="A73" s="7"/>
      <c r="B73" s="8"/>
      <c r="C73" s="1"/>
      <c r="D73" s="184"/>
      <c r="E73" s="155"/>
      <c r="F73" s="185"/>
      <c r="G73" s="18"/>
    </row>
    <row r="74" spans="1:7" x14ac:dyDescent="0.45">
      <c r="A74" s="7"/>
      <c r="B74" s="8"/>
      <c r="C74" s="1"/>
      <c r="D74" s="1"/>
      <c r="E74" s="155"/>
      <c r="F74" s="185"/>
      <c r="G74" s="18"/>
    </row>
    <row r="75" spans="1:7" x14ac:dyDescent="0.45">
      <c r="A75" s="158" t="s">
        <v>15</v>
      </c>
      <c r="B75" s="8"/>
      <c r="C75" s="1"/>
      <c r="D75" s="1"/>
      <c r="E75" s="1"/>
      <c r="F75" s="1"/>
      <c r="G75" s="175"/>
    </row>
    <row r="76" spans="1:7" x14ac:dyDescent="0.45">
      <c r="A76" s="158"/>
      <c r="B76" s="8"/>
      <c r="C76" s="1"/>
      <c r="D76" s="186">
        <f>D21-D72</f>
        <v>-3.814697265625E-6</v>
      </c>
      <c r="E76" s="1"/>
      <c r="F76" s="1">
        <f>F21-F72</f>
        <v>0</v>
      </c>
      <c r="G76" s="175"/>
    </row>
    <row r="77" spans="1:7" x14ac:dyDescent="0.45">
      <c r="A77" s="158"/>
      <c r="B77" s="8"/>
      <c r="C77" s="1"/>
      <c r="D77" s="1"/>
      <c r="E77" s="1"/>
      <c r="F77" s="1"/>
      <c r="G77" s="175"/>
    </row>
    <row r="78" spans="1:7" x14ac:dyDescent="0.45">
      <c r="A78" s="158"/>
      <c r="B78" s="8"/>
      <c r="C78" s="1"/>
      <c r="D78" s="1"/>
      <c r="E78" s="1"/>
      <c r="F78" s="1"/>
      <c r="G78" s="175"/>
    </row>
    <row r="79" spans="1:7" x14ac:dyDescent="0.45">
      <c r="A79" s="158"/>
      <c r="B79" s="8"/>
      <c r="C79" s="1"/>
      <c r="D79" s="1"/>
      <c r="E79" s="1"/>
      <c r="F79" s="1"/>
      <c r="G79" s="175"/>
    </row>
    <row r="80" spans="1:7" x14ac:dyDescent="0.45">
      <c r="A80" s="158"/>
      <c r="B80" s="8"/>
      <c r="C80" s="1"/>
      <c r="D80" s="1"/>
      <c r="E80" s="1"/>
      <c r="F80" s="1"/>
      <c r="G80" s="175"/>
    </row>
    <row r="81" spans="4:6" x14ac:dyDescent="0.45">
      <c r="D81" s="76"/>
      <c r="E81" s="76"/>
      <c r="F81" s="76"/>
    </row>
  </sheetData>
  <mergeCells count="9">
    <mergeCell ref="A55:F55"/>
    <mergeCell ref="A3:F3"/>
    <mergeCell ref="A29:F29"/>
    <mergeCell ref="A1:F1"/>
    <mergeCell ref="A2:F2"/>
    <mergeCell ref="A27:F27"/>
    <mergeCell ref="A28:F28"/>
    <mergeCell ref="A53:F53"/>
    <mergeCell ref="A54:F54"/>
  </mergeCells>
  <phoneticPr fontId="0" type="noConversion"/>
  <pageMargins left="0.85" right="0.23622047244094499" top="0.74803149606299202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6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19" zoomScaleNormal="100" zoomScaleSheetLayoutView="95" workbookViewId="0">
      <selection activeCell="A25" sqref="A25"/>
    </sheetView>
  </sheetViews>
  <sheetFormatPr defaultColWidth="9.140625" defaultRowHeight="21" x14ac:dyDescent="0.45"/>
  <cols>
    <col min="1" max="1" width="47.140625" style="24" customWidth="1"/>
    <col min="2" max="2" width="7.85546875" style="24" customWidth="1"/>
    <col min="3" max="3" width="2.140625" style="24" customWidth="1"/>
    <col min="4" max="4" width="17.140625" style="24" customWidth="1"/>
    <col min="5" max="5" width="2.85546875" style="24" customWidth="1"/>
    <col min="6" max="6" width="17.140625" style="24" customWidth="1"/>
    <col min="7" max="7" width="2" style="24" customWidth="1"/>
    <col min="8" max="8" width="14.85546875" style="24" customWidth="1"/>
    <col min="9" max="9" width="12.85546875" style="117" bestFit="1" customWidth="1"/>
    <col min="10" max="10" width="14.28515625" style="117" customWidth="1"/>
    <col min="11" max="16384" width="9.140625" style="24"/>
  </cols>
  <sheetData>
    <row r="1" spans="1:10" s="11" customFormat="1" ht="21.75" x14ac:dyDescent="0.5">
      <c r="A1" s="190" t="s">
        <v>0</v>
      </c>
      <c r="B1" s="190"/>
      <c r="C1" s="190"/>
      <c r="D1" s="190"/>
      <c r="E1" s="190"/>
      <c r="F1" s="190"/>
      <c r="I1" s="113"/>
      <c r="J1" s="113"/>
    </row>
    <row r="2" spans="1:10" s="11" customFormat="1" ht="21.75" x14ac:dyDescent="0.5">
      <c r="A2" s="191" t="s">
        <v>37</v>
      </c>
      <c r="B2" s="191"/>
      <c r="C2" s="191"/>
      <c r="D2" s="191"/>
      <c r="E2" s="191"/>
      <c r="F2" s="191"/>
      <c r="I2" s="113"/>
      <c r="J2" s="113"/>
    </row>
    <row r="3" spans="1:10" s="5" customFormat="1" ht="21.75" x14ac:dyDescent="0.5">
      <c r="A3" s="191" t="s">
        <v>128</v>
      </c>
      <c r="B3" s="191"/>
      <c r="C3" s="191"/>
      <c r="D3" s="191"/>
      <c r="E3" s="191"/>
      <c r="F3" s="191"/>
      <c r="I3" s="114"/>
      <c r="J3" s="114"/>
    </row>
    <row r="4" spans="1:10" s="5" customFormat="1" ht="21.75" x14ac:dyDescent="0.5">
      <c r="A4" s="28"/>
      <c r="B4" s="28"/>
      <c r="C4" s="28"/>
      <c r="D4" s="28"/>
      <c r="E4" s="28"/>
      <c r="F4" s="28"/>
      <c r="I4" s="114"/>
      <c r="J4" s="114"/>
    </row>
    <row r="5" spans="1:10" s="5" customFormat="1" ht="21.75" x14ac:dyDescent="0.45">
      <c r="A5" s="12"/>
      <c r="B5" s="12"/>
      <c r="C5" s="12"/>
      <c r="D5" s="13"/>
      <c r="E5" s="13"/>
      <c r="F5" s="63" t="s">
        <v>2</v>
      </c>
      <c r="I5" s="114"/>
      <c r="J5" s="114"/>
    </row>
    <row r="6" spans="1:10" s="5" customFormat="1" ht="21.75" x14ac:dyDescent="0.45">
      <c r="A6" s="12"/>
      <c r="B6" s="102" t="s">
        <v>4</v>
      </c>
      <c r="C6" s="121"/>
      <c r="D6" s="14" t="s">
        <v>127</v>
      </c>
      <c r="E6" s="122"/>
      <c r="F6" s="14" t="s">
        <v>76</v>
      </c>
      <c r="I6" s="114"/>
      <c r="J6" s="114"/>
    </row>
    <row r="7" spans="1:10" s="5" customFormat="1" ht="12.6" customHeight="1" x14ac:dyDescent="0.45">
      <c r="A7" s="12"/>
      <c r="B7" s="102"/>
      <c r="C7" s="121"/>
      <c r="D7" s="14"/>
      <c r="E7" s="122"/>
      <c r="F7" s="14"/>
      <c r="I7" s="114"/>
      <c r="J7" s="114"/>
    </row>
    <row r="8" spans="1:10" s="5" customFormat="1" ht="21.75" x14ac:dyDescent="0.45">
      <c r="A8" s="1" t="s">
        <v>134</v>
      </c>
      <c r="B8" s="3"/>
      <c r="C8" s="3"/>
      <c r="D8" s="6">
        <f>[1]WPL!$G$10</f>
        <v>4600643958.7900009</v>
      </c>
      <c r="E8" s="6"/>
      <c r="F8" s="6">
        <v>3568995259.7300005</v>
      </c>
      <c r="I8" s="114"/>
      <c r="J8" s="114"/>
    </row>
    <row r="9" spans="1:10" s="5" customFormat="1" ht="21.75" x14ac:dyDescent="0.45">
      <c r="A9" s="1" t="s">
        <v>125</v>
      </c>
      <c r="B9" s="3"/>
      <c r="C9" s="3"/>
      <c r="D9" s="9">
        <f>-[1]WPL!$G$11</f>
        <v>-3511256498.2399998</v>
      </c>
      <c r="E9" s="6"/>
      <c r="F9" s="9">
        <v>-2384014712.3899999</v>
      </c>
      <c r="I9" s="114"/>
      <c r="J9" s="114"/>
    </row>
    <row r="10" spans="1:10" s="15" customFormat="1" ht="21.75" x14ac:dyDescent="0.45">
      <c r="A10" s="7" t="s">
        <v>38</v>
      </c>
      <c r="B10" s="3"/>
      <c r="C10" s="3"/>
      <c r="D10" s="10">
        <f>SUM(D8:D9)</f>
        <v>1089387460.5500011</v>
      </c>
      <c r="E10" s="6"/>
      <c r="F10" s="10">
        <f>SUM(F8:F9)</f>
        <v>1184980547.3400006</v>
      </c>
      <c r="I10" s="115"/>
      <c r="J10" s="114"/>
    </row>
    <row r="11" spans="1:10" s="15" customFormat="1" ht="10.5" customHeight="1" x14ac:dyDescent="0.45">
      <c r="A11" s="7"/>
      <c r="B11" s="3"/>
      <c r="C11" s="3"/>
      <c r="D11" s="4"/>
      <c r="E11" s="6"/>
      <c r="F11" s="4"/>
      <c r="I11" s="115"/>
      <c r="J11" s="114"/>
    </row>
    <row r="12" spans="1:10" s="15" customFormat="1" ht="21.75" x14ac:dyDescent="0.45">
      <c r="A12" s="16" t="s">
        <v>39</v>
      </c>
      <c r="B12" s="17"/>
      <c r="C12" s="17"/>
      <c r="D12" s="4"/>
      <c r="E12" s="4"/>
      <c r="F12" s="4"/>
      <c r="H12" s="112"/>
      <c r="I12" s="116"/>
      <c r="J12" s="114"/>
    </row>
    <row r="13" spans="1:10" s="5" customFormat="1" ht="21.75" x14ac:dyDescent="0.45">
      <c r="A13" s="16" t="s">
        <v>40</v>
      </c>
      <c r="B13" s="17"/>
      <c r="C13" s="17"/>
      <c r="D13" s="4">
        <f>[1]WPL!$G$15</f>
        <v>12772019.390000001</v>
      </c>
      <c r="E13" s="4"/>
      <c r="F13" s="4">
        <v>16945429.400000002</v>
      </c>
      <c r="I13" s="114"/>
      <c r="J13" s="114"/>
    </row>
    <row r="14" spans="1:10" s="5" customFormat="1" ht="21.75" x14ac:dyDescent="0.45">
      <c r="A14" s="16" t="s">
        <v>41</v>
      </c>
      <c r="B14" s="17"/>
      <c r="C14" s="17"/>
      <c r="D14" s="4">
        <f>[1]WPL!$G$16</f>
        <v>6379196.5399999991</v>
      </c>
      <c r="E14" s="4"/>
      <c r="F14" s="4">
        <v>16847619.329999998</v>
      </c>
      <c r="I14" s="114"/>
      <c r="J14" s="114"/>
    </row>
    <row r="15" spans="1:10" s="5" customFormat="1" ht="21.75" x14ac:dyDescent="0.45">
      <c r="A15" s="7" t="s">
        <v>42</v>
      </c>
      <c r="B15" s="3"/>
      <c r="C15" s="3"/>
      <c r="D15" s="10">
        <f>SUM(D13:D14)</f>
        <v>19151215.93</v>
      </c>
      <c r="E15" s="6"/>
      <c r="F15" s="10">
        <f>SUM(F13:F14)</f>
        <v>33793048.730000004</v>
      </c>
      <c r="I15" s="114"/>
      <c r="J15" s="114"/>
    </row>
    <row r="16" spans="1:10" s="5" customFormat="1" ht="12.6" customHeight="1" x14ac:dyDescent="0.45">
      <c r="A16" s="7"/>
      <c r="B16" s="3"/>
      <c r="C16" s="3"/>
      <c r="D16" s="4"/>
      <c r="E16" s="6"/>
      <c r="F16" s="4"/>
      <c r="I16" s="114"/>
      <c r="J16" s="114"/>
    </row>
    <row r="17" spans="1:10" s="5" customFormat="1" ht="21.75" x14ac:dyDescent="0.45">
      <c r="A17" s="1" t="s">
        <v>43</v>
      </c>
      <c r="B17" s="3"/>
      <c r="C17" s="3"/>
      <c r="D17" s="4">
        <f>-[1]WPL!$G$19</f>
        <v>-9736282.8299999982</v>
      </c>
      <c r="E17" s="4"/>
      <c r="F17" s="108">
        <v>-7780407.0599999996</v>
      </c>
      <c r="I17" s="114"/>
      <c r="J17" s="114"/>
    </row>
    <row r="18" spans="1:10" s="5" customFormat="1" ht="21.75" x14ac:dyDescent="0.45">
      <c r="A18" s="1" t="s">
        <v>44</v>
      </c>
      <c r="B18" s="3"/>
      <c r="C18" s="3"/>
      <c r="D18" s="9">
        <f>-[1]WPL!$G$20</f>
        <v>-53796023.909999996</v>
      </c>
      <c r="E18" s="4"/>
      <c r="F18" s="93">
        <v>-55642064.68</v>
      </c>
      <c r="I18" s="114"/>
      <c r="J18" s="114"/>
    </row>
    <row r="19" spans="1:10" s="5" customFormat="1" ht="21.75" x14ac:dyDescent="0.45">
      <c r="A19" s="7" t="s">
        <v>101</v>
      </c>
      <c r="B19" s="3"/>
      <c r="C19" s="3"/>
      <c r="D19" s="4">
        <f>+D10+D15+D17+D18</f>
        <v>1045006369.7400013</v>
      </c>
      <c r="E19" s="4"/>
      <c r="F19" s="4">
        <f>+F10+F15+F17+F18</f>
        <v>1155351124.3300006</v>
      </c>
      <c r="I19" s="114"/>
      <c r="J19" s="114"/>
    </row>
    <row r="20" spans="1:10" s="5" customFormat="1" ht="13.15" customHeight="1" x14ac:dyDescent="0.45">
      <c r="A20" s="7"/>
      <c r="B20" s="3"/>
      <c r="C20" s="3"/>
      <c r="D20" s="4"/>
      <c r="E20" s="4"/>
      <c r="F20" s="4"/>
      <c r="I20" s="114"/>
      <c r="J20" s="114"/>
    </row>
    <row r="21" spans="1:10" s="5" customFormat="1" ht="21.75" x14ac:dyDescent="0.45">
      <c r="A21" s="1" t="s">
        <v>102</v>
      </c>
      <c r="B21" s="3"/>
      <c r="C21" s="3"/>
      <c r="D21" s="4">
        <f>'[1]11'!$G$15</f>
        <v>2848356.18</v>
      </c>
      <c r="E21" s="4"/>
      <c r="F21" s="98">
        <v>3669374.09</v>
      </c>
      <c r="I21" s="114"/>
      <c r="J21" s="114"/>
    </row>
    <row r="22" spans="1:10" s="5" customFormat="1" ht="21.75" x14ac:dyDescent="0.45">
      <c r="A22" s="1" t="s">
        <v>45</v>
      </c>
      <c r="B22" s="3"/>
      <c r="C22" s="3"/>
      <c r="D22" s="9">
        <f>[1]WPL!$G$25</f>
        <v>-152339.27999999997</v>
      </c>
      <c r="E22" s="6"/>
      <c r="F22" s="93">
        <v>-58495.78</v>
      </c>
      <c r="I22" s="114"/>
      <c r="J22" s="114"/>
    </row>
    <row r="23" spans="1:10" s="5" customFormat="1" ht="21.75" x14ac:dyDescent="0.45">
      <c r="A23" s="7" t="s">
        <v>103</v>
      </c>
      <c r="B23" s="3"/>
      <c r="C23" s="3"/>
      <c r="D23" s="6">
        <f>SUM(D19:D22)</f>
        <v>1047702386.6400013</v>
      </c>
      <c r="E23" s="6"/>
      <c r="F23" s="6">
        <f>SUM(F19:F22)</f>
        <v>1158962002.6400006</v>
      </c>
      <c r="I23" s="114"/>
      <c r="J23" s="114"/>
    </row>
    <row r="24" spans="1:10" s="5" customFormat="1" ht="10.5" customHeight="1" x14ac:dyDescent="0.45">
      <c r="A24" s="7"/>
      <c r="B24" s="3"/>
      <c r="C24" s="3"/>
      <c r="D24" s="6"/>
      <c r="E24" s="6"/>
      <c r="F24" s="6"/>
      <c r="I24" s="114"/>
      <c r="J24" s="114"/>
    </row>
    <row r="25" spans="1:10" s="5" customFormat="1" ht="21.75" x14ac:dyDescent="0.45">
      <c r="A25" s="1" t="s">
        <v>46</v>
      </c>
      <c r="B25" s="138">
        <v>10</v>
      </c>
      <c r="C25" s="3"/>
      <c r="D25" s="9">
        <f>[1]WPL!$G$29</f>
        <v>-130270867.55999999</v>
      </c>
      <c r="E25" s="6"/>
      <c r="F25" s="93">
        <v>-147538288.05000001</v>
      </c>
      <c r="I25" s="114"/>
      <c r="J25" s="114"/>
    </row>
    <row r="26" spans="1:10" s="5" customFormat="1" ht="21.75" x14ac:dyDescent="0.45">
      <c r="A26" s="7" t="s">
        <v>112</v>
      </c>
      <c r="B26" s="2"/>
      <c r="C26" s="3"/>
      <c r="D26" s="10">
        <f>SUM(D23:D25)</f>
        <v>917431519.08000135</v>
      </c>
      <c r="E26" s="6"/>
      <c r="F26" s="10">
        <f>SUM(F23:F25)</f>
        <v>1011423714.5900006</v>
      </c>
      <c r="I26" s="114"/>
      <c r="J26" s="114"/>
    </row>
    <row r="27" spans="1:10" s="5" customFormat="1" ht="13.5" customHeight="1" x14ac:dyDescent="0.45">
      <c r="A27" s="7"/>
      <c r="B27" s="2"/>
      <c r="C27" s="3"/>
      <c r="D27" s="4"/>
      <c r="E27" s="6"/>
      <c r="F27" s="4"/>
      <c r="I27" s="114"/>
      <c r="J27" s="114"/>
    </row>
    <row r="28" spans="1:10" s="5" customFormat="1" ht="21.75" x14ac:dyDescent="0.45">
      <c r="A28" s="7" t="s">
        <v>93</v>
      </c>
      <c r="B28" s="2"/>
      <c r="C28" s="3"/>
      <c r="I28" s="114"/>
      <c r="J28" s="114"/>
    </row>
    <row r="29" spans="1:10" s="5" customFormat="1" ht="21.75" x14ac:dyDescent="0.45">
      <c r="A29" s="8" t="s">
        <v>104</v>
      </c>
      <c r="B29" s="2"/>
      <c r="C29" s="3"/>
      <c r="D29" s="96"/>
      <c r="E29" s="6"/>
      <c r="F29" s="96"/>
      <c r="I29" s="114"/>
      <c r="J29" s="114"/>
    </row>
    <row r="30" spans="1:10" s="5" customFormat="1" ht="21.75" x14ac:dyDescent="0.45">
      <c r="A30" s="1" t="s">
        <v>96</v>
      </c>
      <c r="B30" s="2"/>
      <c r="C30" s="3"/>
      <c r="D30" s="96"/>
      <c r="E30" s="6"/>
      <c r="F30" s="96"/>
      <c r="I30" s="114"/>
      <c r="J30" s="114"/>
    </row>
    <row r="31" spans="1:10" s="5" customFormat="1" ht="21.75" x14ac:dyDescent="0.45">
      <c r="A31" s="1" t="s">
        <v>95</v>
      </c>
      <c r="B31" s="138">
        <v>12</v>
      </c>
      <c r="C31" s="3"/>
      <c r="D31" s="96">
        <f>'[1]80'!$G$12</f>
        <v>1320123</v>
      </c>
      <c r="E31" s="6"/>
      <c r="F31" s="96">
        <v>-4397141</v>
      </c>
      <c r="I31" s="114"/>
      <c r="J31" s="114"/>
    </row>
    <row r="32" spans="1:10" s="5" customFormat="1" ht="21.75" x14ac:dyDescent="0.45">
      <c r="A32" s="1" t="s">
        <v>121</v>
      </c>
      <c r="B32" s="138">
        <v>10</v>
      </c>
      <c r="C32" s="3"/>
      <c r="D32" s="25">
        <f>'[1]80'!$G$13</f>
        <v>-264024.60000000003</v>
      </c>
      <c r="E32" s="6"/>
      <c r="F32" s="25">
        <v>879428.2</v>
      </c>
      <c r="I32" s="114"/>
      <c r="J32" s="114"/>
    </row>
    <row r="33" spans="1:10" s="5" customFormat="1" ht="21.75" x14ac:dyDescent="0.45">
      <c r="A33" s="7" t="s">
        <v>113</v>
      </c>
      <c r="B33" s="2"/>
      <c r="C33" s="3"/>
      <c r="D33" s="25">
        <f>SUM(D31:D32)</f>
        <v>1056098.3999999999</v>
      </c>
      <c r="E33" s="6"/>
      <c r="F33" s="25">
        <f>SUM(F31:F32)</f>
        <v>-3517712.8</v>
      </c>
      <c r="I33" s="114"/>
      <c r="J33" s="114"/>
    </row>
    <row r="34" spans="1:10" s="5" customFormat="1" ht="22.5" thickBot="1" x14ac:dyDescent="0.5">
      <c r="A34" s="7" t="s">
        <v>111</v>
      </c>
      <c r="B34" s="8"/>
      <c r="C34" s="1"/>
      <c r="D34" s="26">
        <f>D26+D33</f>
        <v>918487617.48000133</v>
      </c>
      <c r="E34" s="4"/>
      <c r="F34" s="26">
        <f>F26+F33</f>
        <v>1007906001.7900007</v>
      </c>
      <c r="I34" s="114"/>
      <c r="J34" s="114"/>
    </row>
    <row r="35" spans="1:10" s="5" customFormat="1" ht="17.649999999999999" customHeight="1" thickTop="1" x14ac:dyDescent="0.45">
      <c r="B35" s="8"/>
      <c r="C35" s="1"/>
      <c r="D35" s="22"/>
      <c r="E35" s="22"/>
      <c r="F35" s="22"/>
      <c r="I35" s="114"/>
      <c r="J35" s="114"/>
    </row>
    <row r="36" spans="1:10" s="5" customFormat="1" ht="21.75" x14ac:dyDescent="0.45">
      <c r="A36" s="7" t="s">
        <v>47</v>
      </c>
      <c r="B36" s="138">
        <v>17</v>
      </c>
      <c r="C36" s="20"/>
      <c r="D36" s="27">
        <f>+D26/650000000</f>
        <v>1.4114331062769252</v>
      </c>
      <c r="E36" s="18"/>
      <c r="F36" s="27">
        <f>+F26/650000000</f>
        <v>1.5560364839846164</v>
      </c>
      <c r="I36" s="114"/>
      <c r="J36" s="114"/>
    </row>
    <row r="37" spans="1:10" s="5" customFormat="1" ht="19.5" customHeight="1" x14ac:dyDescent="0.45">
      <c r="A37" s="7"/>
      <c r="B37" s="19"/>
      <c r="C37" s="20"/>
      <c r="D37" s="27"/>
      <c r="E37" s="18"/>
      <c r="F37" s="27"/>
      <c r="I37" s="114"/>
      <c r="J37" s="114"/>
    </row>
    <row r="38" spans="1:10" s="5" customFormat="1" ht="21.75" x14ac:dyDescent="0.5">
      <c r="A38" s="21" t="s">
        <v>15</v>
      </c>
      <c r="I38" s="114"/>
      <c r="J38" s="114"/>
    </row>
  </sheetData>
  <mergeCells count="3">
    <mergeCell ref="A1:F1"/>
    <mergeCell ref="A2:F2"/>
    <mergeCell ref="A3:F3"/>
  </mergeCells>
  <phoneticPr fontId="0" type="noConversion"/>
  <pageMargins left="0.85" right="0.23622047244094499" top="0.7086614173228350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3" zoomScale="90" zoomScaleNormal="90" zoomScaleSheetLayoutView="80" workbookViewId="0">
      <selection activeCell="A17" sqref="A17"/>
    </sheetView>
  </sheetViews>
  <sheetFormatPr defaultColWidth="9.140625" defaultRowHeight="21.75" x14ac:dyDescent="0.45"/>
  <cols>
    <col min="1" max="1" width="37.85546875" style="34" customWidth="1"/>
    <col min="2" max="2" width="8.5703125" style="35" customWidth="1"/>
    <col min="3" max="3" width="3" style="34" customWidth="1"/>
    <col min="4" max="4" width="15.7109375" style="34" customWidth="1"/>
    <col min="5" max="5" width="1.42578125" style="34" customWidth="1"/>
    <col min="6" max="6" width="15.7109375" style="34" customWidth="1"/>
    <col min="7" max="7" width="1.140625" style="34" customWidth="1"/>
    <col min="8" max="8" width="15.7109375" style="34" customWidth="1"/>
    <col min="9" max="9" width="1.5703125" style="34" customWidth="1"/>
    <col min="10" max="10" width="17.140625" style="34" bestFit="1" customWidth="1"/>
    <col min="11" max="11" width="1.5703125" style="34" customWidth="1"/>
    <col min="12" max="12" width="17.140625" style="34" bestFit="1" customWidth="1"/>
    <col min="13" max="13" width="2.140625" style="34" customWidth="1"/>
    <col min="14" max="14" width="9.140625" style="34"/>
    <col min="15" max="15" width="15.42578125" style="34" bestFit="1" customWidth="1"/>
    <col min="16" max="16" width="13.7109375" style="34" bestFit="1" customWidth="1"/>
    <col min="17" max="16384" width="9.140625" style="34"/>
  </cols>
  <sheetData>
    <row r="1" spans="1:13" s="22" customFormat="1" x14ac:dyDescent="0.4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22"/>
    </row>
    <row r="2" spans="1:13" s="33" customFormat="1" x14ac:dyDescent="0.45">
      <c r="A2" s="188" t="s">
        <v>48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23"/>
    </row>
    <row r="3" spans="1:13" s="5" customFormat="1" x14ac:dyDescent="0.5">
      <c r="A3" s="191" t="s">
        <v>128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3" s="22" customForma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s="22" customFormat="1" x14ac:dyDescent="0.45">
      <c r="A5" s="7"/>
      <c r="C5" s="7"/>
      <c r="D5" s="87"/>
      <c r="E5" s="87"/>
      <c r="F5" s="87"/>
      <c r="G5" s="87"/>
      <c r="H5" s="87"/>
      <c r="I5" s="87"/>
      <c r="J5" s="87"/>
      <c r="K5" s="87"/>
      <c r="L5" s="88" t="s">
        <v>2</v>
      </c>
      <c r="M5" s="123"/>
    </row>
    <row r="6" spans="1:13" x14ac:dyDescent="0.45">
      <c r="D6" s="36"/>
      <c r="E6" s="36"/>
      <c r="F6" s="36"/>
      <c r="G6" s="36"/>
      <c r="H6" s="192" t="s">
        <v>49</v>
      </c>
      <c r="I6" s="192"/>
      <c r="J6" s="192"/>
      <c r="K6" s="37"/>
      <c r="L6" s="36"/>
    </row>
    <row r="7" spans="1:13" x14ac:dyDescent="0.45">
      <c r="D7" s="36"/>
      <c r="E7" s="36"/>
      <c r="F7" s="36"/>
      <c r="G7" s="37"/>
      <c r="H7" s="37" t="s">
        <v>50</v>
      </c>
      <c r="I7" s="36"/>
      <c r="J7" s="37"/>
      <c r="K7" s="36"/>
      <c r="L7" s="36"/>
    </row>
    <row r="8" spans="1:13" x14ac:dyDescent="0.45">
      <c r="D8" s="37" t="s">
        <v>51</v>
      </c>
      <c r="E8" s="36"/>
      <c r="F8" s="37" t="s">
        <v>52</v>
      </c>
      <c r="G8" s="37"/>
      <c r="H8" s="37" t="s">
        <v>53</v>
      </c>
      <c r="I8" s="36"/>
      <c r="J8" s="37"/>
      <c r="K8" s="36"/>
      <c r="L8" s="37" t="s">
        <v>54</v>
      </c>
    </row>
    <row r="9" spans="1:13" x14ac:dyDescent="0.45">
      <c r="B9" s="102" t="s">
        <v>4</v>
      </c>
      <c r="C9" s="39"/>
      <c r="D9" s="124" t="s">
        <v>55</v>
      </c>
      <c r="E9" s="36"/>
      <c r="F9" s="124" t="s">
        <v>56</v>
      </c>
      <c r="G9" s="37"/>
      <c r="H9" s="124" t="s">
        <v>57</v>
      </c>
      <c r="I9" s="36"/>
      <c r="J9" s="124" t="s">
        <v>58</v>
      </c>
      <c r="K9" s="36"/>
      <c r="L9" s="124" t="s">
        <v>59</v>
      </c>
    </row>
    <row r="10" spans="1:13" x14ac:dyDescent="0.45">
      <c r="B10" s="40"/>
      <c r="C10" s="39"/>
      <c r="D10" s="37"/>
      <c r="E10" s="36"/>
      <c r="F10" s="37"/>
      <c r="G10" s="37"/>
      <c r="H10" s="37"/>
      <c r="I10" s="36"/>
      <c r="J10" s="37"/>
      <c r="K10" s="36"/>
      <c r="L10" s="37"/>
    </row>
    <row r="11" spans="1:13" x14ac:dyDescent="0.45">
      <c r="A11" s="41" t="s">
        <v>60</v>
      </c>
      <c r="B11" s="40"/>
      <c r="C11" s="39"/>
      <c r="D11" s="4">
        <v>650000000</v>
      </c>
      <c r="E11" s="4"/>
      <c r="F11" s="4">
        <v>174464850</v>
      </c>
      <c r="G11" s="4"/>
      <c r="H11" s="4">
        <v>65000000</v>
      </c>
      <c r="I11" s="4"/>
      <c r="J11" s="4">
        <v>2259862538.21</v>
      </c>
      <c r="K11" s="4"/>
      <c r="L11" s="4">
        <f>SUM(D11:K11)</f>
        <v>3149327388.21</v>
      </c>
    </row>
    <row r="12" spans="1:13" x14ac:dyDescent="0.45">
      <c r="A12" s="5" t="s">
        <v>111</v>
      </c>
      <c r="B12" s="43"/>
      <c r="C12" s="42"/>
      <c r="D12" s="4">
        <v>0</v>
      </c>
      <c r="E12" s="4"/>
      <c r="F12" s="4">
        <v>0</v>
      </c>
      <c r="G12" s="4"/>
      <c r="H12" s="4">
        <v>0</v>
      </c>
      <c r="I12" s="4"/>
      <c r="J12" s="4">
        <f>+งบกำไรขาดทุนเบ็ดเสร็จ!F34</f>
        <v>1007906001.7900007</v>
      </c>
      <c r="K12" s="4"/>
      <c r="L12" s="4">
        <f>SUM(D12:K12)</f>
        <v>1007906001.7900007</v>
      </c>
    </row>
    <row r="13" spans="1:13" x14ac:dyDescent="0.45">
      <c r="A13" s="5" t="s">
        <v>97</v>
      </c>
      <c r="B13" s="107">
        <v>14</v>
      </c>
      <c r="C13" s="42"/>
      <c r="D13" s="4">
        <v>0</v>
      </c>
      <c r="E13" s="4"/>
      <c r="F13" s="4">
        <v>0</v>
      </c>
      <c r="G13" s="4"/>
      <c r="H13" s="4">
        <v>0</v>
      </c>
      <c r="I13" s="4"/>
      <c r="J13" s="4">
        <v>-701685926.24000001</v>
      </c>
      <c r="K13" s="4"/>
      <c r="L13" s="4">
        <f>SUM(D13:K13)</f>
        <v>-701685926.24000001</v>
      </c>
    </row>
    <row r="14" spans="1:13" ht="22.5" thickBot="1" x14ac:dyDescent="0.5">
      <c r="A14" s="11" t="s">
        <v>114</v>
      </c>
      <c r="B14" s="106"/>
      <c r="D14" s="46">
        <f>SUM(D11:D13)</f>
        <v>650000000</v>
      </c>
      <c r="E14" s="4"/>
      <c r="F14" s="46">
        <f>SUM(F11:F13)</f>
        <v>174464850</v>
      </c>
      <c r="G14" s="4"/>
      <c r="H14" s="46">
        <f>SUM(H11:H13)</f>
        <v>65000000</v>
      </c>
      <c r="I14" s="4"/>
      <c r="J14" s="46">
        <f>SUM(J11:J13)</f>
        <v>2566082613.7600012</v>
      </c>
      <c r="K14" s="4"/>
      <c r="L14" s="46">
        <f>SUM(L11:L13)</f>
        <v>3455547463.7600012</v>
      </c>
    </row>
    <row r="15" spans="1:13" x14ac:dyDescent="0.45">
      <c r="A15" s="11"/>
      <c r="B15" s="106"/>
      <c r="D15" s="4"/>
      <c r="E15" s="4"/>
      <c r="F15" s="4"/>
      <c r="G15" s="4"/>
      <c r="H15" s="4"/>
      <c r="I15" s="4"/>
      <c r="J15" s="4"/>
      <c r="K15" s="4"/>
      <c r="L15" s="4"/>
    </row>
    <row r="16" spans="1:13" x14ac:dyDescent="0.45">
      <c r="A16" s="11" t="s">
        <v>114</v>
      </c>
      <c r="B16" s="106"/>
      <c r="C16" s="38"/>
      <c r="D16" s="4">
        <v>650000000</v>
      </c>
      <c r="E16" s="4"/>
      <c r="F16" s="4">
        <v>174464850</v>
      </c>
      <c r="G16" s="4"/>
      <c r="H16" s="4">
        <v>65000000</v>
      </c>
      <c r="I16" s="4"/>
      <c r="J16" s="4">
        <v>2566082613.7600012</v>
      </c>
      <c r="K16" s="4"/>
      <c r="L16" s="4">
        <f>SUM(D16:K16)</f>
        <v>3455547463.7600012</v>
      </c>
    </row>
    <row r="17" spans="1:12" x14ac:dyDescent="0.45">
      <c r="A17" s="5" t="s">
        <v>111</v>
      </c>
      <c r="B17" s="106"/>
      <c r="D17" s="4">
        <v>0</v>
      </c>
      <c r="E17" s="4"/>
      <c r="F17" s="4">
        <v>0</v>
      </c>
      <c r="G17" s="4"/>
      <c r="H17" s="4">
        <v>0</v>
      </c>
      <c r="I17" s="4"/>
      <c r="J17" s="4">
        <f>งบกำไรขาดทุนเบ็ดเสร็จ!D34</f>
        <v>918487617.48000133</v>
      </c>
      <c r="K17" s="4"/>
      <c r="L17" s="4">
        <f>SUM(D17:K17)</f>
        <v>918487617.48000133</v>
      </c>
    </row>
    <row r="18" spans="1:12" x14ac:dyDescent="0.45">
      <c r="A18" s="5" t="s">
        <v>97</v>
      </c>
      <c r="B18" s="107">
        <v>14</v>
      </c>
      <c r="D18" s="4">
        <v>0</v>
      </c>
      <c r="E18" s="4"/>
      <c r="F18" s="4">
        <v>0</v>
      </c>
      <c r="G18" s="4"/>
      <c r="H18" s="4">
        <v>0</v>
      </c>
      <c r="I18" s="4"/>
      <c r="J18" s="4">
        <v>-513475579</v>
      </c>
      <c r="K18" s="4"/>
      <c r="L18" s="4">
        <f>SUM(D18:K18)</f>
        <v>-513475579</v>
      </c>
    </row>
    <row r="19" spans="1:12" ht="22.5" thickBot="1" x14ac:dyDescent="0.5">
      <c r="A19" s="11" t="s">
        <v>129</v>
      </c>
      <c r="B19" s="107"/>
      <c r="C19" s="42"/>
      <c r="D19" s="46">
        <f>SUM(D16:D18)</f>
        <v>650000000</v>
      </c>
      <c r="E19" s="4"/>
      <c r="F19" s="46">
        <f>SUM(F16:F18)</f>
        <v>174464850</v>
      </c>
      <c r="G19" s="4"/>
      <c r="H19" s="46">
        <f>SUM(H16:H18)</f>
        <v>65000000</v>
      </c>
      <c r="I19" s="4"/>
      <c r="J19" s="46">
        <f>SUM(J16:J18)</f>
        <v>2971094652.2400026</v>
      </c>
      <c r="K19" s="4"/>
      <c r="L19" s="46">
        <f>SUM(L16:L18)</f>
        <v>3860559502.2400026</v>
      </c>
    </row>
    <row r="20" spans="1:12" ht="22.5" thickTop="1" x14ac:dyDescent="0.45">
      <c r="A20" s="5"/>
      <c r="B20" s="43"/>
      <c r="C20" s="42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45">
      <c r="A21" s="11"/>
      <c r="D21" s="15"/>
      <c r="E21" s="5"/>
      <c r="F21" s="15"/>
      <c r="G21" s="5"/>
      <c r="H21" s="15"/>
      <c r="I21" s="5"/>
      <c r="J21" s="15"/>
      <c r="K21" s="5"/>
      <c r="L21" s="15"/>
    </row>
    <row r="22" spans="1:12" x14ac:dyDescent="0.45">
      <c r="A22" s="1" t="s">
        <v>15</v>
      </c>
      <c r="D22" s="36"/>
      <c r="F22" s="36"/>
      <c r="H22" s="36"/>
      <c r="J22" s="36"/>
      <c r="L22" s="36"/>
    </row>
    <row r="23" spans="1:12" x14ac:dyDescent="0.45">
      <c r="A23" s="1"/>
      <c r="D23" s="36"/>
      <c r="F23" s="36"/>
      <c r="H23" s="36"/>
      <c r="J23" s="36"/>
      <c r="L23" s="36"/>
    </row>
    <row r="24" spans="1:12" s="30" customFormat="1" x14ac:dyDescent="0.45">
      <c r="B24" s="23"/>
      <c r="C24" s="29"/>
      <c r="E24" s="31"/>
      <c r="F24" s="32"/>
    </row>
    <row r="25" spans="1:12" s="30" customFormat="1" x14ac:dyDescent="0.45">
      <c r="B25" s="23"/>
      <c r="C25" s="29"/>
      <c r="E25" s="31"/>
      <c r="F25" s="32"/>
    </row>
    <row r="26" spans="1:12" x14ac:dyDescent="0.45">
      <c r="B26" s="44"/>
      <c r="C26" s="45"/>
      <c r="D26" s="45"/>
      <c r="L26" s="187"/>
    </row>
    <row r="27" spans="1:12" x14ac:dyDescent="0.45">
      <c r="L27" s="187"/>
    </row>
  </sheetData>
  <mergeCells count="4">
    <mergeCell ref="A1:L1"/>
    <mergeCell ref="A2:L2"/>
    <mergeCell ref="H6:J6"/>
    <mergeCell ref="A3:L3"/>
  </mergeCells>
  <phoneticPr fontId="0" type="noConversion"/>
  <pageMargins left="0.97" right="0.31496062992126" top="0.43307086614173201" bottom="0.86614173228346503" header="0.196850393700787" footer="0.31496062992126"/>
  <pageSetup paperSize="9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view="pageBreakPreview" topLeftCell="A43" zoomScale="90" zoomScaleNormal="95" zoomScaleSheetLayoutView="90" workbookViewId="0">
      <selection activeCell="K56" sqref="K56"/>
    </sheetView>
  </sheetViews>
  <sheetFormatPr defaultColWidth="9.140625" defaultRowHeight="21.75" x14ac:dyDescent="0.45"/>
  <cols>
    <col min="1" max="1" width="46.42578125" style="52" customWidth="1"/>
    <col min="2" max="2" width="8.85546875" style="52" customWidth="1"/>
    <col min="3" max="3" width="2.140625" style="52" customWidth="1"/>
    <col min="4" max="4" width="18" style="53" bestFit="1" customWidth="1"/>
    <col min="5" max="5" width="2.85546875" style="53" customWidth="1"/>
    <col min="6" max="6" width="18" style="53" bestFit="1" customWidth="1"/>
    <col min="7" max="7" width="2.42578125" style="52" customWidth="1"/>
    <col min="8" max="8" width="13.42578125" style="52" bestFit="1" customWidth="1"/>
    <col min="9" max="16384" width="9.140625" style="52"/>
  </cols>
  <sheetData>
    <row r="1" spans="1:7" s="47" customFormat="1" x14ac:dyDescent="0.45">
      <c r="A1" s="194" t="s">
        <v>0</v>
      </c>
      <c r="B1" s="194"/>
      <c r="C1" s="194"/>
      <c r="D1" s="194"/>
      <c r="E1" s="194"/>
      <c r="F1" s="194"/>
      <c r="G1" s="79"/>
    </row>
    <row r="2" spans="1:7" s="48" customFormat="1" x14ac:dyDescent="0.45">
      <c r="A2" s="195" t="s">
        <v>61</v>
      </c>
      <c r="B2" s="195"/>
      <c r="C2" s="195"/>
      <c r="D2" s="195"/>
      <c r="E2" s="195"/>
      <c r="F2" s="195"/>
      <c r="G2" s="78"/>
    </row>
    <row r="3" spans="1:7" s="49" customFormat="1" x14ac:dyDescent="0.5">
      <c r="A3" s="193" t="str">
        <f>+งบแสดงการเปลี่ยนแปลง!A3</f>
        <v>สำหรับปีสิ้นสุดวันที่ 31 ธันวาคม 2564</v>
      </c>
      <c r="B3" s="193"/>
      <c r="C3" s="193"/>
      <c r="D3" s="193"/>
      <c r="E3" s="193"/>
      <c r="F3" s="193"/>
      <c r="G3" s="86"/>
    </row>
    <row r="4" spans="1:7" s="47" customFormat="1" x14ac:dyDescent="0.45">
      <c r="A4" s="66"/>
      <c r="B4" s="66"/>
      <c r="C4" s="66"/>
      <c r="D4" s="67"/>
      <c r="E4" s="67"/>
      <c r="F4" s="67"/>
      <c r="G4" s="79"/>
    </row>
    <row r="5" spans="1:7" s="47" customFormat="1" x14ac:dyDescent="0.45">
      <c r="A5" s="68"/>
      <c r="B5" s="68"/>
      <c r="C5" s="68"/>
      <c r="D5" s="69"/>
      <c r="E5" s="69"/>
      <c r="F5" s="61" t="s">
        <v>2</v>
      </c>
      <c r="G5" s="79"/>
    </row>
    <row r="6" spans="1:7" s="47" customFormat="1" x14ac:dyDescent="0.45">
      <c r="A6" s="68"/>
      <c r="B6" s="68"/>
      <c r="C6" s="68"/>
      <c r="D6" s="70" t="s">
        <v>127</v>
      </c>
      <c r="E6" s="71"/>
      <c r="F6" s="70" t="s">
        <v>76</v>
      </c>
      <c r="G6" s="79"/>
    </row>
    <row r="7" spans="1:7" s="47" customFormat="1" ht="13.5" customHeight="1" x14ac:dyDescent="0.45">
      <c r="A7" s="68"/>
      <c r="B7" s="68"/>
      <c r="C7" s="68"/>
      <c r="D7" s="70"/>
      <c r="E7" s="71"/>
      <c r="F7" s="70"/>
      <c r="G7" s="79"/>
    </row>
    <row r="8" spans="1:7" s="47" customFormat="1" x14ac:dyDescent="0.45">
      <c r="A8" s="62" t="s">
        <v>62</v>
      </c>
      <c r="B8" s="60"/>
      <c r="C8" s="60"/>
      <c r="D8" s="72"/>
      <c r="E8" s="72"/>
      <c r="F8" s="72"/>
      <c r="G8" s="79"/>
    </row>
    <row r="9" spans="1:7" s="47" customFormat="1" x14ac:dyDescent="0.45">
      <c r="A9" s="60" t="s">
        <v>112</v>
      </c>
      <c r="B9" s="60"/>
      <c r="C9" s="60"/>
      <c r="D9" s="75">
        <v>917431519.08000004</v>
      </c>
      <c r="E9" s="75"/>
      <c r="F9" s="75">
        <f>+งบกำไรขาดทุนเบ็ดเสร็จ!F26</f>
        <v>1011423714.5900006</v>
      </c>
      <c r="G9" s="79"/>
    </row>
    <row r="10" spans="1:7" s="47" customFormat="1" x14ac:dyDescent="0.45">
      <c r="A10" s="64" t="s">
        <v>105</v>
      </c>
      <c r="B10" s="60"/>
      <c r="C10" s="60"/>
      <c r="D10" s="110"/>
      <c r="E10" s="75"/>
      <c r="F10" s="75"/>
      <c r="G10" s="79"/>
    </row>
    <row r="11" spans="1:7" s="47" customFormat="1" x14ac:dyDescent="0.45">
      <c r="A11" s="64" t="s">
        <v>106</v>
      </c>
      <c r="B11" s="60"/>
      <c r="C11" s="60"/>
      <c r="D11" s="111"/>
      <c r="E11" s="76"/>
      <c r="F11" s="76"/>
      <c r="G11" s="79"/>
    </row>
    <row r="12" spans="1:7" s="47" customFormat="1" x14ac:dyDescent="0.45">
      <c r="A12" s="60" t="s">
        <v>82</v>
      </c>
      <c r="B12" s="60"/>
      <c r="C12" s="60"/>
      <c r="D12" s="97">
        <v>212334385.98000002</v>
      </c>
      <c r="E12" s="97"/>
      <c r="F12" s="97">
        <v>209596439.53</v>
      </c>
      <c r="G12" s="79"/>
    </row>
    <row r="13" spans="1:7" s="47" customFormat="1" x14ac:dyDescent="0.45">
      <c r="A13" s="60" t="s">
        <v>123</v>
      </c>
      <c r="B13" s="60"/>
      <c r="C13" s="60"/>
      <c r="D13" s="97">
        <v>49276.98</v>
      </c>
      <c r="E13" s="98"/>
      <c r="F13" s="97">
        <v>590501.99</v>
      </c>
      <c r="G13" s="79"/>
    </row>
    <row r="14" spans="1:7" s="47" customFormat="1" x14ac:dyDescent="0.45">
      <c r="A14" s="109" t="s">
        <v>115</v>
      </c>
      <c r="B14" s="60"/>
      <c r="C14" s="60"/>
      <c r="D14" s="97">
        <v>81950.820000000036</v>
      </c>
      <c r="E14" s="98"/>
      <c r="F14" s="97">
        <v>-40877.910000000746</v>
      </c>
      <c r="G14" s="79"/>
    </row>
    <row r="15" spans="1:7" s="47" customFormat="1" x14ac:dyDescent="0.45">
      <c r="A15" s="109" t="s">
        <v>124</v>
      </c>
      <c r="B15" s="60"/>
      <c r="C15" s="60"/>
      <c r="D15" s="97">
        <v>5777094.0899999999</v>
      </c>
      <c r="E15" s="98"/>
      <c r="F15" s="97">
        <v>-515999.20999999996</v>
      </c>
      <c r="G15" s="79"/>
    </row>
    <row r="16" spans="1:7" s="47" customFormat="1" x14ac:dyDescent="0.45">
      <c r="A16" s="60" t="s">
        <v>116</v>
      </c>
      <c r="B16" s="60"/>
      <c r="C16" s="60"/>
      <c r="D16" s="97">
        <v>0</v>
      </c>
      <c r="E16" s="98"/>
      <c r="F16" s="97">
        <v>-875019.02</v>
      </c>
      <c r="G16" s="79"/>
    </row>
    <row r="17" spans="1:7" s="47" customFormat="1" x14ac:dyDescent="0.45">
      <c r="A17" s="60" t="s">
        <v>119</v>
      </c>
      <c r="B17" s="60"/>
      <c r="C17" s="60"/>
      <c r="D17" s="97">
        <v>-401796.57</v>
      </c>
      <c r="E17" s="98"/>
      <c r="F17" s="97">
        <v>-329346.87</v>
      </c>
      <c r="G17" s="79"/>
    </row>
    <row r="18" spans="1:7" s="51" customFormat="1" x14ac:dyDescent="0.45">
      <c r="A18" s="60" t="s">
        <v>122</v>
      </c>
      <c r="B18" s="50"/>
      <c r="C18" s="50"/>
      <c r="D18" s="97">
        <v>-11910.770000000686</v>
      </c>
      <c r="E18" s="98"/>
      <c r="F18" s="97">
        <v>-37477.46</v>
      </c>
    </row>
    <row r="19" spans="1:7" s="47" customFormat="1" x14ac:dyDescent="0.45">
      <c r="A19" s="60" t="s">
        <v>83</v>
      </c>
      <c r="B19" s="60"/>
      <c r="C19" s="60"/>
      <c r="D19" s="97">
        <v>5473535</v>
      </c>
      <c r="E19" s="97"/>
      <c r="F19" s="97">
        <v>4844398</v>
      </c>
      <c r="G19" s="79"/>
    </row>
    <row r="20" spans="1:7" s="47" customFormat="1" x14ac:dyDescent="0.45">
      <c r="A20" s="60" t="s">
        <v>109</v>
      </c>
      <c r="B20" s="60"/>
      <c r="C20" s="60"/>
      <c r="D20" s="97">
        <v>-2848356.18</v>
      </c>
      <c r="E20" s="97"/>
      <c r="F20" s="97">
        <v>-3669374.09</v>
      </c>
      <c r="G20" s="79"/>
    </row>
    <row r="21" spans="1:7" s="47" customFormat="1" x14ac:dyDescent="0.45">
      <c r="A21" s="60" t="s">
        <v>84</v>
      </c>
      <c r="B21" s="60"/>
      <c r="C21" s="60"/>
      <c r="D21" s="104">
        <v>152339.28</v>
      </c>
      <c r="E21" s="97"/>
      <c r="F21" s="104">
        <v>58495.78</v>
      </c>
      <c r="G21" s="79"/>
    </row>
    <row r="22" spans="1:7" s="47" customFormat="1" x14ac:dyDescent="0.45">
      <c r="A22" s="60" t="s">
        <v>120</v>
      </c>
      <c r="B22" s="60"/>
      <c r="C22" s="60"/>
      <c r="D22" s="103">
        <v>130270867.55999999</v>
      </c>
      <c r="E22" s="97"/>
      <c r="F22" s="103">
        <v>147538288.05000001</v>
      </c>
      <c r="G22" s="79"/>
    </row>
    <row r="23" spans="1:7" s="47" customFormat="1" x14ac:dyDescent="0.45">
      <c r="A23" s="60" t="s">
        <v>63</v>
      </c>
      <c r="B23" s="60"/>
      <c r="C23" s="60"/>
      <c r="D23" s="73"/>
      <c r="E23" s="74"/>
      <c r="F23" s="73"/>
      <c r="G23" s="79"/>
    </row>
    <row r="24" spans="1:7" s="47" customFormat="1" x14ac:dyDescent="0.45">
      <c r="A24" s="60" t="s">
        <v>64</v>
      </c>
      <c r="B24" s="60"/>
      <c r="C24" s="60"/>
      <c r="D24" s="97">
        <f>SUM(D9:D22)</f>
        <v>1268308905.2699997</v>
      </c>
      <c r="E24" s="97"/>
      <c r="F24" s="97">
        <f>SUM(F9:F22)</f>
        <v>1368583743.3800006</v>
      </c>
      <c r="G24" s="79"/>
    </row>
    <row r="25" spans="1:7" s="47" customFormat="1" x14ac:dyDescent="0.45">
      <c r="A25" s="64" t="s">
        <v>65</v>
      </c>
      <c r="B25" s="60"/>
      <c r="C25" s="60"/>
      <c r="D25" s="97"/>
      <c r="E25" s="97"/>
      <c r="F25" s="97"/>
      <c r="G25" s="79"/>
    </row>
    <row r="26" spans="1:7" s="47" customFormat="1" x14ac:dyDescent="0.45">
      <c r="A26" s="60" t="s">
        <v>7</v>
      </c>
      <c r="B26" s="60"/>
      <c r="C26" s="60"/>
      <c r="D26" s="97">
        <v>-253606349.96000001</v>
      </c>
      <c r="E26" s="97"/>
      <c r="F26" s="97">
        <v>-188764690.03999999</v>
      </c>
      <c r="G26" s="79"/>
    </row>
    <row r="27" spans="1:7" s="47" customFormat="1" x14ac:dyDescent="0.45">
      <c r="A27" s="60" t="s">
        <v>81</v>
      </c>
      <c r="B27" s="60"/>
      <c r="C27" s="60"/>
      <c r="D27" s="97">
        <v>-251133501.43999976</v>
      </c>
      <c r="E27" s="97"/>
      <c r="F27" s="97">
        <v>-59255050.569999993</v>
      </c>
      <c r="G27" s="79"/>
    </row>
    <row r="28" spans="1:7" s="47" customFormat="1" x14ac:dyDescent="0.45">
      <c r="A28" s="60" t="s">
        <v>9</v>
      </c>
      <c r="B28" s="60"/>
      <c r="C28" s="60"/>
      <c r="D28" s="97">
        <v>3280961.4799999855</v>
      </c>
      <c r="E28" s="97"/>
      <c r="F28" s="97">
        <v>-3430477.5799999917</v>
      </c>
      <c r="G28" s="79"/>
    </row>
    <row r="29" spans="1:7" s="47" customFormat="1" x14ac:dyDescent="0.45">
      <c r="A29" s="60" t="s">
        <v>13</v>
      </c>
      <c r="B29" s="60"/>
      <c r="C29" s="60"/>
      <c r="D29" s="97">
        <v>1012922.5799999998</v>
      </c>
      <c r="E29" s="97"/>
      <c r="F29" s="97">
        <v>-691626.12000000011</v>
      </c>
      <c r="G29" s="79"/>
    </row>
    <row r="30" spans="1:7" s="47" customFormat="1" x14ac:dyDescent="0.45">
      <c r="A30" s="64" t="s">
        <v>107</v>
      </c>
      <c r="B30" s="60"/>
      <c r="C30" s="60"/>
      <c r="D30" s="73"/>
      <c r="E30" s="74"/>
      <c r="F30" s="73"/>
      <c r="G30" s="79"/>
    </row>
    <row r="31" spans="1:7" s="47" customFormat="1" x14ac:dyDescent="0.45">
      <c r="A31" s="60" t="s">
        <v>19</v>
      </c>
      <c r="B31" s="60"/>
      <c r="C31" s="60"/>
      <c r="D31" s="97">
        <v>-20730899.390000008</v>
      </c>
      <c r="E31" s="97"/>
      <c r="F31" s="97">
        <v>111937615.78999998</v>
      </c>
      <c r="G31" s="79"/>
    </row>
    <row r="32" spans="1:7" s="47" customFormat="1" x14ac:dyDescent="0.45">
      <c r="A32" s="60" t="s">
        <v>87</v>
      </c>
      <c r="B32" s="60"/>
      <c r="C32" s="60"/>
      <c r="D32" s="104">
        <v>-1401300.5800000003</v>
      </c>
      <c r="E32" s="104"/>
      <c r="F32" s="104">
        <v>1052520.6499999999</v>
      </c>
      <c r="G32" s="79"/>
    </row>
    <row r="33" spans="1:7" s="47" customFormat="1" x14ac:dyDescent="0.45">
      <c r="A33" s="60" t="s">
        <v>133</v>
      </c>
      <c r="B33" s="60"/>
      <c r="C33" s="60"/>
      <c r="D33" s="103">
        <v>-887498</v>
      </c>
      <c r="E33" s="97"/>
      <c r="F33" s="103">
        <v>0</v>
      </c>
      <c r="G33" s="79"/>
    </row>
    <row r="34" spans="1:7" s="47" customFormat="1" x14ac:dyDescent="0.45">
      <c r="A34" s="60" t="s">
        <v>108</v>
      </c>
      <c r="B34" s="60"/>
      <c r="C34" s="60"/>
      <c r="D34" s="97">
        <f>SUM(D24:D33)</f>
        <v>744843239.95999992</v>
      </c>
      <c r="E34" s="97"/>
      <c r="F34" s="97">
        <f>SUM(F24:F33)</f>
        <v>1229432035.5100009</v>
      </c>
      <c r="G34" s="79"/>
    </row>
    <row r="35" spans="1:7" s="47" customFormat="1" ht="8.65" customHeight="1" x14ac:dyDescent="0.45">
      <c r="A35" s="60"/>
      <c r="B35" s="60"/>
      <c r="C35" s="60"/>
      <c r="D35" s="97"/>
      <c r="E35" s="97"/>
      <c r="F35" s="97"/>
      <c r="G35" s="79"/>
    </row>
    <row r="36" spans="1:7" s="47" customFormat="1" x14ac:dyDescent="0.45">
      <c r="A36" s="68" t="s">
        <v>15</v>
      </c>
      <c r="B36" s="60"/>
      <c r="C36" s="60"/>
      <c r="D36" s="77"/>
      <c r="E36" s="74"/>
      <c r="F36" s="77"/>
      <c r="G36" s="79"/>
    </row>
    <row r="37" spans="1:7" s="47" customFormat="1" x14ac:dyDescent="0.45">
      <c r="A37" s="194" t="s">
        <v>0</v>
      </c>
      <c r="B37" s="194"/>
      <c r="C37" s="194"/>
      <c r="D37" s="194"/>
      <c r="E37" s="194"/>
      <c r="F37" s="194"/>
      <c r="G37" s="79"/>
    </row>
    <row r="38" spans="1:7" s="48" customFormat="1" x14ac:dyDescent="0.45">
      <c r="A38" s="195" t="s">
        <v>66</v>
      </c>
      <c r="B38" s="195"/>
      <c r="C38" s="195"/>
      <c r="D38" s="195"/>
      <c r="E38" s="195"/>
      <c r="F38" s="195"/>
      <c r="G38" s="78"/>
    </row>
    <row r="39" spans="1:7" s="49" customFormat="1" x14ac:dyDescent="0.5">
      <c r="A39" s="193" t="str">
        <f>+A3</f>
        <v>สำหรับปีสิ้นสุดวันที่ 31 ธันวาคม 2564</v>
      </c>
      <c r="B39" s="193"/>
      <c r="C39" s="193"/>
      <c r="D39" s="193"/>
      <c r="E39" s="193"/>
      <c r="F39" s="193"/>
      <c r="G39" s="86"/>
    </row>
    <row r="40" spans="1:7" s="49" customFormat="1" x14ac:dyDescent="0.5">
      <c r="A40" s="94"/>
      <c r="B40" s="94"/>
      <c r="C40" s="94"/>
      <c r="D40" s="94"/>
      <c r="E40" s="94"/>
      <c r="F40" s="94"/>
      <c r="G40" s="86"/>
    </row>
    <row r="41" spans="1:7" s="47" customFormat="1" x14ac:dyDescent="0.45">
      <c r="A41" s="68"/>
      <c r="B41" s="68"/>
      <c r="C41" s="68"/>
      <c r="D41" s="69"/>
      <c r="E41" s="69"/>
      <c r="F41" s="61" t="s">
        <v>2</v>
      </c>
      <c r="G41" s="79"/>
    </row>
    <row r="42" spans="1:7" s="47" customFormat="1" x14ac:dyDescent="0.45">
      <c r="A42" s="68"/>
      <c r="B42" s="68"/>
      <c r="C42" s="68"/>
      <c r="D42" s="70" t="s">
        <v>127</v>
      </c>
      <c r="E42" s="71"/>
      <c r="F42" s="70" t="s">
        <v>76</v>
      </c>
      <c r="G42" s="79"/>
    </row>
    <row r="43" spans="1:7" s="47" customFormat="1" x14ac:dyDescent="0.45">
      <c r="A43" s="60" t="s">
        <v>110</v>
      </c>
      <c r="B43" s="60"/>
      <c r="C43" s="60"/>
      <c r="D43" s="97">
        <v>2848356.18</v>
      </c>
      <c r="E43" s="97"/>
      <c r="F43" s="97">
        <v>3624565.3499999996</v>
      </c>
      <c r="G43" s="79"/>
    </row>
    <row r="44" spans="1:7" s="47" customFormat="1" x14ac:dyDescent="0.45">
      <c r="A44" s="60" t="s">
        <v>85</v>
      </c>
      <c r="B44" s="60"/>
      <c r="C44" s="60"/>
      <c r="D44" s="97">
        <v>-152339.28</v>
      </c>
      <c r="E44" s="97"/>
      <c r="F44" s="97">
        <v>-58495.78</v>
      </c>
      <c r="G44" s="79"/>
    </row>
    <row r="45" spans="1:7" s="47" customFormat="1" x14ac:dyDescent="0.45">
      <c r="A45" s="60" t="s">
        <v>86</v>
      </c>
      <c r="B45" s="60"/>
      <c r="C45" s="60"/>
      <c r="D45" s="97">
        <v>-146903684.54999998</v>
      </c>
      <c r="E45" s="97"/>
      <c r="F45" s="97">
        <v>-128639733.70000002</v>
      </c>
      <c r="G45" s="79"/>
    </row>
    <row r="46" spans="1:7" s="47" customFormat="1" x14ac:dyDescent="0.45">
      <c r="A46" s="78" t="s">
        <v>98</v>
      </c>
      <c r="B46" s="79"/>
      <c r="C46" s="79"/>
      <c r="D46" s="80">
        <f>SUM(D43:D45)+D34</f>
        <v>600635572.30999994</v>
      </c>
      <c r="E46" s="74"/>
      <c r="F46" s="80">
        <f>SUM(F43:F45)+F34</f>
        <v>1104358371.3800008</v>
      </c>
      <c r="G46" s="79"/>
    </row>
    <row r="47" spans="1:7" s="47" customFormat="1" x14ac:dyDescent="0.45">
      <c r="A47" s="68"/>
      <c r="B47" s="60"/>
      <c r="C47" s="60"/>
      <c r="D47" s="77"/>
      <c r="E47" s="74"/>
      <c r="F47" s="77"/>
      <c r="G47" s="79"/>
    </row>
    <row r="48" spans="1:7" s="47" customFormat="1" x14ac:dyDescent="0.45">
      <c r="A48" s="78" t="s">
        <v>67</v>
      </c>
      <c r="B48" s="79"/>
      <c r="C48" s="79"/>
      <c r="D48" s="73"/>
      <c r="E48" s="74"/>
      <c r="F48" s="73"/>
      <c r="G48" s="79"/>
    </row>
    <row r="49" spans="1:7" s="47" customFormat="1" x14ac:dyDescent="0.45">
      <c r="A49" s="60" t="s">
        <v>110</v>
      </c>
      <c r="B49" s="79"/>
      <c r="C49" s="79"/>
      <c r="D49" s="118">
        <v>0</v>
      </c>
      <c r="E49" s="99"/>
      <c r="F49" s="99">
        <v>44808.74</v>
      </c>
      <c r="G49" s="79"/>
    </row>
    <row r="50" spans="1:7" s="47" customFormat="1" x14ac:dyDescent="0.45">
      <c r="A50" s="60" t="s">
        <v>88</v>
      </c>
      <c r="B50" s="79"/>
      <c r="C50" s="79"/>
      <c r="D50" s="118">
        <v>0</v>
      </c>
      <c r="E50" s="99"/>
      <c r="F50" s="99">
        <v>-130000000</v>
      </c>
      <c r="G50" s="79"/>
    </row>
    <row r="51" spans="1:7" s="47" customFormat="1" x14ac:dyDescent="0.45">
      <c r="A51" s="60" t="s">
        <v>89</v>
      </c>
      <c r="B51" s="79"/>
      <c r="C51" s="79"/>
      <c r="D51" s="118">
        <v>0</v>
      </c>
      <c r="E51" s="99"/>
      <c r="F51" s="99">
        <v>371079154.16000003</v>
      </c>
      <c r="G51" s="79"/>
    </row>
    <row r="52" spans="1:7" s="47" customFormat="1" x14ac:dyDescent="0.45">
      <c r="A52" s="60" t="s">
        <v>90</v>
      </c>
      <c r="B52" s="79"/>
      <c r="C52" s="79"/>
      <c r="D52" s="118">
        <v>0</v>
      </c>
      <c r="E52" s="99"/>
      <c r="F52" s="99">
        <v>40000000</v>
      </c>
      <c r="G52" s="79"/>
    </row>
    <row r="53" spans="1:7" s="47" customFormat="1" x14ac:dyDescent="0.45">
      <c r="A53" s="60" t="s">
        <v>91</v>
      </c>
      <c r="B53" s="79"/>
      <c r="C53" s="79"/>
      <c r="D53" s="118">
        <v>-108831535.5</v>
      </c>
      <c r="E53" s="99"/>
      <c r="F53" s="99">
        <v>-142428839.60999998</v>
      </c>
      <c r="G53" s="79"/>
    </row>
    <row r="54" spans="1:7" s="47" customFormat="1" x14ac:dyDescent="0.45">
      <c r="A54" s="60" t="s">
        <v>92</v>
      </c>
      <c r="B54" s="79"/>
      <c r="C54" s="79"/>
      <c r="D54" s="118">
        <v>1558089.92</v>
      </c>
      <c r="E54" s="99"/>
      <c r="F54" s="99">
        <v>797066.13</v>
      </c>
      <c r="G54" s="79"/>
    </row>
    <row r="55" spans="1:7" s="47" customFormat="1" x14ac:dyDescent="0.45">
      <c r="A55" s="62" t="s">
        <v>99</v>
      </c>
      <c r="B55" s="60"/>
      <c r="C55" s="60"/>
      <c r="D55" s="119">
        <f>SUM(D49:D54)</f>
        <v>-107273445.58</v>
      </c>
      <c r="E55" s="99"/>
      <c r="F55" s="101">
        <f>SUM(F49:F54)</f>
        <v>139492189.42000005</v>
      </c>
      <c r="G55" s="79"/>
    </row>
    <row r="56" spans="1:7" s="47" customFormat="1" x14ac:dyDescent="0.45">
      <c r="A56" s="62"/>
      <c r="B56" s="60"/>
      <c r="C56" s="60"/>
      <c r="D56" s="118"/>
      <c r="E56" s="99"/>
      <c r="F56" s="99"/>
      <c r="G56" s="79"/>
    </row>
    <row r="57" spans="1:7" s="47" customFormat="1" x14ac:dyDescent="0.45">
      <c r="A57" s="78" t="s">
        <v>68</v>
      </c>
      <c r="B57" s="60"/>
      <c r="C57" s="60"/>
      <c r="D57" s="118"/>
      <c r="E57" s="99"/>
      <c r="G57" s="79"/>
    </row>
    <row r="58" spans="1:7" s="47" customFormat="1" x14ac:dyDescent="0.45">
      <c r="A58" s="60" t="s">
        <v>94</v>
      </c>
      <c r="B58" s="60"/>
      <c r="C58" s="60"/>
      <c r="D58" s="118">
        <v>-4078327.5</v>
      </c>
      <c r="E58" s="99"/>
      <c r="F58" s="99">
        <v>-2589004.2200000002</v>
      </c>
      <c r="G58" s="79"/>
    </row>
    <row r="59" spans="1:7" s="47" customFormat="1" x14ac:dyDescent="0.45">
      <c r="A59" s="60" t="s">
        <v>77</v>
      </c>
      <c r="B59" s="60"/>
      <c r="C59" s="60"/>
      <c r="D59" s="118">
        <v>-513475579</v>
      </c>
      <c r="E59" s="99"/>
      <c r="F59" s="99">
        <v>-701685926.24000001</v>
      </c>
      <c r="G59" s="79"/>
    </row>
    <row r="60" spans="1:7" s="47" customFormat="1" x14ac:dyDescent="0.45">
      <c r="A60" s="62" t="s">
        <v>100</v>
      </c>
      <c r="B60" s="60"/>
      <c r="C60" s="60"/>
      <c r="D60" s="119">
        <f>SUM(D58:D59)</f>
        <v>-517553906.5</v>
      </c>
      <c r="E60" s="99"/>
      <c r="F60" s="101">
        <f>SUM(F58:F59)</f>
        <v>-704274930.46000004</v>
      </c>
      <c r="G60" s="79"/>
    </row>
    <row r="61" spans="1:7" s="47" customFormat="1" x14ac:dyDescent="0.45">
      <c r="A61" s="62"/>
      <c r="B61" s="60"/>
      <c r="C61" s="60"/>
      <c r="D61" s="118"/>
      <c r="E61" s="99"/>
      <c r="F61" s="99"/>
      <c r="G61" s="79"/>
    </row>
    <row r="62" spans="1:7" s="47" customFormat="1" x14ac:dyDescent="0.45">
      <c r="A62" s="62" t="s">
        <v>69</v>
      </c>
      <c r="B62" s="60"/>
      <c r="C62" s="60"/>
      <c r="D62" s="118">
        <f>+D46+D55+D60</f>
        <v>-24191779.770000041</v>
      </c>
      <c r="E62" s="99"/>
      <c r="F62" s="99">
        <f>+F46+F55+F60</f>
        <v>539575630.34000087</v>
      </c>
      <c r="G62" s="79"/>
    </row>
    <row r="63" spans="1:7" s="47" customFormat="1" x14ac:dyDescent="0.45">
      <c r="A63" s="62" t="s">
        <v>117</v>
      </c>
      <c r="B63" s="60"/>
      <c r="C63" s="60"/>
      <c r="D63" s="118">
        <v>668474369.11000001</v>
      </c>
      <c r="E63" s="99"/>
      <c r="F63" s="99">
        <v>128898738.77</v>
      </c>
      <c r="G63" s="79"/>
    </row>
    <row r="64" spans="1:7" s="47" customFormat="1" ht="22.5" thickBot="1" x14ac:dyDescent="0.5">
      <c r="A64" s="62" t="s">
        <v>118</v>
      </c>
      <c r="B64" s="60"/>
      <c r="C64" s="60"/>
      <c r="D64" s="120">
        <f>SUM(D62:D63)</f>
        <v>644282589.33999991</v>
      </c>
      <c r="E64" s="99"/>
      <c r="F64" s="100">
        <f>SUM(F62:F63)</f>
        <v>668474369.11000085</v>
      </c>
      <c r="G64" s="79"/>
    </row>
    <row r="65" spans="1:7" ht="22.5" thickTop="1" x14ac:dyDescent="0.45">
      <c r="A65" s="81"/>
      <c r="B65" s="81"/>
      <c r="C65" s="81"/>
      <c r="D65" s="82"/>
      <c r="E65" s="82"/>
      <c r="F65" s="82"/>
      <c r="G65" s="81"/>
    </row>
    <row r="67" spans="1:7" x14ac:dyDescent="0.45">
      <c r="A67" s="68" t="s">
        <v>15</v>
      </c>
      <c r="B67" s="81"/>
      <c r="C67" s="81"/>
      <c r="D67" s="75"/>
      <c r="E67" s="75"/>
      <c r="F67" s="75"/>
      <c r="G67" s="81"/>
    </row>
    <row r="68" spans="1:7" x14ac:dyDescent="0.45">
      <c r="A68" s="81"/>
      <c r="B68" s="81"/>
      <c r="C68" s="81"/>
      <c r="D68" s="105">
        <f>D64-งบแสดงฐานะการเงิน!D9</f>
        <v>0</v>
      </c>
      <c r="E68" s="105"/>
      <c r="F68" s="105">
        <f>F64-งบแสดงฐานะการเงิน!F9</f>
        <v>0</v>
      </c>
      <c r="G68" s="81"/>
    </row>
    <row r="69" spans="1:7" s="58" customFormat="1" x14ac:dyDescent="0.45">
      <c r="A69" s="23"/>
      <c r="B69" s="54"/>
      <c r="C69" s="54"/>
      <c r="D69" s="55"/>
      <c r="E69" s="56"/>
      <c r="F69" s="57"/>
    </row>
    <row r="70" spans="1:7" s="59" customFormat="1" x14ac:dyDescent="0.45">
      <c r="A70" s="23"/>
      <c r="B70" s="22"/>
      <c r="C70" s="22"/>
      <c r="D70" s="83"/>
      <c r="E70" s="83"/>
      <c r="F70" s="83"/>
      <c r="G70" s="22"/>
    </row>
    <row r="71" spans="1:7" x14ac:dyDescent="0.45">
      <c r="A71" s="84"/>
      <c r="B71" s="81"/>
      <c r="C71" s="81"/>
      <c r="D71" s="75"/>
      <c r="E71" s="75"/>
      <c r="F71" s="85"/>
      <c r="G71" s="81"/>
    </row>
    <row r="72" spans="1:7" x14ac:dyDescent="0.45">
      <c r="A72" s="81"/>
      <c r="B72" s="81"/>
      <c r="C72" s="81"/>
      <c r="D72" s="75"/>
      <c r="E72" s="75"/>
      <c r="F72" s="75"/>
      <c r="G72" s="81"/>
    </row>
    <row r="73" spans="1:7" x14ac:dyDescent="0.45">
      <c r="A73" s="81"/>
      <c r="B73" s="81"/>
      <c r="C73" s="81"/>
      <c r="D73" s="75"/>
      <c r="E73" s="75"/>
      <c r="F73" s="75"/>
      <c r="G73" s="81"/>
    </row>
  </sheetData>
  <mergeCells count="6">
    <mergeCell ref="A39:F39"/>
    <mergeCell ref="A1:F1"/>
    <mergeCell ref="A2:F2"/>
    <mergeCell ref="A37:F37"/>
    <mergeCell ref="A38:F38"/>
    <mergeCell ref="A3:F3"/>
  </mergeCells>
  <phoneticPr fontId="0" type="noConversion"/>
  <pageMargins left="0.85" right="0.27559055118110198" top="0.55118110236220497" bottom="0.77" header="0.23622047244094499" footer="0.2"/>
  <pageSetup paperSize="9" scale="98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32e0487-4602-4ec5-bc1d-5c4ce6c783f5" xsi:nil="true"/>
    <Preparer_x0020_Sign_x002d_off xmlns="c32e0487-4602-4ec5-bc1d-5c4ce6c783f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01E5095540274EB27D4768B92AB433" ma:contentTypeVersion="4" ma:contentTypeDescription="Create a new document." ma:contentTypeScope="" ma:versionID="1b97934b3584839deac443fa9b645c3d">
  <xsd:schema xmlns:xsd="http://www.w3.org/2001/XMLSchema" xmlns:xs="http://www.w3.org/2001/XMLSchema" xmlns:p="http://schemas.microsoft.com/office/2006/metadata/properties" xmlns:ns2="c32e0487-4602-4ec5-bc1d-5c4ce6c783f5" targetNamespace="http://schemas.microsoft.com/office/2006/metadata/properties" ma:root="true" ma:fieldsID="6bc2a79cd15730a99e4dcebe99190bb3" ns2:_="">
    <xsd:import namespace="c32e0487-4602-4ec5-bc1d-5c4ce6c783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0487-4602-4ec5-bc1d-5c4ce6c783f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20041F-EC4F-4D20-8862-453C5B699F6F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c32e0487-4602-4ec5-bc1d-5c4ce6c783f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C2E0769-F818-404B-8FC7-24C6227646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2e0487-4602-4ec5-bc1d-5c4ce6c783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Ped</cp:lastModifiedBy>
  <cp:revision/>
  <cp:lastPrinted>2022-02-17T04:35:59Z</cp:lastPrinted>
  <dcterms:created xsi:type="dcterms:W3CDTF">1998-09-16T09:49:24Z</dcterms:created>
  <dcterms:modified xsi:type="dcterms:W3CDTF">2022-02-17T04:36:01Z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0x0101009601E5095540274EB27D4768B92AB433</vt:lpwstr>
  </property>
</Properties>
</file>