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05" yWindow="-15" windowWidth="11550" windowHeight="9675" tabRatio="710" firstSheet="1" activeTab="1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1">BS!$A$1:$G$104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20" l="1"/>
  <c r="D33" i="20" s="1"/>
  <c r="D52" i="20" l="1"/>
  <c r="F66" i="20"/>
  <c r="F61" i="20"/>
  <c r="L18" i="17"/>
  <c r="L13" i="17"/>
  <c r="L12" i="17"/>
  <c r="L11" i="17"/>
  <c r="L17" i="17"/>
  <c r="L16" i="17"/>
  <c r="F35" i="19"/>
  <c r="F15" i="19"/>
  <c r="F10" i="19"/>
  <c r="F19" i="19" s="1"/>
  <c r="F23" i="19" s="1"/>
  <c r="F26" i="19" s="1"/>
  <c r="F9" i="20" s="1"/>
  <c r="F23" i="20" s="1"/>
  <c r="F48" i="1"/>
  <c r="D20" i="1"/>
  <c r="F13" i="1"/>
  <c r="D13" i="1"/>
  <c r="F20" i="1"/>
  <c r="F54" i="1"/>
  <c r="F33" i="20" l="1"/>
  <c r="F52" i="20" s="1"/>
  <c r="F68" i="20" s="1"/>
  <c r="F70" i="20" s="1"/>
  <c r="F38" i="19"/>
  <c r="F36" i="19"/>
  <c r="F55" i="1"/>
  <c r="D21" i="1"/>
  <c r="F21" i="1"/>
  <c r="D35" i="19" l="1"/>
  <c r="D54" i="1"/>
  <c r="D61" i="20" l="1"/>
  <c r="A3" i="20" l="1"/>
  <c r="A3" i="17"/>
  <c r="F77" i="1" l="1"/>
  <c r="D77" i="1"/>
  <c r="A74" i="1"/>
  <c r="D66" i="20"/>
  <c r="A44" i="20"/>
  <c r="H19" i="17"/>
  <c r="H14" i="17"/>
  <c r="F19" i="17"/>
  <c r="F14" i="17"/>
  <c r="D19" i="17"/>
  <c r="D14" i="17"/>
  <c r="D15" i="19"/>
  <c r="D10" i="19"/>
  <c r="D48" i="1"/>
  <c r="D55" i="1" s="1"/>
  <c r="F41" i="1"/>
  <c r="D41" i="1"/>
  <c r="A38" i="1"/>
  <c r="D19" i="19" l="1"/>
  <c r="D23" i="19" s="1"/>
  <c r="D26" i="19" s="1"/>
  <c r="D36" i="19" s="1"/>
  <c r="F90" i="1"/>
  <c r="D70" i="20" l="1"/>
  <c r="F91" i="1"/>
  <c r="L14" i="17"/>
  <c r="J14" i="17"/>
  <c r="D38" i="19" l="1"/>
  <c r="D90" i="1" l="1"/>
  <c r="D91" i="1" s="1"/>
  <c r="J19" i="17"/>
  <c r="L19" i="17"/>
</calcChain>
</file>

<file path=xl/sharedStrings.xml><?xml version="1.0" encoding="utf-8"?>
<sst xmlns="http://schemas.openxmlformats.org/spreadsheetml/2006/main" count="194" uniqueCount="150">
  <si>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</si>
  <si>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</si>
  <si>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</si>
  <si>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</si>
  <si>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</si>
  <si>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</si>
  <si>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</si>
  <si>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</si>
  <si>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</si>
  <si>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</si>
  <si>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</si>
  <si>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</si>
  <si>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</si>
  <si>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</si>
  <si>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</si>
  <si>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</si>
  <si>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</si>
  <si>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</si>
  <si>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</si>
  <si>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</si>
  <si>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</si>
  <si>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</si>
  <si>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</si>
  <si>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</si>
  <si>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</si>
  <si>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</si>
  <si>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</si>
  <si>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</si>
  <si>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</si>
  <si>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</si>
  <si>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</si>
  <si>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</si>
  <si>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</si>
  <si>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         Revenues from sales</t>
  </si>
  <si>
    <t xml:space="preserve">         Cost of sales</t>
  </si>
  <si>
    <t xml:space="preserve">         Gross profit </t>
  </si>
  <si>
    <t xml:space="preserve">         Other income</t>
  </si>
  <si>
    <t xml:space="preserve">         Administrative expenses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</si>
  <si>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</si>
  <si>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</si>
  <si>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</si>
  <si>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</si>
  <si>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</si>
  <si>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</si>
  <si>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</si>
  <si>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</si>
  <si>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</si>
  <si>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</si>
  <si>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</si>
  <si>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</si>
  <si>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</si>
  <si>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</si>
  <si>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</si>
  <si>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</si>
  <si>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</si>
  <si>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</si>
  <si>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</si>
  <si>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</si>
  <si>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</si>
  <si>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</si>
  <si>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</si>
  <si>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</si>
  <si>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</si>
  <si>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</si>
  <si>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</si>
  <si>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</si>
  <si>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</si>
  <si>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             Reversed allowance for devaluation of inventories</t>
  </si>
  <si>
    <t xml:space="preserve">Cash flows from financing activities </t>
  </si>
  <si>
    <t xml:space="preserve">Net cash provided by (used in) financing activities </t>
  </si>
  <si>
    <t xml:space="preserve">         Finance costs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</si>
  <si>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</si>
  <si>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</si>
  <si>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</si>
  <si>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</si>
  <si>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</si>
  <si>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</si>
  <si>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</si>
  <si>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Distribution costs</t>
  </si>
  <si>
    <t xml:space="preserve">         Profit before income tax expense</t>
  </si>
  <si>
    <t xml:space="preserve">         Tax (expense) income</t>
  </si>
  <si>
    <t xml:space="preserve">             Trade and other current payables</t>
  </si>
  <si>
    <t xml:space="preserve">         Trade and other current receivables</t>
  </si>
  <si>
    <t xml:space="preserve">             Proceeds from sales of current investments</t>
  </si>
  <si>
    <t xml:space="preserve">             Proceeds from sales of fixed assets</t>
  </si>
  <si>
    <t xml:space="preserve">             Payments for acquire of current investments</t>
  </si>
  <si>
    <t xml:space="preserve">             Payments for acquire of fixed assets</t>
  </si>
  <si>
    <t>Share premium on</t>
  </si>
  <si>
    <t xml:space="preserve">             Finance costs</t>
  </si>
  <si>
    <t xml:space="preserve">             Finance costs paid</t>
  </si>
  <si>
    <t>Dividend paid</t>
  </si>
  <si>
    <t xml:space="preserve">             Dividend paid</t>
  </si>
  <si>
    <t xml:space="preserve">                  650,000,000 ordinary shares of Baht 1 each    </t>
  </si>
  <si>
    <t xml:space="preserve">        Share premium on ordinary shares</t>
  </si>
  <si>
    <t xml:space="preserve">               Sale of electricity current</t>
  </si>
  <si>
    <t xml:space="preserve">               Others</t>
  </si>
  <si>
    <t xml:space="preserve">               Total other income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</si>
  <si>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</si>
  <si>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</si>
  <si>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</si>
  <si>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</si>
  <si>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</si>
  <si>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</si>
  <si>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 xml:space="preserve">         Basic earnings per share</t>
  </si>
  <si>
    <t>- 3 -</t>
  </si>
  <si>
    <t xml:space="preserve">         Notes to financial statements are parts of these financial statements.</t>
  </si>
  <si>
    <t xml:space="preserve">         Profit for the year</t>
  </si>
  <si>
    <t xml:space="preserve">         Total comprehensive income for the year</t>
  </si>
  <si>
    <t>Balance as at December 31, 2019</t>
  </si>
  <si>
    <t>Cash and cash equivalents as at the beginning of year</t>
  </si>
  <si>
    <t>Cash and cash equivalents as at the end of year</t>
  </si>
  <si>
    <t>Total comprehensive income for the year</t>
  </si>
  <si>
    <t xml:space="preserve">             Allowance for devaluation of supplies and spare - parts </t>
  </si>
  <si>
    <t xml:space="preserve">             Proceeds from short-term loans to related parties</t>
  </si>
  <si>
    <t>2020</t>
  </si>
  <si>
    <t xml:space="preserve">         Finance income</t>
  </si>
  <si>
    <t xml:space="preserve">         Profit from operating activities </t>
  </si>
  <si>
    <t xml:space="preserve">         Other comprehensive income :</t>
  </si>
  <si>
    <t xml:space="preserve">         Components of other comprehensive income that </t>
  </si>
  <si>
    <t xml:space="preserve">             will not be reclassified to profit or loss</t>
  </si>
  <si>
    <t xml:space="preserve">         Income tax relating to other comprehensive income that </t>
  </si>
  <si>
    <t xml:space="preserve">         Other comprehensive income for the year - net of tax</t>
  </si>
  <si>
    <t>Balance as at December 31, 2020</t>
  </si>
  <si>
    <t xml:space="preserve">    Profit for the year</t>
  </si>
  <si>
    <t xml:space="preserve">             (Gain) loss  on sales of current investment</t>
  </si>
  <si>
    <t xml:space="preserve">             (Gain) loss on sales of assets</t>
  </si>
  <si>
    <t xml:space="preserve">             Unrealized (gain) on exchange rate </t>
  </si>
  <si>
    <t xml:space="preserve">             Finance income</t>
  </si>
  <si>
    <t xml:space="preserve">             Tax expense (income)</t>
  </si>
  <si>
    <t xml:space="preserve">             Other non-current assets</t>
  </si>
  <si>
    <t xml:space="preserve">             Finance received</t>
  </si>
  <si>
    <t xml:space="preserve">         Right-of-use assets</t>
  </si>
  <si>
    <t xml:space="preserve">        Lease liabilities</t>
  </si>
  <si>
    <t xml:space="preserve">             Payments for lease liabilities</t>
  </si>
  <si>
    <t>AS AT DECEMBER 31, 2021</t>
  </si>
  <si>
    <t>2021</t>
  </si>
  <si>
    <t>FOR THE YEAR ENDED DECEMBER 31, 2021</t>
  </si>
  <si>
    <t>Balance as at December 31, 2021</t>
  </si>
  <si>
    <t>6, 19</t>
  </si>
  <si>
    <t>9.1</t>
  </si>
  <si>
    <t>11, 19</t>
  </si>
  <si>
    <t>17</t>
  </si>
  <si>
    <t xml:space="preserve">                            (Sign)   ……………………....……………………………………………………. Authorized directors</t>
  </si>
  <si>
    <t xml:space="preserve">         Losses on re-measurements of defined </t>
  </si>
  <si>
    <t xml:space="preserve">                      benefit plans </t>
  </si>
  <si>
    <t xml:space="preserve">             Expected credit losses</t>
  </si>
  <si>
    <t xml:space="preserve">             Employee benefit paid</t>
  </si>
  <si>
    <t xml:space="preserve">                       (Sign)   ……………………....…………………………………………………. Authorized directors</t>
  </si>
  <si>
    <t xml:space="preserve">                                       (Mr. Mongkol   Mangkornkanok ,  Mr. Wachara   Chinsettawong)</t>
  </si>
  <si>
    <t xml:space="preserve">         (Sign)   ……………………....……………………………………………………. Authorized 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</si>
</sst>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sz val="15"/>
      <name val="Angsana New"/>
      <family val="1"/>
    </font>
    <font>
      <i/>
      <sz val="15"/>
      <color rgb="FF0000FF"/>
      <name val="Angsana New"/>
      <family val="1"/>
    </font>
    <font>
      <i/>
      <sz val="10"/>
      <color rgb="FF0000FF"/>
      <name val="Times New Roman"/>
      <family val="1"/>
    </font>
    <font>
      <sz val="10"/>
      <color rgb="FF0000FF"/>
      <name val="Times New Roman"/>
      <family val="1"/>
    </font>
    <font>
      <b/>
      <sz val="10"/>
      <color rgb="FF0000FF"/>
      <name val="Times New Roman"/>
      <family val="1"/>
    </font>
    <font>
      <b/>
      <i/>
      <sz val="10"/>
      <color rgb="FF0000FF"/>
      <name val="Times New Roman"/>
      <family val="1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</cellStyleXfs>
  <cellXfs count="224">
    <xf numFmtId="0" fontId="0" fillId="0" borderId="0" xfId="0"/>
    <xf numFmtId="40" fontId="6" fillId="0" borderId="0" xfId="8" applyNumberFormat="1" applyFont="1" applyFill="1" applyAlignment="1" applyProtection="1"/>
    <xf numFmtId="187" fontId="6" fillId="0" borderId="0" xfId="8" applyNumberFormat="1" applyFont="1" applyFill="1" applyAlignment="1"/>
    <xf numFmtId="187" fontId="6" fillId="0" borderId="1" xfId="8" applyNumberFormat="1" applyFont="1" applyFill="1" applyBorder="1" applyAlignment="1"/>
    <xf numFmtId="40" fontId="5" fillId="0" borderId="0" xfId="8" applyNumberFormat="1" applyFont="1" applyFill="1" applyAlignment="1" applyProtection="1"/>
    <xf numFmtId="187" fontId="6" fillId="0" borderId="2" xfId="8" applyNumberFormat="1" applyFont="1" applyFill="1" applyBorder="1" applyAlignment="1"/>
    <xf numFmtId="187" fontId="6" fillId="0" borderId="0" xfId="8" applyNumberFormat="1" applyFont="1" applyFill="1" applyBorder="1" applyAlignment="1"/>
    <xf numFmtId="187" fontId="6" fillId="0" borderId="0" xfId="3" applyNumberFormat="1" applyFont="1" applyFill="1" applyAlignment="1"/>
    <xf numFmtId="188" fontId="6" fillId="0" borderId="0" xfId="8" applyNumberFormat="1" applyFont="1" applyFill="1" applyAlignment="1" applyProtection="1"/>
    <xf numFmtId="188" fontId="6" fillId="0" borderId="0" xfId="8" applyNumberFormat="1" applyFont="1" applyFill="1" applyAlignment="1"/>
    <xf numFmtId="192" fontId="5" fillId="0" borderId="0" xfId="8" applyNumberFormat="1" applyFont="1" applyFill="1" applyAlignment="1" applyProtection="1"/>
    <xf numFmtId="188" fontId="6" fillId="0" borderId="0" xfId="0" applyNumberFormat="1" applyFont="1" applyFill="1" applyAlignment="1"/>
    <xf numFmtId="188" fontId="8" fillId="0" borderId="0" xfId="8" applyNumberFormat="1" applyFont="1" applyFill="1" applyAlignment="1" applyProtection="1"/>
    <xf numFmtId="188" fontId="5" fillId="0" borderId="0" xfId="8" applyNumberFormat="1" applyFont="1" applyFill="1" applyAlignment="1">
      <alignment horizontal="center"/>
    </xf>
    <xf numFmtId="188" fontId="5" fillId="0" borderId="0" xfId="0" applyNumberFormat="1" applyFont="1" applyFill="1" applyAlignment="1"/>
    <xf numFmtId="188" fontId="5" fillId="0" borderId="0" xfId="8" applyNumberFormat="1" applyFont="1" applyFill="1" applyAlignment="1" applyProtection="1">
      <alignment horizontal="center"/>
    </xf>
    <xf numFmtId="188" fontId="7" fillId="0" borderId="0" xfId="8" applyNumberFormat="1" applyFont="1" applyFill="1" applyAlignment="1" applyProtection="1">
      <alignment horizontal="center"/>
    </xf>
    <xf numFmtId="188" fontId="5" fillId="0" borderId="0" xfId="8" quotePrefix="1" applyNumberFormat="1" applyFont="1" applyFill="1" applyAlignment="1">
      <alignment horizontal="center"/>
    </xf>
    <xf numFmtId="39" fontId="6" fillId="0" borderId="0" xfId="8" applyFont="1" applyFill="1" applyAlignment="1" applyProtection="1">
      <alignment horizontal="left"/>
    </xf>
    <xf numFmtId="188" fontId="5" fillId="0" borderId="0" xfId="8" applyNumberFormat="1" applyFont="1" applyFill="1" applyAlignment="1" applyProtection="1"/>
    <xf numFmtId="188" fontId="5" fillId="0" borderId="1" xfId="8" applyNumberFormat="1" applyFont="1" applyFill="1" applyBorder="1" applyAlignment="1" applyProtection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/>
    <xf numFmtId="43" fontId="6" fillId="0" borderId="0" xfId="3" applyFont="1" applyFill="1" applyAlignment="1"/>
    <xf numFmtId="49" fontId="6" fillId="0" borderId="0" xfId="0" applyNumberFormat="1" applyFont="1" applyFill="1" applyAlignment="1"/>
    <xf numFmtId="49" fontId="6" fillId="0" borderId="0" xfId="8" applyNumberFormat="1" applyFont="1" applyFill="1" applyAlignment="1" applyProtection="1"/>
    <xf numFmtId="188" fontId="6" fillId="0" borderId="0" xfId="8" applyNumberFormat="1" applyFont="1" applyFill="1" applyBorder="1" applyAlignment="1" applyProtection="1"/>
    <xf numFmtId="39" fontId="6" fillId="0" borderId="0" xfId="8" applyFont="1" applyFill="1" applyAlignment="1"/>
    <xf numFmtId="40" fontId="5" fillId="0" borderId="0" xfId="8" applyNumberFormat="1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49" fontId="6" fillId="0" borderId="0" xfId="8" quotePrefix="1" applyNumberFormat="1" applyFont="1" applyFill="1" applyAlignment="1" applyProtection="1">
      <alignment horizontal="left"/>
    </xf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188" fontId="8" fillId="0" borderId="0" xfId="0" applyNumberFormat="1" applyFont="1" applyFill="1" applyAlignment="1"/>
    <xf numFmtId="188" fontId="7" fillId="0" borderId="0" xfId="8" applyNumberFormat="1" applyFont="1" applyFill="1" applyAlignment="1">
      <alignment horizontal="center"/>
    </xf>
    <xf numFmtId="49" fontId="8" fillId="0" borderId="0" xfId="0" applyNumberFormat="1" applyFont="1" applyFill="1" applyAlignment="1"/>
    <xf numFmtId="49" fontId="8" fillId="0" borderId="0" xfId="8" applyNumberFormat="1" applyFont="1" applyFill="1" applyAlignment="1" applyProtection="1"/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88" fontId="6" fillId="0" borderId="0" xfId="6" applyNumberFormat="1" applyFont="1" applyFill="1" applyAlignment="1"/>
    <xf numFmtId="40" fontId="5" fillId="0" borderId="0" xfId="8" applyNumberFormat="1" applyFont="1" applyFill="1" applyAlignment="1" applyProtection="1">
      <alignment horizontal="left"/>
    </xf>
    <xf numFmtId="188" fontId="6" fillId="0" borderId="0" xfId="8" applyNumberFormat="1" applyFont="1" applyFill="1" applyAlignment="1" applyProtection="1">
      <alignment horizontal="left"/>
    </xf>
    <xf numFmtId="40" fontId="6" fillId="0" borderId="0" xfId="8" applyNumberFormat="1" applyFont="1" applyFill="1" applyAlignment="1" applyProtection="1">
      <alignment horizontal="left"/>
    </xf>
    <xf numFmtId="40" fontId="5" fillId="0" borderId="0" xfId="7" applyNumberFormat="1" applyFont="1" applyFill="1" applyAlignment="1"/>
    <xf numFmtId="188" fontId="6" fillId="0" borderId="0" xfId="6" applyNumberFormat="1" applyFont="1" applyFill="1" applyBorder="1" applyAlignment="1"/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187" fontId="6" fillId="0" borderId="1" xfId="3" applyNumberFormat="1" applyFont="1" applyFill="1" applyBorder="1" applyAlignment="1"/>
    <xf numFmtId="43" fontId="6" fillId="0" borderId="0" xfId="1" quotePrefix="1" applyFont="1" applyFill="1" applyAlignment="1" applyProtection="1">
      <alignment horizontal="right"/>
    </xf>
    <xf numFmtId="188" fontId="6" fillId="0" borderId="0" xfId="7" applyNumberFormat="1" applyFont="1" applyFill="1" applyAlignment="1"/>
    <xf numFmtId="0" fontId="5" fillId="0" borderId="0" xfId="7" applyFont="1" applyFill="1" applyBorder="1" applyAlignment="1"/>
    <xf numFmtId="188" fontId="5" fillId="0" borderId="0" xfId="7" applyNumberFormat="1" applyFont="1" applyFill="1" applyAlignment="1"/>
    <xf numFmtId="188" fontId="6" fillId="0" borderId="0" xfId="7" applyNumberFormat="1" applyFont="1" applyFill="1" applyAlignment="1">
      <alignment horizontal="center"/>
    </xf>
    <xf numFmtId="188" fontId="6" fillId="0" borderId="1" xfId="7" applyNumberFormat="1" applyFont="1" applyFill="1" applyBorder="1" applyAlignment="1">
      <alignment horizontal="center"/>
    </xf>
    <xf numFmtId="188" fontId="5" fillId="0" borderId="0" xfId="7" applyNumberFormat="1" applyFont="1" applyFill="1" applyAlignment="1">
      <alignment horizontal="right"/>
    </xf>
    <xf numFmtId="188" fontId="5" fillId="0" borderId="0" xfId="7" applyNumberFormat="1" applyFont="1" applyFill="1" applyBorder="1" applyAlignment="1">
      <alignment horizontal="center"/>
    </xf>
    <xf numFmtId="188" fontId="6" fillId="0" borderId="0" xfId="7" applyNumberFormat="1" applyFont="1" applyFill="1" applyBorder="1" applyAlignment="1">
      <alignment horizontal="center"/>
    </xf>
    <xf numFmtId="188" fontId="6" fillId="0" borderId="0" xfId="7" quotePrefix="1" applyNumberFormat="1" applyFont="1" applyFill="1" applyAlignment="1">
      <alignment horizontal="left"/>
    </xf>
    <xf numFmtId="0" fontId="6" fillId="0" borderId="0" xfId="7" applyFont="1" applyFill="1" applyAlignment="1">
      <alignment horizontal="center"/>
    </xf>
    <xf numFmtId="188" fontId="5" fillId="0" borderId="0" xfId="8" applyNumberFormat="1" applyFont="1" applyFill="1" applyBorder="1" applyAlignment="1" applyProtection="1">
      <alignment horizontal="center"/>
    </xf>
    <xf numFmtId="188" fontId="6" fillId="0" borderId="5" xfId="8" applyNumberFormat="1" applyFont="1" applyFill="1" applyBorder="1" applyAlignment="1" applyProtection="1">
      <alignment horizontal="center"/>
    </xf>
    <xf numFmtId="190" fontId="6" fillId="0" borderId="0" xfId="7" applyNumberFormat="1" applyFont="1" applyFill="1" applyAlignment="1">
      <alignment horizontal="center"/>
    </xf>
    <xf numFmtId="188" fontId="6" fillId="0" borderId="0" xfId="7" applyNumberFormat="1" applyFont="1" applyFill="1" applyBorder="1" applyAlignment="1"/>
    <xf numFmtId="190" fontId="6" fillId="0" borderId="1" xfId="7" applyNumberFormat="1" applyFont="1" applyFill="1" applyBorder="1" applyAlignment="1">
      <alignment horizontal="center"/>
    </xf>
    <xf numFmtId="40" fontId="6" fillId="0" borderId="0" xfId="7" applyNumberFormat="1" applyFont="1" applyFill="1" applyBorder="1" applyAlignment="1">
      <alignment horizontal="center"/>
    </xf>
    <xf numFmtId="190" fontId="6" fillId="0" borderId="5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40" fontId="6" fillId="0" borderId="0" xfId="7" applyNumberFormat="1" applyFont="1" applyFill="1" applyAlignment="1">
      <alignment horizontal="center"/>
    </xf>
    <xf numFmtId="0" fontId="6" fillId="0" borderId="0" xfId="7" applyFont="1" applyAlignment="1"/>
    <xf numFmtId="0" fontId="6" fillId="0" borderId="0" xfId="7" applyFont="1" applyFill="1" applyAlignment="1"/>
    <xf numFmtId="188" fontId="5" fillId="0" borderId="0" xfId="6" applyNumberFormat="1" applyFont="1" applyFill="1" applyAlignment="1"/>
    <xf numFmtId="188" fontId="5" fillId="0" borderId="0" xfId="8" applyNumberFormat="1" applyFont="1" applyFill="1" applyAlignment="1" applyProtection="1">
      <alignment horizontal="left"/>
    </xf>
    <xf numFmtId="191" fontId="6" fillId="0" borderId="0" xfId="7" applyNumberFormat="1" applyFont="1" applyFill="1" applyBorder="1" applyAlignment="1" applyProtection="1">
      <alignment horizontal="right"/>
      <protection hidden="1"/>
    </xf>
    <xf numFmtId="187" fontId="6" fillId="0" borderId="0" xfId="3" applyNumberFormat="1" applyFont="1" applyFill="1" applyAlignment="1" applyProtection="1"/>
    <xf numFmtId="39" fontId="5" fillId="0" borderId="0" xfId="8" applyFont="1" applyFill="1" applyAlignment="1"/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7" quotePrefix="1" applyNumberFormat="1" applyFont="1" applyFill="1" applyAlignment="1">
      <alignment horizontal="center"/>
    </xf>
    <xf numFmtId="191" fontId="8" fillId="0" borderId="0" xfId="7" applyNumberFormat="1" applyFont="1" applyFill="1" applyBorder="1" applyAlignment="1" applyProtection="1">
      <alignment horizontal="right"/>
      <protection hidden="1"/>
    </xf>
    <xf numFmtId="188" fontId="8" fillId="0" borderId="1" xfId="8" applyNumberFormat="1" applyFont="1" applyFill="1" applyBorder="1" applyAlignment="1" applyProtection="1">
      <alignment horizontal="right"/>
    </xf>
    <xf numFmtId="188" fontId="6" fillId="0" borderId="0" xfId="0" applyNumberFormat="1" applyFont="1" applyFill="1" applyAlignment="1">
      <alignment horizontal="right"/>
    </xf>
    <xf numFmtId="49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7" fontId="6" fillId="0" borderId="0" xfId="3" applyNumberFormat="1" applyFont="1" applyFill="1" applyBorder="1" applyAlignment="1"/>
    <xf numFmtId="192" fontId="6" fillId="0" borderId="0" xfId="8" applyNumberFormat="1" applyFont="1" applyFill="1" applyAlignment="1" applyProtection="1">
      <alignment horizontal="left"/>
    </xf>
    <xf numFmtId="39" fontId="5" fillId="0" borderId="0" xfId="8" applyFont="1" applyFill="1"/>
    <xf numFmtId="189" fontId="6" fillId="0" borderId="0" xfId="2" applyNumberFormat="1" applyFont="1" applyFill="1"/>
    <xf numFmtId="189" fontId="6" fillId="0" borderId="0" xfId="8" applyNumberFormat="1" applyFont="1" applyFill="1"/>
    <xf numFmtId="189" fontId="9" fillId="0" borderId="2" xfId="3" applyNumberFormat="1" applyFont="1" applyFill="1" applyBorder="1"/>
    <xf numFmtId="189" fontId="9" fillId="0" borderId="0" xfId="2" applyNumberFormat="1" applyFont="1" applyFill="1" applyBorder="1"/>
    <xf numFmtId="187" fontId="11" fillId="0" borderId="0" xfId="3" applyNumberFormat="1" applyFont="1" applyFill="1" applyBorder="1" applyAlignment="1"/>
    <xf numFmtId="188" fontId="6" fillId="0" borderId="0" xfId="8" applyNumberFormat="1" applyFont="1" applyFill="1" applyProtection="1"/>
    <xf numFmtId="189" fontId="9" fillId="0" borderId="0" xfId="3" applyNumberFormat="1" applyFont="1" applyFill="1" applyBorder="1"/>
    <xf numFmtId="39" fontId="6" fillId="0" borderId="0" xfId="8" applyFont="1" applyAlignment="1"/>
    <xf numFmtId="39" fontId="6" fillId="0" borderId="0" xfId="8" applyNumberFormat="1" applyFont="1" applyBorder="1" applyAlignment="1" applyProtection="1"/>
    <xf numFmtId="189" fontId="6" fillId="0" borderId="0" xfId="6" applyNumberFormat="1" applyFont="1" applyFill="1" applyAlignment="1"/>
    <xf numFmtId="189" fontId="6" fillId="0" borderId="0" xfId="8" applyNumberFormat="1" applyFont="1" applyFill="1" applyProtection="1"/>
    <xf numFmtId="189" fontId="6" fillId="0" borderId="2" xfId="2" applyNumberFormat="1" applyFont="1" applyFill="1" applyBorder="1"/>
    <xf numFmtId="189" fontId="9" fillId="0" borderId="0" xfId="2" applyNumberFormat="1" applyFont="1" applyFill="1"/>
    <xf numFmtId="189" fontId="9" fillId="0" borderId="0" xfId="6" applyNumberFormat="1" applyFont="1" applyFill="1" applyAlignment="1"/>
    <xf numFmtId="189" fontId="9" fillId="0" borderId="0" xfId="8" applyNumberFormat="1" applyFont="1" applyFill="1" applyAlignment="1"/>
    <xf numFmtId="189" fontId="9" fillId="0" borderId="4" xfId="2" applyNumberFormat="1" applyFont="1" applyFill="1" applyBorder="1" applyAlignment="1" applyProtection="1"/>
    <xf numFmtId="189" fontId="9" fillId="0" borderId="0" xfId="8" applyNumberFormat="1" applyFont="1" applyFill="1" applyAlignment="1" applyProtection="1"/>
    <xf numFmtId="189" fontId="6" fillId="0" borderId="0" xfId="6" applyNumberFormat="1" applyFont="1" applyFill="1" applyBorder="1" applyAlignment="1"/>
    <xf numFmtId="189" fontId="6" fillId="0" borderId="0" xfId="8" applyNumberFormat="1" applyFont="1" applyFill="1" applyBorder="1" applyAlignment="1" applyProtection="1"/>
    <xf numFmtId="189" fontId="6" fillId="0" borderId="5" xfId="6" applyNumberFormat="1" applyFont="1" applyFill="1" applyBorder="1" applyAlignment="1"/>
    <xf numFmtId="189" fontId="6" fillId="0" borderId="2" xfId="2" applyNumberFormat="1" applyFont="1" applyFill="1" applyBorder="1" applyAlignment="1" applyProtection="1"/>
    <xf numFmtId="189" fontId="6" fillId="0" borderId="0" xfId="8" applyNumberFormat="1" applyFont="1" applyFill="1" applyAlignment="1" applyProtection="1"/>
    <xf numFmtId="39" fontId="6" fillId="0" borderId="0" xfId="8" applyFont="1" applyFill="1"/>
    <xf numFmtId="0" fontId="6" fillId="0" borderId="0" xfId="0" applyFont="1" applyFill="1"/>
    <xf numFmtId="39" fontId="6" fillId="0" borderId="0" xfId="8" applyNumberFormat="1" applyFont="1" applyFill="1" applyBorder="1" applyProtection="1"/>
    <xf numFmtId="40" fontId="6" fillId="0" borderId="1" xfId="7" applyNumberFormat="1" applyFont="1" applyFill="1" applyBorder="1" applyAlignment="1">
      <alignment horizontal="center"/>
    </xf>
    <xf numFmtId="188" fontId="8" fillId="0" borderId="0" xfId="7" applyNumberFormat="1" applyFont="1" applyFill="1" applyBorder="1" applyAlignment="1">
      <alignment horizontal="center"/>
    </xf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43" fontId="6" fillId="0" borderId="0" xfId="1" applyFont="1" applyFill="1" applyBorder="1" applyAlignment="1">
      <alignment horizontal="right"/>
    </xf>
    <xf numFmtId="189" fontId="6" fillId="0" borderId="0" xfId="2" applyNumberFormat="1" applyFont="1" applyFill="1" applyBorder="1"/>
    <xf numFmtId="188" fontId="5" fillId="0" borderId="0" xfId="8" applyNumberFormat="1" applyFont="1" applyFill="1" applyAlignment="1"/>
    <xf numFmtId="39" fontId="8" fillId="0" borderId="0" xfId="8" applyFont="1" applyFill="1" applyAlignment="1"/>
    <xf numFmtId="40" fontId="8" fillId="0" borderId="0" xfId="8" applyNumberFormat="1" applyFont="1" applyFill="1" applyAlignment="1" applyProtection="1">
      <alignment horizontal="left"/>
    </xf>
    <xf numFmtId="43" fontId="6" fillId="0" borderId="0" xfId="1" applyFont="1" applyFill="1" applyBorder="1" applyAlignment="1" applyProtection="1">
      <alignment horizontal="right"/>
    </xf>
    <xf numFmtId="187" fontId="6" fillId="0" borderId="2" xfId="3" applyNumberFormat="1" applyFont="1" applyFill="1" applyBorder="1" applyAlignment="1"/>
    <xf numFmtId="189" fontId="6" fillId="0" borderId="0" xfId="2" applyNumberFormat="1" applyFont="1" applyFill="1" applyBorder="1" applyAlignment="1" applyProtection="1"/>
    <xf numFmtId="187" fontId="12" fillId="0" borderId="0" xfId="6" applyNumberFormat="1" applyFont="1" applyFill="1"/>
    <xf numFmtId="0" fontId="13" fillId="0" borderId="0" xfId="8" quotePrefix="1" applyNumberFormat="1" applyFont="1" applyAlignment="1">
      <alignment horizontal="center"/>
    </xf>
    <xf numFmtId="188" fontId="16" fillId="0" borderId="0" xfId="8" quotePrefix="1" applyNumberFormat="1" applyFont="1" applyFill="1" applyAlignment="1">
      <alignment horizontal="center"/>
    </xf>
    <xf numFmtId="49" fontId="14" fillId="0" borderId="0" xfId="8" quotePrefix="1" applyNumberFormat="1" applyFont="1" applyFill="1" applyAlignment="1" applyProtection="1">
      <alignment horizontal="center"/>
    </xf>
    <xf numFmtId="188" fontId="15" fillId="0" borderId="0" xfId="0" applyNumberFormat="1" applyFont="1" applyFill="1" applyAlignment="1"/>
    <xf numFmtId="188" fontId="14" fillId="0" borderId="0" xfId="8" applyNumberFormat="1" applyFont="1" applyFill="1" applyAlignment="1" applyProtection="1"/>
    <xf numFmtId="188" fontId="17" fillId="0" borderId="0" xfId="8" applyNumberFormat="1" applyFont="1" applyFill="1" applyAlignment="1" applyProtection="1">
      <alignment horizontal="center"/>
    </xf>
    <xf numFmtId="188" fontId="15" fillId="0" borderId="0" xfId="7" applyNumberFormat="1" applyFont="1" applyFill="1" applyAlignment="1"/>
    <xf numFmtId="188" fontId="16" fillId="0" borderId="0" xfId="8" applyNumberFormat="1" applyFont="1" applyFill="1" applyAlignment="1" applyProtection="1">
      <alignment horizontal="center"/>
    </xf>
    <xf numFmtId="188" fontId="15" fillId="0" borderId="0" xfId="8" quotePrefix="1" applyNumberFormat="1" applyFont="1" applyFill="1" applyAlignment="1" applyProtection="1"/>
    <xf numFmtId="187" fontId="15" fillId="0" borderId="0" xfId="8" applyNumberFormat="1" applyFont="1" applyFill="1" applyAlignment="1"/>
    <xf numFmtId="187" fontId="15" fillId="0" borderId="1" xfId="8" applyNumberFormat="1" applyFont="1" applyFill="1" applyBorder="1" applyAlignment="1"/>
    <xf numFmtId="188" fontId="15" fillId="0" borderId="0" xfId="7" applyNumberFormat="1" applyFont="1" applyFill="1" applyBorder="1" applyAlignment="1"/>
    <xf numFmtId="187" fontId="15" fillId="0" borderId="2" xfId="8" applyNumberFormat="1" applyFont="1" applyFill="1" applyBorder="1" applyAlignment="1"/>
    <xf numFmtId="187" fontId="15" fillId="0" borderId="0" xfId="8" applyNumberFormat="1" applyFont="1" applyFill="1" applyBorder="1" applyAlignment="1"/>
    <xf numFmtId="188" fontId="15" fillId="0" borderId="0" xfId="8" quotePrefix="1" applyNumberFormat="1" applyFont="1" applyFill="1" applyBorder="1" applyAlignment="1" applyProtection="1"/>
    <xf numFmtId="188" fontId="14" fillId="0" borderId="0" xfId="8" quotePrefix="1" applyNumberFormat="1" applyFont="1" applyFill="1" applyAlignment="1" applyProtection="1"/>
    <xf numFmtId="188" fontId="14" fillId="0" borderId="0" xfId="8" quotePrefix="1" applyNumberFormat="1" applyFont="1" applyFill="1" applyAlignment="1" applyProtection="1">
      <alignment horizontal="center"/>
    </xf>
    <xf numFmtId="187" fontId="15" fillId="0" borderId="2" xfId="3" applyNumberFormat="1" applyFont="1" applyFill="1" applyBorder="1" applyAlignment="1"/>
    <xf numFmtId="187" fontId="15" fillId="0" borderId="3" xfId="5" applyNumberFormat="1" applyFont="1" applyFill="1" applyBorder="1" applyAlignment="1" applyProtection="1"/>
    <xf numFmtId="188" fontId="15" fillId="0" borderId="0" xfId="5" applyNumberFormat="1" applyFont="1" applyFill="1" applyAlignment="1" applyProtection="1"/>
    <xf numFmtId="188" fontId="15" fillId="0" borderId="0" xfId="7" applyNumberFormat="1" applyFont="1" applyFill="1" applyAlignment="1">
      <alignment horizontal="center"/>
    </xf>
    <xf numFmtId="43" fontId="15" fillId="0" borderId="0" xfId="3" applyFont="1" applyFill="1" applyBorder="1" applyAlignment="1"/>
    <xf numFmtId="189" fontId="15" fillId="0" borderId="0" xfId="3" applyNumberFormat="1" applyFont="1" applyFill="1" applyBorder="1" applyAlignment="1"/>
    <xf numFmtId="188" fontId="14" fillId="0" borderId="0" xfId="7" quotePrefix="1" applyNumberFormat="1" applyFont="1" applyFill="1" applyAlignment="1">
      <alignment horizontal="center"/>
    </xf>
    <xf numFmtId="188" fontId="15" fillId="0" borderId="0" xfId="7" quotePrefix="1" applyNumberFormat="1" applyFont="1" applyFill="1" applyAlignment="1">
      <alignment horizontal="left"/>
    </xf>
    <xf numFmtId="187" fontId="15" fillId="0" borderId="4" xfId="3" applyNumberFormat="1" applyFont="1" applyFill="1" applyBorder="1" applyAlignment="1"/>
    <xf numFmtId="187" fontId="15" fillId="0" borderId="0" xfId="3" applyNumberFormat="1" applyFont="1" applyFill="1" applyBorder="1" applyAlignment="1"/>
    <xf numFmtId="189" fontId="15" fillId="0" borderId="4" xfId="3" applyNumberFormat="1" applyFont="1" applyFill="1" applyBorder="1" applyAlignment="1"/>
    <xf numFmtId="189" fontId="15" fillId="0" borderId="0" xfId="7" applyNumberFormat="1" applyFont="1" applyFill="1" applyBorder="1" applyAlignment="1"/>
    <xf numFmtId="190" fontId="14" fillId="0" borderId="0" xfId="7" quotePrefix="1" applyNumberFormat="1" applyFont="1" applyFill="1" applyAlignment="1">
      <alignment horizontal="center"/>
    </xf>
    <xf numFmtId="190" fontId="15" fillId="0" borderId="0" xfId="7" quotePrefix="1" applyNumberFormat="1" applyFont="1" applyFill="1" applyAlignment="1">
      <alignment horizontal="center"/>
    </xf>
    <xf numFmtId="190" fontId="15" fillId="0" borderId="0" xfId="7" applyNumberFormat="1" applyFont="1" applyFill="1" applyAlignment="1">
      <alignment horizontal="center"/>
    </xf>
    <xf numFmtId="190" fontId="14" fillId="0" borderId="0" xfId="8" quotePrefix="1" applyNumberFormat="1" applyFont="1" applyFill="1" applyAlignment="1" applyProtection="1">
      <alignment horizontal="center"/>
    </xf>
    <xf numFmtId="188" fontId="18" fillId="0" borderId="0" xfId="8" applyNumberFormat="1" applyFont="1" applyFill="1" applyAlignment="1" applyProtection="1">
      <alignment horizontal="center"/>
    </xf>
    <xf numFmtId="188" fontId="19" fillId="0" borderId="0" xfId="8" applyNumberFormat="1" applyFont="1" applyFill="1" applyAlignment="1"/>
    <xf numFmtId="188" fontId="18" fillId="0" borderId="0" xfId="8" quotePrefix="1" applyNumberFormat="1" applyFont="1" applyFill="1" applyAlignment="1">
      <alignment horizontal="center"/>
    </xf>
    <xf numFmtId="187" fontId="19" fillId="0" borderId="0" xfId="3" applyNumberFormat="1" applyFont="1" applyFill="1" applyAlignment="1"/>
    <xf numFmtId="187" fontId="19" fillId="0" borderId="0" xfId="3" applyNumberFormat="1" applyFont="1" applyFill="1" applyBorder="1" applyAlignment="1"/>
    <xf numFmtId="187" fontId="19" fillId="0" borderId="1" xfId="3" applyNumberFormat="1" applyFont="1" applyFill="1" applyBorder="1" applyAlignment="1"/>
    <xf numFmtId="188" fontId="19" fillId="0" borderId="0" xfId="6" applyNumberFormat="1" applyFont="1" applyFill="1" applyBorder="1" applyAlignment="1"/>
    <xf numFmtId="189" fontId="19" fillId="0" borderId="0" xfId="6" applyNumberFormat="1" applyFont="1" applyFill="1" applyAlignment="1"/>
    <xf numFmtId="189" fontId="19" fillId="0" borderId="0" xfId="6" applyNumberFormat="1" applyFont="1" applyFill="1" applyBorder="1" applyAlignment="1"/>
    <xf numFmtId="188" fontId="19" fillId="0" borderId="0" xfId="6" applyNumberFormat="1" applyFont="1" applyFill="1" applyAlignment="1"/>
    <xf numFmtId="0" fontId="19" fillId="0" borderId="0" xfId="0" applyFont="1" applyFill="1"/>
    <xf numFmtId="187" fontId="20" fillId="0" borderId="0" xfId="6" applyNumberFormat="1" applyFont="1" applyFill="1"/>
    <xf numFmtId="189" fontId="19" fillId="0" borderId="2" xfId="2" applyNumberFormat="1" applyFont="1" applyFill="1" applyBorder="1" applyAlignment="1" applyProtection="1"/>
    <xf numFmtId="189" fontId="19" fillId="0" borderId="0" xfId="2" applyNumberFormat="1" applyFont="1" applyFill="1" applyBorder="1" applyAlignment="1" applyProtection="1"/>
    <xf numFmtId="43" fontId="19" fillId="0" borderId="0" xfId="1" applyFont="1" applyFill="1" applyAlignment="1"/>
    <xf numFmtId="189" fontId="19" fillId="0" borderId="2" xfId="2" applyNumberFormat="1" applyFont="1" applyFill="1" applyBorder="1"/>
    <xf numFmtId="189" fontId="19" fillId="0" borderId="0" xfId="2" applyNumberFormat="1" applyFont="1" applyFill="1" applyBorder="1"/>
    <xf numFmtId="189" fontId="19" fillId="0" borderId="0" xfId="2" applyNumberFormat="1" applyFont="1" applyFill="1"/>
    <xf numFmtId="189" fontId="19" fillId="0" borderId="2" xfId="3" applyNumberFormat="1" applyFont="1" applyFill="1" applyBorder="1"/>
    <xf numFmtId="189" fontId="19" fillId="0" borderId="0" xfId="3" applyNumberFormat="1" applyFont="1" applyFill="1" applyBorder="1"/>
    <xf numFmtId="189" fontId="19" fillId="0" borderId="4" xfId="2" applyNumberFormat="1" applyFont="1" applyFill="1" applyBorder="1" applyAlignment="1" applyProtection="1"/>
    <xf numFmtId="188" fontId="19" fillId="0" borderId="0" xfId="2" applyNumberFormat="1" applyFont="1" applyFill="1" applyAlignment="1"/>
    <xf numFmtId="189" fontId="6" fillId="0" borderId="0" xfId="8" applyNumberFormat="1" applyFont="1" applyFill="1" applyBorder="1" applyProtection="1"/>
    <xf numFmtId="187" fontId="20" fillId="0" borderId="0" xfId="6" applyNumberFormat="1" applyFont="1" applyFill="1" applyBorder="1"/>
    <xf numFmtId="187" fontId="12" fillId="0" borderId="1" xfId="6" applyNumberFormat="1" applyFont="1" applyFill="1" applyBorder="1"/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88" fontId="6" fillId="0" borderId="0" xfId="8" quotePrefix="1" applyNumberFormat="1" applyFont="1" applyFill="1" applyAlignment="1" applyProtection="1">
      <alignment horizontal="center"/>
    </xf>
    <xf numFmtId="188" fontId="5" fillId="0" borderId="0" xfId="8" applyNumberFormat="1" applyFont="1" applyFill="1" applyAlignment="1">
      <alignment horizontal="center"/>
    </xf>
    <xf numFmtId="0" fontId="5" fillId="0" borderId="0" xfId="7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  <xf numFmtId="0" fontId="21" fillId="0" borderId="0" xfId="8" applyNumberFormat="1" applyFont="1" applyAlignment="1">
      <alignment horizontal="center"/>
    </xf>
    <xf numFmtId="0" fontId="21" fillId="0" borderId="0" xfId="8" quotePrefix="1" applyNumberFormat="1" applyFont="1" applyAlignment="1">
      <alignment horizontal="center"/>
    </xf>
    <xf numFmtId="0" fontId="21" fillId="0" borderId="0" xfId="8" quotePrefix="1" applyNumberFormat="1" applyFont="1"/>
    <xf numFmtId="0" fontId="21" fillId="0" borderId="0" xfId="8" applyNumberFormat="1" applyFont="1"/>
    <xf numFmtId="49" fontId="7" fillId="0" borderId="0" xfId="8" applyNumberFormat="1" applyFont="1" applyFill="1" applyAlignment="1" applyProtection="1"/>
    <xf numFmtId="49" fontId="5" fillId="0" borderId="0" xfId="8" applyNumberFormat="1" applyFont="1" applyFill="1" applyAlignment="1" applyProtection="1"/>
    <xf numFmtId="0" fontId="21" fillId="0" borderId="0" xfId="0" applyFont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9" fontId="8" fillId="0" borderId="0" xfId="8" applyNumberFormat="1" applyFont="1" applyFill="1" applyAlignment="1" applyProtection="1">
      <alignment horizontal="center"/>
    </xf>
    <xf numFmtId="49" fontId="6" fillId="0" borderId="0" xfId="8" applyNumberFormat="1" applyFont="1" applyFill="1" applyAlignment="1" applyProtection="1">
      <alignment horizontal="center"/>
    </xf>
    <xf numFmtId="187" fontId="6" fillId="0" borderId="0" xfId="1" applyNumberFormat="1" applyFont="1" applyFill="1" applyBorder="1" applyAlignment="1"/>
    <xf numFmtId="0" fontId="8" fillId="0" borderId="0" xfId="8" quotePrefix="1" applyNumberFormat="1" applyFont="1" applyFill="1" applyAlignment="1" applyProtection="1">
      <alignment horizontal="right"/>
    </xf>
    <xf numFmtId="0" fontId="6" fillId="0" borderId="0" xfId="8" quotePrefix="1" applyNumberFormat="1" applyFont="1" applyFill="1" applyAlignment="1" applyProtection="1">
      <alignment horizontal="right"/>
    </xf>
    <xf numFmtId="0" fontId="8" fillId="0" borderId="0" xfId="8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0" fontId="8" fillId="0" borderId="0" xfId="8" quotePrefix="1" applyNumberFormat="1" applyFont="1" applyFill="1" applyAlignment="1" applyProtection="1">
      <alignment horizontal="center"/>
    </xf>
    <xf numFmtId="187" fontId="6" fillId="0" borderId="0" xfId="8" applyNumberFormat="1" applyFont="1" applyFill="1" applyAlignment="1" applyProtection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8" applyNumberFormat="1" applyFont="1" applyFill="1" applyAlignment="1" applyProtection="1"/>
    <xf numFmtId="188" fontId="6" fillId="0" borderId="4" xfId="8" applyNumberFormat="1" applyFont="1" applyFill="1" applyBorder="1" applyAlignment="1" applyProtection="1"/>
    <xf numFmtId="188" fontId="6" fillId="0" borderId="0" xfId="8" applyNumberFormat="1" applyFont="1"/>
  </cellXfs>
  <cellStyles count="9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2" xfId="6"/>
    <cellStyle name="Normal 3" xfId="7"/>
    <cellStyle name="ปกติ_Sheet1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topLeftCell="A82" zoomScale="110" zoomScaleNormal="110" zoomScaleSheetLayoutView="90" workbookViewId="0">
      <selection activeCell="A86" sqref="A86"/>
    </sheetView>
  </sheetViews>
  <sheetFormatPr defaultColWidth="9.140625" defaultRowHeight="12.75" x14ac:dyDescent="0.2"/>
  <cols>
    <col min="1" max="1" width="46.85546875" style="11" customWidth="1"/>
    <col min="2" max="2" width="7.7109375" style="11" customWidth="1"/>
    <col min="3" max="3" width="2.5703125" style="11" customWidth="1"/>
    <col min="4" max="4" width="16.28515625" style="11" customWidth="1"/>
    <col min="5" max="5" width="1.7109375" style="11" customWidth="1"/>
    <col min="6" max="6" width="16.28515625" style="11" customWidth="1"/>
    <col min="7" max="7" width="1.7109375" style="11" customWidth="1"/>
    <col min="8" max="16384" width="9.140625" style="11"/>
  </cols>
  <sheetData>
    <row r="1" spans="1:7" ht="26.25" customHeight="1" x14ac:dyDescent="0.2">
      <c r="A1" s="199" t="s">
        <v>1</v>
      </c>
      <c r="B1" s="199"/>
      <c r="C1" s="199"/>
      <c r="D1" s="199"/>
      <c r="E1" s="199"/>
      <c r="F1" s="199"/>
      <c r="G1" s="130"/>
    </row>
    <row r="2" spans="1:7" s="14" customFormat="1" ht="26.25" customHeight="1" x14ac:dyDescent="0.2">
      <c r="A2" s="197" t="s">
        <v>63</v>
      </c>
      <c r="B2" s="197"/>
      <c r="C2" s="197"/>
      <c r="D2" s="197"/>
      <c r="E2" s="197"/>
      <c r="F2" s="197"/>
      <c r="G2" s="19"/>
    </row>
    <row r="3" spans="1:7" ht="26.25" customHeight="1" x14ac:dyDescent="0.2">
      <c r="A3" s="197" t="s">
        <v>134</v>
      </c>
      <c r="B3" s="197"/>
      <c r="C3" s="197"/>
      <c r="D3" s="197"/>
      <c r="E3" s="197"/>
      <c r="F3" s="197"/>
      <c r="G3" s="19"/>
    </row>
    <row r="4" spans="1:7" ht="26.25" customHeight="1" x14ac:dyDescent="0.25">
      <c r="A4" s="196"/>
      <c r="B4" s="16"/>
      <c r="C4" s="196"/>
      <c r="D4" s="196"/>
      <c r="E4" s="196"/>
      <c r="F4" s="196"/>
    </row>
    <row r="5" spans="1:7" s="61" customFormat="1" ht="23.25" customHeight="1" x14ac:dyDescent="0.2">
      <c r="A5" s="8"/>
      <c r="B5" s="8"/>
      <c r="C5" s="8"/>
      <c r="D5" s="9"/>
      <c r="E5" s="9"/>
      <c r="F5" s="90" t="s">
        <v>4</v>
      </c>
    </row>
    <row r="6" spans="1:7" ht="26.25" customHeight="1" x14ac:dyDescent="0.25">
      <c r="A6" s="195" t="s">
        <v>2</v>
      </c>
      <c r="B6" s="41" t="s">
        <v>3</v>
      </c>
      <c r="C6" s="195"/>
      <c r="D6" s="17" t="s">
        <v>135</v>
      </c>
      <c r="E6" s="9"/>
      <c r="F6" s="17" t="s">
        <v>114</v>
      </c>
    </row>
    <row r="7" spans="1:7" ht="9" customHeight="1" x14ac:dyDescent="0.25">
      <c r="A7" s="195"/>
      <c r="B7" s="41"/>
      <c r="C7" s="195"/>
      <c r="D7" s="17"/>
      <c r="E7" s="9"/>
      <c r="F7" s="17"/>
    </row>
    <row r="8" spans="1:7" ht="26.25" customHeight="1" x14ac:dyDescent="0.2">
      <c r="A8" s="4" t="s">
        <v>5</v>
      </c>
      <c r="B8" s="12"/>
      <c r="C8" s="8"/>
      <c r="D8" s="8"/>
      <c r="E8" s="8"/>
      <c r="F8" s="8"/>
    </row>
    <row r="9" spans="1:7" ht="26.25" customHeight="1" x14ac:dyDescent="0.45">
      <c r="A9" s="1" t="s">
        <v>6</v>
      </c>
      <c r="B9" s="202">
        <v>5</v>
      </c>
      <c r="C9" s="21"/>
      <c r="D9" s="26">
        <v>644282589.34000015</v>
      </c>
      <c r="E9" s="22"/>
      <c r="F9" s="26">
        <v>668474369.11000001</v>
      </c>
    </row>
    <row r="10" spans="1:7" ht="26.25" customHeight="1" x14ac:dyDescent="0.45">
      <c r="A10" s="8" t="s">
        <v>82</v>
      </c>
      <c r="B10" s="203" t="s">
        <v>138</v>
      </c>
      <c r="C10" s="21"/>
      <c r="D10" s="45">
        <v>1204469431.1099999</v>
      </c>
      <c r="E10" s="23"/>
      <c r="F10" s="45">
        <v>950912358.13</v>
      </c>
    </row>
    <row r="11" spans="1:7" ht="26.25" customHeight="1" x14ac:dyDescent="0.45">
      <c r="A11" s="1" t="s">
        <v>7</v>
      </c>
      <c r="B11" s="203">
        <v>7</v>
      </c>
      <c r="C11" s="21"/>
      <c r="D11" s="45">
        <v>621088343.64999974</v>
      </c>
      <c r="E11" s="22"/>
      <c r="F11" s="45">
        <v>370036793.03000003</v>
      </c>
    </row>
    <row r="12" spans="1:7" ht="26.25" customHeight="1" x14ac:dyDescent="0.45">
      <c r="A12" s="1" t="s">
        <v>8</v>
      </c>
      <c r="B12" s="204"/>
      <c r="C12" s="24"/>
      <c r="D12" s="60">
        <v>123978313.68000001</v>
      </c>
      <c r="E12" s="22"/>
      <c r="F12" s="60">
        <v>133403322.67999999</v>
      </c>
    </row>
    <row r="13" spans="1:7" ht="26.25" customHeight="1" x14ac:dyDescent="0.45">
      <c r="A13" s="4" t="s">
        <v>9</v>
      </c>
      <c r="B13" s="205"/>
      <c r="C13" s="25"/>
      <c r="D13" s="95">
        <f>SUM(D9:D12)</f>
        <v>2593818677.7799997</v>
      </c>
      <c r="E13" s="26"/>
      <c r="F13" s="95">
        <f>SUM(F9:F12)</f>
        <v>2122826842.95</v>
      </c>
    </row>
    <row r="14" spans="1:7" ht="9.75" customHeight="1" x14ac:dyDescent="0.45">
      <c r="A14" s="4"/>
      <c r="B14" s="205"/>
      <c r="C14" s="25"/>
      <c r="D14" s="133"/>
      <c r="E14" s="26"/>
      <c r="F14" s="133"/>
    </row>
    <row r="15" spans="1:7" ht="26.25" customHeight="1" x14ac:dyDescent="0.45">
      <c r="A15" s="4" t="s">
        <v>10</v>
      </c>
      <c r="B15" s="205"/>
      <c r="C15" s="25"/>
      <c r="D15" s="45"/>
      <c r="E15" s="26"/>
      <c r="F15" s="45"/>
    </row>
    <row r="16" spans="1:7" ht="22.5" customHeight="1" x14ac:dyDescent="0.45">
      <c r="A16" s="1" t="s">
        <v>11</v>
      </c>
      <c r="B16" s="203">
        <v>8</v>
      </c>
      <c r="C16" s="21"/>
      <c r="D16" s="56">
        <v>1632704360.549999</v>
      </c>
      <c r="E16" s="23"/>
      <c r="F16" s="56">
        <v>1732197296.1499994</v>
      </c>
    </row>
    <row r="17" spans="1:7" ht="26.25" customHeight="1" x14ac:dyDescent="0.45">
      <c r="A17" s="1" t="s">
        <v>131</v>
      </c>
      <c r="B17" s="203" t="s">
        <v>139</v>
      </c>
      <c r="C17" s="21"/>
      <c r="D17" s="56">
        <v>8119044.4999999972</v>
      </c>
      <c r="E17" s="23"/>
      <c r="F17" s="56">
        <v>4367962.38</v>
      </c>
    </row>
    <row r="18" spans="1:7" ht="26.25" customHeight="1" x14ac:dyDescent="0.45">
      <c r="A18" s="8" t="s">
        <v>62</v>
      </c>
      <c r="B18" s="203">
        <v>10</v>
      </c>
      <c r="C18" s="21"/>
      <c r="D18" s="56">
        <v>41652884.860000007</v>
      </c>
      <c r="E18" s="23"/>
      <c r="F18" s="56">
        <v>43017073.480000004</v>
      </c>
    </row>
    <row r="19" spans="1:7" ht="26.25" customHeight="1" x14ac:dyDescent="0.2">
      <c r="A19" s="1" t="s">
        <v>12</v>
      </c>
      <c r="B19" s="42"/>
      <c r="C19" s="29"/>
      <c r="D19" s="58">
        <v>763270.08000000031</v>
      </c>
      <c r="E19" s="22"/>
      <c r="F19" s="58">
        <v>1776192.6600000001</v>
      </c>
    </row>
    <row r="20" spans="1:7" ht="26.25" customHeight="1" x14ac:dyDescent="0.2">
      <c r="A20" s="4" t="s">
        <v>13</v>
      </c>
      <c r="B20" s="43"/>
      <c r="C20" s="30"/>
      <c r="D20" s="44">
        <f>SUM(D16:D19)</f>
        <v>1683239559.9899988</v>
      </c>
      <c r="E20" s="26"/>
      <c r="F20" s="44">
        <f>SUM(F16:F19)</f>
        <v>1781358524.6699996</v>
      </c>
    </row>
    <row r="21" spans="1:7" ht="26.25" customHeight="1" thickBot="1" x14ac:dyDescent="0.25">
      <c r="A21" s="4" t="s">
        <v>14</v>
      </c>
      <c r="B21" s="12"/>
      <c r="C21" s="8"/>
      <c r="D21" s="46">
        <f>+D13+D20</f>
        <v>4277058237.7699986</v>
      </c>
      <c r="E21" s="26"/>
      <c r="F21" s="46">
        <f>+F13+F20</f>
        <v>3904185367.6199999</v>
      </c>
    </row>
    <row r="22" spans="1:7" ht="26.25" customHeight="1" thickTop="1" x14ac:dyDescent="0.2">
      <c r="A22" s="19"/>
      <c r="B22" s="8"/>
      <c r="C22" s="8"/>
      <c r="D22" s="47"/>
      <c r="E22" s="8"/>
      <c r="F22" s="31"/>
    </row>
    <row r="23" spans="1:7" ht="26.25" customHeight="1" x14ac:dyDescent="0.2">
      <c r="A23" s="19"/>
      <c r="B23" s="8"/>
      <c r="C23" s="8"/>
      <c r="D23" s="8"/>
      <c r="E23" s="8"/>
      <c r="F23" s="8"/>
    </row>
    <row r="24" spans="1:7" ht="26.25" customHeight="1" x14ac:dyDescent="0.2">
      <c r="A24" s="19"/>
      <c r="B24" s="8"/>
      <c r="C24" s="8"/>
      <c r="D24" s="8"/>
      <c r="E24" s="8"/>
      <c r="F24" s="31"/>
    </row>
    <row r="25" spans="1:7" ht="26.25" customHeight="1" x14ac:dyDescent="0.2">
      <c r="A25" s="18" t="s">
        <v>15</v>
      </c>
      <c r="B25" s="8"/>
      <c r="C25" s="8"/>
      <c r="D25" s="8"/>
      <c r="E25" s="8"/>
      <c r="F25" s="8"/>
    </row>
    <row r="26" spans="1:7" ht="26.25" customHeight="1" x14ac:dyDescent="0.2">
      <c r="A26" s="8"/>
      <c r="B26" s="8"/>
      <c r="C26" s="8"/>
      <c r="D26" s="8"/>
      <c r="E26" s="8"/>
      <c r="F26" s="8"/>
    </row>
    <row r="27" spans="1:7" ht="26.25" customHeight="1" x14ac:dyDescent="0.2">
      <c r="A27" s="32"/>
      <c r="B27" s="8"/>
      <c r="C27" s="8"/>
      <c r="D27" s="8"/>
      <c r="E27" s="8"/>
      <c r="F27" s="8"/>
    </row>
    <row r="28" spans="1:7" ht="26.25" customHeight="1" x14ac:dyDescent="0.2">
      <c r="A28" s="32"/>
      <c r="B28" s="8"/>
      <c r="C28" s="8"/>
      <c r="D28" s="8"/>
      <c r="E28" s="8"/>
      <c r="F28" s="8"/>
    </row>
    <row r="29" spans="1:7" ht="26.25" customHeight="1" x14ac:dyDescent="0.2">
      <c r="A29" s="32"/>
      <c r="B29" s="8"/>
      <c r="C29" s="8"/>
      <c r="D29" s="8"/>
      <c r="E29" s="8"/>
      <c r="F29" s="8"/>
    </row>
    <row r="30" spans="1:7" ht="26.25" customHeight="1" x14ac:dyDescent="0.2">
      <c r="A30" s="121" t="s">
        <v>147</v>
      </c>
      <c r="B30" s="122"/>
      <c r="C30" s="122"/>
      <c r="D30" s="122"/>
      <c r="E30" s="121"/>
      <c r="F30" s="121"/>
    </row>
    <row r="31" spans="1:7" ht="26.25" customHeight="1" x14ac:dyDescent="0.2">
      <c r="A31" s="121" t="s">
        <v>148</v>
      </c>
      <c r="B31" s="122"/>
      <c r="C31" s="121"/>
      <c r="D31" s="122"/>
      <c r="E31" s="121"/>
      <c r="F31" s="121"/>
    </row>
    <row r="32" spans="1:7" s="122" customFormat="1" ht="26.25" customHeight="1" x14ac:dyDescent="0.2">
      <c r="A32" s="121"/>
      <c r="C32" s="121"/>
      <c r="E32" s="121"/>
      <c r="F32" s="121"/>
      <c r="G32" s="121"/>
    </row>
    <row r="33" spans="1:7" s="122" customFormat="1" ht="26.25" customHeight="1" x14ac:dyDescent="0.2">
      <c r="A33" s="121"/>
      <c r="C33" s="121"/>
      <c r="E33" s="121"/>
      <c r="F33" s="121"/>
      <c r="G33" s="121"/>
    </row>
    <row r="34" spans="1:7" s="122" customFormat="1" ht="26.25" customHeight="1" x14ac:dyDescent="0.2">
      <c r="A34" s="121"/>
      <c r="C34" s="121"/>
      <c r="E34" s="121"/>
      <c r="F34" s="121"/>
      <c r="G34" s="121"/>
    </row>
    <row r="35" spans="1:7" s="122" customFormat="1" ht="24.75" customHeight="1" x14ac:dyDescent="0.2">
      <c r="A35" s="198" t="s">
        <v>0</v>
      </c>
      <c r="B35" s="198"/>
      <c r="C35" s="198"/>
      <c r="D35" s="198"/>
      <c r="E35" s="198"/>
      <c r="F35" s="198"/>
      <c r="G35" s="121"/>
    </row>
    <row r="36" spans="1:7" s="122" customFormat="1" ht="24.75" customHeight="1" x14ac:dyDescent="0.2">
      <c r="A36" s="199" t="s">
        <v>1</v>
      </c>
      <c r="B36" s="199"/>
      <c r="C36" s="199"/>
      <c r="D36" s="199"/>
      <c r="E36" s="199"/>
      <c r="F36" s="199"/>
      <c r="G36" s="121"/>
    </row>
    <row r="37" spans="1:7" ht="24.75" customHeight="1" x14ac:dyDescent="0.2">
      <c r="A37" s="197" t="s">
        <v>64</v>
      </c>
      <c r="B37" s="197"/>
      <c r="C37" s="197"/>
      <c r="D37" s="197"/>
      <c r="E37" s="197"/>
      <c r="F37" s="197"/>
    </row>
    <row r="38" spans="1:7" ht="24.75" customHeight="1" x14ac:dyDescent="0.2">
      <c r="A38" s="197" t="str">
        <f>+A3</f>
        <v>AS AT DECEMBER 31, 2021</v>
      </c>
      <c r="B38" s="197"/>
      <c r="C38" s="197"/>
      <c r="D38" s="197"/>
      <c r="E38" s="197"/>
      <c r="F38" s="197"/>
    </row>
    <row r="39" spans="1:7" s="14" customFormat="1" ht="24.75" customHeight="1" x14ac:dyDescent="0.2">
      <c r="A39" s="196"/>
      <c r="B39" s="196"/>
      <c r="C39" s="196"/>
      <c r="D39" s="196"/>
      <c r="E39" s="196"/>
      <c r="F39" s="196"/>
    </row>
    <row r="40" spans="1:7" ht="24.75" customHeight="1" x14ac:dyDescent="0.2">
      <c r="A40" s="8"/>
      <c r="B40" s="8"/>
      <c r="C40" s="8"/>
      <c r="D40" s="9"/>
      <c r="E40" s="9"/>
      <c r="F40" s="90" t="s">
        <v>4</v>
      </c>
    </row>
    <row r="41" spans="1:7" s="14" customFormat="1" ht="24.75" customHeight="1" x14ac:dyDescent="0.25">
      <c r="A41" s="33" t="s">
        <v>16</v>
      </c>
      <c r="B41" s="41" t="s">
        <v>3</v>
      </c>
      <c r="C41" s="195"/>
      <c r="D41" s="17" t="str">
        <f>+D6</f>
        <v>2021</v>
      </c>
      <c r="E41" s="9"/>
      <c r="F41" s="17" t="str">
        <f>+F6</f>
        <v>2020</v>
      </c>
    </row>
    <row r="42" spans="1:7" s="61" customFormat="1" ht="10.5" customHeight="1" x14ac:dyDescent="0.25">
      <c r="A42" s="33"/>
      <c r="B42" s="41"/>
      <c r="C42" s="195"/>
      <c r="D42" s="17"/>
      <c r="E42" s="9"/>
      <c r="F42" s="17"/>
    </row>
    <row r="43" spans="1:7" ht="24.75" customHeight="1" x14ac:dyDescent="0.25">
      <c r="A43" s="4" t="s">
        <v>17</v>
      </c>
      <c r="B43" s="206"/>
      <c r="C43" s="207"/>
      <c r="D43" s="207"/>
      <c r="E43" s="19"/>
    </row>
    <row r="44" spans="1:7" ht="24.75" customHeight="1" x14ac:dyDescent="0.45">
      <c r="A44" s="8" t="s">
        <v>75</v>
      </c>
      <c r="B44" s="202" t="s">
        <v>140</v>
      </c>
      <c r="C44" s="21"/>
      <c r="D44" s="56">
        <v>308333412.63</v>
      </c>
      <c r="E44" s="27"/>
      <c r="F44" s="56">
        <v>328341588.63999999</v>
      </c>
    </row>
    <row r="45" spans="1:7" ht="24.75" customHeight="1" x14ac:dyDescent="0.45">
      <c r="A45" s="8" t="s">
        <v>101</v>
      </c>
      <c r="B45" s="202"/>
      <c r="C45" s="21"/>
      <c r="D45" s="56"/>
      <c r="E45" s="27"/>
      <c r="F45" s="56"/>
    </row>
    <row r="46" spans="1:7" ht="24.75" customHeight="1" x14ac:dyDescent="0.45">
      <c r="A46" s="1" t="s">
        <v>76</v>
      </c>
      <c r="B46" s="202">
        <v>9.1999999999999993</v>
      </c>
      <c r="C46" s="21"/>
      <c r="D46" s="56">
        <v>3880639.9</v>
      </c>
      <c r="E46" s="27"/>
      <c r="F46" s="56">
        <v>2681723.88</v>
      </c>
    </row>
    <row r="47" spans="1:7" ht="24.75" customHeight="1" x14ac:dyDescent="0.45">
      <c r="A47" s="1" t="s">
        <v>74</v>
      </c>
      <c r="B47" s="208"/>
      <c r="C47" s="209"/>
      <c r="D47" s="58">
        <v>57690821.619999997</v>
      </c>
      <c r="E47" s="27"/>
      <c r="F47" s="58">
        <v>75423802.629999995</v>
      </c>
    </row>
    <row r="48" spans="1:7" ht="24.75" customHeight="1" x14ac:dyDescent="0.45">
      <c r="A48" s="4" t="s">
        <v>18</v>
      </c>
      <c r="B48" s="208"/>
      <c r="C48" s="209"/>
      <c r="D48" s="48">
        <f>SUM(D44:D47)</f>
        <v>369904874.14999998</v>
      </c>
      <c r="E48" s="27"/>
      <c r="F48" s="48">
        <f>SUM(F44:F47)</f>
        <v>406447115.14999998</v>
      </c>
    </row>
    <row r="49" spans="1:6" ht="10.5" customHeight="1" x14ac:dyDescent="0.45">
      <c r="A49" s="4"/>
      <c r="B49" s="208"/>
      <c r="C49" s="209"/>
      <c r="D49" s="128"/>
      <c r="E49" s="27"/>
      <c r="F49" s="128"/>
    </row>
    <row r="50" spans="1:6" ht="24.75" customHeight="1" x14ac:dyDescent="0.45">
      <c r="A50" s="4" t="s">
        <v>19</v>
      </c>
      <c r="B50" s="208"/>
      <c r="C50" s="209"/>
      <c r="D50" s="49"/>
      <c r="E50" s="27"/>
      <c r="F50" s="49"/>
    </row>
    <row r="51" spans="1:6" ht="24.75" customHeight="1" x14ac:dyDescent="0.45">
      <c r="A51" s="1" t="s">
        <v>132</v>
      </c>
      <c r="B51" s="202">
        <v>9.1999999999999993</v>
      </c>
      <c r="C51" s="209"/>
      <c r="D51" s="49">
        <v>4473764.07</v>
      </c>
      <c r="E51" s="27"/>
      <c r="F51" s="49">
        <v>1935304.82</v>
      </c>
    </row>
    <row r="52" spans="1:6" ht="24.75" customHeight="1" x14ac:dyDescent="0.45">
      <c r="A52" s="8" t="s">
        <v>77</v>
      </c>
      <c r="B52" s="202">
        <v>12</v>
      </c>
      <c r="C52" s="21"/>
      <c r="D52" s="56">
        <v>40246985</v>
      </c>
      <c r="E52" s="28"/>
      <c r="F52" s="56">
        <v>36981071</v>
      </c>
    </row>
    <row r="53" spans="1:6" ht="24.75" customHeight="1" x14ac:dyDescent="0.45">
      <c r="A53" s="1" t="s">
        <v>20</v>
      </c>
      <c r="B53" s="202"/>
      <c r="C53" s="210"/>
      <c r="D53" s="57">
        <v>1873112.3099999998</v>
      </c>
      <c r="E53" s="28"/>
      <c r="F53" s="57">
        <v>3274412.89</v>
      </c>
    </row>
    <row r="54" spans="1:6" ht="24.75" customHeight="1" x14ac:dyDescent="0.2">
      <c r="A54" s="4" t="s">
        <v>21</v>
      </c>
      <c r="B54" s="211"/>
      <c r="C54" s="212"/>
      <c r="D54" s="95">
        <f>SUM(D51:D53)</f>
        <v>46593861.380000003</v>
      </c>
      <c r="E54" s="27"/>
      <c r="F54" s="95">
        <f>SUM(F51:F53)</f>
        <v>42190788.710000001</v>
      </c>
    </row>
    <row r="55" spans="1:6" ht="24.75" customHeight="1" x14ac:dyDescent="0.2">
      <c r="A55" s="4" t="s">
        <v>22</v>
      </c>
      <c r="B55" s="40"/>
      <c r="D55" s="48">
        <f>+D48+D54</f>
        <v>416498735.52999997</v>
      </c>
      <c r="E55" s="34"/>
      <c r="F55" s="48">
        <f>+F48+F54</f>
        <v>448637903.85999995</v>
      </c>
    </row>
    <row r="56" spans="1:6" ht="24.75" customHeight="1" x14ac:dyDescent="0.2">
      <c r="A56" s="4"/>
      <c r="B56" s="40"/>
      <c r="D56" s="128"/>
      <c r="E56" s="34"/>
      <c r="F56" s="128"/>
    </row>
    <row r="57" spans="1:6" ht="24.75" customHeight="1" x14ac:dyDescent="0.2">
      <c r="A57" s="4"/>
      <c r="B57" s="40"/>
      <c r="D57" s="128"/>
      <c r="E57" s="34"/>
      <c r="F57" s="128"/>
    </row>
    <row r="58" spans="1:6" ht="24.75" customHeight="1" x14ac:dyDescent="0.2">
      <c r="A58" s="4"/>
      <c r="B58" s="40"/>
      <c r="D58" s="128"/>
      <c r="E58" s="34"/>
      <c r="F58" s="128"/>
    </row>
    <row r="59" spans="1:6" ht="24.75" customHeight="1" x14ac:dyDescent="0.2">
      <c r="A59" s="18" t="s">
        <v>15</v>
      </c>
      <c r="B59" s="8"/>
      <c r="C59" s="8"/>
      <c r="D59" s="8"/>
      <c r="E59" s="8"/>
      <c r="F59" s="8"/>
    </row>
    <row r="60" spans="1:6" ht="24.75" customHeight="1" x14ac:dyDescent="0.2">
      <c r="A60" s="8"/>
      <c r="B60" s="8"/>
      <c r="C60" s="8"/>
      <c r="D60" s="8"/>
      <c r="E60" s="8"/>
      <c r="F60" s="8"/>
    </row>
    <row r="61" spans="1:6" ht="24.75" customHeight="1" x14ac:dyDescent="0.2">
      <c r="A61" s="32"/>
      <c r="B61" s="8"/>
      <c r="C61" s="8"/>
      <c r="D61" s="8"/>
      <c r="E61" s="8"/>
      <c r="F61" s="8"/>
    </row>
    <row r="62" spans="1:6" ht="24.75" customHeight="1" x14ac:dyDescent="0.2">
      <c r="A62" s="32"/>
      <c r="B62" s="8"/>
      <c r="C62" s="8"/>
      <c r="D62" s="8"/>
      <c r="E62" s="8"/>
      <c r="F62" s="8"/>
    </row>
    <row r="63" spans="1:6" ht="24.75" customHeight="1" x14ac:dyDescent="0.2">
      <c r="A63" s="32"/>
      <c r="B63" s="8"/>
      <c r="C63" s="8"/>
      <c r="D63" s="8"/>
      <c r="E63" s="8"/>
      <c r="F63" s="8"/>
    </row>
    <row r="64" spans="1:6" ht="24.75" customHeight="1" x14ac:dyDescent="0.2">
      <c r="A64" s="32"/>
      <c r="B64" s="8"/>
      <c r="C64" s="8"/>
      <c r="D64" s="8"/>
      <c r="E64" s="8"/>
      <c r="F64" s="8"/>
    </row>
    <row r="65" spans="1:7" ht="24.75" customHeight="1" x14ac:dyDescent="0.2">
      <c r="A65" s="32"/>
      <c r="B65" s="8"/>
      <c r="C65" s="8"/>
      <c r="D65" s="8"/>
      <c r="E65" s="8"/>
      <c r="F65" s="8"/>
    </row>
    <row r="66" spans="1:7" ht="24.75" customHeight="1" x14ac:dyDescent="0.2">
      <c r="A66" s="121" t="s">
        <v>147</v>
      </c>
      <c r="B66" s="122"/>
      <c r="C66" s="122"/>
      <c r="D66" s="122"/>
      <c r="E66" s="121"/>
      <c r="F66" s="121"/>
    </row>
    <row r="67" spans="1:7" ht="24.75" customHeight="1" x14ac:dyDescent="0.2">
      <c r="A67" s="121" t="s">
        <v>148</v>
      </c>
      <c r="B67" s="122"/>
      <c r="C67" s="121"/>
      <c r="D67" s="122"/>
      <c r="E67" s="121"/>
      <c r="F67" s="121"/>
    </row>
    <row r="68" spans="1:7" ht="24.75" customHeight="1" x14ac:dyDescent="0.2">
      <c r="A68" s="121"/>
      <c r="B68" s="122"/>
      <c r="C68" s="121"/>
      <c r="D68" s="122"/>
      <c r="E68" s="121"/>
      <c r="F68" s="121"/>
    </row>
    <row r="69" spans="1:7" ht="24.75" customHeight="1" x14ac:dyDescent="0.2">
      <c r="A69" s="121"/>
      <c r="B69" s="122"/>
      <c r="C69" s="121"/>
      <c r="D69" s="122"/>
      <c r="E69" s="121"/>
      <c r="F69" s="121"/>
    </row>
    <row r="70" spans="1:7" s="122" customFormat="1" ht="26.25" customHeight="1" x14ac:dyDescent="0.2">
      <c r="A70" s="121"/>
      <c r="C70" s="121"/>
      <c r="E70" s="121"/>
      <c r="F70" s="121"/>
      <c r="G70" s="121"/>
    </row>
    <row r="71" spans="1:7" s="122" customFormat="1" ht="22.5" customHeight="1" x14ac:dyDescent="0.2">
      <c r="A71" s="198" t="s">
        <v>104</v>
      </c>
      <c r="B71" s="198"/>
      <c r="C71" s="198"/>
      <c r="D71" s="198"/>
      <c r="E71" s="198"/>
      <c r="F71" s="198"/>
      <c r="G71" s="121"/>
    </row>
    <row r="72" spans="1:7" s="122" customFormat="1" ht="22.5" customHeight="1" x14ac:dyDescent="0.2">
      <c r="A72" s="199" t="s">
        <v>1</v>
      </c>
      <c r="B72" s="199"/>
      <c r="C72" s="199"/>
      <c r="D72" s="199"/>
      <c r="E72" s="199"/>
      <c r="F72" s="199"/>
      <c r="G72" s="121"/>
    </row>
    <row r="73" spans="1:7" ht="22.5" customHeight="1" x14ac:dyDescent="0.2">
      <c r="A73" s="197" t="s">
        <v>64</v>
      </c>
      <c r="B73" s="197"/>
      <c r="C73" s="197"/>
      <c r="D73" s="197"/>
      <c r="E73" s="197"/>
      <c r="F73" s="197"/>
    </row>
    <row r="74" spans="1:7" ht="22.5" customHeight="1" x14ac:dyDescent="0.2">
      <c r="A74" s="197" t="str">
        <f>+A3</f>
        <v>AS AT DECEMBER 31, 2021</v>
      </c>
      <c r="B74" s="197"/>
      <c r="C74" s="197"/>
      <c r="D74" s="197"/>
      <c r="E74" s="197"/>
      <c r="F74" s="197"/>
    </row>
    <row r="75" spans="1:7" s="14" customFormat="1" ht="22.5" customHeight="1" x14ac:dyDescent="0.2">
      <c r="A75" s="196"/>
      <c r="B75" s="196"/>
      <c r="C75" s="196"/>
      <c r="D75" s="196"/>
      <c r="E75" s="196"/>
      <c r="F75" s="196"/>
    </row>
    <row r="76" spans="1:7" ht="22.5" customHeight="1" x14ac:dyDescent="0.2">
      <c r="A76" s="8"/>
      <c r="B76" s="8"/>
      <c r="C76" s="8"/>
      <c r="D76" s="9"/>
      <c r="E76" s="9"/>
      <c r="F76" s="90" t="s">
        <v>4</v>
      </c>
    </row>
    <row r="77" spans="1:7" s="14" customFormat="1" ht="22.5" customHeight="1" x14ac:dyDescent="0.25">
      <c r="A77" s="33" t="s">
        <v>16</v>
      </c>
      <c r="B77" s="41" t="s">
        <v>3</v>
      </c>
      <c r="C77" s="195"/>
      <c r="D77" s="17" t="str">
        <f>+D6</f>
        <v>2021</v>
      </c>
      <c r="E77" s="9"/>
      <c r="F77" s="17" t="str">
        <f>+F6</f>
        <v>2020</v>
      </c>
    </row>
    <row r="78" spans="1:7" s="61" customFormat="1" ht="10.5" customHeight="1" x14ac:dyDescent="0.25">
      <c r="A78" s="33"/>
      <c r="B78" s="41"/>
      <c r="C78" s="195"/>
      <c r="D78" s="17"/>
      <c r="E78" s="9"/>
      <c r="F78" s="17"/>
    </row>
    <row r="79" spans="1:7" ht="22.5" customHeight="1" x14ac:dyDescent="0.2">
      <c r="A79" s="4" t="s">
        <v>23</v>
      </c>
      <c r="B79" s="40"/>
      <c r="E79" s="35"/>
      <c r="F79" s="9"/>
    </row>
    <row r="80" spans="1:7" ht="22.5" customHeight="1" x14ac:dyDescent="0.2">
      <c r="A80" s="1" t="s">
        <v>24</v>
      </c>
      <c r="B80" s="40"/>
      <c r="E80" s="35"/>
      <c r="F80" s="9"/>
    </row>
    <row r="81" spans="1:6" ht="22.5" customHeight="1" x14ac:dyDescent="0.2">
      <c r="A81" s="1" t="s">
        <v>25</v>
      </c>
      <c r="B81" s="40"/>
      <c r="E81" s="35"/>
      <c r="F81" s="9"/>
    </row>
    <row r="82" spans="1:6" ht="22.5" customHeight="1" thickBot="1" x14ac:dyDescent="0.25">
      <c r="A82" s="1" t="s">
        <v>92</v>
      </c>
      <c r="D82" s="36">
        <v>650000000</v>
      </c>
      <c r="E82" s="37"/>
      <c r="F82" s="36">
        <v>650000000</v>
      </c>
    </row>
    <row r="83" spans="1:6" ht="22.5" customHeight="1" thickTop="1" x14ac:dyDescent="0.2">
      <c r="A83" s="1" t="s">
        <v>65</v>
      </c>
      <c r="C83" s="24"/>
      <c r="D83" s="24"/>
      <c r="E83" s="30"/>
      <c r="F83" s="9"/>
    </row>
    <row r="84" spans="1:6" ht="22.5" customHeight="1" x14ac:dyDescent="0.2">
      <c r="A84" s="1" t="s">
        <v>92</v>
      </c>
      <c r="C84" s="24"/>
      <c r="D84" s="213">
        <v>650000000</v>
      </c>
      <c r="E84" s="30"/>
      <c r="F84" s="213">
        <v>650000000</v>
      </c>
    </row>
    <row r="85" spans="1:6" ht="22.5" customHeight="1" x14ac:dyDescent="0.2">
      <c r="A85" s="1" t="s">
        <v>93</v>
      </c>
      <c r="B85" s="214"/>
      <c r="C85" s="215"/>
      <c r="D85" s="213">
        <v>174464850</v>
      </c>
      <c r="E85" s="30"/>
      <c r="F85" s="213">
        <v>174464850</v>
      </c>
    </row>
    <row r="86" spans="1:6" ht="22.5" customHeight="1" x14ac:dyDescent="0.2">
      <c r="A86" s="1" t="s">
        <v>26</v>
      </c>
      <c r="B86" s="216"/>
      <c r="C86" s="217"/>
      <c r="D86" s="217"/>
      <c r="F86" s="213"/>
    </row>
    <row r="87" spans="1:6" ht="22.5" customHeight="1" x14ac:dyDescent="0.2">
      <c r="A87" s="1" t="s">
        <v>27</v>
      </c>
      <c r="B87" s="216"/>
      <c r="C87" s="217"/>
      <c r="D87" s="217"/>
      <c r="F87" s="213"/>
    </row>
    <row r="88" spans="1:6" ht="22.5" customHeight="1" x14ac:dyDescent="0.2">
      <c r="A88" s="1" t="s">
        <v>28</v>
      </c>
      <c r="B88" s="218">
        <v>13</v>
      </c>
      <c r="C88" s="21"/>
      <c r="D88" s="219">
        <v>65000000</v>
      </c>
      <c r="E88" s="92"/>
      <c r="F88" s="220">
        <v>65000000</v>
      </c>
    </row>
    <row r="89" spans="1:6" ht="22.5" customHeight="1" x14ac:dyDescent="0.2">
      <c r="A89" s="1" t="s">
        <v>29</v>
      </c>
      <c r="B89" s="218"/>
      <c r="C89" s="21"/>
      <c r="D89" s="219">
        <v>2971094652.2400026</v>
      </c>
      <c r="E89" s="93"/>
      <c r="F89" s="220">
        <v>2566082613.7600012</v>
      </c>
    </row>
    <row r="90" spans="1:6" ht="22.5" customHeight="1" x14ac:dyDescent="0.2">
      <c r="A90" s="4" t="s">
        <v>30</v>
      </c>
      <c r="B90" s="221"/>
      <c r="C90" s="25"/>
      <c r="D90" s="94">
        <f>SUM(D84:D89)</f>
        <v>3860559502.2400026</v>
      </c>
      <c r="E90" s="93"/>
      <c r="F90" s="94">
        <f>SUM(F84:F89)</f>
        <v>3455547463.7600012</v>
      </c>
    </row>
    <row r="91" spans="1:6" ht="22.5" customHeight="1" thickBot="1" x14ac:dyDescent="0.25">
      <c r="A91" s="4" t="s">
        <v>31</v>
      </c>
      <c r="B91" s="12"/>
      <c r="C91" s="8"/>
      <c r="D91" s="222">
        <f>+D55+D90</f>
        <v>4277058237.7700024</v>
      </c>
      <c r="E91" s="30"/>
      <c r="F91" s="38">
        <f>+F55+F90</f>
        <v>3904185367.6200013</v>
      </c>
    </row>
    <row r="92" spans="1:6" ht="22.5" customHeight="1" thickTop="1" x14ac:dyDescent="0.2">
      <c r="A92" s="19"/>
      <c r="B92" s="12"/>
      <c r="C92" s="8"/>
      <c r="D92" s="8"/>
      <c r="E92" s="30"/>
      <c r="F92" s="39"/>
    </row>
    <row r="93" spans="1:6" ht="22.5" customHeight="1" x14ac:dyDescent="0.2">
      <c r="A93" s="19"/>
      <c r="B93" s="12"/>
      <c r="C93" s="8"/>
      <c r="D93" s="8"/>
      <c r="E93" s="30"/>
      <c r="F93" s="39"/>
    </row>
    <row r="94" spans="1:6" ht="22.5" customHeight="1" x14ac:dyDescent="0.2">
      <c r="A94" s="18" t="s">
        <v>15</v>
      </c>
      <c r="B94" s="8"/>
      <c r="C94" s="8"/>
      <c r="D94" s="8"/>
      <c r="E94" s="8"/>
      <c r="F94" s="213"/>
    </row>
    <row r="95" spans="1:6" ht="22.5" customHeight="1" x14ac:dyDescent="0.2">
      <c r="A95" s="18"/>
      <c r="B95" s="8"/>
      <c r="C95" s="8"/>
      <c r="D95" s="8"/>
      <c r="E95" s="8"/>
      <c r="F95" s="213"/>
    </row>
    <row r="96" spans="1:6" ht="22.5" customHeight="1" x14ac:dyDescent="0.2">
      <c r="A96" s="18"/>
      <c r="B96" s="8"/>
      <c r="C96" s="8"/>
      <c r="D96" s="8"/>
      <c r="E96" s="8"/>
      <c r="F96" s="213"/>
    </row>
    <row r="97" spans="1:7" ht="22.5" customHeight="1" x14ac:dyDescent="0.2">
      <c r="A97" s="18"/>
      <c r="B97" s="8"/>
      <c r="C97" s="8"/>
      <c r="D97" s="8"/>
      <c r="E97" s="8"/>
      <c r="F97" s="213"/>
    </row>
    <row r="98" spans="1:7" ht="22.5" customHeight="1" x14ac:dyDescent="0.2">
      <c r="A98" s="18"/>
      <c r="B98" s="8"/>
      <c r="C98" s="8"/>
      <c r="D98" s="8"/>
      <c r="E98" s="8"/>
      <c r="F98" s="213"/>
    </row>
    <row r="99" spans="1:7" ht="22.5" customHeight="1" x14ac:dyDescent="0.2">
      <c r="B99" s="8"/>
      <c r="C99" s="8"/>
      <c r="D99" s="8"/>
      <c r="E99" s="8"/>
      <c r="F99" s="213"/>
    </row>
    <row r="100" spans="1:7" ht="22.5" customHeight="1" x14ac:dyDescent="0.2">
      <c r="B100" s="8"/>
      <c r="C100" s="8"/>
      <c r="D100" s="8"/>
      <c r="E100" s="8"/>
      <c r="F100" s="213"/>
    </row>
    <row r="101" spans="1:7" ht="22.5" customHeight="1" x14ac:dyDescent="0.2">
      <c r="A101" s="121" t="s">
        <v>147</v>
      </c>
      <c r="B101" s="122"/>
      <c r="C101" s="122"/>
      <c r="D101" s="122"/>
      <c r="E101" s="121"/>
      <c r="F101" s="121"/>
    </row>
    <row r="102" spans="1:7" ht="22.5" customHeight="1" x14ac:dyDescent="0.2">
      <c r="A102" s="121" t="s">
        <v>148</v>
      </c>
      <c r="B102" s="122"/>
      <c r="C102" s="121"/>
      <c r="D102" s="122"/>
      <c r="E102" s="121"/>
      <c r="F102" s="121"/>
    </row>
    <row r="103" spans="1:7" s="122" customFormat="1" ht="22.5" customHeight="1" x14ac:dyDescent="0.2">
      <c r="A103" s="121"/>
      <c r="C103" s="121"/>
      <c r="E103" s="121"/>
      <c r="F103" s="121"/>
      <c r="G103" s="121"/>
    </row>
    <row r="104" spans="1:7" s="122" customFormat="1" ht="22.5" customHeight="1" x14ac:dyDescent="0.2">
      <c r="A104" s="121"/>
      <c r="C104" s="121"/>
      <c r="D104" s="223"/>
      <c r="E104" s="223"/>
      <c r="F104" s="223"/>
      <c r="G104" s="121"/>
    </row>
    <row r="105" spans="1:7" s="122" customFormat="1" ht="21" customHeight="1" x14ac:dyDescent="0.2">
      <c r="A105" s="121"/>
      <c r="C105" s="121"/>
      <c r="E105" s="121"/>
      <c r="F105" s="121"/>
      <c r="G105" s="121"/>
    </row>
    <row r="106" spans="1:7" s="122" customFormat="1" ht="21.75" customHeight="1" x14ac:dyDescent="0.2">
      <c r="A106" s="121"/>
      <c r="C106" s="121"/>
      <c r="E106" s="121"/>
      <c r="F106" s="121"/>
      <c r="G106" s="121"/>
    </row>
    <row r="107" spans="1:7" s="122" customFormat="1" ht="21.75" customHeight="1" x14ac:dyDescent="0.2">
      <c r="A107" s="121"/>
      <c r="C107" s="121"/>
      <c r="E107" s="121"/>
      <c r="F107" s="121"/>
      <c r="G107" s="121"/>
    </row>
    <row r="108" spans="1:7" s="122" customFormat="1" ht="21.75" customHeight="1" x14ac:dyDescent="0.2">
      <c r="A108" s="11"/>
      <c r="B108" s="11"/>
      <c r="C108" s="11"/>
      <c r="D108" s="11"/>
      <c r="E108" s="11"/>
      <c r="F108" s="11"/>
      <c r="G108" s="121"/>
    </row>
    <row r="109" spans="1:7" s="122" customFormat="1" ht="21.75" customHeight="1" x14ac:dyDescent="0.2">
      <c r="A109" s="11"/>
      <c r="B109" s="11"/>
      <c r="C109" s="11"/>
      <c r="D109" s="11"/>
      <c r="E109" s="11"/>
      <c r="F109" s="11"/>
      <c r="G109" s="121"/>
    </row>
  </sheetData>
  <mergeCells count="11">
    <mergeCell ref="A1:F1"/>
    <mergeCell ref="A2:F2"/>
    <mergeCell ref="A35:F35"/>
    <mergeCell ref="A36:F36"/>
    <mergeCell ref="A3:F3"/>
    <mergeCell ref="A37:F37"/>
    <mergeCell ref="A71:F71"/>
    <mergeCell ref="A72:F72"/>
    <mergeCell ref="A73:F73"/>
    <mergeCell ref="A74:F74"/>
    <mergeCell ref="A38:F38"/>
  </mergeCells>
  <phoneticPr fontId="0" type="noConversion"/>
  <pageMargins left="0.98425196850393704" right="0.27559055118110237" top="0.59055118110236227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4" zoomScaleNormal="100" workbookViewId="0">
      <selection activeCell="A38" sqref="A38"/>
    </sheetView>
  </sheetViews>
  <sheetFormatPr defaultColWidth="9.140625" defaultRowHeight="22.5" customHeight="1" x14ac:dyDescent="0.2"/>
  <cols>
    <col min="1" max="1" width="48.140625" style="80" customWidth="1"/>
    <col min="2" max="2" width="6.85546875" style="80" customWidth="1"/>
    <col min="3" max="3" width="5.5703125" style="80" customWidth="1"/>
    <col min="4" max="4" width="16.28515625" style="80" customWidth="1"/>
    <col min="5" max="5" width="1.7109375" style="80" customWidth="1"/>
    <col min="6" max="6" width="16.28515625" style="80" customWidth="1"/>
    <col min="7" max="7" width="2.42578125" style="80" customWidth="1"/>
    <col min="8" max="16384" width="9.140625" style="80"/>
  </cols>
  <sheetData>
    <row r="1" spans="1:6" s="63" customFormat="1" ht="21" customHeight="1" x14ac:dyDescent="0.2">
      <c r="A1" s="199" t="s">
        <v>1</v>
      </c>
      <c r="B1" s="199"/>
      <c r="C1" s="199"/>
      <c r="D1" s="199"/>
      <c r="E1" s="199"/>
      <c r="F1" s="199"/>
    </row>
    <row r="2" spans="1:6" s="63" customFormat="1" ht="21" customHeight="1" x14ac:dyDescent="0.2">
      <c r="A2" s="197" t="s">
        <v>32</v>
      </c>
      <c r="B2" s="197"/>
      <c r="C2" s="197"/>
      <c r="D2" s="197"/>
      <c r="E2" s="197"/>
      <c r="F2" s="197"/>
    </row>
    <row r="3" spans="1:6" s="61" customFormat="1" ht="21" customHeight="1" x14ac:dyDescent="0.2">
      <c r="A3" s="197" t="s">
        <v>136</v>
      </c>
      <c r="B3" s="197"/>
      <c r="C3" s="197"/>
      <c r="D3" s="197"/>
      <c r="E3" s="197"/>
      <c r="F3" s="197"/>
    </row>
    <row r="4" spans="1:6" s="61" customFormat="1" ht="21" customHeight="1" x14ac:dyDescent="0.2">
      <c r="A4" s="15"/>
      <c r="B4" s="15"/>
      <c r="C4" s="15"/>
      <c r="D4" s="15"/>
      <c r="E4" s="15"/>
      <c r="F4" s="15"/>
    </row>
    <row r="5" spans="1:6" s="61" customFormat="1" ht="21" customHeight="1" x14ac:dyDescent="0.2">
      <c r="A5" s="8"/>
      <c r="B5" s="8"/>
      <c r="C5" s="8"/>
      <c r="D5" s="9"/>
      <c r="E5" s="9"/>
      <c r="F5" s="90" t="s">
        <v>4</v>
      </c>
    </row>
    <row r="6" spans="1:6" s="61" customFormat="1" ht="21" customHeight="1" x14ac:dyDescent="0.25">
      <c r="A6" s="8"/>
      <c r="B6" s="142" t="s">
        <v>3</v>
      </c>
      <c r="C6" s="143"/>
      <c r="D6" s="138" t="s">
        <v>135</v>
      </c>
      <c r="E6" s="13"/>
      <c r="F6" s="17" t="s">
        <v>114</v>
      </c>
    </row>
    <row r="7" spans="1:6" s="61" customFormat="1" ht="10.5" customHeight="1" x14ac:dyDescent="0.2">
      <c r="A7" s="8"/>
      <c r="B7" s="144"/>
      <c r="C7" s="143"/>
      <c r="D7" s="138"/>
      <c r="E7" s="13"/>
      <c r="F7" s="17"/>
    </row>
    <row r="8" spans="1:6" s="61" customFormat="1" ht="21" customHeight="1" x14ac:dyDescent="0.2">
      <c r="A8" s="1" t="s">
        <v>33</v>
      </c>
      <c r="B8" s="145"/>
      <c r="C8" s="143"/>
      <c r="D8" s="146">
        <v>4600643958.7900009</v>
      </c>
      <c r="E8" s="2"/>
      <c r="F8" s="2">
        <v>3568995259.7300005</v>
      </c>
    </row>
    <row r="9" spans="1:6" s="61" customFormat="1" ht="21" customHeight="1" x14ac:dyDescent="0.2">
      <c r="A9" s="1" t="s">
        <v>34</v>
      </c>
      <c r="B9" s="145"/>
      <c r="C9" s="143"/>
      <c r="D9" s="147">
        <v>-3511256498.2399998</v>
      </c>
      <c r="E9" s="2"/>
      <c r="F9" s="3">
        <v>-2384014712.3899999</v>
      </c>
    </row>
    <row r="10" spans="1:6" s="74" customFormat="1" ht="21" customHeight="1" x14ac:dyDescent="0.2">
      <c r="A10" s="4" t="s">
        <v>35</v>
      </c>
      <c r="B10" s="145"/>
      <c r="C10" s="148"/>
      <c r="D10" s="149">
        <f>SUM(D8:D9)</f>
        <v>1089387460.5500011</v>
      </c>
      <c r="E10" s="2"/>
      <c r="F10" s="5">
        <f>SUM(F8:F9)</f>
        <v>1184980547.3400006</v>
      </c>
    </row>
    <row r="11" spans="1:6" s="74" customFormat="1" ht="10.5" customHeight="1" x14ac:dyDescent="0.2">
      <c r="A11" s="4"/>
      <c r="B11" s="145"/>
      <c r="C11" s="148"/>
      <c r="D11" s="150"/>
      <c r="E11" s="2"/>
      <c r="F11" s="6"/>
    </row>
    <row r="12" spans="1:6" s="74" customFormat="1" ht="21" customHeight="1" x14ac:dyDescent="0.2">
      <c r="A12" s="1" t="s">
        <v>36</v>
      </c>
      <c r="B12" s="151"/>
      <c r="C12" s="148"/>
      <c r="D12" s="150"/>
      <c r="E12" s="2"/>
      <c r="F12" s="6"/>
    </row>
    <row r="13" spans="1:6" s="61" customFormat="1" ht="21" customHeight="1" x14ac:dyDescent="0.2">
      <c r="A13" s="1" t="s">
        <v>94</v>
      </c>
      <c r="B13" s="151"/>
      <c r="C13" s="143"/>
      <c r="D13" s="150">
        <v>12772019.390000001</v>
      </c>
      <c r="E13" s="6"/>
      <c r="F13" s="6">
        <v>16945429.400000002</v>
      </c>
    </row>
    <row r="14" spans="1:6" s="61" customFormat="1" ht="21" customHeight="1" x14ac:dyDescent="0.2">
      <c r="A14" s="1" t="s">
        <v>95</v>
      </c>
      <c r="B14" s="145"/>
      <c r="C14" s="143"/>
      <c r="D14" s="150">
        <v>6379196.5399999991</v>
      </c>
      <c r="E14" s="2"/>
      <c r="F14" s="6">
        <v>16847619.329999998</v>
      </c>
    </row>
    <row r="15" spans="1:6" s="61" customFormat="1" ht="21" customHeight="1" x14ac:dyDescent="0.2">
      <c r="A15" s="4" t="s">
        <v>96</v>
      </c>
      <c r="B15" s="145"/>
      <c r="C15" s="143"/>
      <c r="D15" s="149">
        <f>SUM(D13:D14)</f>
        <v>19151215.93</v>
      </c>
      <c r="E15" s="2"/>
      <c r="F15" s="5">
        <f>SUM(F13:F14)</f>
        <v>33793048.730000004</v>
      </c>
    </row>
    <row r="16" spans="1:6" s="61" customFormat="1" ht="10.5" customHeight="1" x14ac:dyDescent="0.2">
      <c r="A16" s="4" t="s">
        <v>102</v>
      </c>
      <c r="B16" s="145"/>
      <c r="C16" s="143"/>
      <c r="D16" s="143"/>
    </row>
    <row r="17" spans="1:6" s="61" customFormat="1" ht="21" customHeight="1" x14ac:dyDescent="0.2">
      <c r="A17" s="1" t="s">
        <v>78</v>
      </c>
      <c r="B17" s="145"/>
      <c r="C17" s="143"/>
      <c r="D17" s="150">
        <v>-9736282.8299999982</v>
      </c>
      <c r="E17" s="6"/>
      <c r="F17" s="6">
        <v>-7780407.0599999996</v>
      </c>
    </row>
    <row r="18" spans="1:6" s="61" customFormat="1" ht="21" customHeight="1" x14ac:dyDescent="0.2">
      <c r="A18" s="1" t="s">
        <v>37</v>
      </c>
      <c r="B18" s="145"/>
      <c r="C18" s="143"/>
      <c r="D18" s="147">
        <v>-53796023.909999996</v>
      </c>
      <c r="E18" s="6"/>
      <c r="F18" s="3">
        <v>-55642064.68</v>
      </c>
    </row>
    <row r="19" spans="1:6" s="61" customFormat="1" ht="21" customHeight="1" x14ac:dyDescent="0.2">
      <c r="A19" s="4" t="s">
        <v>116</v>
      </c>
      <c r="B19" s="145"/>
      <c r="C19" s="143"/>
      <c r="D19" s="146">
        <f>D10+D15+D17+D18</f>
        <v>1045006369.7400013</v>
      </c>
      <c r="E19" s="2"/>
      <c r="F19" s="2">
        <f>F10+F15+F17+F18</f>
        <v>1155351124.3300006</v>
      </c>
    </row>
    <row r="20" spans="1:6" s="61" customFormat="1" ht="10.5" customHeight="1" x14ac:dyDescent="0.2">
      <c r="A20" s="4"/>
      <c r="B20" s="145"/>
      <c r="C20" s="143"/>
      <c r="D20" s="146"/>
      <c r="E20" s="2"/>
      <c r="F20" s="2"/>
    </row>
    <row r="21" spans="1:6" s="61" customFormat="1" ht="21" customHeight="1" x14ac:dyDescent="0.2">
      <c r="A21" s="1" t="s">
        <v>115</v>
      </c>
      <c r="B21" s="145"/>
      <c r="C21" s="143"/>
      <c r="D21" s="146">
        <v>2848356.18</v>
      </c>
      <c r="E21" s="2"/>
      <c r="F21" s="2">
        <v>3669374.09</v>
      </c>
    </row>
    <row r="22" spans="1:6" s="61" customFormat="1" ht="21" customHeight="1" x14ac:dyDescent="0.2">
      <c r="A22" s="1" t="s">
        <v>70</v>
      </c>
      <c r="B22" s="145"/>
      <c r="C22" s="143"/>
      <c r="D22" s="147">
        <v>-152339.27999999997</v>
      </c>
      <c r="E22" s="2"/>
      <c r="F22" s="3">
        <v>-58495.78</v>
      </c>
    </row>
    <row r="23" spans="1:6" s="61" customFormat="1" ht="21" customHeight="1" x14ac:dyDescent="0.2">
      <c r="A23" s="4" t="s">
        <v>79</v>
      </c>
      <c r="B23" s="145"/>
      <c r="C23" s="143"/>
      <c r="D23" s="150">
        <f>SUM(D19:D22)</f>
        <v>1047702386.6400013</v>
      </c>
      <c r="E23" s="2"/>
      <c r="F23" s="6">
        <f>SUM(F19:F22)</f>
        <v>1158962002.6400006</v>
      </c>
    </row>
    <row r="24" spans="1:6" s="61" customFormat="1" ht="10.5" customHeight="1" x14ac:dyDescent="0.2">
      <c r="A24" s="1"/>
      <c r="B24" s="145"/>
      <c r="C24" s="143"/>
      <c r="D24" s="150"/>
      <c r="E24" s="6"/>
      <c r="F24" s="6"/>
    </row>
    <row r="25" spans="1:6" s="61" customFormat="1" ht="21" customHeight="1" x14ac:dyDescent="0.45">
      <c r="A25" s="1" t="s">
        <v>80</v>
      </c>
      <c r="B25" s="137">
        <v>10</v>
      </c>
      <c r="C25" s="143"/>
      <c r="D25" s="147">
        <v>-130270867.55999999</v>
      </c>
      <c r="E25" s="2"/>
      <c r="F25" s="3">
        <v>-147538288.05000001</v>
      </c>
    </row>
    <row r="26" spans="1:6" s="61" customFormat="1" ht="21" customHeight="1" x14ac:dyDescent="0.2">
      <c r="A26" s="4" t="s">
        <v>106</v>
      </c>
      <c r="B26" s="152"/>
      <c r="C26" s="143"/>
      <c r="D26" s="149">
        <f>SUM(D23:D25)</f>
        <v>917431519.08000135</v>
      </c>
      <c r="E26" s="2"/>
      <c r="F26" s="5">
        <f>SUM(F23:F25)</f>
        <v>1011423714.5900006</v>
      </c>
    </row>
    <row r="27" spans="1:6" s="61" customFormat="1" ht="10.5" customHeight="1" x14ac:dyDescent="0.2">
      <c r="A27" s="4"/>
      <c r="B27" s="152"/>
      <c r="C27" s="143"/>
      <c r="D27" s="150"/>
      <c r="E27" s="6"/>
      <c r="F27" s="6"/>
    </row>
    <row r="28" spans="1:6" s="61" customFormat="1" ht="21" customHeight="1" x14ac:dyDescent="0.2">
      <c r="A28" s="19" t="s">
        <v>117</v>
      </c>
      <c r="B28" s="152"/>
      <c r="C28" s="143"/>
      <c r="D28" s="146"/>
      <c r="E28" s="2"/>
      <c r="F28" s="2"/>
    </row>
    <row r="29" spans="1:6" s="61" customFormat="1" ht="21" customHeight="1" x14ac:dyDescent="0.2">
      <c r="A29" s="12" t="s">
        <v>118</v>
      </c>
      <c r="B29" s="152"/>
      <c r="C29" s="143"/>
      <c r="D29" s="146"/>
      <c r="E29" s="2"/>
      <c r="F29" s="2"/>
    </row>
    <row r="30" spans="1:6" s="61" customFormat="1" ht="21" customHeight="1" x14ac:dyDescent="0.2">
      <c r="A30" s="12" t="s">
        <v>119</v>
      </c>
      <c r="B30" s="152"/>
      <c r="C30" s="143"/>
      <c r="D30" s="146"/>
      <c r="E30" s="2"/>
      <c r="F30" s="2"/>
    </row>
    <row r="31" spans="1:6" s="61" customFormat="1" ht="21" customHeight="1" x14ac:dyDescent="0.2">
      <c r="A31" s="1" t="s">
        <v>143</v>
      </c>
      <c r="B31" s="152"/>
      <c r="C31" s="143"/>
      <c r="D31" s="146"/>
      <c r="E31" s="2"/>
      <c r="F31" s="2"/>
    </row>
    <row r="32" spans="1:6" s="61" customFormat="1" ht="21" customHeight="1" x14ac:dyDescent="0.45">
      <c r="A32" s="1" t="s">
        <v>144</v>
      </c>
      <c r="B32" s="137">
        <v>12</v>
      </c>
      <c r="C32" s="143"/>
      <c r="D32" s="146">
        <v>1320123</v>
      </c>
      <c r="E32" s="2"/>
      <c r="F32" s="2">
        <v>-4397141</v>
      </c>
    </row>
    <row r="33" spans="1:10" s="61" customFormat="1" ht="21" customHeight="1" x14ac:dyDescent="0.2">
      <c r="A33" s="1" t="s">
        <v>120</v>
      </c>
      <c r="B33" s="153"/>
      <c r="C33" s="143"/>
      <c r="D33" s="146"/>
      <c r="E33" s="2"/>
      <c r="F33" s="2"/>
    </row>
    <row r="34" spans="1:10" s="61" customFormat="1" ht="21" customHeight="1" x14ac:dyDescent="0.2">
      <c r="A34" s="8" t="s">
        <v>119</v>
      </c>
      <c r="B34" s="169">
        <v>10</v>
      </c>
      <c r="C34" s="143"/>
      <c r="D34" s="147">
        <v>-264024.60000000003</v>
      </c>
      <c r="E34" s="2"/>
      <c r="F34" s="3">
        <v>879428.2</v>
      </c>
    </row>
    <row r="35" spans="1:10" s="61" customFormat="1" ht="21" customHeight="1" x14ac:dyDescent="0.2">
      <c r="A35" s="4" t="s">
        <v>121</v>
      </c>
      <c r="B35" s="152"/>
      <c r="C35" s="143"/>
      <c r="D35" s="154">
        <f>SUM(D32:D34)</f>
        <v>1056098.3999999999</v>
      </c>
      <c r="E35" s="2"/>
      <c r="F35" s="134">
        <f>SUM(F32:F34)</f>
        <v>-3517712.8</v>
      </c>
    </row>
    <row r="36" spans="1:10" s="61" customFormat="1" ht="21" customHeight="1" thickBot="1" x14ac:dyDescent="0.25">
      <c r="A36" s="54" t="s">
        <v>107</v>
      </c>
      <c r="B36" s="141"/>
      <c r="C36" s="143"/>
      <c r="D36" s="155">
        <f>+D26+D35</f>
        <v>918487617.48000133</v>
      </c>
      <c r="E36" s="6"/>
      <c r="F36" s="126">
        <f>+F26+F35</f>
        <v>1007906001.7900007</v>
      </c>
      <c r="I36" s="19"/>
    </row>
    <row r="37" spans="1:10" s="61" customFormat="1" ht="10.5" customHeight="1" thickTop="1" x14ac:dyDescent="0.2">
      <c r="A37" s="8"/>
      <c r="B37" s="141"/>
      <c r="C37" s="143"/>
      <c r="D37" s="140"/>
      <c r="E37" s="11"/>
      <c r="F37" s="11"/>
    </row>
    <row r="38" spans="1:10" s="61" customFormat="1" ht="21" customHeight="1" x14ac:dyDescent="0.2">
      <c r="A38" s="10" t="s">
        <v>103</v>
      </c>
      <c r="B38" s="139" t="s">
        <v>141</v>
      </c>
      <c r="C38" s="143"/>
      <c r="D38" s="156">
        <f>+D26/650000000</f>
        <v>1.4114331062769252</v>
      </c>
      <c r="E38" s="9"/>
      <c r="F38" s="127">
        <f>+F26/650000000</f>
        <v>1.5560364839846164</v>
      </c>
    </row>
    <row r="39" spans="1:10" s="61" customFormat="1" ht="10.5" customHeight="1" x14ac:dyDescent="0.2">
      <c r="B39" s="8"/>
    </row>
    <row r="40" spans="1:10" s="61" customFormat="1" ht="21.75" customHeight="1" x14ac:dyDescent="0.2">
      <c r="A40" s="18" t="s">
        <v>105</v>
      </c>
    </row>
    <row r="41" spans="1:10" s="61" customFormat="1" ht="21" customHeight="1" x14ac:dyDescent="0.2"/>
    <row r="42" spans="1:10" s="61" customFormat="1" ht="21" customHeight="1" x14ac:dyDescent="0.2"/>
    <row r="43" spans="1:10" ht="21" customHeight="1" x14ac:dyDescent="0.2">
      <c r="A43" s="121" t="s">
        <v>142</v>
      </c>
      <c r="E43" s="106"/>
      <c r="F43" s="106"/>
      <c r="G43" s="106"/>
      <c r="H43" s="107"/>
      <c r="I43" s="106"/>
      <c r="J43" s="107"/>
    </row>
    <row r="44" spans="1:10" ht="21" customHeight="1" x14ac:dyDescent="0.2">
      <c r="A44" s="121" t="s">
        <v>99</v>
      </c>
      <c r="C44" s="106"/>
      <c r="E44" s="106"/>
      <c r="F44" s="106"/>
      <c r="G44" s="106"/>
      <c r="H44" s="107"/>
      <c r="I44" s="106"/>
      <c r="J44" s="107"/>
    </row>
    <row r="45" spans="1:10" ht="21" customHeight="1" x14ac:dyDescent="0.2"/>
  </sheetData>
  <mergeCells count="3">
    <mergeCell ref="A1:F1"/>
    <mergeCell ref="A2:F2"/>
    <mergeCell ref="A3:F3"/>
  </mergeCells>
  <pageMargins left="0.98425196850393704" right="0.23622047244094491" top="0.59055118110236227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10" zoomScale="110" zoomScaleNormal="110" workbookViewId="0">
      <selection activeCell="B25" sqref="B25"/>
    </sheetView>
  </sheetViews>
  <sheetFormatPr defaultColWidth="9.140625" defaultRowHeight="23.25" customHeight="1" x14ac:dyDescent="0.2"/>
  <cols>
    <col min="1" max="1" width="46.140625" style="61" customWidth="1"/>
    <col min="2" max="2" width="6.7109375" style="64" customWidth="1"/>
    <col min="3" max="3" width="3.5703125" style="61" customWidth="1"/>
    <col min="4" max="4" width="16" style="61" customWidth="1"/>
    <col min="5" max="5" width="2.140625" style="61" customWidth="1"/>
    <col min="6" max="6" width="15.7109375" style="61" customWidth="1"/>
    <col min="7" max="7" width="2" style="61" customWidth="1"/>
    <col min="8" max="8" width="15.7109375" style="61" customWidth="1"/>
    <col min="9" max="9" width="1.85546875" style="61" customWidth="1"/>
    <col min="10" max="10" width="18.42578125" style="61" bestFit="1" customWidth="1"/>
    <col min="11" max="11" width="1.85546875" style="61" customWidth="1"/>
    <col min="12" max="12" width="18.42578125" style="61" bestFit="1" customWidth="1"/>
    <col min="13" max="13" width="1.85546875" style="61" customWidth="1"/>
    <col min="14" max="16384" width="9.140625" style="61"/>
  </cols>
  <sheetData>
    <row r="1" spans="1:16" ht="22.5" customHeight="1" x14ac:dyDescent="0.2">
      <c r="A1" s="199" t="s">
        <v>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3"/>
    </row>
    <row r="2" spans="1:16" s="63" customFormat="1" ht="22.5" customHeight="1" x14ac:dyDescent="0.2">
      <c r="A2" s="200" t="s">
        <v>38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62"/>
      <c r="N2" s="62"/>
      <c r="O2" s="62"/>
      <c r="P2" s="62"/>
    </row>
    <row r="3" spans="1:16" ht="22.5" customHeight="1" x14ac:dyDescent="0.2">
      <c r="A3" s="197" t="str">
        <f>+PL!A3</f>
        <v>FOR THE YEAR ENDED DECEMBER 31, 2021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6" ht="22.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6" ht="22.5" customHeight="1" x14ac:dyDescent="0.2">
      <c r="A5" s="19"/>
      <c r="B5" s="15"/>
      <c r="C5" s="19"/>
      <c r="D5" s="20"/>
      <c r="E5" s="20"/>
      <c r="F5" s="20"/>
      <c r="G5" s="20"/>
      <c r="H5" s="20"/>
      <c r="I5" s="20"/>
      <c r="J5" s="20"/>
      <c r="K5" s="20"/>
      <c r="L5" s="91" t="s">
        <v>4</v>
      </c>
      <c r="M5" s="15"/>
    </row>
    <row r="6" spans="1:16" ht="22.5" customHeight="1" x14ac:dyDescent="0.2">
      <c r="A6" s="19"/>
      <c r="B6" s="15"/>
      <c r="C6" s="19"/>
      <c r="D6" s="71"/>
      <c r="E6" s="71"/>
      <c r="F6" s="71"/>
      <c r="G6" s="71"/>
      <c r="H6" s="71"/>
      <c r="I6" s="71"/>
      <c r="J6" s="71"/>
      <c r="K6" s="71"/>
      <c r="L6" s="72"/>
      <c r="M6" s="15"/>
    </row>
    <row r="7" spans="1:16" ht="22.5" customHeight="1" x14ac:dyDescent="0.2">
      <c r="D7" s="73"/>
      <c r="E7" s="74"/>
      <c r="G7" s="74"/>
      <c r="H7" s="201" t="s">
        <v>98</v>
      </c>
      <c r="I7" s="201"/>
      <c r="J7" s="201"/>
      <c r="K7" s="68"/>
      <c r="L7" s="76" t="s">
        <v>39</v>
      </c>
    </row>
    <row r="8" spans="1:16" ht="22.5" customHeight="1" x14ac:dyDescent="0.2">
      <c r="D8" s="73" t="s">
        <v>66</v>
      </c>
      <c r="F8" s="73" t="s">
        <v>87</v>
      </c>
      <c r="G8" s="64"/>
      <c r="H8" s="77" t="s">
        <v>40</v>
      </c>
      <c r="I8" s="78"/>
      <c r="J8" s="77" t="s">
        <v>41</v>
      </c>
      <c r="L8" s="79" t="s">
        <v>42</v>
      </c>
    </row>
    <row r="9" spans="1:16" ht="22.5" customHeight="1" x14ac:dyDescent="0.2">
      <c r="B9" s="125" t="s">
        <v>3</v>
      </c>
      <c r="C9" s="66"/>
      <c r="D9" s="75" t="s">
        <v>43</v>
      </c>
      <c r="E9" s="74"/>
      <c r="F9" s="75" t="s">
        <v>97</v>
      </c>
      <c r="G9" s="68"/>
      <c r="H9" s="65" t="s">
        <v>44</v>
      </c>
      <c r="I9" s="74"/>
      <c r="J9" s="65"/>
      <c r="K9" s="74"/>
      <c r="L9" s="124"/>
    </row>
    <row r="10" spans="1:16" ht="9" customHeight="1" x14ac:dyDescent="0.2">
      <c r="B10" s="67"/>
      <c r="C10" s="66"/>
      <c r="D10" s="68"/>
      <c r="E10" s="74"/>
      <c r="F10" s="68"/>
      <c r="G10" s="68"/>
      <c r="H10" s="68"/>
      <c r="I10" s="74"/>
      <c r="J10" s="68"/>
      <c r="K10" s="74"/>
      <c r="L10" s="68"/>
    </row>
    <row r="11" spans="1:16" ht="20.25" customHeight="1" x14ac:dyDescent="0.2">
      <c r="A11" s="54" t="s">
        <v>108</v>
      </c>
      <c r="B11" s="157"/>
      <c r="C11" s="157"/>
      <c r="D11" s="158">
        <v>650000000</v>
      </c>
      <c r="E11" s="158"/>
      <c r="F11" s="158">
        <v>174464850</v>
      </c>
      <c r="G11" s="158"/>
      <c r="H11" s="158">
        <v>65000000</v>
      </c>
      <c r="I11" s="158"/>
      <c r="J11" s="158">
        <v>2259862538.21</v>
      </c>
      <c r="K11" s="158"/>
      <c r="L11" s="158">
        <f>SUM(D11:K11)</f>
        <v>3149327388.21</v>
      </c>
    </row>
    <row r="12" spans="1:16" ht="20.25" customHeight="1" x14ac:dyDescent="0.2">
      <c r="A12" s="61" t="s">
        <v>111</v>
      </c>
      <c r="B12" s="157"/>
      <c r="C12" s="143"/>
      <c r="D12" s="158">
        <v>0</v>
      </c>
      <c r="E12" s="158"/>
      <c r="F12" s="158">
        <v>0</v>
      </c>
      <c r="G12" s="158"/>
      <c r="H12" s="158">
        <v>0</v>
      </c>
      <c r="I12" s="158"/>
      <c r="J12" s="159">
        <v>1007906001.7900007</v>
      </c>
      <c r="K12" s="159"/>
      <c r="L12" s="158">
        <f>SUM(D12:K12)</f>
        <v>1007906001.7900007</v>
      </c>
    </row>
    <row r="13" spans="1:16" ht="20.25" customHeight="1" x14ac:dyDescent="0.2">
      <c r="A13" s="61" t="s">
        <v>90</v>
      </c>
      <c r="B13" s="166">
        <v>14</v>
      </c>
      <c r="C13" s="143"/>
      <c r="D13" s="158">
        <v>0</v>
      </c>
      <c r="E13" s="158"/>
      <c r="F13" s="158">
        <v>0</v>
      </c>
      <c r="G13" s="158"/>
      <c r="H13" s="158">
        <v>0</v>
      </c>
      <c r="I13" s="158"/>
      <c r="J13" s="159">
        <v>-701685926.24000001</v>
      </c>
      <c r="K13" s="159"/>
      <c r="L13" s="159">
        <f>SUM(D13:K13)</f>
        <v>-701685926.24000001</v>
      </c>
    </row>
    <row r="14" spans="1:16" ht="20.25" customHeight="1" thickBot="1" x14ac:dyDescent="0.25">
      <c r="A14" s="54" t="s">
        <v>122</v>
      </c>
      <c r="B14" s="166"/>
      <c r="C14" s="161"/>
      <c r="D14" s="162">
        <f>SUM(D11:D13)</f>
        <v>650000000</v>
      </c>
      <c r="E14" s="163"/>
      <c r="F14" s="162">
        <f>SUM(F11:F13)</f>
        <v>174464850</v>
      </c>
      <c r="G14" s="163"/>
      <c r="H14" s="162">
        <f>SUM(H11:H13)</f>
        <v>65000000</v>
      </c>
      <c r="I14" s="163"/>
      <c r="J14" s="164">
        <f>SUM(J11:J13)</f>
        <v>2566082613.7600012</v>
      </c>
      <c r="K14" s="159"/>
      <c r="L14" s="164">
        <f>SUM(L11:L13)</f>
        <v>3455547463.7600012</v>
      </c>
    </row>
    <row r="15" spans="1:16" ht="21" customHeight="1" thickTop="1" x14ac:dyDescent="0.2">
      <c r="B15" s="167"/>
      <c r="C15" s="161"/>
      <c r="D15" s="148"/>
      <c r="E15" s="148"/>
      <c r="F15" s="148"/>
      <c r="G15" s="148"/>
      <c r="H15" s="148"/>
      <c r="I15" s="148"/>
      <c r="J15" s="165"/>
      <c r="K15" s="165"/>
      <c r="L15" s="165"/>
    </row>
    <row r="16" spans="1:16" ht="21" customHeight="1" x14ac:dyDescent="0.2">
      <c r="A16" s="54" t="s">
        <v>122</v>
      </c>
      <c r="B16" s="168"/>
      <c r="C16" s="157"/>
      <c r="D16" s="158">
        <v>650000000</v>
      </c>
      <c r="E16" s="158"/>
      <c r="F16" s="158">
        <v>174464850</v>
      </c>
      <c r="G16" s="158"/>
      <c r="H16" s="158">
        <v>65000000</v>
      </c>
      <c r="I16" s="158"/>
      <c r="J16" s="159">
        <v>2566082613.7600012</v>
      </c>
      <c r="K16" s="159"/>
      <c r="L16" s="159">
        <f>SUM(D16:K16)</f>
        <v>3455547463.7600012</v>
      </c>
    </row>
    <row r="17" spans="1:12" ht="21" customHeight="1" x14ac:dyDescent="0.2">
      <c r="A17" s="61" t="s">
        <v>111</v>
      </c>
      <c r="B17" s="168"/>
      <c r="C17" s="143"/>
      <c r="D17" s="158">
        <v>0</v>
      </c>
      <c r="E17" s="158"/>
      <c r="F17" s="158">
        <v>0</v>
      </c>
      <c r="G17" s="158"/>
      <c r="H17" s="158">
        <v>0</v>
      </c>
      <c r="I17" s="158"/>
      <c r="J17" s="159">
        <v>918487617.48000133</v>
      </c>
      <c r="K17" s="159"/>
      <c r="L17" s="159">
        <f>SUM(D17:K17)</f>
        <v>918487617.48000133</v>
      </c>
    </row>
    <row r="18" spans="1:12" ht="21" customHeight="1" x14ac:dyDescent="0.2">
      <c r="A18" s="61" t="s">
        <v>90</v>
      </c>
      <c r="B18" s="166">
        <v>14</v>
      </c>
      <c r="C18" s="143"/>
      <c r="D18" s="158">
        <v>0</v>
      </c>
      <c r="E18" s="158"/>
      <c r="F18" s="158">
        <v>0</v>
      </c>
      <c r="G18" s="158"/>
      <c r="H18" s="158">
        <v>0</v>
      </c>
      <c r="I18" s="158"/>
      <c r="J18" s="159">
        <v>-513475579</v>
      </c>
      <c r="K18" s="159"/>
      <c r="L18" s="159">
        <f>SUM(J18,H18,F18,D18)</f>
        <v>-513475579</v>
      </c>
    </row>
    <row r="19" spans="1:12" ht="21" customHeight="1" thickBot="1" x14ac:dyDescent="0.25">
      <c r="A19" s="54" t="s">
        <v>137</v>
      </c>
      <c r="B19" s="160"/>
      <c r="C19" s="161"/>
      <c r="D19" s="162">
        <f>SUM(D16:D18)</f>
        <v>650000000</v>
      </c>
      <c r="E19" s="163"/>
      <c r="F19" s="162">
        <f>SUM(F16:F18)</f>
        <v>174464850</v>
      </c>
      <c r="G19" s="163"/>
      <c r="H19" s="162">
        <f>SUM(H16:H18)</f>
        <v>65000000</v>
      </c>
      <c r="I19" s="163"/>
      <c r="J19" s="164">
        <f>SUM(J16:J18)</f>
        <v>2971094652.2400026</v>
      </c>
      <c r="K19" s="159"/>
      <c r="L19" s="164">
        <f>SUM(L16:L18)</f>
        <v>3860559502.2400026</v>
      </c>
    </row>
    <row r="20" spans="1:12" ht="21" customHeight="1" thickTop="1" x14ac:dyDescent="0.2">
      <c r="A20" s="54"/>
      <c r="B20" s="89"/>
      <c r="C20" s="69"/>
      <c r="D20" s="103"/>
      <c r="E20" s="103"/>
      <c r="F20" s="103"/>
      <c r="G20" s="103"/>
      <c r="H20" s="103"/>
      <c r="I20" s="103"/>
      <c r="J20" s="103"/>
      <c r="K20" s="103"/>
      <c r="L20" s="103"/>
    </row>
    <row r="21" spans="1:12" ht="27" customHeight="1" x14ac:dyDescent="0.2">
      <c r="A21" s="18" t="s">
        <v>15</v>
      </c>
      <c r="D21" s="74"/>
      <c r="F21" s="74"/>
      <c r="H21" s="74"/>
      <c r="J21" s="74"/>
      <c r="L21" s="74"/>
    </row>
    <row r="22" spans="1:12" ht="21" customHeight="1" x14ac:dyDescent="0.2">
      <c r="D22" s="74"/>
      <c r="F22" s="74"/>
      <c r="H22" s="74"/>
      <c r="J22" s="74"/>
      <c r="L22" s="74"/>
    </row>
    <row r="23" spans="1:12" ht="21" customHeight="1" x14ac:dyDescent="0.2">
      <c r="B23" s="70"/>
      <c r="C23" s="81"/>
      <c r="D23" s="81"/>
    </row>
    <row r="24" spans="1:12" s="122" customFormat="1" ht="21" customHeight="1" x14ac:dyDescent="0.2">
      <c r="B24" s="121" t="s">
        <v>149</v>
      </c>
      <c r="E24" s="121"/>
      <c r="F24" s="121"/>
      <c r="G24" s="121"/>
      <c r="H24" s="123"/>
      <c r="I24" s="121"/>
      <c r="J24" s="123"/>
    </row>
    <row r="25" spans="1:12" s="122" customFormat="1" ht="21" customHeight="1" x14ac:dyDescent="0.2">
      <c r="B25" s="121" t="s">
        <v>100</v>
      </c>
      <c r="E25" s="121"/>
      <c r="F25" s="121"/>
      <c r="G25" s="121"/>
      <c r="H25" s="123"/>
      <c r="I25" s="121"/>
      <c r="J25" s="123"/>
    </row>
    <row r="26" spans="1:12" ht="23.25" customHeight="1" x14ac:dyDescent="0.2">
      <c r="B26" s="70"/>
      <c r="C26" s="81"/>
      <c r="D26" s="81"/>
    </row>
  </sheetData>
  <mergeCells count="4">
    <mergeCell ref="A1:L1"/>
    <mergeCell ref="A2:L2"/>
    <mergeCell ref="A3:L3"/>
    <mergeCell ref="H7:J7"/>
  </mergeCells>
  <printOptions horizontalCentered="1"/>
  <pageMargins left="0.59055118110236227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64" zoomScaleNormal="100" workbookViewId="0">
      <selection activeCell="A40" sqref="A40:XFD40"/>
    </sheetView>
  </sheetViews>
  <sheetFormatPr defaultColWidth="9.140625" defaultRowHeight="21.95" customHeight="1" x14ac:dyDescent="0.2"/>
  <cols>
    <col min="1" max="1" width="51.42578125" style="50" customWidth="1"/>
    <col min="2" max="2" width="10" style="50" customWidth="1"/>
    <col min="3" max="3" width="2.7109375" style="50" customWidth="1"/>
    <col min="4" max="4" width="17.5703125" style="179" bestFit="1" customWidth="1"/>
    <col min="5" max="5" width="2" style="50" customWidth="1"/>
    <col min="6" max="6" width="18.42578125" style="50" bestFit="1" customWidth="1"/>
    <col min="7" max="7" width="1.85546875" style="50" customWidth="1"/>
    <col min="8" max="16384" width="9.140625" style="50"/>
  </cols>
  <sheetData>
    <row r="1" spans="1:6" ht="21.75" customHeight="1" x14ac:dyDescent="0.2">
      <c r="A1" s="199" t="s">
        <v>1</v>
      </c>
      <c r="B1" s="199"/>
      <c r="C1" s="199"/>
      <c r="D1" s="199"/>
      <c r="E1" s="199"/>
      <c r="F1" s="199"/>
    </row>
    <row r="2" spans="1:6" s="82" customFormat="1" ht="21.75" customHeight="1" x14ac:dyDescent="0.2">
      <c r="A2" s="197" t="s">
        <v>45</v>
      </c>
      <c r="B2" s="197"/>
      <c r="C2" s="197"/>
      <c r="D2" s="197"/>
      <c r="E2" s="197"/>
      <c r="F2" s="197"/>
    </row>
    <row r="3" spans="1:6" ht="21.75" customHeight="1" x14ac:dyDescent="0.2">
      <c r="A3" s="197" t="str">
        <f>+PL!A3</f>
        <v>FOR THE YEAR ENDED DECEMBER 31, 2021</v>
      </c>
      <c r="B3" s="197"/>
      <c r="C3" s="197"/>
      <c r="D3" s="197"/>
      <c r="E3" s="197"/>
      <c r="F3" s="197"/>
    </row>
    <row r="4" spans="1:6" ht="21.75" customHeight="1" x14ac:dyDescent="0.2">
      <c r="A4" s="196"/>
      <c r="B4" s="196"/>
      <c r="C4" s="196"/>
      <c r="D4" s="170"/>
      <c r="E4" s="196"/>
      <c r="F4" s="196"/>
    </row>
    <row r="5" spans="1:6" ht="21.75" customHeight="1" x14ac:dyDescent="0.2">
      <c r="A5" s="8"/>
      <c r="B5" s="8"/>
      <c r="C5" s="8"/>
      <c r="D5" s="171"/>
      <c r="E5" s="9"/>
      <c r="F5" s="90" t="s">
        <v>4</v>
      </c>
    </row>
    <row r="6" spans="1:6" ht="21.75" customHeight="1" x14ac:dyDescent="0.2">
      <c r="A6" s="8"/>
      <c r="B6" s="8"/>
      <c r="C6" s="8"/>
      <c r="D6" s="172" t="s">
        <v>135</v>
      </c>
      <c r="E6" s="195"/>
      <c r="F6" s="17" t="s">
        <v>114</v>
      </c>
    </row>
    <row r="7" spans="1:6" ht="10.5" customHeight="1" x14ac:dyDescent="0.2">
      <c r="A7" s="8"/>
      <c r="B7" s="8"/>
      <c r="C7" s="8"/>
      <c r="D7" s="172"/>
      <c r="E7" s="195"/>
      <c r="F7" s="17"/>
    </row>
    <row r="8" spans="1:6" ht="21.75" customHeight="1" x14ac:dyDescent="0.2">
      <c r="A8" s="51" t="s">
        <v>47</v>
      </c>
      <c r="B8" s="83"/>
      <c r="C8" s="52"/>
      <c r="D8" s="173"/>
      <c r="E8" s="7"/>
      <c r="F8" s="7"/>
    </row>
    <row r="9" spans="1:6" ht="21.75" customHeight="1" x14ac:dyDescent="0.2">
      <c r="A9" s="53" t="s">
        <v>123</v>
      </c>
      <c r="B9" s="52"/>
      <c r="C9" s="52"/>
      <c r="D9" s="173">
        <v>917431519.08000004</v>
      </c>
      <c r="E9" s="85"/>
      <c r="F9" s="7">
        <f>+PL!F26</f>
        <v>1011423714.5900006</v>
      </c>
    </row>
    <row r="10" spans="1:6" ht="21.75" customHeight="1" x14ac:dyDescent="0.2">
      <c r="A10" s="131" t="s">
        <v>48</v>
      </c>
      <c r="B10" s="52"/>
      <c r="C10" s="52"/>
      <c r="D10" s="173"/>
      <c r="E10" s="85"/>
      <c r="F10" s="7"/>
    </row>
    <row r="11" spans="1:6" ht="21.75" customHeight="1" x14ac:dyDescent="0.2">
      <c r="A11" s="132" t="s">
        <v>49</v>
      </c>
      <c r="B11" s="52"/>
      <c r="C11" s="52"/>
      <c r="D11" s="173"/>
      <c r="E11" s="85"/>
      <c r="F11" s="7"/>
    </row>
    <row r="12" spans="1:6" ht="21.75" customHeight="1" x14ac:dyDescent="0.2">
      <c r="A12" s="53" t="s">
        <v>51</v>
      </c>
      <c r="B12" s="52"/>
      <c r="C12" s="52"/>
      <c r="D12" s="173">
        <v>212334385.98000002</v>
      </c>
      <c r="E12" s="85"/>
      <c r="F12" s="7">
        <v>209596439.53</v>
      </c>
    </row>
    <row r="13" spans="1:6" ht="21.75" customHeight="1" x14ac:dyDescent="0.2">
      <c r="A13" s="53" t="s">
        <v>145</v>
      </c>
      <c r="B13" s="52"/>
      <c r="C13" s="52"/>
      <c r="D13" s="173">
        <v>49276.98</v>
      </c>
      <c r="E13" s="85"/>
      <c r="F13" s="7">
        <v>590501.99</v>
      </c>
    </row>
    <row r="14" spans="1:6" ht="21.75" customHeight="1" x14ac:dyDescent="0.2">
      <c r="A14" s="52" t="s">
        <v>67</v>
      </c>
      <c r="B14" s="52"/>
      <c r="C14" s="52"/>
      <c r="D14" s="173">
        <v>81950.820000000036</v>
      </c>
      <c r="E14" s="85"/>
      <c r="F14" s="7">
        <v>-40877.910000000746</v>
      </c>
    </row>
    <row r="15" spans="1:6" ht="21.75" customHeight="1" x14ac:dyDescent="0.2">
      <c r="A15" s="53" t="s">
        <v>112</v>
      </c>
      <c r="B15" s="52"/>
      <c r="C15" s="52"/>
      <c r="D15" s="173">
        <v>5777094.0899999999</v>
      </c>
      <c r="E15" s="85"/>
      <c r="F15" s="7">
        <v>-515999.20999999996</v>
      </c>
    </row>
    <row r="16" spans="1:6" ht="21.75" customHeight="1" x14ac:dyDescent="0.2">
      <c r="A16" s="52" t="s">
        <v>124</v>
      </c>
      <c r="B16" s="52"/>
      <c r="C16" s="52"/>
      <c r="D16" s="173">
        <v>0</v>
      </c>
      <c r="E16" s="85"/>
      <c r="F16" s="7">
        <v>-875019.02</v>
      </c>
    </row>
    <row r="17" spans="1:6" ht="21.75" customHeight="1" x14ac:dyDescent="0.2">
      <c r="A17" s="53" t="s">
        <v>125</v>
      </c>
      <c r="B17" s="52"/>
      <c r="C17" s="52"/>
      <c r="D17" s="173">
        <v>-401796.57</v>
      </c>
      <c r="E17" s="85"/>
      <c r="F17" s="7">
        <v>-329346.87</v>
      </c>
    </row>
    <row r="18" spans="1:6" ht="21.75" customHeight="1" x14ac:dyDescent="0.2">
      <c r="A18" s="53" t="s">
        <v>126</v>
      </c>
      <c r="B18" s="52"/>
      <c r="C18" s="52"/>
      <c r="D18" s="173">
        <v>-11910.770000000686</v>
      </c>
      <c r="E18" s="85"/>
      <c r="F18" s="7">
        <v>-37477.46</v>
      </c>
    </row>
    <row r="19" spans="1:6" ht="21.75" customHeight="1" x14ac:dyDescent="0.2">
      <c r="A19" s="53" t="s">
        <v>50</v>
      </c>
      <c r="B19" s="52"/>
      <c r="C19" s="52"/>
      <c r="D19" s="174">
        <v>5473535</v>
      </c>
      <c r="E19" s="85"/>
      <c r="F19" s="96">
        <v>4844398</v>
      </c>
    </row>
    <row r="20" spans="1:6" ht="21.75" customHeight="1" x14ac:dyDescent="0.2">
      <c r="A20" s="53" t="s">
        <v>127</v>
      </c>
      <c r="B20" s="52"/>
      <c r="C20" s="52"/>
      <c r="D20" s="174">
        <v>-2848356.18</v>
      </c>
      <c r="E20" s="85"/>
      <c r="F20" s="96">
        <v>-3669374.09</v>
      </c>
    </row>
    <row r="21" spans="1:6" ht="21.75" customHeight="1" x14ac:dyDescent="0.2">
      <c r="A21" s="53" t="s">
        <v>88</v>
      </c>
      <c r="B21" s="52"/>
      <c r="C21" s="52"/>
      <c r="D21" s="174">
        <v>152339.28</v>
      </c>
      <c r="E21" s="85"/>
      <c r="F21" s="96">
        <v>58495.78</v>
      </c>
    </row>
    <row r="22" spans="1:6" ht="21.75" customHeight="1" x14ac:dyDescent="0.2">
      <c r="A22" s="53" t="s">
        <v>128</v>
      </c>
      <c r="B22" s="52"/>
      <c r="C22" s="52"/>
      <c r="D22" s="175">
        <v>130270867.55999999</v>
      </c>
      <c r="E22" s="85"/>
      <c r="F22" s="59">
        <v>147538288.05000001</v>
      </c>
    </row>
    <row r="23" spans="1:6" ht="21.75" customHeight="1" x14ac:dyDescent="0.2">
      <c r="A23" s="53" t="s">
        <v>52</v>
      </c>
      <c r="B23" s="52"/>
      <c r="C23" s="52"/>
      <c r="D23" s="176">
        <f>SUM(D9:D22)</f>
        <v>1268308905.2699997</v>
      </c>
      <c r="E23" s="8"/>
      <c r="F23" s="55">
        <f>SUM(F9:F22)</f>
        <v>1368583743.3800006</v>
      </c>
    </row>
    <row r="24" spans="1:6" ht="21.75" customHeight="1" x14ac:dyDescent="0.2">
      <c r="A24" s="132" t="s">
        <v>53</v>
      </c>
      <c r="B24" s="52"/>
      <c r="C24" s="52"/>
      <c r="D24" s="176"/>
      <c r="E24" s="31"/>
      <c r="F24" s="55"/>
    </row>
    <row r="25" spans="1:6" ht="21.75" customHeight="1" x14ac:dyDescent="0.2">
      <c r="A25" s="52" t="s">
        <v>73</v>
      </c>
      <c r="B25" s="52"/>
      <c r="C25" s="52"/>
      <c r="D25" s="177">
        <v>-253606349.96000001</v>
      </c>
      <c r="E25" s="109"/>
      <c r="F25" s="108">
        <v>-188764690.03999999</v>
      </c>
    </row>
    <row r="26" spans="1:6" ht="21.75" customHeight="1" x14ac:dyDescent="0.2">
      <c r="A26" s="53" t="s">
        <v>54</v>
      </c>
      <c r="B26" s="52"/>
      <c r="C26" s="52"/>
      <c r="D26" s="177">
        <v>-251133501.43999976</v>
      </c>
      <c r="E26" s="109"/>
      <c r="F26" s="108">
        <v>-59255050.569999993</v>
      </c>
    </row>
    <row r="27" spans="1:6" ht="21.75" customHeight="1" x14ac:dyDescent="0.2">
      <c r="A27" s="53" t="s">
        <v>55</v>
      </c>
      <c r="B27" s="52"/>
      <c r="C27" s="52"/>
      <c r="D27" s="177">
        <v>3280961.4799999855</v>
      </c>
      <c r="E27" s="109"/>
      <c r="F27" s="108">
        <v>-3430477.5799999917</v>
      </c>
    </row>
    <row r="28" spans="1:6" ht="21.75" customHeight="1" x14ac:dyDescent="0.2">
      <c r="A28" s="53" t="s">
        <v>129</v>
      </c>
      <c r="B28" s="52"/>
      <c r="C28" s="52"/>
      <c r="D28" s="177">
        <v>1012922.5799999998</v>
      </c>
      <c r="E28" s="109"/>
      <c r="F28" s="108">
        <v>-691626.12000000011</v>
      </c>
    </row>
    <row r="29" spans="1:6" ht="21.75" customHeight="1" x14ac:dyDescent="0.2">
      <c r="A29" s="132" t="s">
        <v>56</v>
      </c>
      <c r="B29" s="52"/>
      <c r="C29" s="52"/>
      <c r="D29" s="178"/>
      <c r="E29" s="117"/>
      <c r="F29" s="116"/>
    </row>
    <row r="30" spans="1:6" ht="21.75" customHeight="1" x14ac:dyDescent="0.45">
      <c r="A30" s="53" t="s">
        <v>81</v>
      </c>
      <c r="B30" s="52"/>
      <c r="C30" s="52"/>
      <c r="D30" s="181">
        <v>-20730899.390000008</v>
      </c>
      <c r="E30" s="109"/>
      <c r="F30" s="108">
        <v>111937615.78999998</v>
      </c>
    </row>
    <row r="31" spans="1:6" ht="21.75" customHeight="1" x14ac:dyDescent="0.45">
      <c r="A31" s="53" t="s">
        <v>57</v>
      </c>
      <c r="B31" s="52"/>
      <c r="C31" s="52"/>
      <c r="D31" s="193">
        <v>-1401300.5800000003</v>
      </c>
      <c r="E31" s="192"/>
      <c r="F31" s="116">
        <v>1052520.6499999999</v>
      </c>
    </row>
    <row r="32" spans="1:6" ht="21.75" customHeight="1" x14ac:dyDescent="0.45">
      <c r="A32" s="53" t="s">
        <v>146</v>
      </c>
      <c r="B32" s="52"/>
      <c r="C32" s="52"/>
      <c r="D32" s="194">
        <v>-887498</v>
      </c>
      <c r="E32" s="136"/>
      <c r="F32" s="194">
        <v>0</v>
      </c>
    </row>
    <row r="33" spans="1:8" ht="21.75" customHeight="1" x14ac:dyDescent="0.45">
      <c r="A33" s="97" t="s">
        <v>71</v>
      </c>
      <c r="C33" s="52"/>
      <c r="D33" s="181">
        <f>SUM(D23:D32)</f>
        <v>744843239.95999992</v>
      </c>
      <c r="E33" s="109"/>
      <c r="F33" s="118">
        <f>SUM(F23:F32)</f>
        <v>1229432035.5100009</v>
      </c>
    </row>
    <row r="34" spans="1:8" ht="21.75" customHeight="1" x14ac:dyDescent="0.2">
      <c r="A34" s="52"/>
      <c r="B34" s="52"/>
      <c r="C34" s="52"/>
      <c r="D34" s="176"/>
      <c r="E34" s="8"/>
      <c r="F34" s="55"/>
    </row>
    <row r="35" spans="1:8" ht="21.75" customHeight="1" x14ac:dyDescent="0.2">
      <c r="A35" s="18" t="s">
        <v>15</v>
      </c>
      <c r="B35" s="8"/>
      <c r="C35" s="52"/>
      <c r="E35" s="9"/>
      <c r="F35" s="87"/>
    </row>
    <row r="36" spans="1:8" ht="21" customHeight="1" x14ac:dyDescent="0.2">
      <c r="A36" s="18"/>
      <c r="B36" s="8"/>
      <c r="C36" s="52"/>
      <c r="E36" s="9"/>
      <c r="F36" s="87"/>
    </row>
    <row r="37" spans="1:8" ht="21.75" customHeight="1" x14ac:dyDescent="0.2">
      <c r="A37" s="18"/>
      <c r="B37" s="8"/>
      <c r="C37" s="52"/>
      <c r="E37" s="9"/>
      <c r="F37" s="87"/>
    </row>
    <row r="38" spans="1:8" ht="21.75" customHeight="1" x14ac:dyDescent="0.2">
      <c r="A38" s="121" t="s">
        <v>142</v>
      </c>
      <c r="B38" s="122"/>
      <c r="C38" s="122"/>
      <c r="D38" s="180"/>
      <c r="E38" s="121"/>
      <c r="F38" s="121"/>
    </row>
    <row r="39" spans="1:8" s="122" customFormat="1" ht="21.75" customHeight="1" x14ac:dyDescent="0.2">
      <c r="A39" s="121" t="s">
        <v>99</v>
      </c>
      <c r="C39" s="121"/>
      <c r="D39" s="180"/>
      <c r="E39" s="121"/>
      <c r="F39" s="121"/>
      <c r="G39" s="121"/>
      <c r="H39" s="123"/>
    </row>
    <row r="40" spans="1:8" s="122" customFormat="1" ht="21.75" customHeight="1" x14ac:dyDescent="0.2">
      <c r="A40" s="121"/>
      <c r="C40" s="121"/>
      <c r="D40" s="180"/>
      <c r="E40" s="121"/>
      <c r="F40" s="121"/>
      <c r="G40" s="121"/>
      <c r="H40" s="123"/>
    </row>
    <row r="41" spans="1:8" s="122" customFormat="1" ht="21.75" customHeight="1" x14ac:dyDescent="0.2">
      <c r="A41" s="198" t="s">
        <v>0</v>
      </c>
      <c r="B41" s="198"/>
      <c r="C41" s="198"/>
      <c r="D41" s="198"/>
      <c r="E41" s="198"/>
      <c r="F41" s="198"/>
      <c r="G41" s="121"/>
      <c r="H41" s="123"/>
    </row>
    <row r="42" spans="1:8" ht="21.75" customHeight="1" x14ac:dyDescent="0.2">
      <c r="A42" s="199" t="s">
        <v>1</v>
      </c>
      <c r="B42" s="199"/>
      <c r="C42" s="199"/>
      <c r="D42" s="199"/>
      <c r="E42" s="199"/>
      <c r="F42" s="199"/>
    </row>
    <row r="43" spans="1:8" ht="21.75" customHeight="1" x14ac:dyDescent="0.2">
      <c r="A43" s="197" t="s">
        <v>46</v>
      </c>
      <c r="B43" s="197"/>
      <c r="C43" s="197"/>
      <c r="D43" s="197"/>
      <c r="E43" s="197"/>
      <c r="F43" s="197"/>
    </row>
    <row r="44" spans="1:8" s="82" customFormat="1" ht="21.75" customHeight="1" x14ac:dyDescent="0.2">
      <c r="A44" s="197" t="str">
        <f>+A3</f>
        <v>FOR THE YEAR ENDED DECEMBER 31, 2021</v>
      </c>
      <c r="B44" s="197"/>
      <c r="C44" s="197"/>
      <c r="D44" s="197"/>
      <c r="E44" s="197"/>
      <c r="F44" s="197"/>
    </row>
    <row r="45" spans="1:8" ht="21.75" customHeight="1" x14ac:dyDescent="0.2">
      <c r="A45" s="196"/>
      <c r="B45" s="196"/>
      <c r="C45" s="196"/>
      <c r="D45" s="170"/>
      <c r="E45" s="196"/>
      <c r="F45" s="196"/>
    </row>
    <row r="46" spans="1:8" ht="21.75" customHeight="1" x14ac:dyDescent="0.2">
      <c r="A46" s="8"/>
      <c r="B46" s="8"/>
      <c r="C46" s="8"/>
      <c r="D46" s="171"/>
      <c r="E46" s="9"/>
      <c r="F46" s="84" t="s">
        <v>4</v>
      </c>
    </row>
    <row r="47" spans="1:8" ht="21.75" customHeight="1" x14ac:dyDescent="0.2">
      <c r="A47" s="8"/>
      <c r="B47" s="8"/>
      <c r="C47" s="8"/>
      <c r="D47" s="172" t="s">
        <v>135</v>
      </c>
      <c r="E47" s="195"/>
      <c r="F47" s="17" t="s">
        <v>114</v>
      </c>
    </row>
    <row r="48" spans="1:8" ht="10.5" customHeight="1" x14ac:dyDescent="0.2">
      <c r="A48" s="8"/>
      <c r="B48" s="8"/>
      <c r="C48" s="8"/>
      <c r="D48" s="172"/>
      <c r="E48" s="195"/>
      <c r="F48" s="17"/>
    </row>
    <row r="49" spans="1:6" ht="21.75" customHeight="1" x14ac:dyDescent="0.45">
      <c r="A49" s="52" t="s">
        <v>130</v>
      </c>
      <c r="B49" s="52"/>
      <c r="C49" s="52"/>
      <c r="D49" s="181">
        <v>2848356.18</v>
      </c>
      <c r="E49" s="136"/>
      <c r="F49" s="136">
        <v>3624565.3499999996</v>
      </c>
    </row>
    <row r="50" spans="1:6" ht="21.75" customHeight="1" x14ac:dyDescent="0.45">
      <c r="A50" s="52" t="s">
        <v>89</v>
      </c>
      <c r="B50" s="52"/>
      <c r="C50" s="52"/>
      <c r="D50" s="181">
        <v>-152339.28</v>
      </c>
      <c r="E50" s="136"/>
      <c r="F50" s="136">
        <v>-58495.78</v>
      </c>
    </row>
    <row r="51" spans="1:6" ht="21.75" customHeight="1" x14ac:dyDescent="0.45">
      <c r="A51" s="52" t="s">
        <v>72</v>
      </c>
      <c r="B51" s="52"/>
      <c r="C51" s="52"/>
      <c r="D51" s="181">
        <v>-146903684.54999998</v>
      </c>
      <c r="E51" s="136"/>
      <c r="F51" s="136">
        <v>-128639733.70000002</v>
      </c>
    </row>
    <row r="52" spans="1:6" ht="21.75" customHeight="1" x14ac:dyDescent="0.2">
      <c r="A52" s="86" t="s">
        <v>58</v>
      </c>
      <c r="B52" s="82"/>
      <c r="D52" s="182">
        <f>SUM(D33:D51)</f>
        <v>600635572.30999994</v>
      </c>
      <c r="E52" s="120"/>
      <c r="F52" s="119">
        <f>SUM(F33:F51)</f>
        <v>1104358371.3800008</v>
      </c>
    </row>
    <row r="53" spans="1:6" ht="10.5" customHeight="1" x14ac:dyDescent="0.2">
      <c r="A53" s="86"/>
      <c r="B53" s="82"/>
      <c r="D53" s="183"/>
      <c r="E53" s="120"/>
      <c r="F53" s="135"/>
    </row>
    <row r="54" spans="1:6" ht="21.75" customHeight="1" x14ac:dyDescent="0.2">
      <c r="A54" s="98" t="s">
        <v>59</v>
      </c>
      <c r="B54" s="82"/>
      <c r="E54" s="104"/>
    </row>
    <row r="55" spans="1:6" ht="21.75" customHeight="1" x14ac:dyDescent="0.2">
      <c r="A55" s="52" t="s">
        <v>130</v>
      </c>
      <c r="B55" s="82"/>
      <c r="D55" s="184">
        <v>0</v>
      </c>
      <c r="E55" s="104"/>
      <c r="F55" s="50">
        <v>44808.74</v>
      </c>
    </row>
    <row r="56" spans="1:6" ht="21.75" customHeight="1" x14ac:dyDescent="0.2">
      <c r="A56" s="53" t="s">
        <v>85</v>
      </c>
      <c r="B56" s="82"/>
      <c r="D56" s="184">
        <v>0</v>
      </c>
      <c r="E56" s="109"/>
      <c r="F56" s="108">
        <v>-130000000</v>
      </c>
    </row>
    <row r="57" spans="1:6" ht="21.75" customHeight="1" x14ac:dyDescent="0.2">
      <c r="A57" s="53" t="s">
        <v>83</v>
      </c>
      <c r="B57" s="82"/>
      <c r="D57" s="184">
        <v>0</v>
      </c>
      <c r="E57" s="109"/>
      <c r="F57" s="27">
        <v>371079154.16000003</v>
      </c>
    </row>
    <row r="58" spans="1:6" ht="21.75" customHeight="1" x14ac:dyDescent="0.2">
      <c r="A58" s="53" t="s">
        <v>113</v>
      </c>
      <c r="B58" s="82"/>
      <c r="D58" s="184">
        <v>0</v>
      </c>
      <c r="E58" s="109"/>
      <c r="F58" s="108">
        <v>40000000</v>
      </c>
    </row>
    <row r="59" spans="1:6" ht="21.75" customHeight="1" x14ac:dyDescent="0.2">
      <c r="A59" s="53" t="s">
        <v>86</v>
      </c>
      <c r="B59" s="52"/>
      <c r="D59" s="177">
        <v>-108831535.5</v>
      </c>
      <c r="E59" s="109"/>
      <c r="F59" s="108">
        <v>-142428839.60999998</v>
      </c>
    </row>
    <row r="60" spans="1:6" ht="21.75" customHeight="1" x14ac:dyDescent="0.2">
      <c r="A60" s="53" t="s">
        <v>84</v>
      </c>
      <c r="B60" s="52"/>
      <c r="D60" s="177">
        <v>1558089.92</v>
      </c>
      <c r="E60" s="109"/>
      <c r="F60" s="108">
        <v>797066.13</v>
      </c>
    </row>
    <row r="61" spans="1:6" ht="21.75" customHeight="1" x14ac:dyDescent="0.2">
      <c r="A61" s="98" t="s">
        <v>60</v>
      </c>
      <c r="B61" s="83"/>
      <c r="C61" s="52"/>
      <c r="D61" s="185">
        <f>SUM(D55:D60)</f>
        <v>-107273445.58</v>
      </c>
      <c r="E61" s="100"/>
      <c r="F61" s="110">
        <f>SUM(F55:F60)</f>
        <v>139492189.42000005</v>
      </c>
    </row>
    <row r="62" spans="1:6" ht="10.5" customHeight="1" x14ac:dyDescent="0.2">
      <c r="A62" s="98"/>
      <c r="B62" s="83"/>
      <c r="C62" s="52"/>
      <c r="D62" s="186"/>
      <c r="E62" s="100"/>
      <c r="F62" s="129"/>
    </row>
    <row r="63" spans="1:6" ht="21.75" customHeight="1" x14ac:dyDescent="0.2">
      <c r="A63" s="98" t="s">
        <v>68</v>
      </c>
      <c r="B63" s="83"/>
      <c r="C63" s="52"/>
      <c r="D63" s="187"/>
      <c r="E63" s="100"/>
      <c r="F63" s="99"/>
    </row>
    <row r="64" spans="1:6" ht="21.75" customHeight="1" x14ac:dyDescent="0.2">
      <c r="A64" s="53" t="s">
        <v>133</v>
      </c>
      <c r="B64" s="83"/>
      <c r="C64" s="52"/>
      <c r="D64" s="187">
        <v>-4078327.5</v>
      </c>
      <c r="E64" s="100"/>
      <c r="F64" s="99">
        <v>-2589004.2200000002</v>
      </c>
    </row>
    <row r="65" spans="1:6" ht="21.75" customHeight="1" x14ac:dyDescent="0.2">
      <c r="A65" s="53" t="s">
        <v>91</v>
      </c>
      <c r="B65" s="83"/>
      <c r="C65" s="52"/>
      <c r="D65" s="187">
        <v>-513475579</v>
      </c>
      <c r="E65" s="100"/>
      <c r="F65" s="99">
        <v>-701685926.24000001</v>
      </c>
    </row>
    <row r="66" spans="1:6" ht="21.75" customHeight="1" x14ac:dyDescent="0.2">
      <c r="A66" s="98" t="s">
        <v>69</v>
      </c>
      <c r="B66" s="83"/>
      <c r="C66" s="52"/>
      <c r="D66" s="188">
        <f>SUM(D64:D65)</f>
        <v>-517553906.5</v>
      </c>
      <c r="E66" s="102"/>
      <c r="F66" s="101">
        <f>SUM(F64:F65)</f>
        <v>-704274930.46000004</v>
      </c>
    </row>
    <row r="67" spans="1:6" ht="10.5" customHeight="1" x14ac:dyDescent="0.2">
      <c r="A67" s="98"/>
      <c r="B67" s="83"/>
      <c r="C67" s="52"/>
      <c r="D67" s="189"/>
      <c r="E67" s="102"/>
      <c r="F67" s="105"/>
    </row>
    <row r="68" spans="1:6" ht="21.75" customHeight="1" x14ac:dyDescent="0.2">
      <c r="A68" s="86" t="s">
        <v>61</v>
      </c>
      <c r="B68" s="83"/>
      <c r="C68" s="52"/>
      <c r="D68" s="187">
        <v>-24191779.769999444</v>
      </c>
      <c r="E68" s="102"/>
      <c r="F68" s="111">
        <f>+F52+F61+F66</f>
        <v>539575630.34000087</v>
      </c>
    </row>
    <row r="69" spans="1:6" ht="21.75" customHeight="1" x14ac:dyDescent="0.2">
      <c r="A69" s="86" t="s">
        <v>109</v>
      </c>
      <c r="B69" s="83"/>
      <c r="C69" s="52"/>
      <c r="D69" s="177">
        <v>668474369.11000001</v>
      </c>
      <c r="E69" s="113"/>
      <c r="F69" s="112">
        <v>128898738.77</v>
      </c>
    </row>
    <row r="70" spans="1:6" ht="21.75" customHeight="1" thickBot="1" x14ac:dyDescent="0.25">
      <c r="A70" s="86" t="s">
        <v>110</v>
      </c>
      <c r="B70" s="83"/>
      <c r="C70" s="52"/>
      <c r="D70" s="190">
        <f>SUM(D68:D69)</f>
        <v>644282589.34000063</v>
      </c>
      <c r="E70" s="115"/>
      <c r="F70" s="114">
        <f>SUM(F68:F69)</f>
        <v>668474369.11000085</v>
      </c>
    </row>
    <row r="71" spans="1:6" ht="21.75" customHeight="1" thickTop="1" x14ac:dyDescent="0.2">
      <c r="D71" s="191"/>
      <c r="E71" s="88"/>
      <c r="F71" s="88"/>
    </row>
    <row r="72" spans="1:6" ht="21.75" customHeight="1" x14ac:dyDescent="0.2">
      <c r="B72" s="8"/>
    </row>
    <row r="73" spans="1:6" ht="21.75" customHeight="1" x14ac:dyDescent="0.2">
      <c r="A73" s="18" t="s">
        <v>15</v>
      </c>
    </row>
    <row r="74" spans="1:6" ht="21.75" customHeight="1" x14ac:dyDescent="0.2"/>
    <row r="75" spans="1:6" ht="21.75" customHeight="1" x14ac:dyDescent="0.2"/>
    <row r="76" spans="1:6" ht="21.75" customHeight="1" x14ac:dyDescent="0.2"/>
    <row r="77" spans="1:6" ht="21.75" customHeight="1" x14ac:dyDescent="0.2">
      <c r="A77" s="121" t="s">
        <v>142</v>
      </c>
    </row>
    <row r="78" spans="1:6" ht="21.75" customHeight="1" x14ac:dyDescent="0.2">
      <c r="A78" s="121" t="s">
        <v>99</v>
      </c>
    </row>
    <row r="79" spans="1:6" ht="21.75" customHeight="1" x14ac:dyDescent="0.2"/>
  </sheetData>
  <mergeCells count="7">
    <mergeCell ref="A44:F44"/>
    <mergeCell ref="A41:F41"/>
    <mergeCell ref="A42:F42"/>
    <mergeCell ref="A43:F43"/>
    <mergeCell ref="A1:F1"/>
    <mergeCell ref="A2:F2"/>
    <mergeCell ref="A3:F3"/>
  </mergeCells>
  <pageMargins left="0.6692913385826772" right="0.27559055118110237" top="0.59055118110236227" bottom="0.43307086614173229" header="0.23622047244094491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BS!Print_Area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ta</cp:lastModifiedBy>
  <cp:lastPrinted>2022-02-21T02:41:12Z</cp:lastPrinted>
  <dcterms:created xsi:type="dcterms:W3CDTF">1998-09-16T09:49:24Z</dcterms:created>
  <dcterms:modified xsi:type="dcterms:W3CDTF">2022-02-21T02:41:26Z</dcterms:modified>
</cp:coreProperties>
</file>