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1-YE\"/>
    </mc:Choice>
  </mc:AlternateContent>
  <xr:revisionPtr revIDLastSave="0" documentId="13_ncr:1_{D0B36508-DD4C-4A26-B310-B09363B5FFB6}" xr6:coauthVersionLast="36" xr6:coauthVersionMax="47" xr10:uidLastSave="{00000000-0000-0000-0000-000000000000}"/>
  <bookViews>
    <workbookView xWindow="-120" yWindow="-120" windowWidth="21840" windowHeight="13140" tabRatio="861" xr2:uid="{00000000-000D-0000-FFFF-FFFF00000000}"/>
  </bookViews>
  <sheets>
    <sheet name="งบแสดงฐานะการเงิน 4-6" sheetId="12" r:id="rId1"/>
    <sheet name="งบกำไรขาดทุน 7-8" sheetId="7" r:id="rId2"/>
    <sheet name="ส่วนของผู้ถือหุ้น 9" sheetId="8" r:id="rId3"/>
    <sheet name="10-13" sheetId="9" r:id="rId4"/>
  </sheets>
  <definedNames>
    <definedName name="AS2DocOpenMode" hidden="1">"AS2DocumentEdit"</definedName>
    <definedName name="_xlnm.Print_Area" localSheetId="3">'10-13'!$A$1:$F$166</definedName>
    <definedName name="_xlnm.Print_Area" localSheetId="0">'งบแสดงฐานะการเงิน 4-6'!$A$1:$F$121</definedName>
    <definedName name="_xlnm.Print_Area" localSheetId="1">'งบกำไรขาดทุน 7-8'!$A$1:$F$86</definedName>
    <definedName name="_xlnm.Print_Area" localSheetId="2">'ส่วนของผู้ถือหุ้น 9'!$A$1:$P$37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8" l="1"/>
  <c r="D25" i="7" l="1"/>
  <c r="L24" i="8" l="1"/>
  <c r="L16" i="8"/>
  <c r="N24" i="8"/>
  <c r="H24" i="8"/>
  <c r="F24" i="8"/>
  <c r="D24" i="8"/>
  <c r="P12" i="8"/>
  <c r="P18" i="8" l="1"/>
  <c r="P19" i="8"/>
  <c r="F113" i="9"/>
  <c r="F101" i="9"/>
  <c r="F31" i="9"/>
  <c r="F71" i="9" s="1"/>
  <c r="F78" i="9" s="1"/>
  <c r="F116" i="9" s="1"/>
  <c r="F121" i="9" s="1"/>
  <c r="D118" i="9" s="1"/>
  <c r="F67" i="7"/>
  <c r="F69" i="7" s="1"/>
  <c r="F25" i="7"/>
  <c r="F16" i="7"/>
  <c r="F104" i="12"/>
  <c r="F67" i="12"/>
  <c r="F24" i="12"/>
  <c r="F106" i="12" l="1"/>
  <c r="F27" i="7"/>
  <c r="F30" i="7" s="1"/>
  <c r="F75" i="7" s="1"/>
  <c r="F71" i="7" l="1"/>
  <c r="P13" i="8"/>
  <c r="D104" i="12"/>
  <c r="D67" i="7" l="1"/>
  <c r="D69" i="7" s="1"/>
  <c r="N16" i="8" l="1"/>
  <c r="H16" i="8" l="1"/>
  <c r="F16" i="8"/>
  <c r="D16" i="8" l="1"/>
  <c r="J16" i="8"/>
  <c r="D113" i="9"/>
  <c r="P16" i="8" l="1"/>
  <c r="A80" i="12"/>
  <c r="A121" i="12" s="1"/>
  <c r="D67" i="12"/>
  <c r="A43" i="12"/>
  <c r="A83" i="12" s="1"/>
  <c r="D24" i="12"/>
  <c r="D106" i="12" l="1"/>
  <c r="D101" i="9" l="1"/>
  <c r="D16" i="7" l="1"/>
  <c r="A84" i="9" l="1"/>
  <c r="A127" i="9" s="1"/>
  <c r="A166" i="9" s="1"/>
  <c r="A86" i="7"/>
  <c r="A37" i="8" l="1"/>
  <c r="D9" i="9"/>
  <c r="D31" i="9" l="1"/>
  <c r="D71" i="9" s="1"/>
  <c r="D78" i="9" s="1"/>
  <c r="D30" i="7"/>
  <c r="J22" i="8" s="1"/>
  <c r="J24" i="8" s="1"/>
  <c r="P22" i="8" l="1"/>
  <c r="P24" i="8" s="1"/>
  <c r="D71" i="7"/>
  <c r="D75" i="7"/>
  <c r="D116" i="9" l="1"/>
  <c r="D121" i="9" s="1"/>
</calcChain>
</file>

<file path=xl/sharedStrings.xml><?xml version="1.0" encoding="utf-8"?>
<sst xmlns="http://schemas.openxmlformats.org/spreadsheetml/2006/main" count="326" uniqueCount="205">
  <si>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</si>
  <si>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</si>
  <si>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</si>
  <si>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</si>
  <si>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ลูกหนี้บริษัทใหญ่</t>
  </si>
  <si>
    <t xml:space="preserve">สินทรัพย์อื่น </t>
  </si>
  <si>
    <t>รวมสินทรัพย์</t>
  </si>
  <si>
    <t>………………………………………</t>
  </si>
  <si>
    <t>กรรมการ</t>
  </si>
  <si>
    <t>หนี้สินและส่วนของเจ้าของ</t>
  </si>
  <si>
    <t>หนี้สิน</t>
  </si>
  <si>
    <t>เจ้าหนี้บริษัทใหญ่</t>
  </si>
  <si>
    <t>หุ้นกู้อนุพันธ์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</si>
  <si>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</si>
  <si>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</si>
  <si>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</si>
  <si>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</si>
  <si>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</si>
  <si>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</si>
  <si>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</si>
  <si>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</si>
  <si>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</si>
  <si>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</si>
  <si>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</si>
  <si>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</si>
  <si>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</si>
  <si>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</si>
  <si>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</si>
  <si>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</si>
  <si>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</si>
  <si>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</si>
  <si>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</si>
  <si>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</si>
  <si>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</si>
  <si>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</si>
  <si>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</si>
  <si>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</si>
  <si>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</si>
  <si>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งบกระแสเงินสด</t>
  </si>
  <si>
    <t>กระแสเงินสดจากกิจกรรมดำเนินงาน</t>
  </si>
  <si>
    <t>ปรับปรุงด้วย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</si>
  <si>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</si>
  <si>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</si>
  <si>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</si>
  <si>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</si>
  <si>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เงินสดรับจากการออกหุ้นกู้อนุพันธ์</t>
  </si>
  <si>
    <t>ค่าขายหุ้นกู้อนุพันธ์ที่ยังไม่ถึงกำหนดชำระ</t>
  </si>
  <si>
    <t>ส่วนเกิน</t>
  </si>
  <si>
    <t>มูลค่าหุ้น</t>
  </si>
  <si>
    <t>ชำระแล้ว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</si>
  <si>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</si>
  <si>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</si>
  <si>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</si>
  <si>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</si>
  <si>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</si>
  <si>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</si>
  <si>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</si>
  <si>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</si>
  <si>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</si>
  <si>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</si>
  <si>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 xml:space="preserve">   ค่าเสื่อมราคาและค่าตัดจำหน่าย</t>
  </si>
  <si>
    <t xml:space="preserve">   เงินสดจ่ายดอกเบี้ย</t>
  </si>
  <si>
    <t xml:space="preserve">   เงินสดจ่ายภาษีเงินได้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</si>
  <si>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</si>
  <si>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</si>
  <si>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</si>
  <si>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</si>
  <si>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</si>
  <si>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</si>
  <si>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</si>
  <si>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</si>
  <si>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</si>
  <si>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</si>
  <si>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</si>
  <si>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</si>
  <si>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</si>
  <si>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</si>
  <si>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 xml:space="preserve">ค่าใช้จ่ายภาษีเงินได้ </t>
  </si>
  <si>
    <t>กำไรสุทธิสำหรับปี</t>
  </si>
  <si>
    <t xml:space="preserve">กำไร (ขาดทุน) เบ็ดเสร็จอื่น 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</si>
  <si>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</si>
  <si>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</si>
  <si>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กำไรเบ็ดเสร็จรวมสำหรับปี</t>
  </si>
  <si>
    <t>กำไรต่อหุ้นขั้นพื้นฐาน (บาท/หุ้น)</t>
  </si>
  <si>
    <t>ค่าขายคืนหน่วยลงทุนที่ยังไม่ถึงกำหนดชำระ</t>
  </si>
  <si>
    <t xml:space="preserve">   ลูกหนี้บริษัทใหญ่</t>
  </si>
  <si>
    <t xml:space="preserve">   สินทรัพย์อื่น</t>
  </si>
  <si>
    <t xml:space="preserve">   เจ้าหนี้บริษัทใหญ่</t>
  </si>
  <si>
    <t xml:space="preserve">   ค่าใช้จ่ายค้างจ่าย</t>
  </si>
  <si>
    <t xml:space="preserve">   หนี้สินอื่น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</si>
  <si>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</si>
  <si>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</si>
  <si>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</si>
  <si>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>ทุนที่ออกและ</t>
  </si>
  <si>
    <t>เจ้าของ</t>
  </si>
  <si>
    <t>รวมส่วนของ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</si>
  <si>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</si>
  <si>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</si>
  <si>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มูลค่ายุติธรรม</t>
  </si>
  <si>
    <t>ตามกฎหมาย</t>
  </si>
  <si>
    <t>ทุนสำรอง</t>
  </si>
  <si>
    <t>ในสินทรัพย์และหนี้สินดำเนินงาน</t>
  </si>
  <si>
    <t xml:space="preserve">   ลูกหนี้ธุรกิจหลักทรัพย์และ</t>
  </si>
  <si>
    <t xml:space="preserve">      สัญญาซื้อขายล่วงหน้า</t>
  </si>
  <si>
    <t xml:space="preserve">   เพิ่มขึ้น(ลดลง)สุทธิ</t>
  </si>
  <si>
    <t xml:space="preserve">เงินสดและรายการเทียบเท่าเงินสด </t>
  </si>
  <si>
    <t xml:space="preserve">   ณ วันที่ 1 มกราคม</t>
  </si>
  <si>
    <t xml:space="preserve">   ณ วันที่ 31 ธันวาคม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</si>
  <si>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</si>
  <si>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</si>
  <si>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ค่าซื้อหุ้นกู้อนุพันธ์ที่ยังไม่ถึงกำหนดชำระ</t>
  </si>
  <si>
    <t xml:space="preserve">        กำไร (ขาดทุน) เบ็ดเสร็จอื่น</t>
  </si>
  <si>
    <t>เงินสดจ่ายเงินปันผล</t>
  </si>
  <si>
    <t xml:space="preserve">        สำหรับรายการที่ไม่ถูกจัดประเภทรายการใหม่</t>
  </si>
  <si>
    <t>กำไร (ขาดทุน) เบ็ดเสร็จอื่นสำหรับปี - สุทธิจากภาษี</t>
  </si>
  <si>
    <t>ค่าโอนหุ้นเพื่อชำระหนี้จากหุ้นกู้อนุพันธ์</t>
  </si>
  <si>
    <t xml:space="preserve">   เจ้าหนี้ธุรกิจหลักทรัพย์และสัญญา</t>
  </si>
  <si>
    <t xml:space="preserve">      ซื้อขายล่วงหน้า</t>
  </si>
  <si>
    <t>ยอดคงเหลือปลายปี ณ วันที่ 31 ธันวาคม พ.ศ. 2563</t>
  </si>
  <si>
    <t>พ.ศ. 2563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</si>
  <si>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</si>
  <si>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</si>
  <si>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</si>
  <si>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</si>
  <si>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สินทรัพย์สิทธิการใช้</t>
  </si>
  <si>
    <t>(นายศุภโชค ศุภบัณฑิต)</t>
  </si>
  <si>
    <t>หนี้สินทางการเงินที่กำหนดให้วัดมูลค่าด้วย</t>
  </si>
  <si>
    <t>หนี้สินอนุพันธ์</t>
  </si>
  <si>
    <t>หนี้สินตามสัญญาเช่า</t>
  </si>
  <si>
    <t>รายได้ดอกเบี้ย</t>
  </si>
  <si>
    <t xml:space="preserve">   เข้าไปไว้ในกำไรหรือขาดทุนภายหลัง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</si>
  <si>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</si>
  <si>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</si>
  <si>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</si>
  <si>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ภาษีเงินได้เกี่ยวข้องกับองค์ประกอบของ</t>
  </si>
  <si>
    <t xml:space="preserve">        เข้าไปไว้ในกำไรหรือขาดทุนภายหลัง</t>
  </si>
  <si>
    <t xml:space="preserve">     กำไร (ขาดทุน) จากการประมาณการ</t>
  </si>
  <si>
    <t xml:space="preserve">        ตามหลักคณิตศาสตร์ประกันภัย</t>
  </si>
  <si>
    <t xml:space="preserve">        สำหรับโครงการผลประโยชน์ของพนักงาน</t>
  </si>
  <si>
    <t xml:space="preserve">   ค่าเสื่อมราคาของสินทรัพย์สิทธิการใช้</t>
  </si>
  <si>
    <t xml:space="preserve">   สำรองผลประโยชน์ระยะยาวของพนักงาน</t>
  </si>
  <si>
    <t xml:space="preserve">      เงินตราต่างประเทศ</t>
  </si>
  <si>
    <t xml:space="preserve">      และสินทรัพย์ไม่มีตัวตน</t>
  </si>
  <si>
    <t xml:space="preserve">   เงินลงทุนตามวิธีมูลค่ายุติธรรมผ่านกำไรหรือขาดทุน</t>
  </si>
  <si>
    <t xml:space="preserve">   หนี้สินอนุพันธ์</t>
  </si>
  <si>
    <t xml:space="preserve">   ประมาณการหนี้สิน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</si>
  <si>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</si>
  <si>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</si>
  <si>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</si>
  <si>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</si>
  <si>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รายการที่ไม่ใช่เงินสด:</t>
  </si>
  <si>
    <t xml:space="preserve">   สินทรัพย์อนุพันธ์</t>
  </si>
  <si>
    <t>เงินสดจ่ายคืนเงินต้นของสัญญาเช่า</t>
  </si>
  <si>
    <t>สินทรัพย์ภาษีเงินได้รอการตัดบัญชี</t>
  </si>
  <si>
    <t xml:space="preserve">ยอดคงเหลือต้นปี ณ วันที่ 1 มกราคม พ.ศ. 2563 </t>
  </si>
  <si>
    <t>กำไร(ขาดทุน)จากการดำเนินงานก่อนการเปลี่ยนแปลง</t>
  </si>
  <si>
    <t>ค่าซื้อสินทรัพย์ไม่มีตัวตนส่วนที่ยังไม่ชำระ</t>
  </si>
  <si>
    <t xml:space="preserve">   รายได้ดอกเบี้ย</t>
  </si>
  <si>
    <t xml:space="preserve">   รายได้เงินปันผล</t>
  </si>
  <si>
    <t>เงินสดสุทธิจากกิจกรรมลงทุน</t>
  </si>
  <si>
    <t>เงินสดสุทธิจากกิจกรรมจัดหาเงิน</t>
  </si>
  <si>
    <t xml:space="preserve">   ผ่านกำไรขาดทุนเบ็ดเสร็จอื่นที่วางเป็นประกัน</t>
  </si>
  <si>
    <t xml:space="preserve">   เงินสดรับดอกเบี้ย</t>
  </si>
  <si>
    <t xml:space="preserve">   เงินสดรับเงินปันผล</t>
  </si>
  <si>
    <t>การเพิ่มขึ้นของกำไรจากการวัดมูลค่า</t>
  </si>
  <si>
    <t xml:space="preserve">   ของเงินลงทุนที่ไม่ได้วางเป็นประกัน</t>
  </si>
  <si>
    <t xml:space="preserve">   ของเงินลงทุนที่วางเป็นประกัน</t>
  </si>
  <si>
    <t>ณ วันที่ 31 ธันวาคม พ.ศ. 2564</t>
  </si>
  <si>
    <t>สำหรับปีสิ้นสุดวันที่ 31 ธันวาคม พ.ศ. 2564</t>
  </si>
  <si>
    <t>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</si>
  <si>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</si>
  <si>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</si>
  <si>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บริษัทหลักทรัพย์ เกียรตินาคินภัทร จำกัด (มหาชน)</t>
  </si>
  <si>
    <t>หมายเหตุประกอบงบการเงินเป็นส่วนหนึ่งของงบการเงินนี้</t>
  </si>
  <si>
    <t>17, 34</t>
  </si>
  <si>
    <t>โอนกำไรจากการตัดรายการเงินลงทุนในตราสารทุนที่กำหนด</t>
  </si>
  <si>
    <t xml:space="preserve">   ให้วัดมูลค่ายุติธรรมผ่านกำไรขาดทุนเบ็ดเสร็จอื่นสู่กำไรสะสม</t>
  </si>
  <si>
    <t>กำไร (ขาดทุน) จากการ</t>
  </si>
  <si>
    <t>วัดมูลค่าเงินลงทุน</t>
  </si>
  <si>
    <t>ในตราสารทุนผ่าน</t>
  </si>
  <si>
    <t>กำไรขาดทุนเบ็ดเสร็จอื่น</t>
  </si>
  <si>
    <t>การตัดรายการเงินลงทุน</t>
  </si>
  <si>
    <t>บริษัทหลักทรัพย์ เกียรตินาคินภัทร ภัทร จำกัด (มหาชน)</t>
  </si>
  <si>
    <t>13, 14</t>
  </si>
  <si>
    <t xml:space="preserve">   ส่วนลดรับตั๋วเงินคลังตัดจ่าย</t>
  </si>
  <si>
    <t xml:space="preserve">   (กำไร) ขาดทุนจากสินทรัพย์และหนี้สินอนุพันธ์</t>
  </si>
  <si>
    <t xml:space="preserve">   (กำไร) ขาดทุนที่ยังไม่เกิดขึ้นจริงจากการแปลงค่า</t>
  </si>
  <si>
    <t>เงินสดสุทธิได้มาจาก (ใช้ไปใน) กิจกรรมดำเนินงานก่อน</t>
  </si>
  <si>
    <t xml:space="preserve">   ดอกเบี้ยและภาษีเงินได้</t>
  </si>
  <si>
    <t xml:space="preserve">     กำไร (ขาดทุน) จากการจำหน่ายเงินลงทุนใน</t>
  </si>
  <si>
    <t>ค่าซื้ออุปกรณ์ส่วนที่บันทึกเป็นหนี้สิน</t>
  </si>
  <si>
    <t xml:space="preserve">   (กำไร) ขาดทุนจากการเปลี่ยนแปลงในมูลค่ายุติธรรม</t>
  </si>
  <si>
    <t xml:space="preserve">   ต้นทุนทางการเงิน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</si>
  <si>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</si>
  <si>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</si>
  <si>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</si>
  <si>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</si>
  <si>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4"/>
        <rFont val="Browallia New"/>
        <family val="2"/>
      </rPr>
      <t>(ต่อ)</t>
    </r>
  </si>
  <si>
    <r>
      <rPr>
        <b/>
        <sz val="14"/>
        <rFont val="Browallia New"/>
        <family val="2"/>
      </rPr>
      <t>กระแสเงินสดจากกิจกรรมจัดหาเงิน</t>
    </r>
    <r>
      <rPr>
        <sz val="14"/>
        <rFont val="Browallia New"/>
        <family val="2"/>
      </rPr>
      <t xml:space="preserve"> </t>
    </r>
  </si>
  <si>
    <t>เงินสดสุทธิจากกิจกรรมดำเนินงาน</t>
  </si>
  <si>
    <t xml:space="preserve">   (กำไร) ขาดทุนจากการจำหน่ายอุปกรณ์</t>
  </si>
  <si>
    <t xml:space="preserve">   (กำไร) ขาดทุนจากการตัดจำหน่ายอุปกรณ์</t>
  </si>
  <si>
    <t>(นายตรัยรักษ์ เต็งไตรรัตน์)</t>
  </si>
  <si>
    <t xml:space="preserve">      ของเงินลงทุน</t>
  </si>
  <si>
    <t xml:space="preserve">      ของสินทรัพย์และหนี้สินอนุพันธ์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</si>
</sst>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??_);_(@_)"/>
    <numFmt numFmtId="166" formatCode="* #,##0_);* \(#,##0\);&quot;-&quot;??_);@"/>
    <numFmt numFmtId="167" formatCode="#,##0;\(#,##0\)"/>
    <numFmt numFmtId="168" formatCode="#,##0.00;\(#,##0.00\)"/>
    <numFmt numFmtId="169" formatCode="#,##0.0;\-#,##0.0"/>
    <numFmt numFmtId="170" formatCode="#,##0;\(#,##0\);&quot;-&quot;;@"/>
    <numFmt numFmtId="171" formatCode="#,##0;\(#,##0\);\-"/>
    <numFmt numFmtId="172" formatCode="_(* #,##0_);_(* \(#,##0\);_(* &quot;-&quot;??_);_(@_)"/>
  </numFmts>
  <fonts count="15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254">
    <xf numFmtId="0" fontId="0" fillId="0" borderId="0" xfId="0"/>
    <xf numFmtId="170" fontId="13" fillId="0" borderId="1" xfId="11" applyNumberFormat="1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Border="1" applyAlignment="1">
      <alignment horizontal="center" vertical="center"/>
    </xf>
    <xf numFmtId="167" fontId="11" fillId="0" borderId="0" xfId="20" applyNumberFormat="1" applyFont="1" applyFill="1" applyBorder="1" applyAlignment="1">
      <alignment vertical="center"/>
    </xf>
    <xf numFmtId="0" fontId="11" fillId="0" borderId="1" xfId="20" applyFont="1" applyFill="1" applyBorder="1" applyAlignment="1">
      <alignment vertical="center"/>
    </xf>
    <xf numFmtId="167" fontId="11" fillId="0" borderId="1" xfId="20" applyNumberFormat="1" applyFont="1" applyFill="1" applyBorder="1" applyAlignment="1">
      <alignment vertical="center"/>
    </xf>
    <xf numFmtId="37" fontId="12" fillId="0" borderId="0" xfId="11" applyNumberFormat="1" applyFont="1" applyFill="1" applyAlignment="1">
      <alignment horizontal="center" vertical="center"/>
    </xf>
    <xf numFmtId="167" fontId="12" fillId="0" borderId="0" xfId="11" applyNumberFormat="1" applyFont="1" applyFill="1" applyAlignment="1">
      <alignment vertical="center"/>
    </xf>
    <xf numFmtId="167" fontId="12" fillId="0" borderId="0" xfId="11" applyNumberFormat="1" applyFont="1" applyFill="1" applyAlignment="1">
      <alignment horizontal="right" vertical="center"/>
    </xf>
    <xf numFmtId="37" fontId="12" fillId="0" borderId="0" xfId="11" applyNumberFormat="1" applyFont="1" applyFill="1" applyAlignment="1">
      <alignment horizontal="right" vertical="center"/>
    </xf>
    <xf numFmtId="0" fontId="11" fillId="0" borderId="0" xfId="20" applyFont="1" applyFill="1" applyAlignment="1">
      <alignment vertical="center"/>
    </xf>
    <xf numFmtId="167" fontId="11" fillId="0" borderId="0" xfId="20" applyNumberFormat="1" applyFont="1" applyFill="1" applyAlignment="1">
      <alignment horizontal="right" vertical="center"/>
    </xf>
    <xf numFmtId="0" fontId="11" fillId="0" borderId="0" xfId="20" applyFont="1" applyFill="1" applyAlignment="1">
      <alignment horizontal="right" vertical="center"/>
    </xf>
    <xf numFmtId="0" fontId="12" fillId="0" borderId="0" xfId="20" applyFont="1" applyFill="1" applyAlignment="1">
      <alignment vertical="center"/>
    </xf>
    <xf numFmtId="0" fontId="12" fillId="0" borderId="0" xfId="20" applyFont="1" applyFill="1" applyAlignment="1">
      <alignment horizontal="center" vertical="center"/>
    </xf>
    <xf numFmtId="167" fontId="11" fillId="0" borderId="0" xfId="11" applyNumberFormat="1" applyFont="1" applyFill="1" applyBorder="1" applyAlignment="1">
      <alignment horizontal="right" vertical="center"/>
    </xf>
    <xf numFmtId="0" fontId="11" fillId="0" borderId="0" xfId="11" applyNumberFormat="1" applyFont="1" applyFill="1" applyBorder="1" applyAlignment="1">
      <alignment horizontal="right" vertical="center"/>
    </xf>
    <xf numFmtId="171" fontId="11" fillId="0" borderId="0" xfId="20" applyNumberFormat="1" applyFont="1" applyFill="1" applyAlignment="1">
      <alignment horizontal="right" vertical="center"/>
    </xf>
    <xf numFmtId="0" fontId="12" fillId="0" borderId="0" xfId="15" applyFont="1" applyFill="1" applyAlignment="1">
      <alignment vertical="center"/>
    </xf>
    <xf numFmtId="0" fontId="11" fillId="0" borderId="1" xfId="20" applyFont="1" applyFill="1" applyBorder="1" applyAlignment="1">
      <alignment horizontal="center" vertical="center"/>
    </xf>
    <xf numFmtId="167" fontId="11" fillId="0" borderId="1" xfId="20" applyNumberFormat="1" applyFont="1" applyFill="1" applyBorder="1" applyAlignment="1">
      <alignment horizontal="right" vertical="center"/>
    </xf>
    <xf numFmtId="0" fontId="12" fillId="0" borderId="0" xfId="15" applyFont="1" applyFill="1" applyAlignment="1">
      <alignment horizontal="center" vertical="center"/>
    </xf>
    <xf numFmtId="167" fontId="12" fillId="0" borderId="0" xfId="5" applyNumberFormat="1" applyFont="1" applyFill="1" applyBorder="1" applyAlignment="1">
      <alignment horizontal="right" vertical="center"/>
    </xf>
    <xf numFmtId="165" fontId="12" fillId="0" borderId="0" xfId="5" applyNumberFormat="1" applyFont="1" applyFill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167" fontId="12" fillId="0" borderId="0" xfId="5" applyNumberFormat="1" applyFont="1" applyFill="1" applyBorder="1" applyAlignment="1">
      <alignment vertical="center"/>
    </xf>
    <xf numFmtId="37" fontId="12" fillId="0" borderId="0" xfId="20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167" fontId="12" fillId="0" borderId="0" xfId="5" applyNumberFormat="1" applyFont="1" applyFill="1" applyAlignment="1">
      <alignment horizontal="right" vertical="center"/>
    </xf>
    <xf numFmtId="165" fontId="12" fillId="0" borderId="0" xfId="5" applyNumberFormat="1" applyFont="1" applyFill="1" applyAlignment="1">
      <alignment vertical="center"/>
    </xf>
    <xf numFmtId="43" fontId="12" fillId="0" borderId="0" xfId="23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7" fontId="12" fillId="0" borderId="0" xfId="5" applyNumberFormat="1" applyFont="1" applyFill="1" applyAlignment="1">
      <alignment vertical="center"/>
    </xf>
    <xf numFmtId="167" fontId="12" fillId="0" borderId="1" xfId="5" applyNumberFormat="1" applyFont="1" applyFill="1" applyBorder="1" applyAlignment="1">
      <alignment horizontal="right" vertical="center"/>
    </xf>
    <xf numFmtId="167" fontId="12" fillId="0" borderId="1" xfId="5" applyNumberFormat="1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/>
    </xf>
    <xf numFmtId="167" fontId="12" fillId="0" borderId="2" xfId="5" applyNumberFormat="1" applyFont="1" applyFill="1" applyBorder="1" applyAlignment="1">
      <alignment vertical="center"/>
    </xf>
    <xf numFmtId="37" fontId="12" fillId="0" borderId="0" xfId="20" applyNumberFormat="1" applyFont="1" applyFill="1" applyAlignment="1">
      <alignment vertical="center"/>
    </xf>
    <xf numFmtId="170" fontId="11" fillId="0" borderId="0" xfId="20" applyNumberFormat="1" applyFont="1" applyFill="1" applyBorder="1" applyAlignment="1">
      <alignment vertical="center"/>
    </xf>
    <xf numFmtId="170" fontId="11" fillId="0" borderId="1" xfId="20" applyNumberFormat="1" applyFont="1" applyFill="1" applyBorder="1" applyAlignment="1">
      <alignment vertical="center"/>
    </xf>
    <xf numFmtId="170" fontId="12" fillId="0" borderId="0" xfId="11" applyNumberFormat="1" applyFont="1" applyFill="1" applyAlignment="1">
      <alignment vertical="center"/>
    </xf>
    <xf numFmtId="170" fontId="11" fillId="0" borderId="0" xfId="11" applyNumberFormat="1" applyFont="1" applyFill="1" applyAlignment="1">
      <alignment horizontal="right"/>
    </xf>
    <xf numFmtId="170" fontId="11" fillId="0" borderId="0" xfId="11" applyNumberFormat="1" applyFont="1" applyFill="1" applyAlignment="1">
      <alignment horizontal="right" vertical="center"/>
    </xf>
    <xf numFmtId="170" fontId="11" fillId="0" borderId="1" xfId="20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5" applyNumberFormat="1" applyFont="1" applyFill="1" applyAlignment="1">
      <alignment vertical="center"/>
    </xf>
    <xf numFmtId="170" fontId="12" fillId="0" borderId="1" xfId="5" applyNumberFormat="1" applyFont="1" applyFill="1" applyBorder="1" applyAlignment="1">
      <alignment vertical="center"/>
    </xf>
    <xf numFmtId="170" fontId="12" fillId="0" borderId="2" xfId="5" applyNumberFormat="1" applyFont="1" applyFill="1" applyBorder="1" applyAlignment="1">
      <alignment vertical="center"/>
    </xf>
    <xf numFmtId="37" fontId="12" fillId="0" borderId="0" xfId="11" applyNumberFormat="1" applyFont="1" applyFill="1" applyAlignment="1">
      <alignment vertical="center"/>
    </xf>
    <xf numFmtId="37" fontId="12" fillId="0" borderId="1" xfId="11" applyNumberFormat="1" applyFont="1" applyFill="1" applyBorder="1" applyAlignment="1">
      <alignment vertical="center"/>
    </xf>
    <xf numFmtId="0" fontId="12" fillId="0" borderId="0" xfId="11" applyFont="1" applyFill="1" applyAlignment="1"/>
    <xf numFmtId="167" fontId="12" fillId="0" borderId="0" xfId="11" applyNumberFormat="1" applyFont="1" applyFill="1" applyAlignment="1"/>
    <xf numFmtId="171" fontId="11" fillId="0" borderId="0" xfId="11" applyNumberFormat="1" applyFont="1" applyFill="1" applyAlignment="1">
      <alignment horizontal="right"/>
    </xf>
    <xf numFmtId="170" fontId="12" fillId="0" borderId="0" xfId="11" applyNumberFormat="1" applyFont="1" applyFill="1" applyAlignment="1">
      <alignment horizontal="center"/>
    </xf>
    <xf numFmtId="167" fontId="12" fillId="0" borderId="0" xfId="11" applyNumberFormat="1" applyFont="1" applyFill="1" applyAlignment="1">
      <alignment horizontal="center"/>
    </xf>
    <xf numFmtId="0" fontId="12" fillId="0" borderId="0" xfId="11" applyFont="1" applyFill="1" applyAlignment="1">
      <alignment vertical="center"/>
    </xf>
    <xf numFmtId="170" fontId="12" fillId="0" borderId="0" xfId="11" applyNumberFormat="1" applyFont="1" applyFill="1" applyAlignment="1">
      <alignment horizontal="center" vertical="center"/>
    </xf>
    <xf numFmtId="167" fontId="12" fillId="0" borderId="0" xfId="11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0" fontId="12" fillId="0" borderId="1" xfId="11" applyFont="1" applyFill="1" applyBorder="1" applyAlignment="1">
      <alignment horizontal="center"/>
    </xf>
    <xf numFmtId="0" fontId="12" fillId="0" borderId="1" xfId="11" applyFont="1" applyFill="1" applyBorder="1" applyAlignment="1"/>
    <xf numFmtId="167" fontId="12" fillId="0" borderId="1" xfId="11" applyNumberFormat="1" applyFont="1" applyFill="1" applyBorder="1" applyAlignment="1"/>
    <xf numFmtId="170" fontId="12" fillId="0" borderId="1" xfId="11" applyNumberFormat="1" applyFont="1" applyFill="1" applyBorder="1" applyAlignment="1"/>
    <xf numFmtId="0" fontId="12" fillId="0" borderId="0" xfId="11" applyFont="1" applyFill="1" applyAlignment="1">
      <alignment horizontal="center"/>
    </xf>
    <xf numFmtId="170" fontId="12" fillId="0" borderId="0" xfId="11" applyNumberFormat="1" applyFont="1" applyFill="1" applyAlignment="1"/>
    <xf numFmtId="37" fontId="12" fillId="0" borderId="0" xfId="11" applyNumberFormat="1" applyFont="1" applyFill="1" applyAlignment="1">
      <alignment vertical="center"/>
    </xf>
    <xf numFmtId="167" fontId="12" fillId="0" borderId="0" xfId="11" applyNumberFormat="1" applyFont="1" applyFill="1" applyAlignment="1">
      <alignment horizontal="center"/>
    </xf>
    <xf numFmtId="167" fontId="12" fillId="0" borderId="0" xfId="11" applyNumberFormat="1" applyFont="1" applyFill="1" applyAlignment="1">
      <alignment horizontal="center" vertical="center"/>
    </xf>
    <xf numFmtId="170" fontId="11" fillId="0" borderId="0" xfId="11" applyNumberFormat="1" applyFont="1" applyFill="1" applyBorder="1" applyAlignment="1">
      <alignment horizontal="right" vertical="center"/>
    </xf>
    <xf numFmtId="167" fontId="11" fillId="0" borderId="0" xfId="20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vertical="center"/>
    </xf>
    <xf numFmtId="0" fontId="11" fillId="0" borderId="1" xfId="20" applyFont="1" applyFill="1" applyBorder="1" applyAlignment="1">
      <alignment vertical="center"/>
    </xf>
    <xf numFmtId="37" fontId="12" fillId="0" borderId="0" xfId="20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67" fontId="12" fillId="0" borderId="0" xfId="11" applyNumberFormat="1" applyFont="1" applyFill="1" applyAlignment="1">
      <alignment horizontal="center" vertical="center"/>
    </xf>
    <xf numFmtId="167" fontId="12" fillId="0" borderId="0" xfId="11" applyNumberFormat="1" applyFont="1" applyFill="1" applyAlignment="1">
      <alignment horizontal="center"/>
    </xf>
    <xf numFmtId="43" fontId="12" fillId="0" borderId="0" xfId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43" fontId="12" fillId="0" borderId="2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0" fontId="13" fillId="0" borderId="0" xfId="0" applyFont="1" applyFill="1"/>
    <xf numFmtId="37" fontId="14" fillId="0" borderId="1" xfId="0" applyNumberFormat="1" applyFont="1" applyFill="1" applyBorder="1" applyAlignment="1">
      <alignment horizontal="left" vertical="center"/>
    </xf>
    <xf numFmtId="170" fontId="14" fillId="0" borderId="1" xfId="0" applyNumberFormat="1" applyFont="1" applyFill="1" applyBorder="1" applyAlignment="1">
      <alignment horizontal="right" vertical="center"/>
    </xf>
    <xf numFmtId="170" fontId="14" fillId="0" borderId="1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70" fontId="14" fillId="0" borderId="0" xfId="22" applyNumberFormat="1" applyFont="1" applyFill="1" applyAlignment="1">
      <alignment horizontal="right" vertical="center"/>
    </xf>
    <xf numFmtId="170" fontId="14" fillId="0" borderId="0" xfId="22" applyNumberFormat="1" applyFont="1" applyFill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170" fontId="14" fillId="0" borderId="1" xfId="22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left" vertical="center" indent="4"/>
    </xf>
    <xf numFmtId="37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170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70" fontId="13" fillId="0" borderId="0" xfId="18" applyNumberFormat="1" applyFont="1" applyFill="1" applyAlignment="1">
      <alignment horizontal="right" vertical="center"/>
    </xf>
    <xf numFmtId="172" fontId="13" fillId="0" borderId="0" xfId="1" applyNumberFormat="1" applyFont="1" applyFill="1"/>
    <xf numFmtId="43" fontId="13" fillId="0" borderId="0" xfId="1" applyFont="1" applyFill="1"/>
    <xf numFmtId="170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right"/>
    </xf>
    <xf numFmtId="170" fontId="13" fillId="0" borderId="0" xfId="18" applyNumberFormat="1" applyFont="1" applyFill="1" applyBorder="1" applyAlignment="1">
      <alignment horizontal="right" vertical="center"/>
    </xf>
    <xf numFmtId="170" fontId="13" fillId="0" borderId="2" xfId="18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right" vertical="center"/>
    </xf>
    <xf numFmtId="37" fontId="13" fillId="0" borderId="1" xfId="11" applyNumberFormat="1" applyFont="1" applyFill="1" applyBorder="1" applyAlignment="1">
      <alignment vertical="center"/>
    </xf>
    <xf numFmtId="170" fontId="13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" fontId="13" fillId="0" borderId="0" xfId="0" applyNumberFormat="1" applyFont="1" applyFill="1"/>
    <xf numFmtId="170" fontId="13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70" fontId="13" fillId="0" borderId="1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center" vertical="center"/>
    </xf>
    <xf numFmtId="170" fontId="13" fillId="0" borderId="1" xfId="1" applyNumberFormat="1" applyFont="1" applyFill="1" applyBorder="1" applyAlignment="1">
      <alignment horizontal="right" vertical="center"/>
    </xf>
    <xf numFmtId="170" fontId="13" fillId="0" borderId="1" xfId="18" applyNumberFormat="1" applyFont="1" applyFill="1" applyBorder="1" applyAlignment="1">
      <alignment horizontal="right" vertical="center"/>
    </xf>
    <xf numFmtId="170" fontId="13" fillId="0" borderId="2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/>
    </xf>
    <xf numFmtId="37" fontId="13" fillId="0" borderId="1" xfId="0" applyNumberFormat="1" applyFont="1" applyFill="1" applyBorder="1" applyAlignment="1">
      <alignment vertical="center"/>
    </xf>
    <xf numFmtId="170" fontId="14" fillId="0" borderId="1" xfId="0" applyNumberFormat="1" applyFont="1" applyFill="1" applyBorder="1" applyAlignment="1">
      <alignment horizontal="center" vertical="center"/>
    </xf>
    <xf numFmtId="170" fontId="13" fillId="0" borderId="0" xfId="11" applyNumberFormat="1" applyFont="1" applyFill="1" applyAlignment="1">
      <alignment horizontal="right" vertical="center"/>
    </xf>
    <xf numFmtId="170" fontId="13" fillId="0" borderId="0" xfId="1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/>
    </xf>
    <xf numFmtId="170" fontId="13" fillId="0" borderId="0" xfId="0" applyNumberFormat="1" applyFont="1" applyFill="1" applyAlignment="1">
      <alignment horizontal="center"/>
    </xf>
    <xf numFmtId="0" fontId="13" fillId="0" borderId="0" xfId="11" applyFont="1" applyFill="1"/>
    <xf numFmtId="0" fontId="13" fillId="0" borderId="0" xfId="11" applyFont="1" applyFill="1" applyAlignment="1">
      <alignment horizontal="center"/>
    </xf>
    <xf numFmtId="167" fontId="13" fillId="0" borderId="0" xfId="11" applyNumberFormat="1" applyFont="1" applyFill="1"/>
    <xf numFmtId="167" fontId="14" fillId="0" borderId="0" xfId="22" applyNumberFormat="1" applyFont="1" applyFill="1" applyAlignment="1">
      <alignment horizontal="right" vertical="center"/>
    </xf>
    <xf numFmtId="1" fontId="14" fillId="0" borderId="0" xfId="22" applyNumberFormat="1" applyFont="1" applyFill="1" applyAlignment="1">
      <alignment horizontal="center" vertical="center"/>
    </xf>
    <xf numFmtId="37" fontId="14" fillId="0" borderId="1" xfId="11" applyNumberFormat="1" applyFont="1" applyFill="1" applyBorder="1" applyAlignment="1">
      <alignment horizontal="center" vertical="center"/>
    </xf>
    <xf numFmtId="167" fontId="14" fillId="0" borderId="1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 applyAlignment="1">
      <alignment horizontal="right" vertical="center"/>
    </xf>
    <xf numFmtId="37" fontId="14" fillId="0" borderId="0" xfId="11" applyNumberFormat="1" applyFont="1" applyFill="1" applyBorder="1" applyAlignment="1">
      <alignment horizontal="center" vertical="center"/>
    </xf>
    <xf numFmtId="167" fontId="14" fillId="0" borderId="0" xfId="22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37" fontId="14" fillId="0" borderId="0" xfId="0" quotePrefix="1" applyNumberFormat="1" applyFont="1" applyFill="1" applyAlignment="1">
      <alignment horizontal="center" vertical="center"/>
    </xf>
    <xf numFmtId="167" fontId="13" fillId="0" borderId="0" xfId="0" applyNumberFormat="1" applyFont="1" applyFill="1"/>
    <xf numFmtId="37" fontId="13" fillId="0" borderId="0" xfId="17" applyNumberFormat="1" applyFont="1" applyFill="1" applyBorder="1" applyAlignment="1">
      <alignment vertical="center"/>
    </xf>
    <xf numFmtId="41" fontId="13" fillId="0" borderId="0" xfId="0" applyNumberFormat="1" applyFont="1" applyFill="1"/>
    <xf numFmtId="3" fontId="13" fillId="0" borderId="0" xfId="0" applyNumberFormat="1" applyFont="1" applyFill="1" applyAlignment="1">
      <alignment vertical="center" wrapText="1"/>
    </xf>
    <xf numFmtId="167" fontId="13" fillId="0" borderId="1" xfId="0" applyNumberFormat="1" applyFont="1" applyFill="1" applyBorder="1"/>
    <xf numFmtId="167" fontId="13" fillId="0" borderId="0" xfId="0" applyNumberFormat="1" applyFont="1" applyFill="1" applyBorder="1" applyAlignment="1">
      <alignment vertical="center"/>
    </xf>
    <xf numFmtId="167" fontId="13" fillId="0" borderId="1" xfId="17" applyNumberFormat="1" applyFont="1" applyFill="1" applyBorder="1" applyAlignment="1">
      <alignment vertical="center"/>
    </xf>
    <xf numFmtId="37" fontId="13" fillId="0" borderId="0" xfId="17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 indent="2"/>
    </xf>
    <xf numFmtId="167" fontId="13" fillId="0" borderId="0" xfId="17" applyNumberFormat="1" applyFont="1" applyFill="1" applyBorder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3" fillId="0" borderId="1" xfId="0" applyNumberFormat="1" applyFont="1" applyFill="1" applyBorder="1" applyAlignment="1">
      <alignment horizontal="left" vertical="center"/>
    </xf>
    <xf numFmtId="37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37" fontId="14" fillId="0" borderId="0" xfId="11" applyNumberFormat="1" applyFont="1" applyFill="1" applyAlignment="1">
      <alignment horizontal="center" vertical="center"/>
    </xf>
    <xf numFmtId="167" fontId="14" fillId="0" borderId="0" xfId="22" applyNumberFormat="1" applyFont="1" applyFill="1" applyAlignment="1">
      <alignment horizontal="center" vertical="center"/>
    </xf>
    <xf numFmtId="37" fontId="13" fillId="0" borderId="0" xfId="11" applyNumberFormat="1" applyFont="1" applyFill="1" applyAlignment="1">
      <alignment vertical="center"/>
    </xf>
    <xf numFmtId="169" fontId="13" fillId="0" borderId="0" xfId="11" applyNumberFormat="1" applyFont="1" applyFill="1" applyAlignment="1">
      <alignment horizontal="center" vertical="center"/>
    </xf>
    <xf numFmtId="172" fontId="13" fillId="0" borderId="0" xfId="1" applyNumberFormat="1" applyFont="1" applyFill="1" applyBorder="1" applyAlignment="1">
      <alignment vertical="center"/>
    </xf>
    <xf numFmtId="43" fontId="14" fillId="0" borderId="0" xfId="1" applyFont="1" applyFill="1" applyAlignment="1">
      <alignment horizontal="center" vertical="center"/>
    </xf>
    <xf numFmtId="170" fontId="13" fillId="0" borderId="0" xfId="22" applyNumberFormat="1" applyFont="1" applyFill="1" applyAlignment="1">
      <alignment horizontal="right" vertical="center"/>
    </xf>
    <xf numFmtId="37" fontId="13" fillId="0" borderId="0" xfId="11" applyNumberFormat="1" applyFont="1" applyFill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/>
    </xf>
    <xf numFmtId="167" fontId="13" fillId="0" borderId="0" xfId="11" applyNumberFormat="1" applyFont="1" applyFill="1" applyBorder="1"/>
    <xf numFmtId="0" fontId="13" fillId="0" borderId="0" xfId="11" applyFont="1" applyFill="1" applyBorder="1"/>
    <xf numFmtId="0" fontId="13" fillId="0" borderId="0" xfId="0" applyFont="1" applyFill="1" applyAlignment="1">
      <alignment horizontal="center" vertical="center"/>
    </xf>
    <xf numFmtId="170" fontId="13" fillId="0" borderId="1" xfId="1" applyNumberFormat="1" applyFont="1" applyFill="1" applyBorder="1" applyAlignment="1">
      <alignment horizontal="right"/>
    </xf>
    <xf numFmtId="37" fontId="13" fillId="0" borderId="0" xfId="11" applyNumberFormat="1" applyFont="1" applyFill="1" applyBorder="1" applyAlignment="1">
      <alignment vertical="center"/>
    </xf>
    <xf numFmtId="167" fontId="13" fillId="0" borderId="0" xfId="0" applyNumberFormat="1" applyFont="1" applyFill="1" applyBorder="1"/>
    <xf numFmtId="167" fontId="13" fillId="0" borderId="2" xfId="0" applyNumberFormat="1" applyFont="1" applyFill="1" applyBorder="1"/>
    <xf numFmtId="168" fontId="13" fillId="0" borderId="0" xfId="23" applyNumberFormat="1" applyFont="1" applyFill="1" applyBorder="1" applyAlignment="1">
      <alignment vertical="center"/>
    </xf>
    <xf numFmtId="167" fontId="13" fillId="0" borderId="0" xfId="23" applyNumberFormat="1" applyFont="1" applyFill="1" applyBorder="1" applyAlignment="1">
      <alignment vertical="center"/>
    </xf>
    <xf numFmtId="168" fontId="13" fillId="0" borderId="2" xfId="23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0" xfId="8" applyFont="1" applyFill="1"/>
    <xf numFmtId="0" fontId="13" fillId="0" borderId="0" xfId="12" applyFont="1" applyFill="1"/>
    <xf numFmtId="170" fontId="13" fillId="0" borderId="0" xfId="12" applyNumberFormat="1" applyFont="1" applyFill="1" applyAlignment="1">
      <alignment horizontal="right"/>
    </xf>
    <xf numFmtId="0" fontId="14" fillId="0" borderId="1" xfId="12" applyFont="1" applyFill="1" applyBorder="1" applyAlignment="1">
      <alignment horizontal="center"/>
    </xf>
    <xf numFmtId="38" fontId="14" fillId="0" borderId="0" xfId="8" applyNumberFormat="1" applyFont="1" applyFill="1" applyAlignment="1">
      <alignment horizontal="center" vertical="center"/>
    </xf>
    <xf numFmtId="37" fontId="13" fillId="0" borderId="0" xfId="14" applyFont="1" applyFill="1" applyAlignment="1">
      <alignment horizontal="center" vertical="center"/>
    </xf>
    <xf numFmtId="170" fontId="13" fillId="0" borderId="0" xfId="14" applyNumberFormat="1" applyFont="1" applyFill="1" applyAlignment="1">
      <alignment horizontal="center" vertical="center"/>
    </xf>
    <xf numFmtId="37" fontId="14" fillId="0" borderId="0" xfId="14" applyFont="1" applyFill="1" applyAlignment="1">
      <alignment vertical="center"/>
    </xf>
    <xf numFmtId="170" fontId="14" fillId="0" borderId="0" xfId="14" applyNumberFormat="1" applyFont="1" applyFill="1" applyAlignment="1">
      <alignment horizontal="right" vertical="center"/>
    </xf>
    <xf numFmtId="37" fontId="13" fillId="0" borderId="0" xfId="14" applyFont="1" applyFill="1" applyAlignment="1">
      <alignment horizontal="left" vertical="center"/>
    </xf>
    <xf numFmtId="170" fontId="13" fillId="0" borderId="0" xfId="19" applyNumberFormat="1" applyFont="1" applyFill="1" applyAlignment="1">
      <alignment horizontal="right" vertical="center"/>
    </xf>
    <xf numFmtId="37" fontId="13" fillId="0" borderId="0" xfId="14" applyFont="1" applyFill="1" applyAlignment="1">
      <alignment horizontal="left" vertical="center" indent="2"/>
    </xf>
    <xf numFmtId="170" fontId="13" fillId="0" borderId="0" xfId="8" applyNumberFormat="1" applyFont="1" applyFill="1"/>
    <xf numFmtId="170" fontId="13" fillId="0" borderId="0" xfId="13" applyNumberFormat="1" applyFont="1" applyFill="1" applyAlignment="1">
      <alignment horizontal="right" vertical="center"/>
    </xf>
    <xf numFmtId="37" fontId="13" fillId="0" borderId="0" xfId="14" applyFont="1" applyFill="1" applyAlignment="1">
      <alignment vertical="center"/>
    </xf>
    <xf numFmtId="37" fontId="13" fillId="0" borderId="0" xfId="14" applyFont="1" applyFill="1" applyAlignment="1">
      <alignment horizontal="left" vertical="center" indent="4"/>
    </xf>
    <xf numFmtId="0" fontId="13" fillId="0" borderId="0" xfId="14" applyNumberFormat="1" applyFont="1" applyFill="1" applyAlignment="1">
      <alignment horizontal="center" vertical="center"/>
    </xf>
    <xf numFmtId="170" fontId="13" fillId="0" borderId="1" xfId="19" applyNumberFormat="1" applyFont="1" applyFill="1" applyBorder="1" applyAlignment="1">
      <alignment horizontal="right" vertical="center"/>
    </xf>
    <xf numFmtId="170" fontId="13" fillId="0" borderId="0" xfId="19" applyNumberFormat="1" applyFont="1" applyFill="1" applyBorder="1" applyAlignment="1">
      <alignment horizontal="right" vertical="center"/>
    </xf>
    <xf numFmtId="37" fontId="13" fillId="0" borderId="0" xfId="14" applyFont="1" applyFill="1" applyAlignment="1">
      <alignment horizontal="left" vertical="center" indent="1"/>
    </xf>
    <xf numFmtId="37" fontId="13" fillId="0" borderId="0" xfId="14" applyFont="1" applyFill="1" applyAlignment="1">
      <alignment horizontal="center"/>
    </xf>
    <xf numFmtId="170" fontId="13" fillId="0" borderId="0" xfId="8" applyNumberFormat="1" applyFont="1" applyFill="1" applyAlignment="1">
      <alignment horizontal="right"/>
    </xf>
    <xf numFmtId="37" fontId="13" fillId="0" borderId="1" xfId="14" applyFont="1" applyFill="1" applyBorder="1" applyAlignment="1">
      <alignment vertical="center"/>
    </xf>
    <xf numFmtId="37" fontId="13" fillId="0" borderId="1" xfId="14" applyFont="1" applyFill="1" applyBorder="1" applyAlignment="1">
      <alignment horizontal="center" vertical="center"/>
    </xf>
    <xf numFmtId="170" fontId="13" fillId="0" borderId="1" xfId="14" applyNumberFormat="1" applyFont="1" applyFill="1" applyBorder="1" applyAlignment="1">
      <alignment horizontal="center" vertical="center"/>
    </xf>
    <xf numFmtId="170" fontId="13" fillId="0" borderId="0" xfId="14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3" fillId="0" borderId="0" xfId="12" applyFont="1" applyFill="1" applyAlignment="1">
      <alignment horizontal="center"/>
    </xf>
    <xf numFmtId="170" fontId="13" fillId="0" borderId="1" xfId="13" applyNumberFormat="1" applyFont="1" applyFill="1" applyBorder="1" applyAlignment="1">
      <alignment horizontal="right" vertical="center"/>
    </xf>
    <xf numFmtId="37" fontId="13" fillId="0" borderId="0" xfId="14" applyFont="1" applyFill="1" applyBorder="1" applyAlignment="1">
      <alignment horizontal="left" vertical="center" indent="5"/>
    </xf>
    <xf numFmtId="37" fontId="13" fillId="0" borderId="1" xfId="14" applyFont="1" applyFill="1" applyBorder="1" applyAlignment="1">
      <alignment horizontal="left" vertical="center"/>
    </xf>
    <xf numFmtId="37" fontId="13" fillId="0" borderId="0" xfId="24" applyNumberFormat="1" applyFont="1" applyFill="1" applyAlignment="1">
      <alignment vertical="center"/>
    </xf>
    <xf numFmtId="37" fontId="13" fillId="0" borderId="0" xfId="24" applyNumberFormat="1" applyFont="1" applyFill="1" applyAlignment="1">
      <alignment horizontal="left" vertical="center" indent="1"/>
    </xf>
    <xf numFmtId="170" fontId="13" fillId="0" borderId="0" xfId="24" applyNumberFormat="1" applyFont="1" applyFill="1" applyBorder="1" applyAlignment="1">
      <alignment horizontal="right" vertical="center"/>
    </xf>
    <xf numFmtId="37" fontId="14" fillId="0" borderId="0" xfId="24" applyNumberFormat="1" applyFont="1" applyFill="1" applyAlignment="1">
      <alignment vertical="center"/>
    </xf>
    <xf numFmtId="170" fontId="14" fillId="0" borderId="0" xfId="24" applyNumberFormat="1" applyFont="1" applyFill="1" applyAlignment="1">
      <alignment horizontal="right" vertical="center"/>
    </xf>
    <xf numFmtId="170" fontId="13" fillId="0" borderId="1" xfId="24" applyNumberFormat="1" applyFont="1" applyFill="1" applyBorder="1" applyAlignment="1">
      <alignment horizontal="right" vertical="center"/>
    </xf>
    <xf numFmtId="37" fontId="13" fillId="0" borderId="0" xfId="24" applyNumberFormat="1" applyFont="1" applyFill="1" applyBorder="1" applyAlignment="1">
      <alignment vertical="center"/>
    </xf>
    <xf numFmtId="37" fontId="13" fillId="0" borderId="0" xfId="24" applyNumberFormat="1" applyFont="1" applyFill="1" applyBorder="1" applyAlignment="1">
      <alignment horizontal="left" vertical="center" indent="3"/>
    </xf>
    <xf numFmtId="37" fontId="13" fillId="0" borderId="0" xfId="24" applyNumberFormat="1" applyFont="1" applyFill="1" applyBorder="1" applyAlignment="1">
      <alignment horizontal="left" vertical="center" indent="5"/>
    </xf>
    <xf numFmtId="170" fontId="13" fillId="0" borderId="0" xfId="13" applyNumberFormat="1" applyFont="1" applyFill="1" applyBorder="1" applyAlignment="1">
      <alignment horizontal="right" vertical="center"/>
    </xf>
    <xf numFmtId="37" fontId="13" fillId="0" borderId="0" xfId="24" applyNumberFormat="1" applyFont="1" applyFill="1" applyAlignment="1">
      <alignment horizontal="center" vertical="center"/>
    </xf>
    <xf numFmtId="170" fontId="13" fillId="0" borderId="1" xfId="23" applyNumberFormat="1" applyFont="1" applyFill="1" applyBorder="1" applyAlignment="1">
      <alignment horizontal="right" vertical="center"/>
    </xf>
    <xf numFmtId="37" fontId="13" fillId="0" borderId="0" xfId="14" applyFont="1" applyFill="1" applyBorder="1" applyAlignment="1">
      <alignment vertical="center"/>
    </xf>
    <xf numFmtId="37" fontId="13" fillId="0" borderId="0" xfId="14" applyFont="1" applyFill="1" applyBorder="1" applyAlignment="1">
      <alignment horizontal="left" vertical="center" indent="3"/>
    </xf>
    <xf numFmtId="0" fontId="14" fillId="0" borderId="0" xfId="8" applyFont="1" applyFill="1"/>
    <xf numFmtId="170" fontId="13" fillId="0" borderId="2" xfId="13" applyNumberFormat="1" applyFont="1" applyFill="1" applyBorder="1" applyAlignment="1">
      <alignment horizontal="right" vertical="center"/>
    </xf>
    <xf numFmtId="170" fontId="14" fillId="0" borderId="0" xfId="22" applyNumberFormat="1" applyFont="1" applyFill="1" applyBorder="1" applyAlignment="1">
      <alignment horizontal="right" vertical="center"/>
    </xf>
    <xf numFmtId="0" fontId="14" fillId="0" borderId="0" xfId="8" applyFont="1" applyFill="1" applyAlignment="1">
      <alignment horizontal="left" vertical="center"/>
    </xf>
    <xf numFmtId="170" fontId="14" fillId="0" borderId="0" xfId="8" applyNumberFormat="1" applyFont="1" applyFill="1" applyAlignment="1">
      <alignment horizontal="right" vertical="center"/>
    </xf>
    <xf numFmtId="0" fontId="13" fillId="0" borderId="0" xfId="8" applyFont="1" applyFill="1" applyAlignment="1">
      <alignment horizontal="left" vertical="center" indent="1"/>
    </xf>
    <xf numFmtId="170" fontId="13" fillId="0" borderId="0" xfId="23" applyNumberFormat="1" applyFont="1" applyFill="1" applyAlignment="1">
      <alignment horizontal="right"/>
    </xf>
    <xf numFmtId="167" fontId="13" fillId="0" borderId="0" xfId="23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11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/>
    </xf>
    <xf numFmtId="37" fontId="14" fillId="0" borderId="0" xfId="11" applyNumberFormat="1" applyFont="1" applyFill="1" applyAlignment="1">
      <alignment vertical="center"/>
    </xf>
    <xf numFmtId="0" fontId="14" fillId="0" borderId="1" xfId="16" applyFont="1" applyFill="1" applyBorder="1" applyAlignment="1">
      <alignment vertical="center"/>
    </xf>
    <xf numFmtId="37" fontId="13" fillId="0" borderId="1" xfId="11" applyNumberFormat="1" applyFont="1" applyFill="1" applyBorder="1" applyAlignment="1">
      <alignment vertical="center"/>
    </xf>
    <xf numFmtId="170" fontId="11" fillId="0" borderId="1" xfId="11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0" fontId="11" fillId="0" borderId="1" xfId="16" applyFont="1" applyFill="1" applyBorder="1" applyAlignment="1">
      <alignment vertical="center"/>
    </xf>
    <xf numFmtId="0" fontId="12" fillId="0" borderId="0" xfId="11" applyFont="1" applyFill="1" applyAlignment="1">
      <alignment horizontal="center"/>
    </xf>
    <xf numFmtId="167" fontId="12" fillId="0" borderId="0" xfId="11" applyNumberFormat="1" applyFont="1" applyFill="1" applyAlignment="1">
      <alignment horizontal="center"/>
    </xf>
    <xf numFmtId="167" fontId="12" fillId="0" borderId="0" xfId="11" applyNumberFormat="1" applyFont="1" applyFill="1" applyAlignment="1">
      <alignment horizontal="center" vertical="center"/>
    </xf>
    <xf numFmtId="167" fontId="11" fillId="0" borderId="1" xfId="11" applyNumberFormat="1" applyFont="1" applyFill="1" applyBorder="1" applyAlignment="1">
      <alignment horizontal="center" vertical="center"/>
    </xf>
    <xf numFmtId="37" fontId="14" fillId="0" borderId="0" xfId="24" applyNumberFormat="1" applyFont="1" applyFill="1" applyAlignment="1">
      <alignment vertical="center"/>
    </xf>
  </cellXfs>
  <cellStyles count="31">
    <cellStyle name="Comma" xfId="1" builtinId="3"/>
    <cellStyle name="Comma 2" xfId="2" xr:uid="{00000000-0005-0000-0000-000001000000}"/>
    <cellStyle name="Comma 2 2" xfId="26" xr:uid="{43B7B89F-4701-49A2-BC95-F975173FDF43}"/>
    <cellStyle name="Comma 3" xfId="25" xr:uid="{A844BC48-024D-4226-98BF-9EBE2414D254}"/>
    <cellStyle name="Comma 7" xfId="3" xr:uid="{00000000-0005-0000-0000-000002000000}"/>
    <cellStyle name="Comma 7 2" xfId="23" xr:uid="{00000000-0005-0000-0000-000003000000}"/>
    <cellStyle name="Comma 7 2 2" xfId="29" xr:uid="{F439079F-33B6-49BC-B213-9EC3FF7486B8}"/>
    <cellStyle name="Comma 7 3" xfId="27" xr:uid="{470A2CD2-0096-4931-9633-1B9D7AF29652}"/>
    <cellStyle name="Comma 9" xfId="4" xr:uid="{00000000-0005-0000-0000-000004000000}"/>
    <cellStyle name="Comma 9 2" xfId="28" xr:uid="{755B800D-BF06-4BA2-BE9C-548A189CB384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30" xr:uid="{AD99BE42-1396-48A9-A388-348521DC2274}"/>
    <cellStyle name="Normal 2_FS - PTSEC - (08) Aug12" xfId="21" xr:uid="{00000000-0005-0000-0000-00000C000000}"/>
    <cellStyle name="Normal 5" xfId="10" xr:uid="{00000000-0005-0000-0000-00000D000000}"/>
    <cellStyle name="Normal 6" xfId="11" xr:uid="{00000000-0005-0000-0000-00000E000000}"/>
    <cellStyle name="Normal 8" xfId="12" xr:uid="{00000000-0005-0000-0000-00000F000000}"/>
    <cellStyle name="Normal_AYCAL08Y" xfId="13" xr:uid="{00000000-0005-0000-0000-000010000000}"/>
    <cellStyle name="Normal_AYCAL53Y" xfId="14" xr:uid="{00000000-0005-0000-0000-000011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2"/>
  <sheetViews>
    <sheetView tabSelected="1" zoomScale="85" zoomScaleNormal="85" zoomScaleSheetLayoutView="85" workbookViewId="0">
      <selection sqref="A1:F1"/>
    </sheetView>
  </sheetViews>
  <sheetFormatPr defaultColWidth="9" defaultRowHeight="21.75" customHeight="1" x14ac:dyDescent="0.4"/>
  <cols>
    <col min="1" max="1" width="47.25" style="83" customWidth="1"/>
    <col min="2" max="2" width="6.5" style="134" customWidth="1"/>
    <col min="3" max="3" width="1" style="134" customWidth="1"/>
    <col min="4" max="4" width="11.875" style="108" customWidth="1"/>
    <col min="5" max="5" width="1" style="135" customWidth="1"/>
    <col min="6" max="6" width="13" style="108" customWidth="1"/>
    <col min="7" max="7" width="9" style="83"/>
    <col min="8" max="8" width="13.875" style="83" bestFit="1" customWidth="1"/>
    <col min="9" max="9" width="12.625" style="83" customWidth="1"/>
    <col min="10" max="10" width="3.375" style="83" customWidth="1"/>
    <col min="11" max="236" width="9" style="83"/>
    <col min="237" max="237" width="44.125" style="83" customWidth="1"/>
    <col min="238" max="238" width="9.125" style="83" customWidth="1"/>
    <col min="239" max="239" width="0.625" style="83" customWidth="1"/>
    <col min="240" max="240" width="13.25" style="83" bestFit="1" customWidth="1"/>
    <col min="241" max="241" width="1.5" style="83" customWidth="1"/>
    <col min="242" max="242" width="12.5" style="83" customWidth="1"/>
    <col min="243" max="243" width="0.875" style="83" customWidth="1"/>
    <col min="244" max="244" width="13.5" style="83" bestFit="1" customWidth="1"/>
    <col min="245" max="245" width="10.625" style="83" bestFit="1" customWidth="1"/>
    <col min="246" max="246" width="8.125" style="83" customWidth="1"/>
    <col min="247" max="247" width="9" style="83"/>
    <col min="248" max="248" width="9.5" style="83" bestFit="1" customWidth="1"/>
    <col min="249" max="16384" width="9" style="83"/>
  </cols>
  <sheetData>
    <row r="1" spans="1:9" ht="21.75" customHeight="1" x14ac:dyDescent="0.4">
      <c r="A1" s="239" t="s">
        <v>172</v>
      </c>
      <c r="B1" s="239"/>
      <c r="C1" s="239"/>
      <c r="D1" s="239"/>
      <c r="E1" s="239"/>
      <c r="F1" s="239"/>
    </row>
    <row r="2" spans="1:9" ht="21.75" customHeight="1" x14ac:dyDescent="0.4">
      <c r="A2" s="239" t="s">
        <v>0</v>
      </c>
      <c r="B2" s="239"/>
      <c r="C2" s="239"/>
      <c r="D2" s="239"/>
      <c r="E2" s="239"/>
      <c r="F2" s="239"/>
    </row>
    <row r="3" spans="1:9" ht="21.75" customHeight="1" x14ac:dyDescent="0.4">
      <c r="A3" s="84" t="s">
        <v>167</v>
      </c>
      <c r="B3" s="84"/>
      <c r="C3" s="84"/>
      <c r="D3" s="85"/>
      <c r="E3" s="86"/>
      <c r="F3" s="85"/>
    </row>
    <row r="4" spans="1:9" ht="21.75" customHeight="1" x14ac:dyDescent="0.4">
      <c r="A4" s="87"/>
      <c r="B4" s="87"/>
      <c r="C4" s="87"/>
      <c r="D4" s="88"/>
      <c r="E4" s="89"/>
      <c r="F4" s="88"/>
    </row>
    <row r="5" spans="1:9" ht="21.75" customHeight="1" x14ac:dyDescent="0.4">
      <c r="A5" s="90"/>
      <c r="B5" s="91"/>
      <c r="C5" s="91"/>
      <c r="D5" s="92" t="s">
        <v>169</v>
      </c>
      <c r="E5" s="93"/>
      <c r="F5" s="92" t="s">
        <v>119</v>
      </c>
    </row>
    <row r="6" spans="1:9" ht="21.75" customHeight="1" x14ac:dyDescent="0.4">
      <c r="A6" s="90"/>
      <c r="B6" s="94" t="s">
        <v>1</v>
      </c>
      <c r="C6" s="95"/>
      <c r="D6" s="96" t="s">
        <v>51</v>
      </c>
      <c r="E6" s="93"/>
      <c r="F6" s="96" t="s">
        <v>51</v>
      </c>
    </row>
    <row r="7" spans="1:9" ht="8.1" customHeight="1" x14ac:dyDescent="0.4">
      <c r="A7" s="97"/>
      <c r="B7" s="98"/>
      <c r="C7" s="98"/>
      <c r="D7" s="99"/>
      <c r="E7" s="100"/>
      <c r="F7" s="99"/>
    </row>
    <row r="8" spans="1:9" ht="21.75" customHeight="1" x14ac:dyDescent="0.4">
      <c r="A8" s="101" t="s">
        <v>2</v>
      </c>
      <c r="B8" s="83"/>
      <c r="C8" s="83"/>
      <c r="D8" s="102"/>
      <c r="E8" s="103"/>
      <c r="F8" s="102"/>
    </row>
    <row r="9" spans="1:9" ht="8.1" customHeight="1" x14ac:dyDescent="0.4">
      <c r="A9" s="97"/>
      <c r="B9" s="98"/>
      <c r="C9" s="98"/>
      <c r="D9" s="99"/>
      <c r="E9" s="100"/>
      <c r="F9" s="99"/>
    </row>
    <row r="10" spans="1:9" ht="21.75" customHeight="1" x14ac:dyDescent="0.4">
      <c r="A10" s="104" t="s">
        <v>3</v>
      </c>
      <c r="B10" s="98">
        <v>8</v>
      </c>
      <c r="C10" s="98"/>
      <c r="D10" s="105">
        <v>779658220</v>
      </c>
      <c r="E10" s="100"/>
      <c r="F10" s="105">
        <v>948510392</v>
      </c>
      <c r="H10" s="106"/>
      <c r="I10" s="107"/>
    </row>
    <row r="11" spans="1:9" ht="21.75" customHeight="1" x14ac:dyDescent="0.4">
      <c r="A11" s="104" t="s">
        <v>69</v>
      </c>
      <c r="B11" s="98">
        <v>9</v>
      </c>
      <c r="C11" s="98"/>
      <c r="D11" s="108">
        <v>979486862</v>
      </c>
      <c r="E11" s="100"/>
      <c r="F11" s="108">
        <v>1334255052</v>
      </c>
      <c r="H11" s="106"/>
      <c r="I11" s="107"/>
    </row>
    <row r="12" spans="1:9" ht="21.75" customHeight="1" x14ac:dyDescent="0.4">
      <c r="A12" s="104" t="s">
        <v>70</v>
      </c>
      <c r="B12" s="98">
        <v>10</v>
      </c>
      <c r="C12" s="98"/>
      <c r="D12" s="108">
        <v>10996362283</v>
      </c>
      <c r="E12" s="100"/>
      <c r="F12" s="108">
        <v>6837596738</v>
      </c>
      <c r="H12" s="106"/>
      <c r="I12" s="107"/>
    </row>
    <row r="13" spans="1:9" ht="21.75" customHeight="1" x14ac:dyDescent="0.4">
      <c r="A13" s="104" t="s">
        <v>120</v>
      </c>
      <c r="B13" s="98">
        <v>11</v>
      </c>
      <c r="C13" s="98"/>
      <c r="D13" s="108">
        <v>57560900</v>
      </c>
      <c r="E13" s="100"/>
      <c r="F13" s="108">
        <v>27040820</v>
      </c>
      <c r="H13" s="106"/>
      <c r="I13" s="107"/>
    </row>
    <row r="14" spans="1:9" ht="21.75" customHeight="1" x14ac:dyDescent="0.4">
      <c r="A14" s="104" t="s">
        <v>121</v>
      </c>
      <c r="B14" s="98">
        <v>12</v>
      </c>
      <c r="C14" s="98"/>
      <c r="D14" s="108">
        <v>14771607850</v>
      </c>
      <c r="E14" s="100"/>
      <c r="F14" s="108">
        <v>4426146664</v>
      </c>
      <c r="H14" s="106"/>
      <c r="I14" s="107"/>
    </row>
    <row r="15" spans="1:9" ht="21.75" customHeight="1" x14ac:dyDescent="0.4">
      <c r="A15" s="104" t="s">
        <v>122</v>
      </c>
      <c r="B15" s="98"/>
      <c r="C15" s="98"/>
      <c r="E15" s="100"/>
      <c r="H15" s="106"/>
      <c r="I15" s="107"/>
    </row>
    <row r="16" spans="1:9" ht="21.75" customHeight="1" x14ac:dyDescent="0.4">
      <c r="A16" s="104" t="s">
        <v>123</v>
      </c>
      <c r="B16" s="98">
        <v>12</v>
      </c>
      <c r="C16" s="98"/>
      <c r="D16" s="108">
        <v>546525783</v>
      </c>
      <c r="E16" s="100"/>
      <c r="F16" s="108">
        <v>240039870</v>
      </c>
      <c r="H16" s="106"/>
      <c r="I16" s="107"/>
    </row>
    <row r="17" spans="1:9" ht="21.75" customHeight="1" x14ac:dyDescent="0.4">
      <c r="A17" s="104" t="s">
        <v>4</v>
      </c>
      <c r="B17" s="98">
        <v>34</v>
      </c>
      <c r="C17" s="98"/>
      <c r="D17" s="108">
        <v>492000</v>
      </c>
      <c r="E17" s="100"/>
      <c r="F17" s="108">
        <v>1613318</v>
      </c>
      <c r="H17" s="106"/>
      <c r="I17" s="107"/>
    </row>
    <row r="18" spans="1:9" ht="21.75" customHeight="1" x14ac:dyDescent="0.4">
      <c r="A18" s="104" t="s">
        <v>71</v>
      </c>
      <c r="B18" s="98">
        <v>13</v>
      </c>
      <c r="C18" s="98"/>
      <c r="D18" s="108">
        <v>327928846</v>
      </c>
      <c r="E18" s="100"/>
      <c r="F18" s="108">
        <v>190540371</v>
      </c>
      <c r="H18" s="106"/>
      <c r="I18" s="107"/>
    </row>
    <row r="19" spans="1:9" ht="21.75" customHeight="1" x14ac:dyDescent="0.4">
      <c r="A19" s="104" t="s">
        <v>72</v>
      </c>
      <c r="B19" s="98">
        <v>14</v>
      </c>
      <c r="C19" s="98"/>
      <c r="D19" s="108">
        <v>76313337</v>
      </c>
      <c r="E19" s="100"/>
      <c r="F19" s="108">
        <v>71348599</v>
      </c>
      <c r="H19" s="106"/>
      <c r="I19" s="107"/>
    </row>
    <row r="20" spans="1:9" ht="21.75" customHeight="1" x14ac:dyDescent="0.4">
      <c r="A20" s="104" t="s">
        <v>124</v>
      </c>
      <c r="B20" s="98">
        <v>15</v>
      </c>
      <c r="C20" s="98"/>
      <c r="D20" s="109">
        <v>229146</v>
      </c>
      <c r="E20" s="110"/>
      <c r="F20" s="109">
        <v>1184148</v>
      </c>
      <c r="H20" s="106"/>
      <c r="I20" s="107"/>
    </row>
    <row r="21" spans="1:9" ht="21.75" customHeight="1" x14ac:dyDescent="0.4">
      <c r="A21" s="104" t="s">
        <v>153</v>
      </c>
      <c r="B21" s="98">
        <v>23</v>
      </c>
      <c r="C21" s="98"/>
      <c r="D21" s="109">
        <v>7033175</v>
      </c>
      <c r="E21" s="110"/>
      <c r="F21" s="109">
        <v>36799746</v>
      </c>
      <c r="H21" s="106"/>
      <c r="I21" s="107"/>
    </row>
    <row r="22" spans="1:9" ht="21.75" customHeight="1" x14ac:dyDescent="0.4">
      <c r="A22" s="104" t="s">
        <v>5</v>
      </c>
      <c r="B22" s="98">
        <v>16</v>
      </c>
      <c r="C22" s="98"/>
      <c r="D22" s="111">
        <v>1081345840</v>
      </c>
      <c r="E22" s="100"/>
      <c r="F22" s="111">
        <v>699189042</v>
      </c>
      <c r="H22" s="106"/>
      <c r="I22" s="107"/>
    </row>
    <row r="23" spans="1:9" ht="8.1" customHeight="1" x14ac:dyDescent="0.4">
      <c r="A23" s="97"/>
      <c r="B23" s="98"/>
      <c r="C23" s="98"/>
      <c r="D23" s="112"/>
      <c r="E23" s="100"/>
      <c r="F23" s="112"/>
    </row>
    <row r="24" spans="1:9" ht="21.75" customHeight="1" thickBot="1" x14ac:dyDescent="0.45">
      <c r="A24" s="101" t="s">
        <v>6</v>
      </c>
      <c r="B24" s="98"/>
      <c r="C24" s="98"/>
      <c r="D24" s="113">
        <f>SUM(D10:D22)</f>
        <v>29624544242</v>
      </c>
      <c r="E24" s="100"/>
      <c r="F24" s="113">
        <f>SUM(F10:F22)</f>
        <v>14814264760</v>
      </c>
    </row>
    <row r="25" spans="1:9" ht="21.75" customHeight="1" thickTop="1" x14ac:dyDescent="0.4">
      <c r="A25" s="114"/>
      <c r="B25" s="115"/>
      <c r="C25" s="115"/>
      <c r="D25" s="116"/>
      <c r="E25" s="110"/>
      <c r="F25" s="116"/>
    </row>
    <row r="26" spans="1:9" ht="21.75" customHeight="1" x14ac:dyDescent="0.4">
      <c r="A26" s="114"/>
      <c r="B26" s="115"/>
      <c r="C26" s="115"/>
      <c r="D26" s="116"/>
      <c r="E26" s="110"/>
      <c r="F26" s="116"/>
    </row>
    <row r="27" spans="1:9" ht="21.75" customHeight="1" x14ac:dyDescent="0.4">
      <c r="A27" s="114"/>
      <c r="B27" s="115"/>
      <c r="C27" s="115"/>
      <c r="D27" s="116"/>
      <c r="E27" s="110"/>
      <c r="F27" s="116"/>
    </row>
    <row r="28" spans="1:9" ht="21.75" customHeight="1" x14ac:dyDescent="0.4">
      <c r="A28" s="114"/>
      <c r="B28" s="115"/>
      <c r="C28" s="115"/>
      <c r="D28" s="116"/>
      <c r="E28" s="110"/>
      <c r="F28" s="116"/>
    </row>
    <row r="29" spans="1:9" ht="21.75" customHeight="1" x14ac:dyDescent="0.4">
      <c r="A29" s="114"/>
      <c r="B29" s="115"/>
      <c r="C29" s="115"/>
      <c r="D29" s="116"/>
      <c r="E29" s="110"/>
      <c r="F29" s="116"/>
    </row>
    <row r="30" spans="1:9" ht="21.75" customHeight="1" x14ac:dyDescent="0.4">
      <c r="A30" s="114"/>
      <c r="B30" s="115"/>
      <c r="C30" s="115"/>
      <c r="D30" s="116"/>
      <c r="E30" s="110"/>
      <c r="F30" s="116"/>
    </row>
    <row r="31" spans="1:9" ht="21.75" customHeight="1" x14ac:dyDescent="0.4">
      <c r="A31" s="114"/>
      <c r="B31" s="115"/>
      <c r="C31" s="115"/>
      <c r="D31" s="116"/>
      <c r="E31" s="110"/>
      <c r="F31" s="116"/>
    </row>
    <row r="32" spans="1:9" ht="21.75" customHeight="1" x14ac:dyDescent="0.4">
      <c r="A32" s="114"/>
      <c r="B32" s="115"/>
      <c r="C32" s="115"/>
      <c r="D32" s="116"/>
      <c r="E32" s="110"/>
      <c r="F32" s="116"/>
    </row>
    <row r="33" spans="1:8" ht="22.5" customHeight="1" x14ac:dyDescent="0.4">
      <c r="A33" s="114"/>
      <c r="B33" s="115"/>
      <c r="C33" s="115"/>
      <c r="D33" s="116"/>
      <c r="E33" s="110"/>
      <c r="F33" s="116"/>
    </row>
    <row r="34" spans="1:8" ht="22.5" customHeight="1" x14ac:dyDescent="0.4">
      <c r="A34" s="114"/>
      <c r="B34" s="115"/>
      <c r="C34" s="115"/>
      <c r="D34" s="116"/>
      <c r="E34" s="110"/>
      <c r="F34" s="116"/>
    </row>
    <row r="35" spans="1:8" ht="22.9" customHeight="1" x14ac:dyDescent="0.4">
      <c r="A35" s="114"/>
      <c r="B35" s="115"/>
      <c r="C35" s="115"/>
      <c r="D35" s="116"/>
      <c r="E35" s="110"/>
      <c r="F35" s="116"/>
    </row>
    <row r="36" spans="1:8" ht="15" customHeight="1" x14ac:dyDescent="0.4">
      <c r="A36" s="98"/>
      <c r="B36" s="98"/>
      <c r="C36" s="98"/>
      <c r="D36" s="98"/>
      <c r="E36" s="98"/>
      <c r="F36" s="98"/>
    </row>
    <row r="37" spans="1:8" ht="20.25" x14ac:dyDescent="0.4">
      <c r="A37" s="98"/>
      <c r="B37" s="98"/>
      <c r="C37" s="98"/>
      <c r="D37" s="98"/>
      <c r="E37" s="98"/>
      <c r="F37" s="98"/>
    </row>
    <row r="38" spans="1:8" ht="7.5" customHeight="1" x14ac:dyDescent="0.4">
      <c r="A38" s="98"/>
      <c r="B38" s="98"/>
      <c r="C38" s="98"/>
      <c r="D38" s="98"/>
      <c r="E38" s="98"/>
      <c r="F38" s="98"/>
    </row>
    <row r="39" spans="1:8" ht="10.5" customHeight="1" x14ac:dyDescent="0.4">
      <c r="A39" s="98"/>
      <c r="B39" s="98"/>
      <c r="C39" s="98"/>
      <c r="D39" s="100"/>
      <c r="E39" s="100"/>
      <c r="F39" s="100"/>
    </row>
    <row r="40" spans="1:8" ht="21.95" customHeight="1" x14ac:dyDescent="0.4">
      <c r="A40" s="117" t="s">
        <v>173</v>
      </c>
      <c r="B40" s="117"/>
      <c r="C40" s="117"/>
      <c r="D40" s="1"/>
      <c r="E40" s="118"/>
      <c r="F40" s="1"/>
    </row>
    <row r="41" spans="1:8" ht="21.75" customHeight="1" x14ac:dyDescent="0.4">
      <c r="A41" s="239" t="s">
        <v>172</v>
      </c>
      <c r="B41" s="239"/>
      <c r="C41" s="239"/>
      <c r="D41" s="239"/>
      <c r="E41" s="239"/>
      <c r="F41" s="239"/>
    </row>
    <row r="42" spans="1:8" ht="21.75" customHeight="1" x14ac:dyDescent="0.4">
      <c r="A42" s="239" t="s">
        <v>193</v>
      </c>
      <c r="B42" s="239"/>
      <c r="C42" s="239"/>
      <c r="D42" s="239"/>
      <c r="E42" s="239"/>
      <c r="F42" s="239"/>
    </row>
    <row r="43" spans="1:8" ht="21.75" customHeight="1" x14ac:dyDescent="0.4">
      <c r="A43" s="84" t="str">
        <f>+A3</f>
        <v>ณ วันที่ 31 ธันวาคม พ.ศ. 2564</v>
      </c>
      <c r="B43" s="84"/>
      <c r="C43" s="84"/>
      <c r="D43" s="85"/>
      <c r="E43" s="86"/>
      <c r="F43" s="85"/>
    </row>
    <row r="44" spans="1:8" ht="21.75" customHeight="1" x14ac:dyDescent="0.4">
      <c r="A44" s="87"/>
      <c r="B44" s="87"/>
      <c r="C44" s="87"/>
      <c r="D44" s="88"/>
      <c r="E44" s="89"/>
      <c r="F44" s="88"/>
    </row>
    <row r="45" spans="1:8" ht="21.75" customHeight="1" x14ac:dyDescent="0.4">
      <c r="A45" s="90"/>
      <c r="B45" s="91"/>
      <c r="C45" s="91"/>
      <c r="D45" s="92" t="s">
        <v>169</v>
      </c>
      <c r="E45" s="93"/>
      <c r="F45" s="92" t="s">
        <v>119</v>
      </c>
      <c r="H45" s="107"/>
    </row>
    <row r="46" spans="1:8" ht="21.75" customHeight="1" x14ac:dyDescent="0.4">
      <c r="A46" s="90"/>
      <c r="B46" s="94" t="s">
        <v>1</v>
      </c>
      <c r="C46" s="95"/>
      <c r="D46" s="96" t="s">
        <v>51</v>
      </c>
      <c r="E46" s="93"/>
      <c r="F46" s="96" t="s">
        <v>51</v>
      </c>
    </row>
    <row r="47" spans="1:8" ht="8.1" customHeight="1" x14ac:dyDescent="0.4">
      <c r="A47" s="101"/>
      <c r="B47" s="91"/>
      <c r="C47" s="91"/>
      <c r="D47" s="102"/>
      <c r="E47" s="103"/>
      <c r="F47" s="102"/>
    </row>
    <row r="48" spans="1:8" ht="21.75" customHeight="1" x14ac:dyDescent="0.4">
      <c r="A48" s="101" t="s">
        <v>9</v>
      </c>
      <c r="B48" s="91"/>
      <c r="C48" s="91"/>
      <c r="D48" s="102"/>
      <c r="E48" s="103"/>
      <c r="F48" s="102"/>
    </row>
    <row r="49" spans="1:12" ht="8.1" customHeight="1" x14ac:dyDescent="0.4">
      <c r="A49" s="101"/>
      <c r="B49" s="91"/>
      <c r="C49" s="91"/>
      <c r="D49" s="102"/>
      <c r="E49" s="103"/>
      <c r="F49" s="102"/>
    </row>
    <row r="50" spans="1:12" ht="21.75" customHeight="1" x14ac:dyDescent="0.4">
      <c r="A50" s="119" t="s">
        <v>10</v>
      </c>
      <c r="B50" s="98"/>
      <c r="C50" s="98"/>
      <c r="D50" s="99"/>
      <c r="E50" s="100"/>
      <c r="F50" s="99"/>
    </row>
    <row r="51" spans="1:12" ht="8.1" customHeight="1" x14ac:dyDescent="0.4">
      <c r="A51" s="101"/>
      <c r="B51" s="91"/>
      <c r="C51" s="91"/>
      <c r="D51" s="102"/>
      <c r="E51" s="103"/>
      <c r="F51" s="102"/>
    </row>
    <row r="52" spans="1:12" ht="21.75" customHeight="1" x14ac:dyDescent="0.4">
      <c r="A52" s="90" t="s">
        <v>66</v>
      </c>
      <c r="B52" s="98" t="s">
        <v>174</v>
      </c>
      <c r="C52" s="98"/>
      <c r="D52" s="109">
        <v>6900000000</v>
      </c>
      <c r="E52" s="103"/>
      <c r="F52" s="109">
        <v>0</v>
      </c>
      <c r="H52" s="106"/>
      <c r="I52" s="106"/>
      <c r="L52" s="120"/>
    </row>
    <row r="53" spans="1:12" ht="21.75" customHeight="1" x14ac:dyDescent="0.4">
      <c r="A53" s="90" t="s">
        <v>63</v>
      </c>
      <c r="B53" s="98">
        <v>17</v>
      </c>
      <c r="C53" s="98"/>
      <c r="D53" s="121">
        <v>270000000</v>
      </c>
      <c r="E53" s="100"/>
      <c r="F53" s="121">
        <v>370000000</v>
      </c>
      <c r="H53" s="106"/>
      <c r="I53" s="107"/>
      <c r="L53" s="120"/>
    </row>
    <row r="54" spans="1:12" ht="21.75" customHeight="1" x14ac:dyDescent="0.4">
      <c r="A54" s="90" t="s">
        <v>73</v>
      </c>
      <c r="B54" s="98">
        <v>18</v>
      </c>
      <c r="C54" s="98"/>
      <c r="D54" s="99">
        <v>1661002982</v>
      </c>
      <c r="E54" s="100"/>
      <c r="F54" s="99">
        <v>588026476</v>
      </c>
      <c r="H54" s="106"/>
      <c r="I54" s="107"/>
      <c r="L54" s="120"/>
    </row>
    <row r="55" spans="1:12" ht="21.75" customHeight="1" x14ac:dyDescent="0.4">
      <c r="A55" s="90" t="s">
        <v>74</v>
      </c>
      <c r="B55" s="98">
        <v>19</v>
      </c>
      <c r="C55" s="98"/>
      <c r="D55" s="99">
        <v>8903316013</v>
      </c>
      <c r="E55" s="100"/>
      <c r="F55" s="99">
        <v>5539390893</v>
      </c>
      <c r="H55" s="106"/>
      <c r="I55" s="107"/>
      <c r="L55" s="120"/>
    </row>
    <row r="56" spans="1:12" ht="21.75" customHeight="1" x14ac:dyDescent="0.4">
      <c r="A56" s="90" t="s">
        <v>11</v>
      </c>
      <c r="B56" s="98">
        <v>34</v>
      </c>
      <c r="C56" s="98"/>
      <c r="D56" s="99">
        <v>0</v>
      </c>
      <c r="E56" s="100"/>
      <c r="F56" s="99">
        <v>5775</v>
      </c>
      <c r="H56" s="106"/>
      <c r="I56" s="107"/>
      <c r="L56" s="120"/>
    </row>
    <row r="57" spans="1:12" ht="21.75" customHeight="1" x14ac:dyDescent="0.4">
      <c r="A57" s="90" t="s">
        <v>126</v>
      </c>
      <c r="B57" s="98"/>
      <c r="C57" s="98"/>
      <c r="D57" s="99"/>
      <c r="E57" s="100"/>
      <c r="F57" s="99"/>
      <c r="H57" s="106"/>
      <c r="I57" s="107"/>
      <c r="L57" s="120"/>
    </row>
    <row r="58" spans="1:12" ht="21.75" customHeight="1" x14ac:dyDescent="0.4">
      <c r="A58" s="122" t="s">
        <v>98</v>
      </c>
      <c r="B58" s="98">
        <v>20</v>
      </c>
      <c r="C58" s="98"/>
      <c r="D58" s="99">
        <v>1699749939</v>
      </c>
      <c r="E58" s="100"/>
      <c r="F58" s="99">
        <v>896905959</v>
      </c>
      <c r="H58" s="106"/>
      <c r="I58" s="107"/>
      <c r="L58" s="120"/>
    </row>
    <row r="59" spans="1:12" ht="21.75" customHeight="1" x14ac:dyDescent="0.4">
      <c r="A59" s="90" t="s">
        <v>127</v>
      </c>
      <c r="B59" s="98">
        <v>11</v>
      </c>
      <c r="C59" s="98"/>
      <c r="D59" s="99">
        <v>873593554</v>
      </c>
      <c r="E59" s="100"/>
      <c r="F59" s="99">
        <v>89784071</v>
      </c>
      <c r="H59" s="106"/>
      <c r="I59" s="107"/>
    </row>
    <row r="60" spans="1:12" ht="21.75" customHeight="1" x14ac:dyDescent="0.4">
      <c r="A60" s="90" t="s">
        <v>12</v>
      </c>
      <c r="B60" s="98">
        <v>21</v>
      </c>
      <c r="C60" s="98"/>
      <c r="D60" s="99">
        <v>1354074631</v>
      </c>
      <c r="E60" s="100"/>
      <c r="F60" s="99">
        <v>585618320</v>
      </c>
      <c r="H60" s="106"/>
      <c r="I60" s="107"/>
      <c r="L60" s="120"/>
    </row>
    <row r="61" spans="1:12" ht="21.75" customHeight="1" x14ac:dyDescent="0.4">
      <c r="A61" s="90" t="s">
        <v>128</v>
      </c>
      <c r="B61" s="98">
        <v>15</v>
      </c>
      <c r="C61" s="98"/>
      <c r="D61" s="99">
        <v>230874</v>
      </c>
      <c r="E61" s="100"/>
      <c r="F61" s="99">
        <v>1196434</v>
      </c>
      <c r="H61" s="106"/>
      <c r="I61" s="107"/>
    </row>
    <row r="62" spans="1:12" ht="21.75" customHeight="1" x14ac:dyDescent="0.4">
      <c r="A62" s="90" t="s">
        <v>13</v>
      </c>
      <c r="B62" s="98">
        <v>22</v>
      </c>
      <c r="C62" s="98"/>
      <c r="D62" s="99">
        <v>291819425</v>
      </c>
      <c r="E62" s="100"/>
      <c r="F62" s="99">
        <v>236638101</v>
      </c>
      <c r="H62" s="106"/>
      <c r="I62" s="107"/>
    </row>
    <row r="63" spans="1:12" ht="21.75" customHeight="1" x14ac:dyDescent="0.4">
      <c r="A63" s="90" t="s">
        <v>14</v>
      </c>
      <c r="B63" s="98"/>
      <c r="C63" s="98"/>
      <c r="D63" s="99">
        <v>170759905</v>
      </c>
      <c r="E63" s="100"/>
      <c r="F63" s="99">
        <v>141569995</v>
      </c>
      <c r="H63" s="107"/>
      <c r="I63" s="107"/>
    </row>
    <row r="64" spans="1:12" ht="21.75" customHeight="1" x14ac:dyDescent="0.4">
      <c r="A64" s="90" t="s">
        <v>15</v>
      </c>
      <c r="B64" s="98"/>
      <c r="C64" s="98"/>
      <c r="D64" s="99">
        <v>1195827661</v>
      </c>
      <c r="E64" s="100"/>
      <c r="F64" s="99">
        <v>763667357</v>
      </c>
      <c r="H64" s="107"/>
      <c r="I64" s="107"/>
    </row>
    <row r="65" spans="1:9" ht="21.75" customHeight="1" x14ac:dyDescent="0.4">
      <c r="A65" s="90" t="s">
        <v>16</v>
      </c>
      <c r="B65" s="98">
        <v>24</v>
      </c>
      <c r="C65" s="98"/>
      <c r="D65" s="123">
        <v>114589607</v>
      </c>
      <c r="E65" s="100"/>
      <c r="F65" s="123">
        <v>134009204</v>
      </c>
      <c r="H65" s="107"/>
      <c r="I65" s="107"/>
    </row>
    <row r="66" spans="1:9" ht="8.1" customHeight="1" x14ac:dyDescent="0.4">
      <c r="A66" s="101"/>
      <c r="B66" s="91"/>
      <c r="C66" s="91"/>
      <c r="D66" s="116"/>
      <c r="E66" s="103"/>
      <c r="F66" s="116"/>
    </row>
    <row r="67" spans="1:9" ht="21.75" customHeight="1" x14ac:dyDescent="0.4">
      <c r="A67" s="119" t="s">
        <v>17</v>
      </c>
      <c r="B67" s="98"/>
      <c r="C67" s="98"/>
      <c r="D67" s="123">
        <f>SUM(D52:D65)</f>
        <v>23434964591</v>
      </c>
      <c r="E67" s="100"/>
      <c r="F67" s="123">
        <f>SUM(F52:F65)</f>
        <v>9346812585</v>
      </c>
    </row>
    <row r="68" spans="1:9" ht="21" x14ac:dyDescent="0.4">
      <c r="A68" s="119"/>
      <c r="B68" s="98"/>
      <c r="C68" s="98"/>
      <c r="D68" s="116"/>
      <c r="E68" s="100"/>
      <c r="F68" s="116"/>
    </row>
    <row r="69" spans="1:9" ht="21" x14ac:dyDescent="0.4">
      <c r="A69" s="119"/>
      <c r="B69" s="98"/>
      <c r="C69" s="98"/>
      <c r="D69" s="116"/>
      <c r="E69" s="100"/>
      <c r="F69" s="116"/>
    </row>
    <row r="70" spans="1:9" ht="22.15" customHeight="1" x14ac:dyDescent="0.4">
      <c r="A70" s="119"/>
      <c r="B70" s="98"/>
      <c r="C70" s="98"/>
      <c r="D70" s="116"/>
      <c r="E70" s="100"/>
      <c r="F70" s="116"/>
    </row>
    <row r="71" spans="1:9" ht="21.4" customHeight="1" x14ac:dyDescent="0.4">
      <c r="A71" s="119"/>
      <c r="B71" s="98"/>
      <c r="C71" s="98"/>
      <c r="D71" s="116"/>
      <c r="E71" s="100"/>
      <c r="F71" s="116"/>
    </row>
    <row r="72" spans="1:9" ht="18" customHeight="1" x14ac:dyDescent="0.4">
      <c r="A72" s="119"/>
      <c r="B72" s="98"/>
      <c r="C72" s="98"/>
      <c r="D72" s="116"/>
      <c r="E72" s="100"/>
      <c r="F72" s="116"/>
    </row>
    <row r="73" spans="1:9" ht="21" x14ac:dyDescent="0.4">
      <c r="A73" s="119"/>
      <c r="B73" s="98"/>
      <c r="C73" s="98"/>
      <c r="D73" s="116"/>
      <c r="E73" s="100"/>
      <c r="F73" s="116"/>
    </row>
    <row r="74" spans="1:9" ht="22.5" customHeight="1" x14ac:dyDescent="0.4">
      <c r="A74" s="119"/>
      <c r="B74" s="98"/>
      <c r="C74" s="98"/>
      <c r="D74" s="116"/>
      <c r="E74" s="100"/>
      <c r="F74" s="116"/>
    </row>
    <row r="75" spans="1:9" ht="21" x14ac:dyDescent="0.4">
      <c r="A75" s="119"/>
      <c r="B75" s="98"/>
      <c r="C75" s="98"/>
      <c r="D75" s="116"/>
      <c r="E75" s="100"/>
      <c r="F75" s="116"/>
    </row>
    <row r="76" spans="1:9" ht="21" customHeight="1" x14ac:dyDescent="0.4">
      <c r="A76" s="119"/>
      <c r="B76" s="98"/>
      <c r="C76" s="98"/>
      <c r="D76" s="116"/>
      <c r="E76" s="100"/>
      <c r="F76" s="116"/>
    </row>
    <row r="77" spans="1:9" ht="22.15" customHeight="1" x14ac:dyDescent="0.4">
      <c r="A77" s="119"/>
      <c r="B77" s="98"/>
      <c r="C77" s="98"/>
      <c r="D77" s="116"/>
      <c r="E77" s="100"/>
      <c r="F77" s="116"/>
    </row>
    <row r="78" spans="1:9" ht="20.25" x14ac:dyDescent="0.4">
      <c r="A78" s="98"/>
      <c r="B78" s="98"/>
      <c r="C78" s="98"/>
      <c r="D78" s="98"/>
      <c r="E78" s="98"/>
      <c r="F78" s="98"/>
    </row>
    <row r="79" spans="1:9" ht="12.75" customHeight="1" x14ac:dyDescent="0.4">
      <c r="A79" s="98"/>
      <c r="B79" s="98"/>
      <c r="C79" s="98"/>
      <c r="D79" s="100"/>
      <c r="E79" s="100"/>
      <c r="F79" s="100"/>
    </row>
    <row r="80" spans="1:9" ht="21.95" customHeight="1" x14ac:dyDescent="0.4">
      <c r="A80" s="117" t="str">
        <f>A40</f>
        <v>หมายเหตุประกอบงบการเงินเป็นส่วนหนึ่งของงบการเงินนี้</v>
      </c>
      <c r="B80" s="117"/>
      <c r="C80" s="117"/>
      <c r="D80" s="123"/>
      <c r="E80" s="118"/>
      <c r="F80" s="123"/>
    </row>
    <row r="81" spans="1:9" ht="21.75" customHeight="1" x14ac:dyDescent="0.4">
      <c r="A81" s="239" t="s">
        <v>172</v>
      </c>
      <c r="B81" s="239"/>
      <c r="C81" s="239"/>
      <c r="D81" s="239"/>
      <c r="E81" s="239"/>
      <c r="F81" s="239"/>
    </row>
    <row r="82" spans="1:9" ht="21.75" customHeight="1" x14ac:dyDescent="0.4">
      <c r="A82" s="239" t="s">
        <v>193</v>
      </c>
      <c r="B82" s="239"/>
      <c r="C82" s="239"/>
      <c r="D82" s="239"/>
      <c r="E82" s="239"/>
      <c r="F82" s="239"/>
    </row>
    <row r="83" spans="1:9" ht="21.75" customHeight="1" x14ac:dyDescent="0.4">
      <c r="A83" s="84" t="str">
        <f>+A43</f>
        <v>ณ วันที่ 31 ธันวาคม พ.ศ. 2564</v>
      </c>
      <c r="B83" s="84"/>
      <c r="C83" s="84"/>
      <c r="D83" s="85"/>
      <c r="E83" s="86"/>
      <c r="F83" s="85"/>
    </row>
    <row r="84" spans="1:9" ht="21.75" customHeight="1" x14ac:dyDescent="0.4">
      <c r="A84" s="90"/>
      <c r="B84" s="98"/>
      <c r="C84" s="98"/>
      <c r="D84" s="116"/>
      <c r="E84" s="100"/>
      <c r="F84" s="116"/>
    </row>
    <row r="85" spans="1:9" ht="21.75" customHeight="1" x14ac:dyDescent="0.4">
      <c r="A85" s="90"/>
      <c r="B85" s="91"/>
      <c r="C85" s="91"/>
      <c r="D85" s="92" t="s">
        <v>169</v>
      </c>
      <c r="E85" s="93"/>
      <c r="F85" s="92" t="s">
        <v>119</v>
      </c>
    </row>
    <row r="86" spans="1:9" ht="21.75" customHeight="1" x14ac:dyDescent="0.4">
      <c r="A86" s="90"/>
      <c r="B86" s="94" t="s">
        <v>1</v>
      </c>
      <c r="C86" s="95"/>
      <c r="D86" s="96" t="s">
        <v>51</v>
      </c>
      <c r="E86" s="93"/>
      <c r="F86" s="96" t="s">
        <v>51</v>
      </c>
    </row>
    <row r="87" spans="1:9" ht="21.75" customHeight="1" x14ac:dyDescent="0.4">
      <c r="A87" s="101" t="s">
        <v>194</v>
      </c>
      <c r="B87" s="91"/>
      <c r="C87" s="91"/>
      <c r="D87" s="102"/>
      <c r="E87" s="103"/>
      <c r="F87" s="102"/>
    </row>
    <row r="88" spans="1:9" ht="8.1" customHeight="1" x14ac:dyDescent="0.4">
      <c r="A88" s="101"/>
      <c r="B88" s="91"/>
      <c r="C88" s="91"/>
      <c r="D88" s="102"/>
      <c r="E88" s="103"/>
      <c r="F88" s="102"/>
    </row>
    <row r="89" spans="1:9" ht="21.75" customHeight="1" x14ac:dyDescent="0.4">
      <c r="A89" s="119" t="s">
        <v>18</v>
      </c>
      <c r="B89" s="98"/>
      <c r="C89" s="98"/>
      <c r="D89" s="99"/>
      <c r="E89" s="100"/>
      <c r="F89" s="99"/>
    </row>
    <row r="90" spans="1:9" ht="8.1" customHeight="1" x14ac:dyDescent="0.4">
      <c r="A90" s="101"/>
      <c r="B90" s="91"/>
      <c r="C90" s="91"/>
      <c r="D90" s="102"/>
      <c r="E90" s="103"/>
      <c r="F90" s="102"/>
    </row>
    <row r="91" spans="1:9" ht="21.75" customHeight="1" x14ac:dyDescent="0.4">
      <c r="A91" s="90" t="s">
        <v>19</v>
      </c>
      <c r="B91" s="98"/>
      <c r="C91" s="98"/>
      <c r="D91" s="99"/>
      <c r="E91" s="100"/>
      <c r="F91" s="99"/>
    </row>
    <row r="92" spans="1:9" ht="21.75" customHeight="1" x14ac:dyDescent="0.4">
      <c r="A92" s="90" t="s">
        <v>53</v>
      </c>
      <c r="B92" s="98"/>
      <c r="C92" s="98"/>
      <c r="D92" s="99"/>
      <c r="E92" s="100"/>
      <c r="F92" s="99"/>
    </row>
    <row r="93" spans="1:9" ht="21.75" customHeight="1" thickBot="1" x14ac:dyDescent="0.45">
      <c r="A93" s="90" t="s">
        <v>54</v>
      </c>
      <c r="B93" s="98">
        <v>25</v>
      </c>
      <c r="C93" s="98"/>
      <c r="D93" s="113">
        <v>1100000000</v>
      </c>
      <c r="E93" s="100"/>
      <c r="F93" s="113">
        <v>1100000000</v>
      </c>
    </row>
    <row r="94" spans="1:9" ht="8.1" customHeight="1" thickTop="1" x14ac:dyDescent="0.4">
      <c r="A94" s="101"/>
      <c r="B94" s="91"/>
      <c r="C94" s="91"/>
      <c r="D94" s="99"/>
      <c r="E94" s="103"/>
      <c r="F94" s="99"/>
    </row>
    <row r="95" spans="1:9" ht="21.75" customHeight="1" x14ac:dyDescent="0.4">
      <c r="A95" s="90" t="s">
        <v>55</v>
      </c>
      <c r="B95" s="98"/>
      <c r="C95" s="98"/>
      <c r="D95" s="112"/>
      <c r="E95" s="100"/>
      <c r="F95" s="112"/>
    </row>
    <row r="96" spans="1:9" ht="21.75" customHeight="1" x14ac:dyDescent="0.4">
      <c r="A96" s="90" t="s">
        <v>56</v>
      </c>
      <c r="B96" s="98">
        <v>25</v>
      </c>
      <c r="C96" s="98"/>
      <c r="D96" s="112">
        <v>1067500000</v>
      </c>
      <c r="E96" s="100"/>
      <c r="F96" s="112">
        <v>1067500000</v>
      </c>
      <c r="I96" s="107"/>
    </row>
    <row r="97" spans="1:10" ht="21.75" customHeight="1" x14ac:dyDescent="0.4">
      <c r="A97" s="90" t="s">
        <v>20</v>
      </c>
      <c r="B97" s="98">
        <v>25</v>
      </c>
      <c r="C97" s="98"/>
      <c r="D97" s="112">
        <v>1250605206</v>
      </c>
      <c r="E97" s="100"/>
      <c r="F97" s="112">
        <v>1250605206</v>
      </c>
      <c r="I97" s="107"/>
    </row>
    <row r="98" spans="1:10" ht="21.75" customHeight="1" x14ac:dyDescent="0.4">
      <c r="A98" s="90" t="s">
        <v>22</v>
      </c>
      <c r="B98" s="98"/>
      <c r="C98" s="98"/>
      <c r="D98" s="112"/>
      <c r="E98" s="100"/>
      <c r="F98" s="112"/>
    </row>
    <row r="99" spans="1:10" ht="21.75" customHeight="1" x14ac:dyDescent="0.4">
      <c r="A99" s="90" t="s">
        <v>57</v>
      </c>
      <c r="B99" s="98"/>
      <c r="C99" s="98"/>
      <c r="D99" s="112"/>
      <c r="E99" s="100"/>
      <c r="F99" s="112"/>
    </row>
    <row r="100" spans="1:10" ht="21.75" customHeight="1" x14ac:dyDescent="0.4">
      <c r="A100" s="90" t="s">
        <v>58</v>
      </c>
      <c r="B100" s="98">
        <v>26</v>
      </c>
      <c r="C100" s="98"/>
      <c r="D100" s="105">
        <v>110000000</v>
      </c>
      <c r="E100" s="100"/>
      <c r="F100" s="105">
        <v>110000000</v>
      </c>
      <c r="I100" s="107"/>
    </row>
    <row r="101" spans="1:10" ht="21.75" customHeight="1" x14ac:dyDescent="0.4">
      <c r="A101" s="90" t="s">
        <v>59</v>
      </c>
      <c r="B101" s="98"/>
      <c r="C101" s="98"/>
      <c r="D101" s="112">
        <v>3747192903</v>
      </c>
      <c r="E101" s="100"/>
      <c r="F101" s="112">
        <v>3033336762</v>
      </c>
      <c r="I101" s="107"/>
    </row>
    <row r="102" spans="1:10" ht="21.75" customHeight="1" x14ac:dyDescent="0.4">
      <c r="A102" s="90" t="s">
        <v>21</v>
      </c>
      <c r="B102" s="124"/>
      <c r="C102" s="124"/>
      <c r="D102" s="125">
        <v>14281542</v>
      </c>
      <c r="E102" s="110"/>
      <c r="F102" s="125">
        <v>6010207</v>
      </c>
      <c r="I102" s="107"/>
    </row>
    <row r="103" spans="1:10" ht="8.1" customHeight="1" x14ac:dyDescent="0.4">
      <c r="A103" s="101"/>
      <c r="B103" s="91"/>
      <c r="C103" s="91"/>
      <c r="D103" s="116"/>
      <c r="E103" s="103"/>
      <c r="F103" s="116"/>
    </row>
    <row r="104" spans="1:10" ht="21.75" customHeight="1" x14ac:dyDescent="0.4">
      <c r="A104" s="119" t="s">
        <v>25</v>
      </c>
      <c r="B104" s="98"/>
      <c r="C104" s="98"/>
      <c r="D104" s="126">
        <f>SUM(D96:D102)</f>
        <v>6189579651</v>
      </c>
      <c r="E104" s="112"/>
      <c r="F104" s="126">
        <f>SUM(F96:F102)</f>
        <v>5467452175</v>
      </c>
    </row>
    <row r="105" spans="1:10" ht="8.1" customHeight="1" x14ac:dyDescent="0.4">
      <c r="A105" s="101"/>
      <c r="B105" s="91"/>
      <c r="C105" s="91"/>
      <c r="D105" s="116"/>
      <c r="E105" s="103"/>
      <c r="F105" s="116"/>
    </row>
    <row r="106" spans="1:10" ht="21.75" customHeight="1" thickBot="1" x14ac:dyDescent="0.45">
      <c r="A106" s="119" t="s">
        <v>26</v>
      </c>
      <c r="B106" s="91"/>
      <c r="C106" s="91"/>
      <c r="D106" s="127">
        <f>SUM(D67+D104)</f>
        <v>29624544242</v>
      </c>
      <c r="E106" s="103"/>
      <c r="F106" s="127">
        <f>SUM(F67+F104)</f>
        <v>14814264760</v>
      </c>
      <c r="I106" s="107"/>
      <c r="J106" s="107"/>
    </row>
    <row r="107" spans="1:10" ht="21.75" customHeight="1" thickTop="1" x14ac:dyDescent="0.4">
      <c r="A107" s="119"/>
      <c r="B107" s="91"/>
      <c r="C107" s="91"/>
      <c r="D107" s="103"/>
      <c r="E107" s="128"/>
      <c r="F107" s="103"/>
    </row>
    <row r="108" spans="1:10" ht="21.75" customHeight="1" x14ac:dyDescent="0.4">
      <c r="A108" s="119"/>
      <c r="B108" s="91"/>
      <c r="C108" s="91"/>
      <c r="D108" s="103"/>
      <c r="E108" s="128"/>
      <c r="F108" s="103"/>
    </row>
    <row r="109" spans="1:10" ht="21.75" customHeight="1" x14ac:dyDescent="0.4">
      <c r="A109" s="119"/>
      <c r="B109" s="91"/>
      <c r="C109" s="91"/>
      <c r="D109" s="103"/>
      <c r="E109" s="128"/>
      <c r="F109" s="103"/>
    </row>
    <row r="110" spans="1:10" ht="24" customHeight="1" x14ac:dyDescent="0.4">
      <c r="A110" s="119"/>
      <c r="B110" s="91"/>
      <c r="C110" s="91"/>
      <c r="D110" s="103"/>
      <c r="E110" s="128"/>
      <c r="F110" s="103"/>
    </row>
    <row r="111" spans="1:10" ht="21" x14ac:dyDescent="0.4">
      <c r="A111" s="119"/>
      <c r="B111" s="91"/>
      <c r="C111" s="91"/>
      <c r="D111" s="103"/>
      <c r="E111" s="128"/>
      <c r="F111" s="103"/>
    </row>
    <row r="112" spans="1:10" ht="12" customHeight="1" x14ac:dyDescent="0.4">
      <c r="A112" s="119"/>
      <c r="B112" s="91"/>
      <c r="C112" s="91"/>
      <c r="D112" s="103"/>
      <c r="E112" s="128"/>
      <c r="F112" s="103"/>
    </row>
    <row r="113" spans="1:6" ht="22.15" customHeight="1" x14ac:dyDescent="0.4">
      <c r="A113" s="119"/>
      <c r="B113" s="91"/>
      <c r="C113" s="91"/>
      <c r="D113" s="128"/>
      <c r="E113" s="128"/>
      <c r="F113" s="128"/>
    </row>
    <row r="114" spans="1:6" ht="15" customHeight="1" x14ac:dyDescent="0.4">
      <c r="A114" s="119"/>
      <c r="B114" s="91"/>
      <c r="C114" s="91"/>
      <c r="D114" s="128"/>
      <c r="E114" s="128"/>
      <c r="F114" s="128"/>
    </row>
    <row r="115" spans="1:6" ht="15" customHeight="1" x14ac:dyDescent="0.4">
      <c r="A115" s="241"/>
      <c r="B115" s="241"/>
      <c r="C115" s="241"/>
      <c r="D115" s="241"/>
      <c r="E115" s="241"/>
      <c r="F115" s="241"/>
    </row>
    <row r="116" spans="1:6" ht="21.75" customHeight="1" x14ac:dyDescent="0.4">
      <c r="A116" s="129" t="s">
        <v>7</v>
      </c>
      <c r="B116" s="242" t="s">
        <v>7</v>
      </c>
      <c r="C116" s="242"/>
      <c r="D116" s="242"/>
      <c r="E116" s="242"/>
      <c r="F116" s="242"/>
    </row>
    <row r="117" spans="1:6" ht="21.75" customHeight="1" x14ac:dyDescent="0.4">
      <c r="A117" s="98" t="s">
        <v>125</v>
      </c>
      <c r="B117" s="240" t="s">
        <v>202</v>
      </c>
      <c r="C117" s="240"/>
      <c r="D117" s="240"/>
      <c r="E117" s="240"/>
      <c r="F117" s="240"/>
    </row>
    <row r="118" spans="1:6" ht="22.15" customHeight="1" x14ac:dyDescent="0.4">
      <c r="A118" s="98" t="s">
        <v>8</v>
      </c>
      <c r="B118" s="240" t="s">
        <v>8</v>
      </c>
      <c r="C118" s="240"/>
      <c r="D118" s="240"/>
      <c r="E118" s="240"/>
      <c r="F118" s="240"/>
    </row>
    <row r="119" spans="1:6" ht="22.15" customHeight="1" x14ac:dyDescent="0.4">
      <c r="A119" s="98"/>
      <c r="B119" s="98"/>
      <c r="C119" s="98"/>
      <c r="D119" s="100"/>
      <c r="E119" s="100"/>
      <c r="F119" s="100"/>
    </row>
    <row r="120" spans="1:6" ht="16.5" customHeight="1" x14ac:dyDescent="0.4">
      <c r="A120" s="235"/>
      <c r="B120" s="235"/>
      <c r="C120" s="235"/>
      <c r="D120" s="100"/>
      <c r="E120" s="100"/>
      <c r="F120" s="100"/>
    </row>
    <row r="121" spans="1:6" ht="21" customHeight="1" x14ac:dyDescent="0.4">
      <c r="A121" s="130" t="str">
        <f>A80</f>
        <v>หมายเหตุประกอบงบการเงินเป็นส่วนหนึ่งของงบการเงินนี้</v>
      </c>
      <c r="B121" s="94"/>
      <c r="C121" s="94"/>
      <c r="D121" s="85"/>
      <c r="E121" s="131"/>
      <c r="F121" s="85"/>
    </row>
    <row r="122" spans="1:6" ht="21.75" customHeight="1" x14ac:dyDescent="0.4">
      <c r="B122" s="83"/>
      <c r="C122" s="83"/>
      <c r="D122" s="132"/>
      <c r="E122" s="133"/>
      <c r="F122" s="132"/>
    </row>
  </sheetData>
  <mergeCells count="10">
    <mergeCell ref="A1:F1"/>
    <mergeCell ref="A2:F2"/>
    <mergeCell ref="A41:F41"/>
    <mergeCell ref="A42:F42"/>
    <mergeCell ref="B118:F118"/>
    <mergeCell ref="A81:F81"/>
    <mergeCell ref="A82:F82"/>
    <mergeCell ref="A115:F115"/>
    <mergeCell ref="B116:F116"/>
    <mergeCell ref="B117:F117"/>
  </mergeCells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0" max="7" man="1"/>
    <brk id="8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6"/>
  <sheetViews>
    <sheetView zoomScale="90" zoomScaleNormal="90" zoomScaleSheetLayoutView="100" workbookViewId="0">
      <selection sqref="A1:F1"/>
    </sheetView>
  </sheetViews>
  <sheetFormatPr defaultColWidth="9" defaultRowHeight="18" customHeight="1" x14ac:dyDescent="0.4"/>
  <cols>
    <col min="1" max="1" width="43.75" style="83" customWidth="1"/>
    <col min="2" max="2" width="8.25" style="134" customWidth="1"/>
    <col min="3" max="3" width="0.875" style="83" customWidth="1"/>
    <col min="4" max="4" width="12.75" style="148" customWidth="1"/>
    <col min="5" max="5" width="0.875" style="83" customWidth="1"/>
    <col min="6" max="6" width="12.75" style="148" customWidth="1"/>
    <col min="7" max="7" width="12" style="83" bestFit="1" customWidth="1"/>
    <col min="8" max="8" width="10.5" style="83" bestFit="1" customWidth="1"/>
    <col min="9" max="9" width="9" style="83"/>
    <col min="10" max="10" width="10.875" style="83" bestFit="1" customWidth="1"/>
    <col min="11" max="16384" width="9" style="83"/>
  </cols>
  <sheetData>
    <row r="1" spans="1:10" ht="21" customHeight="1" x14ac:dyDescent="0.4">
      <c r="A1" s="243" t="s">
        <v>172</v>
      </c>
      <c r="B1" s="243"/>
      <c r="C1" s="243"/>
      <c r="D1" s="243"/>
      <c r="E1" s="243"/>
      <c r="F1" s="243"/>
    </row>
    <row r="2" spans="1:10" ht="21" customHeight="1" x14ac:dyDescent="0.4">
      <c r="A2" s="243" t="s">
        <v>27</v>
      </c>
      <c r="B2" s="243"/>
      <c r="C2" s="243"/>
      <c r="D2" s="243"/>
      <c r="E2" s="243"/>
      <c r="F2" s="243"/>
    </row>
    <row r="3" spans="1:10" ht="21" customHeight="1" x14ac:dyDescent="0.4">
      <c r="A3" s="244" t="s">
        <v>168</v>
      </c>
      <c r="B3" s="244"/>
      <c r="C3" s="244"/>
      <c r="D3" s="244"/>
      <c r="E3" s="244"/>
      <c r="F3" s="244"/>
    </row>
    <row r="4" spans="1:10" ht="21" customHeight="1" x14ac:dyDescent="0.4">
      <c r="A4" s="136"/>
      <c r="B4" s="137"/>
      <c r="C4" s="136"/>
      <c r="D4" s="138"/>
      <c r="E4" s="136"/>
      <c r="F4" s="138"/>
    </row>
    <row r="5" spans="1:10" ht="21" customHeight="1" x14ac:dyDescent="0.4">
      <c r="A5" s="136"/>
      <c r="C5" s="136"/>
      <c r="D5" s="139" t="s">
        <v>169</v>
      </c>
      <c r="E5" s="140"/>
      <c r="F5" s="139" t="s">
        <v>119</v>
      </c>
    </row>
    <row r="6" spans="1:10" ht="21" customHeight="1" x14ac:dyDescent="0.4">
      <c r="A6" s="136"/>
      <c r="B6" s="141" t="s">
        <v>1</v>
      </c>
      <c r="C6" s="136"/>
      <c r="D6" s="142" t="s">
        <v>51</v>
      </c>
      <c r="E6" s="143"/>
      <c r="F6" s="142" t="s">
        <v>51</v>
      </c>
    </row>
    <row r="7" spans="1:10" ht="6" customHeight="1" x14ac:dyDescent="0.4">
      <c r="A7" s="136"/>
      <c r="B7" s="144"/>
      <c r="C7" s="136"/>
      <c r="D7" s="145"/>
      <c r="E7" s="143"/>
      <c r="F7" s="145"/>
    </row>
    <row r="8" spans="1:10" ht="21" customHeight="1" x14ac:dyDescent="0.4">
      <c r="A8" s="119" t="s">
        <v>28</v>
      </c>
      <c r="B8" s="98"/>
      <c r="C8" s="90"/>
      <c r="D8" s="146"/>
      <c r="E8" s="90"/>
      <c r="F8" s="146"/>
    </row>
    <row r="9" spans="1:10" ht="6" customHeight="1" x14ac:dyDescent="0.4">
      <c r="A9" s="119"/>
      <c r="B9" s="98"/>
      <c r="C9" s="90"/>
      <c r="D9" s="146"/>
      <c r="E9" s="90"/>
      <c r="F9" s="146"/>
    </row>
    <row r="10" spans="1:10" ht="21" customHeight="1" x14ac:dyDescent="0.4">
      <c r="A10" s="90" t="s">
        <v>75</v>
      </c>
      <c r="B10" s="98">
        <v>27</v>
      </c>
      <c r="C10" s="147"/>
      <c r="D10" s="148">
        <v>1941495035</v>
      </c>
      <c r="E10" s="149"/>
      <c r="F10" s="148">
        <v>1657884138</v>
      </c>
      <c r="G10" s="150"/>
      <c r="H10" s="148"/>
      <c r="I10" s="148"/>
      <c r="J10" s="151"/>
    </row>
    <row r="11" spans="1:10" ht="21" customHeight="1" x14ac:dyDescent="0.4">
      <c r="A11" s="90" t="s">
        <v>76</v>
      </c>
      <c r="B11" s="98">
        <v>28</v>
      </c>
      <c r="C11" s="147"/>
      <c r="D11" s="148">
        <v>2113831735</v>
      </c>
      <c r="E11" s="149"/>
      <c r="F11" s="148">
        <v>1003320429</v>
      </c>
      <c r="G11" s="150"/>
      <c r="H11" s="148"/>
      <c r="I11" s="148"/>
      <c r="J11" s="151"/>
    </row>
    <row r="12" spans="1:10" ht="21" customHeight="1" x14ac:dyDescent="0.4">
      <c r="A12" s="90" t="s">
        <v>129</v>
      </c>
      <c r="B12" s="98"/>
      <c r="C12" s="147"/>
      <c r="D12" s="148">
        <v>42699891</v>
      </c>
      <c r="E12" s="149"/>
      <c r="F12" s="148">
        <v>68168641</v>
      </c>
      <c r="G12" s="150"/>
      <c r="H12" s="148"/>
      <c r="I12" s="148"/>
      <c r="J12" s="151"/>
    </row>
    <row r="13" spans="1:10" ht="21" customHeight="1" x14ac:dyDescent="0.4">
      <c r="A13" s="90" t="s">
        <v>90</v>
      </c>
      <c r="B13" s="98">
        <v>29</v>
      </c>
      <c r="C13" s="147"/>
      <c r="D13" s="148">
        <v>806003265</v>
      </c>
      <c r="E13" s="149"/>
      <c r="F13" s="148">
        <v>1013589090</v>
      </c>
      <c r="G13" s="150"/>
      <c r="H13" s="148"/>
      <c r="I13" s="148"/>
      <c r="J13" s="151"/>
    </row>
    <row r="14" spans="1:10" ht="21" customHeight="1" x14ac:dyDescent="0.4">
      <c r="A14" s="90" t="s">
        <v>29</v>
      </c>
      <c r="B14" s="98"/>
      <c r="C14" s="90"/>
      <c r="D14" s="152">
        <v>462900496</v>
      </c>
      <c r="E14" s="149"/>
      <c r="F14" s="152">
        <v>210970895</v>
      </c>
      <c r="G14" s="150"/>
      <c r="H14" s="148"/>
      <c r="I14" s="148"/>
      <c r="J14" s="151"/>
    </row>
    <row r="15" spans="1:10" ht="6" customHeight="1" x14ac:dyDescent="0.4">
      <c r="A15" s="119"/>
      <c r="B15" s="98"/>
      <c r="C15" s="90"/>
      <c r="D15" s="153"/>
      <c r="E15" s="114"/>
      <c r="F15" s="153"/>
      <c r="H15" s="148"/>
      <c r="I15" s="148"/>
    </row>
    <row r="16" spans="1:10" ht="21" customHeight="1" x14ac:dyDescent="0.4">
      <c r="A16" s="119" t="s">
        <v>30</v>
      </c>
      <c r="B16" s="98"/>
      <c r="C16" s="90"/>
      <c r="D16" s="154">
        <f>SUM(D10:D14)</f>
        <v>5366930422</v>
      </c>
      <c r="E16" s="149"/>
      <c r="F16" s="154">
        <f>SUM(F10:F14)</f>
        <v>3953933193</v>
      </c>
      <c r="H16" s="148"/>
      <c r="I16" s="148"/>
      <c r="J16" s="151"/>
    </row>
    <row r="17" spans="1:12" ht="21" customHeight="1" x14ac:dyDescent="0.4">
      <c r="A17" s="97"/>
      <c r="B17" s="98"/>
      <c r="C17" s="90"/>
      <c r="D17" s="153"/>
      <c r="E17" s="114"/>
      <c r="F17" s="153"/>
      <c r="H17" s="148"/>
      <c r="I17" s="148"/>
      <c r="J17" s="151"/>
      <c r="K17" s="120"/>
      <c r="L17" s="120"/>
    </row>
    <row r="18" spans="1:12" ht="21" customHeight="1" x14ac:dyDescent="0.4">
      <c r="A18" s="119" t="s">
        <v>31</v>
      </c>
      <c r="B18" s="98"/>
      <c r="C18" s="90"/>
      <c r="D18" s="153"/>
      <c r="E18" s="114"/>
      <c r="F18" s="153"/>
      <c r="H18" s="148"/>
      <c r="I18" s="148"/>
      <c r="J18" s="151"/>
      <c r="K18" s="120"/>
      <c r="L18" s="120"/>
    </row>
    <row r="19" spans="1:12" ht="6" customHeight="1" x14ac:dyDescent="0.4">
      <c r="A19" s="119"/>
      <c r="B19" s="98"/>
      <c r="C19" s="90"/>
      <c r="D19" s="146"/>
      <c r="E19" s="90"/>
      <c r="F19" s="146"/>
      <c r="H19" s="148"/>
      <c r="I19" s="148"/>
    </row>
    <row r="20" spans="1:12" ht="21" customHeight="1" x14ac:dyDescent="0.4">
      <c r="A20" s="90" t="s">
        <v>91</v>
      </c>
      <c r="B20" s="98"/>
      <c r="C20" s="90"/>
      <c r="D20" s="153">
        <v>2013338151</v>
      </c>
      <c r="E20" s="114"/>
      <c r="F20" s="153">
        <v>1375486154</v>
      </c>
      <c r="G20" s="150"/>
      <c r="H20" s="148"/>
      <c r="I20" s="148"/>
      <c r="J20" s="151"/>
    </row>
    <row r="21" spans="1:12" ht="21" customHeight="1" x14ac:dyDescent="0.4">
      <c r="A21" s="90" t="s">
        <v>33</v>
      </c>
      <c r="B21" s="98"/>
      <c r="C21" s="90"/>
      <c r="D21" s="153">
        <v>662810354</v>
      </c>
      <c r="E21" s="114"/>
      <c r="F21" s="153">
        <v>546190992</v>
      </c>
      <c r="G21" s="150"/>
      <c r="H21" s="148"/>
      <c r="I21" s="148"/>
      <c r="J21" s="151"/>
    </row>
    <row r="22" spans="1:12" ht="21" customHeight="1" x14ac:dyDescent="0.4">
      <c r="A22" s="90" t="s">
        <v>32</v>
      </c>
      <c r="B22" s="98"/>
      <c r="C22" s="90"/>
      <c r="D22" s="153">
        <v>57278406</v>
      </c>
      <c r="E22" s="114"/>
      <c r="F22" s="153">
        <v>52119704</v>
      </c>
      <c r="G22" s="150"/>
      <c r="H22" s="148"/>
      <c r="I22" s="148"/>
      <c r="J22" s="151"/>
    </row>
    <row r="23" spans="1:12" ht="21" customHeight="1" x14ac:dyDescent="0.4">
      <c r="A23" s="104" t="s">
        <v>92</v>
      </c>
      <c r="B23" s="98"/>
      <c r="C23" s="90"/>
      <c r="D23" s="152">
        <v>415933090</v>
      </c>
      <c r="E23" s="155"/>
      <c r="F23" s="152">
        <v>456372506</v>
      </c>
      <c r="G23" s="150"/>
      <c r="H23" s="148"/>
      <c r="I23" s="148"/>
      <c r="J23" s="151"/>
    </row>
    <row r="24" spans="1:12" ht="6" customHeight="1" x14ac:dyDescent="0.4">
      <c r="A24" s="119"/>
      <c r="B24" s="98"/>
      <c r="C24" s="90"/>
      <c r="D24" s="153"/>
      <c r="E24" s="114"/>
      <c r="F24" s="153"/>
      <c r="H24" s="148"/>
      <c r="I24" s="148"/>
    </row>
    <row r="25" spans="1:12" ht="21" customHeight="1" x14ac:dyDescent="0.4">
      <c r="A25" s="119" t="s">
        <v>34</v>
      </c>
      <c r="B25" s="98"/>
      <c r="C25" s="90"/>
      <c r="D25" s="154">
        <f>SUM(D20:D23)</f>
        <v>3149360001</v>
      </c>
      <c r="E25" s="149"/>
      <c r="F25" s="154">
        <f>SUM(F20:F23)</f>
        <v>2430169356</v>
      </c>
      <c r="G25" s="150"/>
      <c r="H25" s="148"/>
      <c r="I25" s="148"/>
      <c r="J25" s="151"/>
    </row>
    <row r="26" spans="1:12" ht="21" customHeight="1" x14ac:dyDescent="0.4">
      <c r="A26" s="156"/>
      <c r="B26" s="98"/>
      <c r="C26" s="90"/>
      <c r="D26" s="153"/>
      <c r="E26" s="114"/>
      <c r="F26" s="153"/>
      <c r="G26" s="150"/>
      <c r="H26" s="148"/>
      <c r="I26" s="148"/>
      <c r="J26" s="151"/>
    </row>
    <row r="27" spans="1:12" ht="21" customHeight="1" x14ac:dyDescent="0.4">
      <c r="A27" s="119" t="s">
        <v>35</v>
      </c>
      <c r="B27" s="98"/>
      <c r="C27" s="90"/>
      <c r="D27" s="157">
        <v>2217570421</v>
      </c>
      <c r="E27" s="149"/>
      <c r="F27" s="157">
        <f>F16-F25</f>
        <v>1523763837</v>
      </c>
      <c r="G27" s="150"/>
      <c r="H27" s="148"/>
      <c r="I27" s="148"/>
      <c r="J27" s="151"/>
    </row>
    <row r="28" spans="1:12" ht="21" customHeight="1" x14ac:dyDescent="0.4">
      <c r="A28" s="90" t="s">
        <v>77</v>
      </c>
      <c r="B28" s="98">
        <v>31</v>
      </c>
      <c r="C28" s="90"/>
      <c r="D28" s="152">
        <v>-445129597</v>
      </c>
      <c r="E28" s="149"/>
      <c r="F28" s="152">
        <v>-306505200</v>
      </c>
      <c r="G28" s="106"/>
      <c r="H28" s="148"/>
      <c r="I28" s="148"/>
      <c r="J28" s="151"/>
    </row>
    <row r="29" spans="1:12" ht="6" customHeight="1" x14ac:dyDescent="0.4">
      <c r="A29" s="119"/>
      <c r="B29" s="98"/>
      <c r="C29" s="90"/>
      <c r="D29" s="153"/>
      <c r="E29" s="114"/>
      <c r="F29" s="153"/>
      <c r="H29" s="148"/>
      <c r="I29" s="148"/>
    </row>
    <row r="30" spans="1:12" ht="21" customHeight="1" x14ac:dyDescent="0.4">
      <c r="A30" s="158" t="s">
        <v>78</v>
      </c>
      <c r="B30" s="91"/>
      <c r="C30" s="91"/>
      <c r="D30" s="154">
        <f>D27+D28</f>
        <v>1772440824</v>
      </c>
      <c r="E30" s="149"/>
      <c r="F30" s="154">
        <f>F27+F28</f>
        <v>1217258637</v>
      </c>
      <c r="H30" s="148"/>
      <c r="I30" s="148"/>
      <c r="J30" s="151"/>
    </row>
    <row r="31" spans="1:12" ht="21" customHeight="1" x14ac:dyDescent="0.4">
      <c r="A31" s="156"/>
      <c r="B31" s="98"/>
      <c r="C31" s="90"/>
      <c r="D31" s="153"/>
      <c r="E31" s="114"/>
      <c r="F31" s="153"/>
      <c r="H31" s="148"/>
      <c r="I31" s="148"/>
      <c r="J31" s="151"/>
    </row>
    <row r="32" spans="1:12" ht="21" customHeight="1" x14ac:dyDescent="0.4">
      <c r="A32" s="156"/>
      <c r="B32" s="98"/>
      <c r="C32" s="90"/>
      <c r="D32" s="153"/>
      <c r="E32" s="114"/>
      <c r="F32" s="153"/>
      <c r="H32" s="148"/>
      <c r="I32" s="148"/>
      <c r="J32" s="151"/>
    </row>
    <row r="33" spans="1:10" ht="21" customHeight="1" x14ac:dyDescent="0.4">
      <c r="A33" s="156"/>
      <c r="B33" s="98"/>
      <c r="C33" s="90"/>
      <c r="D33" s="153"/>
      <c r="E33" s="114"/>
      <c r="F33" s="153"/>
      <c r="H33" s="148"/>
      <c r="I33" s="148"/>
      <c r="J33" s="151"/>
    </row>
    <row r="34" spans="1:10" ht="21" customHeight="1" x14ac:dyDescent="0.4">
      <c r="A34" s="156"/>
      <c r="B34" s="98"/>
      <c r="C34" s="90"/>
      <c r="D34" s="153"/>
      <c r="E34" s="114"/>
      <c r="F34" s="153"/>
      <c r="H34" s="148"/>
      <c r="I34" s="148"/>
      <c r="J34" s="151"/>
    </row>
    <row r="35" spans="1:10" ht="21" customHeight="1" x14ac:dyDescent="0.4">
      <c r="A35" s="156"/>
      <c r="B35" s="98"/>
      <c r="C35" s="90"/>
      <c r="D35" s="153"/>
      <c r="E35" s="114"/>
      <c r="F35" s="153"/>
      <c r="H35" s="148"/>
      <c r="I35" s="148"/>
      <c r="J35" s="151"/>
    </row>
    <row r="36" spans="1:10" ht="21" customHeight="1" x14ac:dyDescent="0.4">
      <c r="A36" s="156"/>
      <c r="B36" s="98"/>
      <c r="C36" s="90"/>
      <c r="D36" s="153"/>
      <c r="E36" s="114"/>
      <c r="F36" s="153"/>
      <c r="H36" s="148"/>
      <c r="I36" s="148"/>
      <c r="J36" s="151"/>
    </row>
    <row r="37" spans="1:10" ht="21" customHeight="1" x14ac:dyDescent="0.4">
      <c r="A37" s="129"/>
      <c r="B37" s="129"/>
      <c r="C37" s="129"/>
      <c r="D37" s="129"/>
      <c r="E37" s="129"/>
      <c r="F37" s="129"/>
      <c r="H37" s="148"/>
      <c r="I37" s="148"/>
      <c r="J37" s="151"/>
    </row>
    <row r="38" spans="1:10" ht="21" customHeight="1" x14ac:dyDescent="0.4">
      <c r="A38" s="129"/>
      <c r="B38" s="129"/>
      <c r="C38" s="129"/>
      <c r="D38" s="129"/>
      <c r="E38" s="129"/>
      <c r="F38" s="129"/>
      <c r="H38" s="148"/>
      <c r="I38" s="148"/>
      <c r="J38" s="151"/>
    </row>
    <row r="39" spans="1:10" ht="21" customHeight="1" x14ac:dyDescent="0.4">
      <c r="A39" s="98"/>
      <c r="B39" s="240"/>
      <c r="C39" s="240"/>
      <c r="D39" s="240"/>
      <c r="E39" s="240"/>
      <c r="F39" s="240"/>
      <c r="H39" s="148"/>
      <c r="I39" s="148"/>
      <c r="J39" s="151"/>
    </row>
    <row r="40" spans="1:10" ht="23.65" customHeight="1" x14ac:dyDescent="0.4">
      <c r="A40" s="98"/>
      <c r="B40" s="240"/>
      <c r="C40" s="240"/>
      <c r="D40" s="240"/>
      <c r="E40" s="240"/>
      <c r="F40" s="240"/>
      <c r="H40" s="148"/>
      <c r="I40" s="148"/>
      <c r="J40" s="151"/>
    </row>
    <row r="41" spans="1:10" ht="23.65" customHeight="1" x14ac:dyDescent="0.4">
      <c r="A41" s="235"/>
      <c r="B41" s="235"/>
      <c r="C41" s="235"/>
      <c r="D41" s="235"/>
      <c r="E41" s="235"/>
      <c r="F41" s="235"/>
      <c r="H41" s="148"/>
      <c r="I41" s="148"/>
      <c r="J41" s="151"/>
    </row>
    <row r="42" spans="1:10" ht="21.95" customHeight="1" x14ac:dyDescent="0.4">
      <c r="A42" s="159" t="s">
        <v>173</v>
      </c>
      <c r="B42" s="160"/>
      <c r="C42" s="160"/>
      <c r="D42" s="161"/>
      <c r="E42" s="160"/>
      <c r="F42" s="161"/>
      <c r="H42" s="148"/>
      <c r="I42" s="148"/>
      <c r="J42" s="151"/>
    </row>
    <row r="43" spans="1:10" ht="20.100000000000001" customHeight="1" x14ac:dyDescent="0.4">
      <c r="A43" s="243" t="s">
        <v>172</v>
      </c>
      <c r="B43" s="243"/>
      <c r="C43" s="243"/>
      <c r="D43" s="243"/>
      <c r="E43" s="243"/>
      <c r="F43" s="243"/>
      <c r="H43" s="148"/>
      <c r="I43" s="148"/>
    </row>
    <row r="44" spans="1:10" ht="20.100000000000001" customHeight="1" x14ac:dyDescent="0.4">
      <c r="A44" s="243" t="s">
        <v>195</v>
      </c>
      <c r="B44" s="243"/>
      <c r="C44" s="243"/>
      <c r="D44" s="243"/>
      <c r="E44" s="243"/>
      <c r="F44" s="243"/>
      <c r="H44" s="148"/>
      <c r="I44" s="148"/>
    </row>
    <row r="45" spans="1:10" ht="20.100000000000001" customHeight="1" x14ac:dyDescent="0.4">
      <c r="A45" s="244" t="s">
        <v>168</v>
      </c>
      <c r="B45" s="244"/>
      <c r="C45" s="244"/>
      <c r="D45" s="244"/>
      <c r="E45" s="244"/>
      <c r="F45" s="244"/>
      <c r="H45" s="148"/>
      <c r="I45" s="148"/>
    </row>
    <row r="46" spans="1:10" ht="18.95" customHeight="1" x14ac:dyDescent="0.4">
      <c r="A46" s="136"/>
      <c r="B46" s="137"/>
      <c r="C46" s="136"/>
      <c r="D46" s="138"/>
      <c r="E46" s="136"/>
      <c r="F46" s="138"/>
      <c r="H46" s="148"/>
      <c r="I46" s="148"/>
    </row>
    <row r="47" spans="1:10" ht="18.95" customHeight="1" x14ac:dyDescent="0.4">
      <c r="A47" s="136"/>
      <c r="C47" s="136"/>
      <c r="D47" s="139" t="s">
        <v>169</v>
      </c>
      <c r="E47" s="140"/>
      <c r="F47" s="139" t="s">
        <v>119</v>
      </c>
      <c r="H47" s="148"/>
      <c r="I47" s="148"/>
    </row>
    <row r="48" spans="1:10" ht="18.95" customHeight="1" x14ac:dyDescent="0.4">
      <c r="A48" s="136"/>
      <c r="B48" s="141" t="s">
        <v>1</v>
      </c>
      <c r="C48" s="136"/>
      <c r="D48" s="142" t="s">
        <v>51</v>
      </c>
      <c r="E48" s="143"/>
      <c r="F48" s="142" t="s">
        <v>51</v>
      </c>
      <c r="H48" s="148"/>
      <c r="I48" s="148"/>
    </row>
    <row r="49" spans="1:10" ht="18.95" customHeight="1" x14ac:dyDescent="0.4">
      <c r="A49" s="158" t="s">
        <v>79</v>
      </c>
      <c r="B49" s="162"/>
      <c r="C49" s="136"/>
      <c r="D49" s="163"/>
      <c r="E49" s="140"/>
      <c r="F49" s="163"/>
      <c r="H49" s="148"/>
      <c r="I49" s="148"/>
      <c r="J49" s="151"/>
    </row>
    <row r="50" spans="1:10" ht="18.95" customHeight="1" x14ac:dyDescent="0.4">
      <c r="A50" s="164" t="s">
        <v>80</v>
      </c>
      <c r="B50" s="162"/>
      <c r="C50" s="136"/>
      <c r="D50" s="163"/>
      <c r="E50" s="140"/>
      <c r="F50" s="163"/>
      <c r="H50" s="148"/>
      <c r="I50" s="148"/>
      <c r="J50" s="151"/>
    </row>
    <row r="51" spans="1:10" ht="18.95" customHeight="1" x14ac:dyDescent="0.4">
      <c r="A51" s="164" t="s">
        <v>130</v>
      </c>
      <c r="B51" s="162"/>
      <c r="C51" s="136"/>
      <c r="D51" s="163"/>
      <c r="E51" s="140"/>
      <c r="F51" s="163"/>
      <c r="H51" s="148"/>
      <c r="I51" s="148"/>
      <c r="J51" s="151"/>
    </row>
    <row r="52" spans="1:10" ht="18.95" customHeight="1" x14ac:dyDescent="0.4">
      <c r="A52" s="164" t="s">
        <v>131</v>
      </c>
      <c r="B52" s="162"/>
      <c r="C52" s="136"/>
      <c r="D52" s="163"/>
      <c r="E52" s="140"/>
      <c r="F52" s="163"/>
      <c r="H52" s="148"/>
      <c r="I52" s="148"/>
      <c r="J52" s="151"/>
    </row>
    <row r="53" spans="1:10" ht="18.95" customHeight="1" x14ac:dyDescent="0.4">
      <c r="A53" s="164" t="s">
        <v>132</v>
      </c>
      <c r="B53" s="162"/>
      <c r="C53" s="136"/>
      <c r="D53" s="163"/>
      <c r="E53" s="140"/>
      <c r="F53" s="163"/>
      <c r="H53" s="148"/>
      <c r="I53" s="148"/>
      <c r="J53" s="151"/>
    </row>
    <row r="54" spans="1:10" ht="18.95" customHeight="1" x14ac:dyDescent="0.4">
      <c r="A54" s="164" t="s">
        <v>133</v>
      </c>
      <c r="B54" s="165">
        <v>37.4</v>
      </c>
      <c r="C54" s="136"/>
      <c r="D54" s="157">
        <v>10339169</v>
      </c>
      <c r="E54" s="140"/>
      <c r="F54" s="157">
        <v>4135778</v>
      </c>
      <c r="H54" s="148"/>
      <c r="I54" s="148"/>
      <c r="J54" s="151"/>
    </row>
    <row r="55" spans="1:10" ht="18.95" customHeight="1" x14ac:dyDescent="0.4">
      <c r="A55" s="164" t="s">
        <v>189</v>
      </c>
      <c r="B55" s="165"/>
      <c r="C55" s="136"/>
      <c r="D55" s="157"/>
      <c r="E55" s="140"/>
      <c r="F55" s="157"/>
      <c r="H55" s="148"/>
      <c r="I55" s="148"/>
      <c r="J55" s="151"/>
    </row>
    <row r="56" spans="1:10" ht="18.95" customHeight="1" x14ac:dyDescent="0.4">
      <c r="A56" s="164" t="s">
        <v>132</v>
      </c>
      <c r="B56" s="165"/>
      <c r="C56" s="136"/>
      <c r="D56" s="157"/>
      <c r="E56" s="140"/>
      <c r="F56" s="157"/>
      <c r="H56" s="148"/>
      <c r="I56" s="148"/>
      <c r="J56" s="151"/>
    </row>
    <row r="57" spans="1:10" ht="18.95" customHeight="1" x14ac:dyDescent="0.4">
      <c r="A57" s="164" t="s">
        <v>133</v>
      </c>
      <c r="B57" s="165"/>
      <c r="C57" s="136"/>
      <c r="D57" s="166">
        <v>182778</v>
      </c>
      <c r="E57" s="167"/>
      <c r="F57" s="168">
        <v>0</v>
      </c>
      <c r="H57" s="148"/>
      <c r="I57" s="148"/>
      <c r="J57" s="151"/>
    </row>
    <row r="58" spans="1:10" ht="18.95" customHeight="1" x14ac:dyDescent="0.4">
      <c r="A58" s="164" t="s">
        <v>136</v>
      </c>
      <c r="B58" s="169"/>
      <c r="C58" s="136"/>
      <c r="D58" s="163"/>
      <c r="E58" s="140"/>
      <c r="F58" s="163"/>
      <c r="H58" s="148"/>
      <c r="I58" s="148"/>
      <c r="J58" s="151"/>
    </row>
    <row r="59" spans="1:10" ht="18.95" customHeight="1" x14ac:dyDescent="0.4">
      <c r="A59" s="164" t="s">
        <v>137</v>
      </c>
      <c r="B59" s="169"/>
      <c r="C59" s="136"/>
      <c r="D59" s="163"/>
      <c r="E59" s="140"/>
      <c r="F59" s="163"/>
      <c r="H59" s="148"/>
      <c r="I59" s="148"/>
      <c r="J59" s="151"/>
    </row>
    <row r="60" spans="1:10" ht="18.95" customHeight="1" x14ac:dyDescent="0.4">
      <c r="A60" s="164" t="s">
        <v>138</v>
      </c>
      <c r="B60" s="169">
        <v>22</v>
      </c>
      <c r="C60" s="136"/>
      <c r="D60" s="168">
        <v>10961368</v>
      </c>
      <c r="E60" s="140"/>
      <c r="F60" s="168">
        <v>0</v>
      </c>
      <c r="H60" s="148"/>
      <c r="I60" s="148"/>
      <c r="J60" s="151"/>
    </row>
    <row r="61" spans="1:10" ht="18.95" customHeight="1" x14ac:dyDescent="0.4">
      <c r="A61" s="164" t="s">
        <v>134</v>
      </c>
      <c r="B61" s="162"/>
      <c r="C61" s="136"/>
      <c r="D61" s="163"/>
      <c r="E61" s="140"/>
      <c r="F61" s="163"/>
      <c r="H61" s="148"/>
      <c r="I61" s="148"/>
      <c r="J61" s="151"/>
    </row>
    <row r="62" spans="1:10" ht="18.95" customHeight="1" x14ac:dyDescent="0.4">
      <c r="A62" s="164" t="s">
        <v>111</v>
      </c>
      <c r="B62" s="162"/>
      <c r="C62" s="136"/>
      <c r="D62" s="163"/>
      <c r="E62" s="140"/>
      <c r="F62" s="163"/>
      <c r="H62" s="148"/>
      <c r="I62" s="148"/>
      <c r="J62" s="151"/>
    </row>
    <row r="63" spans="1:10" ht="18.95" customHeight="1" x14ac:dyDescent="0.4">
      <c r="A63" s="164" t="s">
        <v>113</v>
      </c>
      <c r="B63" s="162"/>
      <c r="C63" s="136"/>
      <c r="D63" s="163"/>
      <c r="E63" s="140"/>
      <c r="F63" s="163"/>
      <c r="H63" s="148"/>
      <c r="I63" s="148"/>
      <c r="J63" s="151"/>
    </row>
    <row r="64" spans="1:10" ht="18.95" customHeight="1" x14ac:dyDescent="0.4">
      <c r="A64" s="164" t="s">
        <v>135</v>
      </c>
      <c r="B64" s="162"/>
      <c r="C64" s="136"/>
      <c r="D64" s="170">
        <v>-4296663</v>
      </c>
      <c r="E64" s="140"/>
      <c r="F64" s="170">
        <v>-827156</v>
      </c>
      <c r="H64" s="148"/>
      <c r="I64" s="148"/>
      <c r="J64" s="151"/>
    </row>
    <row r="65" spans="1:10" ht="6" customHeight="1" x14ac:dyDescent="0.4">
      <c r="A65" s="136"/>
      <c r="B65" s="169"/>
      <c r="C65" s="158"/>
      <c r="D65" s="171"/>
      <c r="E65" s="172"/>
      <c r="F65" s="171"/>
      <c r="H65" s="148"/>
      <c r="I65" s="148"/>
    </row>
    <row r="66" spans="1:10" ht="18.95" customHeight="1" x14ac:dyDescent="0.4">
      <c r="A66" s="90" t="s">
        <v>81</v>
      </c>
      <c r="B66" s="173"/>
      <c r="C66" s="136"/>
      <c r="H66" s="148"/>
      <c r="I66" s="148"/>
      <c r="J66" s="151"/>
    </row>
    <row r="67" spans="1:10" ht="18.95" customHeight="1" x14ac:dyDescent="0.4">
      <c r="A67" s="90" t="s">
        <v>130</v>
      </c>
      <c r="B67" s="173"/>
      <c r="C67" s="136"/>
      <c r="D67" s="174">
        <f>SUM(D52:D64)</f>
        <v>17186652</v>
      </c>
      <c r="E67" s="175"/>
      <c r="F67" s="174">
        <f>SUM(F52:F64)</f>
        <v>3308622</v>
      </c>
      <c r="H67" s="148"/>
      <c r="I67" s="148"/>
      <c r="J67" s="151"/>
    </row>
    <row r="68" spans="1:10" ht="6" customHeight="1" x14ac:dyDescent="0.4">
      <c r="A68" s="136"/>
      <c r="B68" s="169"/>
      <c r="C68" s="158"/>
      <c r="D68" s="171"/>
      <c r="E68" s="172"/>
      <c r="F68" s="171"/>
      <c r="H68" s="148"/>
      <c r="I68" s="148"/>
    </row>
    <row r="69" spans="1:10" ht="18.95" customHeight="1" x14ac:dyDescent="0.4">
      <c r="A69" s="238" t="s">
        <v>114</v>
      </c>
      <c r="B69" s="173"/>
      <c r="C69" s="136"/>
      <c r="D69" s="152">
        <f>SUM(D67)</f>
        <v>17186652</v>
      </c>
      <c r="E69" s="176"/>
      <c r="F69" s="152">
        <f>SUM(F67)</f>
        <v>3308622</v>
      </c>
      <c r="H69" s="148"/>
      <c r="I69" s="148"/>
      <c r="J69" s="151"/>
    </row>
    <row r="70" spans="1:10" ht="18.95" customHeight="1" x14ac:dyDescent="0.4">
      <c r="A70" s="237"/>
      <c r="B70" s="173"/>
      <c r="C70" s="136"/>
      <c r="D70" s="179"/>
      <c r="E70" s="175"/>
      <c r="F70" s="179"/>
      <c r="H70" s="148"/>
      <c r="I70" s="148"/>
      <c r="J70" s="151"/>
    </row>
    <row r="71" spans="1:10" ht="18.95" customHeight="1" thickBot="1" x14ac:dyDescent="0.45">
      <c r="A71" s="158" t="s">
        <v>82</v>
      </c>
      <c r="B71" s="173"/>
      <c r="C71" s="136"/>
      <c r="D71" s="177">
        <f>SUM(D30+D69)</f>
        <v>1789627476</v>
      </c>
      <c r="E71" s="176"/>
      <c r="F71" s="177">
        <f>SUM(F30+F69)</f>
        <v>1220567259</v>
      </c>
      <c r="H71" s="148"/>
      <c r="I71" s="148"/>
      <c r="J71" s="151"/>
    </row>
    <row r="72" spans="1:10" ht="18.95" customHeight="1" thickTop="1" x14ac:dyDescent="0.4">
      <c r="A72" s="237"/>
      <c r="B72" s="173"/>
      <c r="C72" s="136"/>
      <c r="D72" s="179"/>
      <c r="E72" s="175"/>
      <c r="F72" s="179"/>
      <c r="H72" s="148"/>
      <c r="I72" s="148"/>
      <c r="J72" s="151"/>
    </row>
    <row r="73" spans="1:10" ht="18.95" customHeight="1" x14ac:dyDescent="0.4">
      <c r="A73" s="158" t="s">
        <v>36</v>
      </c>
      <c r="B73" s="173"/>
      <c r="C73" s="136"/>
      <c r="D73" s="179"/>
      <c r="E73" s="175"/>
      <c r="F73" s="179"/>
      <c r="H73" s="148"/>
      <c r="I73" s="148"/>
      <c r="J73" s="151"/>
    </row>
    <row r="74" spans="1:10" ht="6" customHeight="1" x14ac:dyDescent="0.4">
      <c r="A74" s="136"/>
      <c r="B74" s="169"/>
      <c r="C74" s="158"/>
      <c r="D74" s="171"/>
      <c r="E74" s="172"/>
      <c r="F74" s="171"/>
      <c r="H74" s="148"/>
      <c r="I74" s="148"/>
    </row>
    <row r="75" spans="1:10" ht="18.95" customHeight="1" thickBot="1" x14ac:dyDescent="0.45">
      <c r="A75" s="164" t="s">
        <v>83</v>
      </c>
      <c r="B75" s="169">
        <v>32</v>
      </c>
      <c r="C75" s="136"/>
      <c r="D75" s="180">
        <f>D30/213500000</f>
        <v>8.3018305573770483</v>
      </c>
      <c r="E75" s="175"/>
      <c r="F75" s="180">
        <f>F30/213500000</f>
        <v>5.7014456065573773</v>
      </c>
      <c r="H75" s="148"/>
      <c r="I75" s="148"/>
      <c r="J75" s="151"/>
    </row>
    <row r="76" spans="1:10" ht="18" customHeight="1" thickTop="1" x14ac:dyDescent="0.4">
      <c r="A76" s="164"/>
      <c r="B76" s="169"/>
      <c r="C76" s="136"/>
      <c r="D76" s="178"/>
      <c r="E76" s="175"/>
      <c r="F76" s="178"/>
      <c r="J76" s="151"/>
    </row>
    <row r="77" spans="1:10" ht="18" customHeight="1" x14ac:dyDescent="0.4">
      <c r="A77" s="236"/>
      <c r="B77" s="169"/>
      <c r="C77" s="136"/>
      <c r="D77" s="178"/>
      <c r="E77" s="175"/>
      <c r="F77" s="178"/>
      <c r="J77" s="151"/>
    </row>
    <row r="78" spans="1:10" ht="18" customHeight="1" x14ac:dyDescent="0.4">
      <c r="A78" s="236"/>
      <c r="B78" s="169"/>
      <c r="C78" s="136"/>
      <c r="D78" s="178"/>
      <c r="E78" s="175"/>
      <c r="F78" s="178"/>
      <c r="J78" s="151"/>
    </row>
    <row r="79" spans="1:10" ht="18" customHeight="1" x14ac:dyDescent="0.4">
      <c r="A79" s="236"/>
      <c r="B79" s="169"/>
      <c r="C79" s="136"/>
      <c r="D79" s="178"/>
      <c r="E79" s="175"/>
      <c r="F79" s="178"/>
      <c r="J79" s="151"/>
    </row>
    <row r="80" spans="1:10" ht="15" customHeight="1" x14ac:dyDescent="0.4">
      <c r="A80" s="164"/>
      <c r="B80" s="169"/>
      <c r="C80" s="136"/>
      <c r="D80" s="178"/>
      <c r="E80" s="175"/>
      <c r="F80" s="178"/>
      <c r="J80" s="151"/>
    </row>
    <row r="81" spans="1:6" ht="20.100000000000001" customHeight="1" x14ac:dyDescent="0.4">
      <c r="A81" s="129" t="s">
        <v>7</v>
      </c>
      <c r="B81" s="242" t="s">
        <v>7</v>
      </c>
      <c r="C81" s="242"/>
      <c r="D81" s="242"/>
      <c r="E81" s="242"/>
      <c r="F81" s="242"/>
    </row>
    <row r="82" spans="1:6" ht="20.100000000000001" customHeight="1" x14ac:dyDescent="0.4">
      <c r="A82" s="98" t="s">
        <v>125</v>
      </c>
      <c r="B82" s="240" t="s">
        <v>202</v>
      </c>
      <c r="C82" s="240"/>
      <c r="D82" s="240"/>
      <c r="E82" s="240"/>
      <c r="F82" s="240"/>
    </row>
    <row r="83" spans="1:6" ht="20.100000000000001" customHeight="1" x14ac:dyDescent="0.4">
      <c r="A83" s="98" t="s">
        <v>8</v>
      </c>
      <c r="B83" s="240" t="s">
        <v>8</v>
      </c>
      <c r="C83" s="240"/>
      <c r="D83" s="240"/>
      <c r="E83" s="240"/>
      <c r="F83" s="240"/>
    </row>
    <row r="84" spans="1:6" ht="20.100000000000001" customHeight="1" x14ac:dyDescent="0.4">
      <c r="A84" s="235"/>
      <c r="B84" s="235"/>
      <c r="C84" s="235"/>
      <c r="D84" s="235"/>
      <c r="E84" s="235"/>
      <c r="F84" s="235"/>
    </row>
    <row r="85" spans="1:6" ht="20.100000000000001" customHeight="1" x14ac:dyDescent="0.4">
      <c r="A85" s="235"/>
      <c r="B85" s="235"/>
      <c r="C85" s="235"/>
      <c r="D85" s="235"/>
      <c r="E85" s="235"/>
      <c r="F85" s="235"/>
    </row>
    <row r="86" spans="1:6" ht="21.95" customHeight="1" x14ac:dyDescent="0.4">
      <c r="A86" s="245" t="str">
        <f>A42</f>
        <v>หมายเหตุประกอบงบการเงินเป็นส่วนหนึ่งของงบการเงินนี้</v>
      </c>
      <c r="B86" s="245"/>
      <c r="C86" s="245"/>
      <c r="D86" s="245"/>
      <c r="E86" s="181"/>
      <c r="F86" s="152"/>
    </row>
  </sheetData>
  <mergeCells count="12">
    <mergeCell ref="A86:D86"/>
    <mergeCell ref="A43:F43"/>
    <mergeCell ref="A44:F44"/>
    <mergeCell ref="A45:F45"/>
    <mergeCell ref="B81:F81"/>
    <mergeCell ref="B82:F82"/>
    <mergeCell ref="B83:F83"/>
    <mergeCell ref="B40:F40"/>
    <mergeCell ref="A1:F1"/>
    <mergeCell ref="A2:F2"/>
    <mergeCell ref="A3:F3"/>
    <mergeCell ref="B39:F39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P136"/>
  <sheetViews>
    <sheetView zoomScale="90" zoomScaleNormal="90" zoomScaleSheetLayoutView="85" workbookViewId="0"/>
  </sheetViews>
  <sheetFormatPr defaultColWidth="0.875" defaultRowHeight="20.45" customHeight="1" x14ac:dyDescent="0.4"/>
  <cols>
    <col min="1" max="1" width="41.875" style="52" customWidth="1"/>
    <col min="2" max="2" width="7.25" style="65" customWidth="1"/>
    <col min="3" max="3" width="1.25" style="52" customWidth="1"/>
    <col min="4" max="4" width="11.125" style="53" customWidth="1"/>
    <col min="5" max="5" width="0.875" style="52" customWidth="1"/>
    <col min="6" max="6" width="10.75" style="53" customWidth="1"/>
    <col min="7" max="7" width="0.875" style="52" customWidth="1"/>
    <col min="8" max="8" width="10.625" style="53" customWidth="1"/>
    <col min="9" max="9" width="0.875" style="52" customWidth="1"/>
    <col min="10" max="10" width="11.75" style="53" customWidth="1"/>
    <col min="11" max="11" width="0.875" style="52" customWidth="1"/>
    <col min="12" max="12" width="19.125" style="52" customWidth="1"/>
    <col min="13" max="13" width="0.875" style="52" customWidth="1"/>
    <col min="14" max="14" width="19.125" style="66" customWidth="1"/>
    <col min="15" max="15" width="0.875" style="52" customWidth="1"/>
    <col min="16" max="16" width="12.625" style="53" customWidth="1"/>
    <col min="17" max="17" width="8.75" style="52" customWidth="1"/>
    <col min="18" max="252" width="9" style="52" customWidth="1"/>
    <col min="253" max="253" width="19.75" style="52" customWidth="1"/>
    <col min="254" max="254" width="4.375" style="52" customWidth="1"/>
    <col min="255" max="255" width="1.25" style="52" customWidth="1"/>
    <col min="256" max="256" width="7.25" style="52" customWidth="1"/>
    <col min="257" max="16384" width="0.875" style="52"/>
  </cols>
  <sheetData>
    <row r="1" spans="1:16" ht="18.95" customHeight="1" x14ac:dyDescent="0.4">
      <c r="A1" s="2" t="s">
        <v>172</v>
      </c>
      <c r="B1" s="3"/>
      <c r="C1" s="2"/>
      <c r="D1" s="4"/>
      <c r="E1" s="2"/>
      <c r="F1" s="4"/>
      <c r="G1" s="2"/>
      <c r="H1" s="4"/>
      <c r="I1" s="2"/>
      <c r="J1" s="4"/>
      <c r="K1" s="2"/>
      <c r="L1" s="2"/>
      <c r="M1" s="2"/>
      <c r="N1" s="39"/>
      <c r="O1" s="2"/>
      <c r="P1" s="4"/>
    </row>
    <row r="2" spans="1:16" ht="18.95" customHeight="1" x14ac:dyDescent="0.4">
      <c r="A2" s="2" t="s">
        <v>37</v>
      </c>
      <c r="B2" s="3"/>
      <c r="C2" s="2"/>
      <c r="D2" s="4"/>
      <c r="E2" s="2"/>
      <c r="F2" s="4"/>
      <c r="G2" s="2"/>
      <c r="H2" s="4"/>
      <c r="I2" s="2"/>
      <c r="J2" s="4"/>
      <c r="K2" s="2"/>
      <c r="L2" s="2"/>
      <c r="M2" s="2"/>
      <c r="N2" s="39"/>
      <c r="O2" s="2"/>
      <c r="P2" s="4"/>
    </row>
    <row r="3" spans="1:16" ht="18.95" customHeight="1" x14ac:dyDescent="0.4">
      <c r="A3" s="248" t="s">
        <v>168</v>
      </c>
      <c r="B3" s="248"/>
      <c r="C3" s="248"/>
      <c r="D3" s="248"/>
      <c r="E3" s="248"/>
      <c r="F3" s="248"/>
      <c r="G3" s="5"/>
      <c r="H3" s="6"/>
      <c r="I3" s="5"/>
      <c r="J3" s="6"/>
      <c r="K3" s="5"/>
      <c r="L3" s="5"/>
      <c r="M3" s="74"/>
      <c r="N3" s="40"/>
      <c r="O3" s="5"/>
      <c r="P3" s="6"/>
    </row>
    <row r="4" spans="1:16" ht="18" customHeight="1" x14ac:dyDescent="0.4">
      <c r="A4" s="14"/>
      <c r="B4" s="15"/>
      <c r="D4" s="12"/>
      <c r="E4" s="13"/>
      <c r="F4" s="12"/>
      <c r="G4" s="13"/>
      <c r="H4" s="16"/>
      <c r="I4" s="17"/>
      <c r="J4" s="16"/>
      <c r="K4" s="17"/>
      <c r="L4" s="72"/>
      <c r="M4" s="72"/>
      <c r="N4" s="43"/>
      <c r="O4" s="17"/>
      <c r="P4" s="54"/>
    </row>
    <row r="5" spans="1:16" ht="18" customHeight="1" x14ac:dyDescent="0.4">
      <c r="A5" s="50"/>
      <c r="B5" s="7"/>
      <c r="C5" s="50"/>
      <c r="D5" s="9"/>
      <c r="E5" s="10"/>
      <c r="F5" s="9"/>
      <c r="G5" s="10"/>
      <c r="H5" s="252" t="s">
        <v>22</v>
      </c>
      <c r="I5" s="252"/>
      <c r="J5" s="252"/>
      <c r="K5" s="10"/>
      <c r="L5" s="246" t="s">
        <v>21</v>
      </c>
      <c r="M5" s="246"/>
      <c r="N5" s="246"/>
      <c r="O5" s="10"/>
      <c r="P5" s="9"/>
    </row>
    <row r="6" spans="1:16" ht="18" customHeight="1" x14ac:dyDescent="0.4">
      <c r="A6" s="67"/>
      <c r="B6" s="7"/>
      <c r="C6" s="67"/>
      <c r="D6" s="9"/>
      <c r="E6" s="10"/>
      <c r="F6" s="9"/>
      <c r="G6" s="10"/>
      <c r="K6" s="10"/>
      <c r="L6" s="10"/>
      <c r="M6" s="10"/>
      <c r="N6" s="70" t="s">
        <v>177</v>
      </c>
      <c r="O6" s="10"/>
      <c r="P6" s="9"/>
    </row>
    <row r="7" spans="1:16" ht="18" customHeight="1" x14ac:dyDescent="0.4">
      <c r="A7" s="11"/>
      <c r="B7" s="52"/>
      <c r="D7" s="12"/>
      <c r="E7" s="13"/>
      <c r="G7" s="13"/>
      <c r="H7" s="16" t="s">
        <v>23</v>
      </c>
      <c r="J7" s="52"/>
      <c r="L7" s="72" t="s">
        <v>181</v>
      </c>
      <c r="M7" s="72"/>
      <c r="N7" s="42" t="s">
        <v>178</v>
      </c>
    </row>
    <row r="8" spans="1:16" ht="18" customHeight="1" x14ac:dyDescent="0.4">
      <c r="A8" s="14"/>
      <c r="B8" s="15"/>
      <c r="D8" s="12" t="s">
        <v>93</v>
      </c>
      <c r="E8" s="13"/>
      <c r="F8" s="12" t="s">
        <v>47</v>
      </c>
      <c r="G8" s="13"/>
      <c r="H8" s="16" t="s">
        <v>100</v>
      </c>
      <c r="I8" s="17"/>
      <c r="J8" s="16"/>
      <c r="K8" s="17"/>
      <c r="L8" s="72" t="s">
        <v>179</v>
      </c>
      <c r="M8" s="72"/>
      <c r="N8" s="43" t="s">
        <v>179</v>
      </c>
      <c r="O8" s="17"/>
      <c r="P8" s="54" t="s">
        <v>95</v>
      </c>
    </row>
    <row r="9" spans="1:16" ht="18.95" customHeight="1" x14ac:dyDescent="0.4">
      <c r="A9" s="14"/>
      <c r="B9" s="15"/>
      <c r="C9" s="11"/>
      <c r="D9" s="12" t="s">
        <v>49</v>
      </c>
      <c r="E9" s="13"/>
      <c r="F9" s="12" t="s">
        <v>48</v>
      </c>
      <c r="G9" s="13"/>
      <c r="H9" s="16" t="s">
        <v>99</v>
      </c>
      <c r="I9" s="17"/>
      <c r="J9" s="16" t="s">
        <v>24</v>
      </c>
      <c r="K9" s="17"/>
      <c r="L9" s="72" t="s">
        <v>180</v>
      </c>
      <c r="M9" s="72"/>
      <c r="N9" s="43" t="s">
        <v>180</v>
      </c>
      <c r="O9" s="17"/>
      <c r="P9" s="18" t="s">
        <v>94</v>
      </c>
    </row>
    <row r="10" spans="1:16" ht="18.75" customHeight="1" x14ac:dyDescent="0.4">
      <c r="A10" s="19"/>
      <c r="B10" s="20" t="s">
        <v>1</v>
      </c>
      <c r="C10" s="19"/>
      <c r="D10" s="21" t="s">
        <v>51</v>
      </c>
      <c r="E10" s="14"/>
      <c r="F10" s="21" t="s">
        <v>51</v>
      </c>
      <c r="G10" s="14"/>
      <c r="H10" s="21" t="s">
        <v>51</v>
      </c>
      <c r="I10" s="14"/>
      <c r="J10" s="21" t="s">
        <v>51</v>
      </c>
      <c r="K10" s="14"/>
      <c r="L10" s="21" t="s">
        <v>51</v>
      </c>
      <c r="M10" s="71"/>
      <c r="N10" s="44" t="s">
        <v>51</v>
      </c>
      <c r="O10" s="14"/>
      <c r="P10" s="21" t="s">
        <v>51</v>
      </c>
    </row>
    <row r="11" spans="1:16" ht="6" customHeight="1" x14ac:dyDescent="0.4">
      <c r="A11" s="19"/>
      <c r="B11" s="22"/>
      <c r="C11" s="19"/>
      <c r="D11" s="23"/>
      <c r="E11" s="24"/>
      <c r="F11" s="23"/>
      <c r="G11" s="24"/>
      <c r="H11" s="23"/>
      <c r="I11" s="25"/>
      <c r="J11" s="26"/>
      <c r="K11" s="27"/>
      <c r="L11" s="27"/>
      <c r="M11" s="27"/>
      <c r="N11" s="45"/>
      <c r="O11" s="27"/>
      <c r="P11" s="26"/>
    </row>
    <row r="12" spans="1:16" ht="18.95" customHeight="1" x14ac:dyDescent="0.4">
      <c r="A12" s="28" t="s">
        <v>154</v>
      </c>
      <c r="B12" s="22"/>
      <c r="C12" s="19"/>
      <c r="D12" s="33">
        <v>1067500000</v>
      </c>
      <c r="E12" s="25"/>
      <c r="F12" s="33">
        <v>1250605206</v>
      </c>
      <c r="G12" s="25"/>
      <c r="H12" s="33">
        <v>110000000</v>
      </c>
      <c r="I12" s="25"/>
      <c r="J12" s="33">
        <v>2883578125</v>
      </c>
      <c r="K12" s="25"/>
      <c r="L12" s="46">
        <v>0</v>
      </c>
      <c r="M12" s="25"/>
      <c r="N12" s="47">
        <v>2701585</v>
      </c>
      <c r="O12" s="25"/>
      <c r="P12" s="26">
        <f>SUM(D12:N12)</f>
        <v>5314384916</v>
      </c>
    </row>
    <row r="13" spans="1:16" ht="18.95" customHeight="1" x14ac:dyDescent="0.4">
      <c r="A13" s="19" t="s">
        <v>64</v>
      </c>
      <c r="B13" s="22">
        <v>33</v>
      </c>
      <c r="C13" s="19"/>
      <c r="D13" s="29" t="s">
        <v>52</v>
      </c>
      <c r="E13" s="30"/>
      <c r="F13" s="29" t="s">
        <v>52</v>
      </c>
      <c r="G13" s="31"/>
      <c r="H13" s="29" t="s">
        <v>52</v>
      </c>
      <c r="I13" s="32"/>
      <c r="J13" s="33">
        <v>-1067500000</v>
      </c>
      <c r="K13" s="27"/>
      <c r="L13" s="46">
        <v>0</v>
      </c>
      <c r="M13" s="27"/>
      <c r="N13" s="46">
        <v>0</v>
      </c>
      <c r="O13" s="27"/>
      <c r="P13" s="26">
        <f>SUM(D13:K13)</f>
        <v>-1067500000</v>
      </c>
    </row>
    <row r="14" spans="1:16" ht="18.95" customHeight="1" x14ac:dyDescent="0.4">
      <c r="A14" s="19" t="s">
        <v>82</v>
      </c>
      <c r="B14" s="22"/>
      <c r="C14" s="19"/>
      <c r="D14" s="34" t="s">
        <v>52</v>
      </c>
      <c r="E14" s="24"/>
      <c r="F14" s="34" t="s">
        <v>52</v>
      </c>
      <c r="G14" s="24"/>
      <c r="H14" s="34" t="s">
        <v>52</v>
      </c>
      <c r="I14" s="25"/>
      <c r="J14" s="35">
        <v>1217258637</v>
      </c>
      <c r="K14" s="27"/>
      <c r="L14" s="73">
        <v>0</v>
      </c>
      <c r="M14" s="27"/>
      <c r="N14" s="48">
        <v>3308622</v>
      </c>
      <c r="O14" s="27"/>
      <c r="P14" s="35">
        <f>SUM(D14:N14)</f>
        <v>1220567259</v>
      </c>
    </row>
    <row r="15" spans="1:16" ht="6" customHeight="1" x14ac:dyDescent="0.4">
      <c r="A15" s="19"/>
      <c r="B15" s="22"/>
      <c r="C15" s="19"/>
      <c r="D15" s="23"/>
      <c r="E15" s="24"/>
      <c r="F15" s="23"/>
      <c r="G15" s="24"/>
      <c r="H15" s="23"/>
      <c r="I15" s="25"/>
      <c r="J15" s="26"/>
      <c r="K15" s="27"/>
      <c r="L15" s="27"/>
      <c r="M15" s="27"/>
      <c r="N15" s="45"/>
      <c r="O15" s="27"/>
      <c r="P15" s="26"/>
    </row>
    <row r="16" spans="1:16" ht="18.95" customHeight="1" thickBot="1" x14ac:dyDescent="0.45">
      <c r="A16" s="28" t="s">
        <v>118</v>
      </c>
      <c r="B16" s="36"/>
      <c r="C16" s="28"/>
      <c r="D16" s="37">
        <f>SUM(D12:D15)</f>
        <v>1067500000</v>
      </c>
      <c r="E16" s="25"/>
      <c r="F16" s="37">
        <f>SUM(F12:F15)</f>
        <v>1250605206</v>
      </c>
      <c r="G16" s="25"/>
      <c r="H16" s="37">
        <f>SUM(H12:H15)</f>
        <v>110000000</v>
      </c>
      <c r="I16" s="25"/>
      <c r="J16" s="37">
        <f>SUM(J12:J15)</f>
        <v>3033336762</v>
      </c>
      <c r="K16" s="38"/>
      <c r="L16" s="49">
        <f>SUM(L12:L15)</f>
        <v>0</v>
      </c>
      <c r="M16" s="75"/>
      <c r="N16" s="49">
        <f>SUM(N12:N15)</f>
        <v>6010207</v>
      </c>
      <c r="O16" s="38"/>
      <c r="P16" s="37">
        <f>SUM(P12:P15)</f>
        <v>5467452175</v>
      </c>
    </row>
    <row r="17" spans="1:16" ht="18.95" customHeight="1" thickTop="1" x14ac:dyDescent="0.4">
      <c r="A17" s="28"/>
      <c r="B17" s="36"/>
      <c r="C17" s="28"/>
      <c r="D17" s="26"/>
      <c r="E17" s="25"/>
      <c r="F17" s="26"/>
      <c r="G17" s="25"/>
      <c r="H17" s="26"/>
      <c r="I17" s="25"/>
      <c r="J17" s="26"/>
      <c r="K17" s="75"/>
      <c r="L17" s="75"/>
      <c r="M17" s="75"/>
      <c r="N17" s="45"/>
      <c r="O17" s="75"/>
      <c r="P17" s="26"/>
    </row>
    <row r="18" spans="1:16" ht="18.95" customHeight="1" x14ac:dyDescent="0.4">
      <c r="A18" s="28" t="s">
        <v>170</v>
      </c>
      <c r="B18" s="36"/>
      <c r="C18" s="19"/>
      <c r="D18" s="26">
        <v>1067500000</v>
      </c>
      <c r="E18" s="25"/>
      <c r="F18" s="26">
        <v>1250605206</v>
      </c>
      <c r="G18" s="25"/>
      <c r="H18" s="26">
        <v>110000000</v>
      </c>
      <c r="I18" s="25"/>
      <c r="J18" s="26">
        <v>3033336762</v>
      </c>
      <c r="K18" s="75"/>
      <c r="L18" s="46">
        <v>0</v>
      </c>
      <c r="M18" s="75"/>
      <c r="N18" s="45">
        <v>6010207</v>
      </c>
      <c r="O18" s="75"/>
      <c r="P18" s="26">
        <f>SUM(D18:N18)</f>
        <v>5467452175</v>
      </c>
    </row>
    <row r="19" spans="1:16" ht="18.95" customHeight="1" x14ac:dyDescent="0.4">
      <c r="A19" s="19" t="s">
        <v>64</v>
      </c>
      <c r="B19" s="22">
        <v>33</v>
      </c>
      <c r="C19" s="19"/>
      <c r="D19" s="29" t="s">
        <v>52</v>
      </c>
      <c r="E19" s="30"/>
      <c r="F19" s="29" t="s">
        <v>52</v>
      </c>
      <c r="G19" s="31"/>
      <c r="H19" s="29" t="s">
        <v>52</v>
      </c>
      <c r="I19" s="32"/>
      <c r="J19" s="33">
        <v>-1067500000</v>
      </c>
      <c r="K19" s="27"/>
      <c r="L19" s="46">
        <v>0</v>
      </c>
      <c r="M19" s="27"/>
      <c r="N19" s="46">
        <v>0</v>
      </c>
      <c r="O19" s="27"/>
      <c r="P19" s="26">
        <f>SUM(D19:K19)</f>
        <v>-1067500000</v>
      </c>
    </row>
    <row r="20" spans="1:16" ht="18.95" customHeight="1" x14ac:dyDescent="0.4">
      <c r="A20" s="19" t="s">
        <v>175</v>
      </c>
      <c r="B20" s="22"/>
      <c r="C20" s="19"/>
      <c r="D20" s="29"/>
      <c r="E20" s="30"/>
      <c r="F20" s="29"/>
      <c r="G20" s="31"/>
      <c r="H20" s="29"/>
      <c r="I20" s="32"/>
      <c r="J20" s="33"/>
      <c r="K20" s="27"/>
      <c r="L20" s="27"/>
      <c r="M20" s="27"/>
      <c r="N20" s="46"/>
      <c r="O20" s="27"/>
      <c r="P20" s="26"/>
    </row>
    <row r="21" spans="1:16" ht="18.95" customHeight="1" x14ac:dyDescent="0.4">
      <c r="A21" s="19" t="s">
        <v>176</v>
      </c>
      <c r="B21" s="22"/>
      <c r="C21" s="19"/>
      <c r="D21" s="29" t="s">
        <v>52</v>
      </c>
      <c r="E21" s="30"/>
      <c r="F21" s="29" t="s">
        <v>52</v>
      </c>
      <c r="G21" s="31"/>
      <c r="H21" s="29" t="s">
        <v>52</v>
      </c>
      <c r="I21" s="32"/>
      <c r="J21" s="33">
        <v>146222</v>
      </c>
      <c r="K21" s="27"/>
      <c r="L21" s="80">
        <v>-146222</v>
      </c>
      <c r="M21" s="27"/>
      <c r="N21" s="29" t="s">
        <v>52</v>
      </c>
      <c r="O21" s="30"/>
      <c r="P21" s="29" t="s">
        <v>52</v>
      </c>
    </row>
    <row r="22" spans="1:16" ht="18.95" customHeight="1" x14ac:dyDescent="0.4">
      <c r="A22" s="19" t="s">
        <v>82</v>
      </c>
      <c r="B22" s="22"/>
      <c r="C22" s="19"/>
      <c r="D22" s="34" t="s">
        <v>52</v>
      </c>
      <c r="E22" s="24"/>
      <c r="F22" s="34" t="s">
        <v>52</v>
      </c>
      <c r="G22" s="24"/>
      <c r="H22" s="34" t="s">
        <v>52</v>
      </c>
      <c r="I22" s="25"/>
      <c r="J22" s="35">
        <f>'งบกำไรขาดทุน 7-8'!D30+8769095</f>
        <v>1781209919</v>
      </c>
      <c r="K22" s="27"/>
      <c r="L22" s="48">
        <v>146222</v>
      </c>
      <c r="M22" s="27"/>
      <c r="N22" s="48">
        <v>8271335</v>
      </c>
      <c r="O22" s="27"/>
      <c r="P22" s="35">
        <f>SUM(D22:N22)</f>
        <v>1789627476</v>
      </c>
    </row>
    <row r="23" spans="1:16" ht="6" customHeight="1" x14ac:dyDescent="0.4">
      <c r="A23" s="19"/>
      <c r="B23" s="22"/>
      <c r="C23" s="19"/>
      <c r="D23" s="23"/>
      <c r="E23" s="24"/>
      <c r="F23" s="23"/>
      <c r="G23" s="24"/>
      <c r="H23" s="23"/>
      <c r="I23" s="25"/>
      <c r="J23" s="26"/>
      <c r="K23" s="27"/>
      <c r="L23" s="27"/>
      <c r="M23" s="27"/>
      <c r="N23" s="45"/>
      <c r="O23" s="27"/>
      <c r="P23" s="26"/>
    </row>
    <row r="24" spans="1:16" ht="18.95" customHeight="1" thickBot="1" x14ac:dyDescent="0.45">
      <c r="A24" s="28" t="s">
        <v>171</v>
      </c>
      <c r="B24" s="36"/>
      <c r="C24" s="28"/>
      <c r="D24" s="37">
        <f>SUM(D18:D23)</f>
        <v>1067500000</v>
      </c>
      <c r="E24" s="25"/>
      <c r="F24" s="37">
        <f>SUM(F18:F23)</f>
        <v>1250605206</v>
      </c>
      <c r="G24" s="25"/>
      <c r="H24" s="37">
        <f>SUM(H18:H23)</f>
        <v>110000000</v>
      </c>
      <c r="I24" s="25"/>
      <c r="J24" s="37">
        <f>SUM(J18:J23)</f>
        <v>3747192903</v>
      </c>
      <c r="K24" s="75"/>
      <c r="L24" s="81">
        <f>SUM(L18:L23)</f>
        <v>0</v>
      </c>
      <c r="M24" s="75"/>
      <c r="N24" s="37">
        <f>SUM(N18:N23)</f>
        <v>14281542</v>
      </c>
      <c r="O24" s="75"/>
      <c r="P24" s="37">
        <f>SUM(P18:P23)</f>
        <v>6189579651</v>
      </c>
    </row>
    <row r="25" spans="1:16" ht="18.95" customHeight="1" thickTop="1" x14ac:dyDescent="0.4">
      <c r="A25" s="28"/>
      <c r="B25" s="36"/>
      <c r="C25" s="28"/>
      <c r="D25" s="26"/>
      <c r="E25" s="25"/>
      <c r="F25" s="26"/>
      <c r="G25" s="25"/>
      <c r="H25" s="26"/>
      <c r="I25" s="25"/>
      <c r="J25" s="26"/>
      <c r="K25" s="75"/>
      <c r="L25" s="79"/>
      <c r="M25" s="75"/>
      <c r="N25" s="26"/>
      <c r="O25" s="75"/>
      <c r="P25" s="26"/>
    </row>
    <row r="26" spans="1:16" ht="18" customHeight="1" x14ac:dyDescent="0.4">
      <c r="A26" s="28"/>
      <c r="B26" s="36"/>
      <c r="C26" s="28"/>
      <c r="D26" s="26"/>
      <c r="E26" s="25"/>
      <c r="F26" s="26"/>
      <c r="G26" s="25"/>
      <c r="H26" s="26"/>
      <c r="I26" s="25"/>
      <c r="J26" s="26"/>
      <c r="K26" s="75"/>
      <c r="L26" s="79"/>
      <c r="M26" s="75"/>
      <c r="N26" s="26"/>
      <c r="O26" s="75"/>
      <c r="P26" s="26"/>
    </row>
    <row r="27" spans="1:16" ht="18" customHeight="1" x14ac:dyDescent="0.4">
      <c r="A27" s="28"/>
      <c r="B27" s="36"/>
      <c r="C27" s="28"/>
      <c r="D27" s="26"/>
      <c r="E27" s="25"/>
      <c r="F27" s="26"/>
      <c r="G27" s="25"/>
      <c r="H27" s="26"/>
      <c r="I27" s="25"/>
      <c r="J27" s="26"/>
      <c r="K27" s="75"/>
      <c r="L27" s="79"/>
      <c r="M27" s="75"/>
      <c r="N27" s="26"/>
      <c r="O27" s="75"/>
      <c r="P27" s="26"/>
    </row>
    <row r="28" spans="1:16" ht="18" customHeight="1" x14ac:dyDescent="0.4">
      <c r="A28" s="28"/>
      <c r="B28" s="36"/>
      <c r="C28" s="28"/>
      <c r="D28" s="26"/>
      <c r="E28" s="25"/>
      <c r="F28" s="26"/>
      <c r="G28" s="25"/>
      <c r="H28" s="26"/>
      <c r="I28" s="25"/>
      <c r="J28" s="26"/>
      <c r="K28" s="75"/>
      <c r="L28" s="79"/>
      <c r="M28" s="75"/>
      <c r="N28" s="26"/>
      <c r="O28" s="75"/>
      <c r="P28" s="26"/>
    </row>
    <row r="29" spans="1:16" ht="18" customHeight="1" x14ac:dyDescent="0.4">
      <c r="A29" s="28"/>
      <c r="B29" s="36"/>
      <c r="C29" s="28"/>
      <c r="D29" s="26"/>
      <c r="E29" s="25"/>
      <c r="F29" s="26"/>
      <c r="G29" s="25"/>
      <c r="H29" s="26"/>
      <c r="I29" s="25"/>
      <c r="J29" s="26"/>
      <c r="K29" s="75"/>
      <c r="L29" s="79"/>
      <c r="M29" s="75"/>
      <c r="N29" s="26"/>
      <c r="O29" s="75"/>
      <c r="P29" s="26"/>
    </row>
    <row r="30" spans="1:16" ht="18" customHeight="1" x14ac:dyDescent="0.4">
      <c r="A30" s="28"/>
      <c r="B30" s="36"/>
      <c r="C30" s="28"/>
      <c r="D30" s="26"/>
      <c r="E30" s="25"/>
      <c r="F30" s="26"/>
      <c r="G30" s="25"/>
      <c r="H30" s="26"/>
      <c r="I30" s="25"/>
      <c r="J30" s="26"/>
      <c r="K30" s="75"/>
      <c r="L30" s="79"/>
      <c r="M30" s="75"/>
      <c r="N30" s="26"/>
      <c r="O30" s="75"/>
      <c r="P30" s="26"/>
    </row>
    <row r="31" spans="1:16" ht="18" customHeight="1" x14ac:dyDescent="0.4">
      <c r="A31" s="28"/>
      <c r="B31" s="36"/>
      <c r="C31" s="28"/>
      <c r="D31" s="26"/>
      <c r="E31" s="25"/>
      <c r="F31" s="26"/>
      <c r="G31" s="25"/>
      <c r="H31" s="26"/>
      <c r="I31" s="25"/>
      <c r="J31" s="79"/>
      <c r="K31" s="82"/>
      <c r="L31" s="82"/>
      <c r="M31" s="82"/>
      <c r="N31" s="79"/>
      <c r="O31" s="82"/>
      <c r="P31" s="79"/>
    </row>
    <row r="32" spans="1:16" ht="18" customHeight="1" x14ac:dyDescent="0.4">
      <c r="A32" s="28"/>
      <c r="B32" s="36"/>
      <c r="C32" s="28"/>
      <c r="D32" s="26"/>
      <c r="E32" s="25"/>
      <c r="F32" s="26"/>
      <c r="G32" s="25"/>
      <c r="H32" s="26"/>
      <c r="I32" s="25"/>
      <c r="J32" s="26"/>
      <c r="K32" s="38"/>
      <c r="L32" s="38"/>
      <c r="M32" s="75"/>
      <c r="N32" s="45"/>
      <c r="O32" s="38"/>
      <c r="P32" s="26"/>
    </row>
    <row r="33" spans="1:16" ht="15.95" customHeight="1" x14ac:dyDescent="0.4">
      <c r="B33" s="249" t="s">
        <v>65</v>
      </c>
      <c r="C33" s="249"/>
      <c r="D33" s="249"/>
      <c r="E33" s="249"/>
      <c r="F33" s="249"/>
      <c r="H33" s="250" t="s">
        <v>65</v>
      </c>
      <c r="I33" s="250"/>
      <c r="J33" s="250"/>
      <c r="K33" s="250"/>
      <c r="L33" s="68"/>
      <c r="M33" s="78"/>
      <c r="N33" s="55"/>
      <c r="O33" s="56"/>
    </row>
    <row r="34" spans="1:16" ht="18.95" customHeight="1" x14ac:dyDescent="0.4">
      <c r="B34" s="247" t="s">
        <v>125</v>
      </c>
      <c r="C34" s="247"/>
      <c r="D34" s="247"/>
      <c r="E34" s="247"/>
      <c r="F34" s="247"/>
      <c r="G34" s="57"/>
      <c r="H34" s="251" t="s">
        <v>202</v>
      </c>
      <c r="I34" s="251"/>
      <c r="J34" s="251"/>
      <c r="K34" s="251"/>
      <c r="L34" s="69"/>
      <c r="M34" s="77"/>
      <c r="N34" s="58"/>
      <c r="O34" s="59"/>
      <c r="P34" s="8"/>
    </row>
    <row r="35" spans="1:16" ht="18.95" customHeight="1" x14ac:dyDescent="0.4">
      <c r="B35" s="247" t="s">
        <v>8</v>
      </c>
      <c r="C35" s="247"/>
      <c r="D35" s="247"/>
      <c r="E35" s="247"/>
      <c r="F35" s="247"/>
      <c r="G35" s="57"/>
      <c r="H35" s="251" t="s">
        <v>8</v>
      </c>
      <c r="I35" s="251"/>
      <c r="J35" s="251"/>
      <c r="K35" s="251"/>
      <c r="L35" s="69"/>
      <c r="M35" s="77"/>
      <c r="N35" s="58"/>
      <c r="O35" s="59"/>
      <c r="P35" s="8"/>
    </row>
    <row r="36" spans="1:16" ht="15" customHeight="1" x14ac:dyDescent="0.4">
      <c r="A36" s="60"/>
      <c r="B36" s="60"/>
      <c r="C36" s="57"/>
      <c r="D36" s="8"/>
      <c r="E36" s="57"/>
      <c r="F36" s="8"/>
      <c r="G36" s="57"/>
      <c r="H36" s="59"/>
      <c r="I36" s="57"/>
      <c r="J36" s="8"/>
      <c r="K36" s="57"/>
      <c r="L36" s="57"/>
      <c r="M36" s="76"/>
      <c r="N36" s="41"/>
      <c r="O36" s="57"/>
      <c r="P36" s="8"/>
    </row>
    <row r="37" spans="1:16" ht="21.95" customHeight="1" x14ac:dyDescent="0.4">
      <c r="A37" s="51" t="str">
        <f>'งบกำไรขาดทุน 7-8'!A86:D86</f>
        <v>หมายเหตุประกอบงบการเงินเป็นส่วนหนึ่งของงบการเงินนี้</v>
      </c>
      <c r="B37" s="61"/>
      <c r="C37" s="62"/>
      <c r="D37" s="63"/>
      <c r="E37" s="62"/>
      <c r="F37" s="63"/>
      <c r="G37" s="62"/>
      <c r="H37" s="63"/>
      <c r="I37" s="62"/>
      <c r="J37" s="63"/>
      <c r="K37" s="62"/>
      <c r="L37" s="62"/>
      <c r="M37" s="62"/>
      <c r="N37" s="64"/>
      <c r="O37" s="62"/>
      <c r="P37" s="63"/>
    </row>
    <row r="136" spans="1:1" ht="20.45" customHeight="1" x14ac:dyDescent="0.4">
      <c r="A136" s="52" t="s">
        <v>84</v>
      </c>
    </row>
  </sheetData>
  <mergeCells count="9">
    <mergeCell ref="L5:N5"/>
    <mergeCell ref="B35:F35"/>
    <mergeCell ref="A3:F3"/>
    <mergeCell ref="B33:F33"/>
    <mergeCell ref="B34:F34"/>
    <mergeCell ref="H33:K33"/>
    <mergeCell ref="H34:K34"/>
    <mergeCell ref="H35:K35"/>
    <mergeCell ref="H5:J5"/>
  </mergeCells>
  <pageMargins left="0.5" right="0.5" top="0.5" bottom="0.66" header="0.49" footer="0.45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166"/>
  <sheetViews>
    <sheetView zoomScaleNormal="100" zoomScaleSheetLayoutView="100" workbookViewId="0">
      <selection sqref="A1:F1"/>
    </sheetView>
  </sheetViews>
  <sheetFormatPr defaultColWidth="9" defaultRowHeight="21.75" customHeight="1" x14ac:dyDescent="0.4"/>
  <cols>
    <col min="1" max="1" width="46.125" style="182" customWidth="1"/>
    <col min="2" max="2" width="8.375" style="182" customWidth="1"/>
    <col min="3" max="3" width="0.875" style="182" customWidth="1"/>
    <col min="4" max="4" width="12.625" style="203" customWidth="1"/>
    <col min="5" max="5" width="0.875" style="182" customWidth="1"/>
    <col min="6" max="6" width="12.625" style="203" customWidth="1"/>
    <col min="7" max="245" width="9" style="182"/>
    <col min="246" max="246" width="46.125" style="182" customWidth="1"/>
    <col min="247" max="247" width="7" style="182" bestFit="1" customWidth="1"/>
    <col min="248" max="248" width="12" style="182" bestFit="1" customWidth="1"/>
    <col min="249" max="249" width="1.75" style="182" customWidth="1"/>
    <col min="250" max="250" width="13" style="182" bestFit="1" customWidth="1"/>
    <col min="251" max="251" width="9" style="182"/>
    <col min="252" max="252" width="12.625" style="182" bestFit="1" customWidth="1"/>
    <col min="253" max="16384" width="9" style="182"/>
  </cols>
  <sheetData>
    <row r="1" spans="1:9" ht="21.75" customHeight="1" x14ac:dyDescent="0.4">
      <c r="A1" s="253" t="s">
        <v>172</v>
      </c>
      <c r="B1" s="253"/>
      <c r="C1" s="253"/>
      <c r="D1" s="253"/>
      <c r="E1" s="253"/>
      <c r="F1" s="253"/>
    </row>
    <row r="2" spans="1:9" ht="21.75" customHeight="1" x14ac:dyDescent="0.4">
      <c r="A2" s="253" t="s">
        <v>38</v>
      </c>
      <c r="B2" s="253"/>
      <c r="C2" s="253"/>
      <c r="D2" s="253"/>
      <c r="E2" s="253"/>
      <c r="F2" s="253"/>
    </row>
    <row r="3" spans="1:9" ht="21" customHeight="1" x14ac:dyDescent="0.4">
      <c r="A3" s="244" t="s">
        <v>168</v>
      </c>
      <c r="B3" s="244"/>
      <c r="C3" s="244"/>
      <c r="D3" s="244"/>
      <c r="E3" s="244"/>
      <c r="F3" s="244"/>
    </row>
    <row r="4" spans="1:9" ht="21.75" customHeight="1" x14ac:dyDescent="0.4">
      <c r="A4" s="183"/>
      <c r="B4" s="183"/>
      <c r="C4" s="183"/>
      <c r="D4" s="184"/>
      <c r="E4" s="183"/>
      <c r="F4" s="184"/>
    </row>
    <row r="5" spans="1:9" ht="18.95" customHeight="1" x14ac:dyDescent="0.4">
      <c r="A5" s="183"/>
      <c r="B5" s="183"/>
      <c r="C5" s="183"/>
      <c r="D5" s="92" t="s">
        <v>169</v>
      </c>
      <c r="E5" s="140"/>
      <c r="F5" s="92" t="s">
        <v>119</v>
      </c>
    </row>
    <row r="6" spans="1:9" ht="18.95" customHeight="1" x14ac:dyDescent="0.45">
      <c r="A6" s="183"/>
      <c r="B6" s="185" t="s">
        <v>1</v>
      </c>
      <c r="C6" s="183"/>
      <c r="D6" s="96" t="s">
        <v>51</v>
      </c>
      <c r="E6" s="186"/>
      <c r="F6" s="96" t="s">
        <v>51</v>
      </c>
    </row>
    <row r="7" spans="1:9" ht="6" customHeight="1" x14ac:dyDescent="0.4">
      <c r="A7" s="187"/>
      <c r="B7" s="187"/>
      <c r="C7" s="187"/>
      <c r="D7" s="188"/>
      <c r="E7" s="187"/>
      <c r="F7" s="188"/>
    </row>
    <row r="8" spans="1:9" ht="18.95" customHeight="1" x14ac:dyDescent="0.4">
      <c r="A8" s="189" t="s">
        <v>39</v>
      </c>
      <c r="B8" s="183"/>
      <c r="C8" s="189"/>
      <c r="D8" s="190"/>
      <c r="E8" s="189"/>
      <c r="F8" s="190"/>
    </row>
    <row r="9" spans="1:9" ht="18.95" customHeight="1" x14ac:dyDescent="0.4">
      <c r="A9" s="191" t="s">
        <v>35</v>
      </c>
      <c r="B9" s="183"/>
      <c r="C9" s="191"/>
      <c r="D9" s="192">
        <f>'งบกำไรขาดทุน 7-8'!D27</f>
        <v>2217570421</v>
      </c>
      <c r="E9" s="193"/>
      <c r="F9" s="192">
        <v>1523763837</v>
      </c>
      <c r="H9" s="194"/>
      <c r="I9" s="194"/>
    </row>
    <row r="10" spans="1:9" ht="18.95" customHeight="1" x14ac:dyDescent="0.4">
      <c r="A10" s="191" t="s">
        <v>40</v>
      </c>
      <c r="B10" s="191"/>
      <c r="C10" s="191"/>
      <c r="D10" s="195"/>
      <c r="E10" s="193"/>
      <c r="F10" s="195"/>
      <c r="H10" s="194"/>
      <c r="I10" s="194"/>
    </row>
    <row r="11" spans="1:9" ht="18.95" customHeight="1" x14ac:dyDescent="0.4">
      <c r="A11" s="196" t="s">
        <v>60</v>
      </c>
      <c r="B11" s="187" t="s">
        <v>183</v>
      </c>
      <c r="C11" s="193"/>
      <c r="D11" s="195">
        <v>100432236</v>
      </c>
      <c r="E11" s="193"/>
      <c r="F11" s="195">
        <v>88573016</v>
      </c>
      <c r="H11" s="194"/>
      <c r="I11" s="194"/>
    </row>
    <row r="12" spans="1:9" ht="18.95" customHeight="1" x14ac:dyDescent="0.4">
      <c r="A12" s="196" t="s">
        <v>139</v>
      </c>
      <c r="B12" s="187">
        <v>15</v>
      </c>
      <c r="C12" s="193"/>
      <c r="D12" s="195">
        <v>955002</v>
      </c>
      <c r="E12" s="193"/>
      <c r="F12" s="195">
        <v>2024191</v>
      </c>
      <c r="H12" s="194"/>
      <c r="I12" s="194"/>
    </row>
    <row r="13" spans="1:9" ht="18.95" customHeight="1" x14ac:dyDescent="0.4">
      <c r="A13" s="196" t="s">
        <v>184</v>
      </c>
      <c r="B13" s="187"/>
      <c r="C13" s="193"/>
      <c r="D13" s="195">
        <v>-8333998</v>
      </c>
      <c r="E13" s="193"/>
      <c r="F13" s="195">
        <v>-5726303</v>
      </c>
      <c r="H13" s="194"/>
      <c r="I13" s="194"/>
    </row>
    <row r="14" spans="1:9" ht="18.95" customHeight="1" x14ac:dyDescent="0.4">
      <c r="A14" s="196" t="s">
        <v>191</v>
      </c>
      <c r="B14" s="193"/>
      <c r="C14" s="193"/>
      <c r="D14" s="195"/>
      <c r="E14" s="193"/>
      <c r="F14" s="195"/>
      <c r="H14" s="194"/>
      <c r="I14" s="194"/>
    </row>
    <row r="15" spans="1:9" ht="18.95" customHeight="1" x14ac:dyDescent="0.4">
      <c r="A15" s="196" t="s">
        <v>203</v>
      </c>
      <c r="B15" s="193"/>
      <c r="C15" s="193"/>
      <c r="D15" s="195">
        <v>-930934029</v>
      </c>
      <c r="E15" s="193"/>
      <c r="F15" s="195">
        <v>107015943</v>
      </c>
      <c r="H15" s="194"/>
      <c r="I15" s="194"/>
    </row>
    <row r="16" spans="1:9" ht="18.95" customHeight="1" x14ac:dyDescent="0.4">
      <c r="A16" s="196" t="s">
        <v>191</v>
      </c>
      <c r="B16" s="193"/>
      <c r="C16" s="193"/>
      <c r="D16" s="194"/>
      <c r="F16" s="194"/>
      <c r="H16" s="194"/>
      <c r="I16" s="194"/>
    </row>
    <row r="17" spans="1:9" ht="18.95" customHeight="1" x14ac:dyDescent="0.4">
      <c r="A17" s="196" t="s">
        <v>204</v>
      </c>
      <c r="B17" s="193"/>
      <c r="C17" s="193"/>
      <c r="D17" s="194">
        <v>826846999</v>
      </c>
      <c r="E17" s="193"/>
      <c r="F17" s="194">
        <v>-32021007</v>
      </c>
      <c r="H17" s="194"/>
      <c r="I17" s="194"/>
    </row>
    <row r="18" spans="1:9" ht="18.95" customHeight="1" x14ac:dyDescent="0.4">
      <c r="A18" s="196" t="s">
        <v>185</v>
      </c>
      <c r="B18" s="193"/>
      <c r="C18" s="193"/>
      <c r="D18" s="194">
        <v>134086938</v>
      </c>
      <c r="E18" s="193"/>
      <c r="F18" s="194">
        <v>-1684346480</v>
      </c>
      <c r="H18" s="194"/>
      <c r="I18" s="194"/>
    </row>
    <row r="19" spans="1:9" ht="18.95" customHeight="1" x14ac:dyDescent="0.4">
      <c r="A19" s="196" t="s">
        <v>200</v>
      </c>
      <c r="B19" s="193"/>
      <c r="C19" s="193"/>
      <c r="D19" s="195"/>
      <c r="E19" s="197"/>
      <c r="F19" s="195"/>
      <c r="H19" s="194"/>
      <c r="I19" s="194"/>
    </row>
    <row r="20" spans="1:9" ht="18.95" customHeight="1" x14ac:dyDescent="0.4">
      <c r="A20" s="196" t="s">
        <v>142</v>
      </c>
      <c r="B20" s="187"/>
      <c r="C20" s="193"/>
      <c r="D20" s="195">
        <v>-608494</v>
      </c>
      <c r="E20" s="197"/>
      <c r="F20" s="195">
        <v>-205606</v>
      </c>
      <c r="H20" s="194"/>
      <c r="I20" s="194"/>
    </row>
    <row r="21" spans="1:9" ht="18.95" customHeight="1" x14ac:dyDescent="0.4">
      <c r="A21" s="196" t="s">
        <v>201</v>
      </c>
      <c r="B21" s="187"/>
      <c r="C21" s="193"/>
      <c r="D21" s="195"/>
      <c r="E21" s="197"/>
      <c r="F21" s="195"/>
      <c r="H21" s="194"/>
      <c r="I21" s="194"/>
    </row>
    <row r="22" spans="1:9" ht="18.95" customHeight="1" x14ac:dyDescent="0.4">
      <c r="A22" s="196" t="s">
        <v>142</v>
      </c>
      <c r="B22" s="187" t="s">
        <v>183</v>
      </c>
      <c r="C22" s="193"/>
      <c r="D22" s="195">
        <v>373976</v>
      </c>
      <c r="E22" s="197"/>
      <c r="F22" s="195">
        <v>9128</v>
      </c>
      <c r="H22" s="194"/>
      <c r="I22" s="194"/>
    </row>
    <row r="23" spans="1:9" ht="18.95" customHeight="1" x14ac:dyDescent="0.4">
      <c r="A23" s="196" t="s">
        <v>186</v>
      </c>
      <c r="B23" s="187"/>
      <c r="C23" s="193"/>
      <c r="D23" s="195"/>
      <c r="E23" s="197"/>
      <c r="F23" s="195"/>
      <c r="H23" s="194"/>
      <c r="I23" s="194"/>
    </row>
    <row r="24" spans="1:9" ht="18.95" customHeight="1" x14ac:dyDescent="0.4">
      <c r="A24" s="196" t="s">
        <v>141</v>
      </c>
      <c r="B24" s="193"/>
      <c r="C24" s="193"/>
      <c r="D24" s="195">
        <v>652938453</v>
      </c>
      <c r="E24" s="197"/>
      <c r="F24" s="195">
        <v>4304052</v>
      </c>
      <c r="H24" s="194"/>
      <c r="I24" s="194"/>
    </row>
    <row r="25" spans="1:9" ht="18.95" customHeight="1" x14ac:dyDescent="0.4">
      <c r="A25" s="196" t="s">
        <v>140</v>
      </c>
      <c r="B25" s="198">
        <v>22</v>
      </c>
      <c r="C25" s="193"/>
      <c r="D25" s="192">
        <v>28080358</v>
      </c>
      <c r="E25" s="197"/>
      <c r="F25" s="192">
        <v>22662794</v>
      </c>
      <c r="H25" s="194"/>
      <c r="I25" s="194"/>
    </row>
    <row r="26" spans="1:9" ht="18.95" customHeight="1" x14ac:dyDescent="0.4">
      <c r="A26" s="196" t="s">
        <v>157</v>
      </c>
      <c r="B26" s="193"/>
      <c r="C26" s="193"/>
      <c r="D26" s="192">
        <v>-34365894</v>
      </c>
      <c r="E26" s="197"/>
      <c r="F26" s="192">
        <v>-62442338</v>
      </c>
      <c r="H26" s="194"/>
      <c r="I26" s="194"/>
    </row>
    <row r="27" spans="1:9" ht="18.95" customHeight="1" x14ac:dyDescent="0.4">
      <c r="A27" s="196" t="s">
        <v>158</v>
      </c>
      <c r="B27" s="198">
        <v>29</v>
      </c>
      <c r="C27" s="193"/>
      <c r="D27" s="192">
        <v>-344767959</v>
      </c>
      <c r="E27" s="197"/>
      <c r="F27" s="192">
        <v>-250085285</v>
      </c>
      <c r="H27" s="194"/>
      <c r="I27" s="194"/>
    </row>
    <row r="28" spans="1:9" ht="18.95" customHeight="1" x14ac:dyDescent="0.4">
      <c r="A28" s="196" t="s">
        <v>192</v>
      </c>
      <c r="B28" s="193"/>
      <c r="C28" s="193"/>
      <c r="D28" s="199">
        <v>57278406</v>
      </c>
      <c r="E28" s="197"/>
      <c r="F28" s="199">
        <v>52119704</v>
      </c>
      <c r="H28" s="194"/>
      <c r="I28" s="194"/>
    </row>
    <row r="29" spans="1:9" ht="6" customHeight="1" x14ac:dyDescent="0.4">
      <c r="A29" s="187"/>
      <c r="B29" s="187"/>
      <c r="C29" s="187"/>
      <c r="D29" s="188"/>
      <c r="E29" s="187"/>
      <c r="F29" s="188"/>
      <c r="H29" s="194"/>
      <c r="I29" s="194"/>
    </row>
    <row r="30" spans="1:9" ht="18.95" customHeight="1" x14ac:dyDescent="0.4">
      <c r="A30" s="191" t="s">
        <v>155</v>
      </c>
      <c r="B30" s="191"/>
      <c r="C30" s="191"/>
      <c r="D30" s="200"/>
      <c r="E30" s="193"/>
      <c r="F30" s="200"/>
      <c r="H30" s="194"/>
      <c r="I30" s="194"/>
    </row>
    <row r="31" spans="1:9" ht="18.95" customHeight="1" x14ac:dyDescent="0.4">
      <c r="A31" s="201" t="s">
        <v>101</v>
      </c>
      <c r="B31" s="201"/>
      <c r="C31" s="201"/>
      <c r="D31" s="128">
        <f>SUM(D9:D28)</f>
        <v>2699552415</v>
      </c>
      <c r="E31" s="197"/>
      <c r="F31" s="128">
        <f>SUM(F9:F28)</f>
        <v>-234354354</v>
      </c>
      <c r="H31" s="194"/>
      <c r="I31" s="194"/>
    </row>
    <row r="32" spans="1:9" ht="18.95" customHeight="1" x14ac:dyDescent="0.4">
      <c r="A32" s="201"/>
      <c r="B32" s="201"/>
      <c r="C32" s="201"/>
      <c r="D32" s="128"/>
      <c r="E32" s="197"/>
      <c r="F32" s="128"/>
      <c r="H32" s="194"/>
      <c r="I32" s="194"/>
    </row>
    <row r="33" spans="1:9" ht="18.95" customHeight="1" x14ac:dyDescent="0.4">
      <c r="A33" s="201"/>
      <c r="B33" s="201"/>
      <c r="C33" s="201"/>
      <c r="D33" s="128"/>
      <c r="E33" s="197"/>
      <c r="F33" s="128"/>
      <c r="H33" s="194"/>
      <c r="I33" s="194"/>
    </row>
    <row r="34" spans="1:9" ht="18.95" customHeight="1" x14ac:dyDescent="0.4">
      <c r="D34" s="194"/>
      <c r="F34" s="194"/>
      <c r="H34" s="194"/>
      <c r="I34" s="194"/>
    </row>
    <row r="35" spans="1:9" ht="18.95" customHeight="1" x14ac:dyDescent="0.4">
      <c r="A35" s="202"/>
      <c r="B35" s="202"/>
      <c r="C35" s="202"/>
      <c r="D35" s="202"/>
      <c r="H35" s="194"/>
      <c r="I35" s="194"/>
    </row>
    <row r="36" spans="1:9" ht="12" customHeight="1" x14ac:dyDescent="0.4">
      <c r="A36" s="187"/>
      <c r="B36" s="187"/>
      <c r="C36" s="187"/>
      <c r="D36" s="188"/>
      <c r="F36" s="188"/>
      <c r="H36" s="194"/>
      <c r="I36" s="194"/>
    </row>
    <row r="37" spans="1:9" ht="20.25" x14ac:dyDescent="0.4">
      <c r="A37" s="187"/>
      <c r="B37" s="187"/>
      <c r="C37" s="187"/>
      <c r="D37" s="188"/>
      <c r="F37" s="188"/>
      <c r="H37" s="194"/>
      <c r="I37" s="194"/>
    </row>
    <row r="38" spans="1:9" ht="18.95" customHeight="1" x14ac:dyDescent="0.4">
      <c r="A38" s="187"/>
      <c r="B38" s="187"/>
      <c r="C38" s="187"/>
      <c r="D38" s="188"/>
      <c r="F38" s="188"/>
      <c r="H38" s="194"/>
      <c r="I38" s="194"/>
    </row>
    <row r="39" spans="1:9" ht="20.65" customHeight="1" x14ac:dyDescent="0.4">
      <c r="A39" s="187"/>
      <c r="B39" s="187"/>
      <c r="C39" s="187"/>
      <c r="D39" s="188"/>
      <c r="F39" s="188"/>
      <c r="H39" s="194"/>
      <c r="I39" s="194"/>
    </row>
    <row r="40" spans="1:9" ht="18.95" customHeight="1" x14ac:dyDescent="0.4">
      <c r="A40" s="187"/>
      <c r="B40" s="187"/>
      <c r="C40" s="187"/>
      <c r="D40" s="188"/>
      <c r="F40" s="188"/>
      <c r="H40" s="194"/>
      <c r="I40" s="194"/>
    </row>
    <row r="41" spans="1:9" ht="19.899999999999999" customHeight="1" x14ac:dyDescent="0.4">
      <c r="A41" s="187"/>
      <c r="B41" s="187"/>
      <c r="C41" s="187"/>
      <c r="D41" s="188"/>
      <c r="F41" s="188"/>
      <c r="H41" s="194"/>
      <c r="I41" s="194"/>
    </row>
    <row r="42" spans="1:9" ht="19.899999999999999" customHeight="1" x14ac:dyDescent="0.4">
      <c r="A42" s="187"/>
      <c r="B42" s="187"/>
      <c r="C42" s="187"/>
      <c r="D42" s="188"/>
      <c r="F42" s="188"/>
      <c r="H42" s="194"/>
      <c r="I42" s="194"/>
    </row>
    <row r="43" spans="1:9" ht="21.95" customHeight="1" x14ac:dyDescent="0.4">
      <c r="A43" s="204" t="s">
        <v>173</v>
      </c>
      <c r="B43" s="205"/>
      <c r="C43" s="205"/>
      <c r="D43" s="206"/>
      <c r="E43" s="205"/>
      <c r="F43" s="206"/>
      <c r="H43" s="194"/>
      <c r="I43" s="194"/>
    </row>
    <row r="44" spans="1:9" ht="21.75" customHeight="1" x14ac:dyDescent="0.4">
      <c r="A44" s="253" t="s">
        <v>182</v>
      </c>
      <c r="B44" s="253"/>
      <c r="C44" s="253"/>
      <c r="D44" s="253"/>
      <c r="E44" s="253"/>
      <c r="F44" s="253"/>
      <c r="H44" s="194"/>
      <c r="I44" s="194"/>
    </row>
    <row r="45" spans="1:9" ht="21.75" customHeight="1" x14ac:dyDescent="0.4">
      <c r="A45" s="253" t="s">
        <v>196</v>
      </c>
      <c r="B45" s="253"/>
      <c r="C45" s="253"/>
      <c r="D45" s="253"/>
      <c r="E45" s="253"/>
      <c r="F45" s="253"/>
      <c r="H45" s="194"/>
      <c r="I45" s="194"/>
    </row>
    <row r="46" spans="1:9" ht="21.75" customHeight="1" x14ac:dyDescent="0.4">
      <c r="A46" s="244" t="s">
        <v>168</v>
      </c>
      <c r="B46" s="244"/>
      <c r="C46" s="244"/>
      <c r="D46" s="244"/>
      <c r="E46" s="244"/>
      <c r="F46" s="244"/>
      <c r="H46" s="194"/>
      <c r="I46" s="194"/>
    </row>
    <row r="47" spans="1:9" ht="21.75" customHeight="1" x14ac:dyDescent="0.4">
      <c r="A47" s="183"/>
      <c r="B47" s="183"/>
      <c r="C47" s="183"/>
      <c r="D47" s="184"/>
      <c r="E47" s="183"/>
      <c r="F47" s="184"/>
      <c r="H47" s="194"/>
      <c r="I47" s="194"/>
    </row>
    <row r="48" spans="1:9" ht="21.75" customHeight="1" x14ac:dyDescent="0.4">
      <c r="A48" s="183"/>
      <c r="B48" s="183"/>
      <c r="C48" s="183"/>
      <c r="D48" s="92" t="s">
        <v>169</v>
      </c>
      <c r="E48" s="140"/>
      <c r="F48" s="92" t="s">
        <v>119</v>
      </c>
      <c r="H48" s="194"/>
      <c r="I48" s="194"/>
    </row>
    <row r="49" spans="1:9" ht="21.75" customHeight="1" x14ac:dyDescent="0.45">
      <c r="A49" s="183"/>
      <c r="B49" s="185" t="s">
        <v>1</v>
      </c>
      <c r="C49" s="183"/>
      <c r="D49" s="96" t="s">
        <v>51</v>
      </c>
      <c r="E49" s="186"/>
      <c r="F49" s="96" t="s">
        <v>51</v>
      </c>
      <c r="H49" s="194"/>
      <c r="I49" s="194"/>
    </row>
    <row r="50" spans="1:9" ht="8.1" customHeight="1" x14ac:dyDescent="0.4">
      <c r="A50" s="196"/>
      <c r="B50" s="193"/>
      <c r="C50" s="193"/>
      <c r="D50" s="200"/>
      <c r="E50" s="197"/>
      <c r="F50" s="200"/>
      <c r="H50" s="194"/>
      <c r="I50" s="194"/>
    </row>
    <row r="51" spans="1:9" ht="21.75" customHeight="1" x14ac:dyDescent="0.4">
      <c r="A51" s="189" t="s">
        <v>197</v>
      </c>
      <c r="B51" s="183"/>
      <c r="C51" s="189"/>
      <c r="D51" s="190"/>
      <c r="E51" s="189"/>
      <c r="F51" s="190"/>
      <c r="H51" s="194"/>
      <c r="I51" s="194"/>
    </row>
    <row r="52" spans="1:9" ht="21.75" customHeight="1" x14ac:dyDescent="0.4">
      <c r="A52" s="191" t="s">
        <v>67</v>
      </c>
      <c r="B52" s="183"/>
      <c r="C52" s="191"/>
      <c r="D52" s="207"/>
      <c r="E52" s="197"/>
      <c r="F52" s="207"/>
      <c r="H52" s="194"/>
      <c r="I52" s="194"/>
    </row>
    <row r="53" spans="1:9" ht="21.75" customHeight="1" x14ac:dyDescent="0.4">
      <c r="A53" s="196" t="s">
        <v>96</v>
      </c>
      <c r="B53" s="193"/>
      <c r="C53" s="193"/>
      <c r="D53" s="192">
        <v>399139205</v>
      </c>
      <c r="E53" s="197"/>
      <c r="F53" s="192">
        <v>2721210881</v>
      </c>
      <c r="H53" s="194"/>
      <c r="I53" s="194"/>
    </row>
    <row r="54" spans="1:9" ht="21.75" customHeight="1" x14ac:dyDescent="0.4">
      <c r="A54" s="196" t="s">
        <v>102</v>
      </c>
      <c r="B54" s="193"/>
      <c r="C54" s="193"/>
      <c r="D54" s="192"/>
      <c r="E54" s="197"/>
      <c r="F54" s="192"/>
      <c r="H54" s="194"/>
      <c r="I54" s="194"/>
    </row>
    <row r="55" spans="1:9" ht="21.75" customHeight="1" x14ac:dyDescent="0.4">
      <c r="A55" s="196" t="s">
        <v>103</v>
      </c>
      <c r="B55" s="193"/>
      <c r="C55" s="193"/>
      <c r="D55" s="192">
        <v>-4186638172</v>
      </c>
      <c r="E55" s="197"/>
      <c r="F55" s="192">
        <v>-2325666586</v>
      </c>
      <c r="H55" s="194"/>
      <c r="I55" s="194"/>
    </row>
    <row r="56" spans="1:9" ht="21.75" customHeight="1" x14ac:dyDescent="0.4">
      <c r="A56" s="196" t="s">
        <v>151</v>
      </c>
      <c r="B56" s="193"/>
      <c r="C56" s="193"/>
      <c r="D56" s="200">
        <v>-21490417</v>
      </c>
      <c r="E56" s="197"/>
      <c r="F56" s="200">
        <v>37336464</v>
      </c>
      <c r="H56" s="194"/>
      <c r="I56" s="194"/>
    </row>
    <row r="57" spans="1:9" ht="21.75" customHeight="1" x14ac:dyDescent="0.4">
      <c r="A57" s="196" t="s">
        <v>143</v>
      </c>
      <c r="B57" s="193"/>
      <c r="C57" s="193"/>
      <c r="D57" s="192">
        <v>-11581671359</v>
      </c>
      <c r="E57" s="197"/>
      <c r="F57" s="192">
        <v>-6408405458</v>
      </c>
      <c r="H57" s="194"/>
      <c r="I57" s="194"/>
    </row>
    <row r="58" spans="1:9" ht="21.75" customHeight="1" x14ac:dyDescent="0.4">
      <c r="A58" s="196" t="s">
        <v>85</v>
      </c>
      <c r="B58" s="193"/>
      <c r="C58" s="193"/>
      <c r="D58" s="200">
        <v>1121318</v>
      </c>
      <c r="E58" s="197"/>
      <c r="F58" s="200">
        <v>-102441</v>
      </c>
      <c r="H58" s="194"/>
      <c r="I58" s="194"/>
    </row>
    <row r="59" spans="1:9" ht="21.75" customHeight="1" x14ac:dyDescent="0.4">
      <c r="A59" s="196" t="s">
        <v>86</v>
      </c>
      <c r="B59" s="193"/>
      <c r="C59" s="193"/>
      <c r="D59" s="200">
        <v>-366431788</v>
      </c>
      <c r="E59" s="197"/>
      <c r="F59" s="200">
        <v>-233356846</v>
      </c>
      <c r="H59" s="194"/>
      <c r="I59" s="194"/>
    </row>
    <row r="60" spans="1:9" ht="21.75" customHeight="1" x14ac:dyDescent="0.4">
      <c r="A60" s="191" t="s">
        <v>68</v>
      </c>
      <c r="B60" s="191"/>
      <c r="C60" s="191"/>
      <c r="D60" s="92"/>
      <c r="E60" s="208"/>
      <c r="F60" s="92"/>
      <c r="H60" s="194"/>
      <c r="I60" s="194"/>
    </row>
    <row r="61" spans="1:9" ht="21.75" customHeight="1" x14ac:dyDescent="0.4">
      <c r="A61" s="196" t="s">
        <v>97</v>
      </c>
      <c r="B61" s="193"/>
      <c r="C61" s="193"/>
      <c r="D61" s="192">
        <v>791998177</v>
      </c>
      <c r="E61" s="208"/>
      <c r="F61" s="192">
        <v>-27232166</v>
      </c>
      <c r="H61" s="194"/>
      <c r="I61" s="194"/>
    </row>
    <row r="62" spans="1:9" ht="21.75" customHeight="1" x14ac:dyDescent="0.4">
      <c r="A62" s="196" t="s">
        <v>116</v>
      </c>
      <c r="B62" s="193"/>
      <c r="C62" s="193"/>
      <c r="D62" s="182"/>
      <c r="F62" s="182"/>
      <c r="H62" s="194"/>
      <c r="I62" s="194"/>
    </row>
    <row r="63" spans="1:9" ht="21.75" customHeight="1" x14ac:dyDescent="0.4">
      <c r="A63" s="196" t="s">
        <v>117</v>
      </c>
      <c r="B63" s="193"/>
      <c r="C63" s="193"/>
      <c r="D63" s="192">
        <v>2912987179</v>
      </c>
      <c r="E63" s="208"/>
      <c r="F63" s="192">
        <v>1005764282</v>
      </c>
      <c r="H63" s="194"/>
      <c r="I63" s="194"/>
    </row>
    <row r="64" spans="1:9" ht="21.75" customHeight="1" x14ac:dyDescent="0.4">
      <c r="A64" s="196" t="s">
        <v>87</v>
      </c>
      <c r="B64" s="193"/>
      <c r="C64" s="193"/>
      <c r="D64" s="192">
        <v>-5775</v>
      </c>
      <c r="E64" s="208"/>
      <c r="F64" s="192">
        <v>-7689838</v>
      </c>
      <c r="H64" s="194"/>
      <c r="I64" s="194"/>
    </row>
    <row r="65" spans="1:9" ht="21.75" customHeight="1" x14ac:dyDescent="0.4">
      <c r="A65" s="196" t="s">
        <v>144</v>
      </c>
      <c r="B65" s="193"/>
      <c r="C65" s="193"/>
      <c r="D65" s="192">
        <v>-41670545</v>
      </c>
      <c r="E65" s="197"/>
      <c r="F65" s="192">
        <v>81694998</v>
      </c>
      <c r="H65" s="194"/>
      <c r="I65" s="194"/>
    </row>
    <row r="66" spans="1:9" ht="21.75" customHeight="1" x14ac:dyDescent="0.4">
      <c r="A66" s="196" t="s">
        <v>145</v>
      </c>
      <c r="B66" s="187">
        <v>22</v>
      </c>
      <c r="C66" s="193"/>
      <c r="D66" s="192">
        <v>38062334</v>
      </c>
      <c r="E66" s="197"/>
      <c r="F66" s="192">
        <v>-10039353</v>
      </c>
      <c r="H66" s="194"/>
      <c r="I66" s="194"/>
    </row>
    <row r="67" spans="1:9" ht="21.75" customHeight="1" x14ac:dyDescent="0.4">
      <c r="A67" s="196" t="s">
        <v>88</v>
      </c>
      <c r="B67" s="193"/>
      <c r="C67" s="193"/>
      <c r="D67" s="192">
        <v>432002481</v>
      </c>
      <c r="E67" s="197"/>
      <c r="F67" s="192">
        <v>65710644</v>
      </c>
      <c r="H67" s="194"/>
      <c r="I67" s="194"/>
    </row>
    <row r="68" spans="1:9" ht="21.75" customHeight="1" x14ac:dyDescent="0.4">
      <c r="A68" s="196" t="s">
        <v>89</v>
      </c>
      <c r="B68" s="193"/>
      <c r="C68" s="193"/>
      <c r="D68" s="199">
        <v>-19110486</v>
      </c>
      <c r="E68" s="197"/>
      <c r="F68" s="199">
        <v>88362426</v>
      </c>
      <c r="H68" s="194"/>
      <c r="I68" s="194"/>
    </row>
    <row r="69" spans="1:9" ht="7.15" customHeight="1" x14ac:dyDescent="0.4">
      <c r="A69" s="196"/>
      <c r="B69" s="193"/>
      <c r="C69" s="193"/>
      <c r="D69" s="128"/>
      <c r="E69" s="197"/>
      <c r="F69" s="128"/>
      <c r="H69" s="194"/>
      <c r="I69" s="194"/>
    </row>
    <row r="70" spans="1:9" ht="18" customHeight="1" x14ac:dyDescent="0.4">
      <c r="A70" s="196" t="s">
        <v>187</v>
      </c>
      <c r="B70" s="193"/>
      <c r="C70" s="193"/>
      <c r="D70" s="192"/>
      <c r="E70" s="193"/>
      <c r="F70" s="192"/>
      <c r="H70" s="194"/>
      <c r="I70" s="194"/>
    </row>
    <row r="71" spans="1:9" ht="17.45" customHeight="1" x14ac:dyDescent="0.4">
      <c r="A71" s="196" t="s">
        <v>188</v>
      </c>
      <c r="B71" s="193"/>
      <c r="C71" s="193"/>
      <c r="D71" s="192">
        <f>SUM(D31,D53:D68)</f>
        <v>-8942155433</v>
      </c>
      <c r="E71" s="193"/>
      <c r="F71" s="192">
        <f>SUM(F31,F53:F68)</f>
        <v>-5246767347</v>
      </c>
      <c r="H71" s="194"/>
      <c r="I71" s="194"/>
    </row>
    <row r="72" spans="1:9" ht="7.15" customHeight="1" x14ac:dyDescent="0.4">
      <c r="A72" s="196"/>
      <c r="B72" s="193"/>
      <c r="C72" s="193"/>
      <c r="D72" s="128"/>
      <c r="E72" s="197"/>
      <c r="F72" s="128"/>
      <c r="H72" s="194"/>
      <c r="I72" s="194"/>
    </row>
    <row r="73" spans="1:9" ht="18" customHeight="1" x14ac:dyDescent="0.4">
      <c r="A73" s="196" t="s">
        <v>162</v>
      </c>
      <c r="B73" s="209"/>
      <c r="C73" s="201"/>
      <c r="D73" s="192">
        <v>40089306</v>
      </c>
      <c r="E73" s="193"/>
      <c r="F73" s="192">
        <v>74603567</v>
      </c>
      <c r="H73" s="194"/>
      <c r="I73" s="194"/>
    </row>
    <row r="74" spans="1:9" ht="18" customHeight="1" x14ac:dyDescent="0.4">
      <c r="A74" s="196" t="s">
        <v>163</v>
      </c>
      <c r="B74" s="209"/>
      <c r="C74" s="201"/>
      <c r="D74" s="192">
        <v>345350101</v>
      </c>
      <c r="E74" s="193"/>
      <c r="F74" s="192">
        <v>264476308</v>
      </c>
      <c r="H74" s="194"/>
      <c r="I74" s="194"/>
    </row>
    <row r="75" spans="1:9" ht="18" customHeight="1" x14ac:dyDescent="0.4">
      <c r="A75" s="196" t="s">
        <v>61</v>
      </c>
      <c r="B75" s="193"/>
      <c r="C75" s="193"/>
      <c r="D75" s="192">
        <v>-51164013</v>
      </c>
      <c r="E75" s="193"/>
      <c r="F75" s="192">
        <v>-37952614</v>
      </c>
      <c r="H75" s="194"/>
      <c r="I75" s="194"/>
    </row>
    <row r="76" spans="1:9" ht="18" customHeight="1" x14ac:dyDescent="0.4">
      <c r="A76" s="196" t="s">
        <v>62</v>
      </c>
      <c r="B76" s="193"/>
      <c r="C76" s="193"/>
      <c r="D76" s="199">
        <v>-390469781</v>
      </c>
      <c r="E76" s="193"/>
      <c r="F76" s="199">
        <v>-321294845</v>
      </c>
      <c r="H76" s="194"/>
      <c r="I76" s="194"/>
    </row>
    <row r="77" spans="1:9" ht="7.15" customHeight="1" x14ac:dyDescent="0.4">
      <c r="A77" s="196"/>
      <c r="B77" s="193"/>
      <c r="C77" s="193"/>
      <c r="D77" s="128"/>
      <c r="E77" s="197"/>
      <c r="F77" s="128"/>
      <c r="H77" s="194"/>
      <c r="I77" s="194"/>
    </row>
    <row r="78" spans="1:9" ht="21.75" customHeight="1" x14ac:dyDescent="0.4">
      <c r="A78" s="191" t="s">
        <v>199</v>
      </c>
      <c r="B78" s="197"/>
      <c r="C78" s="197"/>
      <c r="D78" s="210">
        <f>SUM(D71:D76)</f>
        <v>-8998349820</v>
      </c>
      <c r="E78" s="211"/>
      <c r="F78" s="210">
        <f>SUM(F71:F76)</f>
        <v>-5266934931</v>
      </c>
      <c r="H78" s="194"/>
      <c r="I78" s="194"/>
    </row>
    <row r="79" spans="1:9" ht="23.65" customHeight="1" x14ac:dyDescent="0.4">
      <c r="A79" s="183"/>
      <c r="B79" s="183"/>
      <c r="C79" s="183"/>
      <c r="D79" s="92"/>
      <c r="E79" s="208"/>
      <c r="F79" s="92"/>
      <c r="H79" s="194"/>
      <c r="I79" s="194"/>
    </row>
    <row r="80" spans="1:9" ht="23.25" customHeight="1" x14ac:dyDescent="0.4">
      <c r="H80" s="194"/>
      <c r="I80" s="194"/>
    </row>
    <row r="81" spans="1:9" ht="20.25" x14ac:dyDescent="0.4">
      <c r="A81" s="187"/>
      <c r="B81" s="187"/>
      <c r="C81" s="187"/>
      <c r="D81" s="188"/>
      <c r="E81" s="187"/>
      <c r="F81" s="188"/>
      <c r="H81" s="194"/>
      <c r="I81" s="194"/>
    </row>
    <row r="82" spans="1:9" ht="20.25" x14ac:dyDescent="0.4">
      <c r="A82" s="187"/>
      <c r="B82" s="187"/>
      <c r="C82" s="187"/>
      <c r="D82" s="188"/>
      <c r="E82" s="187"/>
      <c r="F82" s="188"/>
      <c r="H82" s="194"/>
      <c r="I82" s="194"/>
    </row>
    <row r="83" spans="1:9" ht="6.75" customHeight="1" x14ac:dyDescent="0.4">
      <c r="H83" s="194"/>
      <c r="I83" s="194"/>
    </row>
    <row r="84" spans="1:9" ht="21.95" customHeight="1" x14ac:dyDescent="0.4">
      <c r="A84" s="212" t="str">
        <f>A43</f>
        <v>หมายเหตุประกอบงบการเงินเป็นส่วนหนึ่งของงบการเงินนี้</v>
      </c>
      <c r="B84" s="205"/>
      <c r="C84" s="205"/>
      <c r="D84" s="206"/>
      <c r="E84" s="205"/>
      <c r="F84" s="206"/>
      <c r="H84" s="194"/>
      <c r="I84" s="194"/>
    </row>
    <row r="85" spans="1:9" ht="21.75" customHeight="1" x14ac:dyDescent="0.4">
      <c r="A85" s="253" t="s">
        <v>182</v>
      </c>
      <c r="B85" s="253"/>
      <c r="C85" s="253"/>
      <c r="D85" s="253"/>
      <c r="E85" s="253"/>
      <c r="F85" s="253"/>
      <c r="H85" s="194"/>
      <c r="I85" s="194"/>
    </row>
    <row r="86" spans="1:9" ht="21.75" customHeight="1" x14ac:dyDescent="0.4">
      <c r="A86" s="253" t="s">
        <v>196</v>
      </c>
      <c r="B86" s="253"/>
      <c r="C86" s="253"/>
      <c r="D86" s="253"/>
      <c r="E86" s="253"/>
      <c r="F86" s="253"/>
      <c r="H86" s="194"/>
      <c r="I86" s="194"/>
    </row>
    <row r="87" spans="1:9" ht="21.75" customHeight="1" x14ac:dyDescent="0.4">
      <c r="A87" s="244" t="s">
        <v>168</v>
      </c>
      <c r="B87" s="244"/>
      <c r="C87" s="244"/>
      <c r="D87" s="244"/>
      <c r="E87" s="244"/>
      <c r="F87" s="244"/>
      <c r="H87" s="194"/>
      <c r="I87" s="194"/>
    </row>
    <row r="88" spans="1:9" ht="21.75" customHeight="1" x14ac:dyDescent="0.4">
      <c r="A88" s="183"/>
      <c r="B88" s="183"/>
      <c r="C88" s="183"/>
      <c r="D88" s="184"/>
      <c r="E88" s="183"/>
      <c r="F88" s="184"/>
      <c r="H88" s="194"/>
      <c r="I88" s="194"/>
    </row>
    <row r="89" spans="1:9" ht="20.100000000000001" customHeight="1" x14ac:dyDescent="0.4">
      <c r="A89" s="183"/>
      <c r="B89" s="183"/>
      <c r="C89" s="183"/>
      <c r="D89" s="92" t="s">
        <v>169</v>
      </c>
      <c r="E89" s="140"/>
      <c r="F89" s="92" t="s">
        <v>119</v>
      </c>
      <c r="H89" s="194"/>
      <c r="I89" s="194"/>
    </row>
    <row r="90" spans="1:9" ht="20.100000000000001" customHeight="1" x14ac:dyDescent="0.45">
      <c r="A90" s="183"/>
      <c r="B90" s="185" t="s">
        <v>1</v>
      </c>
      <c r="C90" s="183"/>
      <c r="D90" s="96" t="s">
        <v>51</v>
      </c>
      <c r="E90" s="186"/>
      <c r="F90" s="96" t="s">
        <v>51</v>
      </c>
      <c r="H90" s="194"/>
      <c r="I90" s="194"/>
    </row>
    <row r="91" spans="1:9" ht="6" customHeight="1" x14ac:dyDescent="0.4">
      <c r="A91" s="213"/>
      <c r="B91" s="214"/>
      <c r="C91" s="214"/>
      <c r="D91" s="215"/>
      <c r="E91" s="216"/>
      <c r="F91" s="215"/>
      <c r="H91" s="194"/>
      <c r="I91" s="194"/>
    </row>
    <row r="92" spans="1:9" ht="20.100000000000001" customHeight="1" x14ac:dyDescent="0.4">
      <c r="A92" s="216" t="s">
        <v>41</v>
      </c>
      <c r="B92" s="183"/>
      <c r="C92" s="216"/>
      <c r="D92" s="217"/>
      <c r="E92" s="216"/>
      <c r="F92" s="217"/>
      <c r="H92" s="194"/>
      <c r="I92" s="194"/>
    </row>
    <row r="93" spans="1:9" ht="20.100000000000001" customHeight="1" x14ac:dyDescent="0.4">
      <c r="A93" s="196" t="s">
        <v>146</v>
      </c>
      <c r="B93" s="183"/>
      <c r="C93" s="201"/>
      <c r="D93" s="192"/>
      <c r="E93" s="193"/>
      <c r="F93" s="192"/>
      <c r="H93" s="194"/>
      <c r="I93" s="194"/>
    </row>
    <row r="94" spans="1:9" ht="20.100000000000001" customHeight="1" x14ac:dyDescent="0.4">
      <c r="A94" s="196" t="s">
        <v>147</v>
      </c>
      <c r="B94" s="183"/>
      <c r="C94" s="201"/>
      <c r="D94" s="192">
        <v>0</v>
      </c>
      <c r="E94" s="193"/>
      <c r="F94" s="192">
        <v>-32991453</v>
      </c>
      <c r="H94" s="194"/>
      <c r="I94" s="194"/>
    </row>
    <row r="95" spans="1:9" ht="20.100000000000001" customHeight="1" x14ac:dyDescent="0.4">
      <c r="A95" s="196" t="s">
        <v>146</v>
      </c>
      <c r="B95" s="183"/>
      <c r="C95" s="201"/>
      <c r="D95" s="192"/>
      <c r="E95" s="193"/>
      <c r="F95" s="192"/>
      <c r="H95" s="194"/>
      <c r="I95" s="194"/>
    </row>
    <row r="96" spans="1:9" ht="20.100000000000001" customHeight="1" x14ac:dyDescent="0.4">
      <c r="A96" s="196" t="s">
        <v>161</v>
      </c>
      <c r="B96" s="183"/>
      <c r="C96" s="201"/>
      <c r="D96" s="192">
        <v>-236272422</v>
      </c>
      <c r="E96" s="193"/>
      <c r="F96" s="192">
        <v>-214992960</v>
      </c>
      <c r="H96" s="194"/>
      <c r="I96" s="194"/>
    </row>
    <row r="97" spans="1:9" ht="20.100000000000001" customHeight="1" x14ac:dyDescent="0.4">
      <c r="A97" s="213" t="s">
        <v>42</v>
      </c>
      <c r="B97" s="214"/>
      <c r="C97" s="214"/>
      <c r="D97" s="215">
        <v>-204990188</v>
      </c>
      <c r="E97" s="216"/>
      <c r="F97" s="215">
        <v>-64823625</v>
      </c>
      <c r="H97" s="194"/>
      <c r="I97" s="194"/>
    </row>
    <row r="98" spans="1:9" ht="20.100000000000001" customHeight="1" x14ac:dyDescent="0.4">
      <c r="A98" s="213" t="s">
        <v>43</v>
      </c>
      <c r="B98" s="187"/>
      <c r="C98" s="214"/>
      <c r="D98" s="215">
        <v>608500</v>
      </c>
      <c r="E98" s="216"/>
      <c r="F98" s="215">
        <v>205607</v>
      </c>
      <c r="H98" s="194"/>
      <c r="I98" s="194"/>
    </row>
    <row r="99" spans="1:9" ht="20.100000000000001" customHeight="1" x14ac:dyDescent="0.4">
      <c r="A99" s="213" t="s">
        <v>44</v>
      </c>
      <c r="B99" s="187"/>
      <c r="C99" s="214"/>
      <c r="D99" s="218">
        <v>-35063722</v>
      </c>
      <c r="E99" s="216"/>
      <c r="F99" s="218">
        <v>-34165335</v>
      </c>
      <c r="H99" s="194"/>
      <c r="I99" s="194"/>
    </row>
    <row r="100" spans="1:9" ht="6" customHeight="1" x14ac:dyDescent="0.4">
      <c r="A100" s="213"/>
      <c r="B100" s="214"/>
      <c r="C100" s="214"/>
      <c r="D100" s="215"/>
      <c r="E100" s="216"/>
      <c r="F100" s="215"/>
      <c r="H100" s="194"/>
      <c r="I100" s="194"/>
    </row>
    <row r="101" spans="1:9" ht="20.100000000000001" customHeight="1" x14ac:dyDescent="0.4">
      <c r="A101" s="219" t="s">
        <v>159</v>
      </c>
      <c r="B101" s="220"/>
      <c r="C101" s="220"/>
      <c r="D101" s="210">
        <f>SUM(D93:D99)</f>
        <v>-475717832</v>
      </c>
      <c r="E101" s="221"/>
      <c r="F101" s="210">
        <f>SUM(F93:F99)</f>
        <v>-346767766</v>
      </c>
      <c r="H101" s="194"/>
      <c r="I101" s="194"/>
    </row>
    <row r="102" spans="1:9" ht="15" customHeight="1" x14ac:dyDescent="0.4">
      <c r="A102" s="220"/>
      <c r="B102" s="220"/>
      <c r="C102" s="220"/>
      <c r="D102" s="222"/>
      <c r="E102" s="221"/>
      <c r="F102" s="222"/>
      <c r="H102" s="194"/>
      <c r="I102" s="194"/>
    </row>
    <row r="103" spans="1:9" ht="20.100000000000001" customHeight="1" x14ac:dyDescent="0.4">
      <c r="A103" s="196" t="s">
        <v>198</v>
      </c>
      <c r="B103" s="196"/>
      <c r="C103" s="196"/>
      <c r="D103" s="207"/>
      <c r="E103" s="196"/>
      <c r="F103" s="207"/>
      <c r="H103" s="194"/>
      <c r="I103" s="194"/>
    </row>
    <row r="104" spans="1:9" ht="20.100000000000001" customHeight="1" x14ac:dyDescent="0.4">
      <c r="A104" s="196" t="s">
        <v>45</v>
      </c>
      <c r="B104" s="201"/>
      <c r="C104" s="201"/>
      <c r="D104" s="207">
        <v>15599302176</v>
      </c>
      <c r="E104" s="193"/>
      <c r="F104" s="207">
        <v>9591404604</v>
      </c>
      <c r="H104" s="194"/>
      <c r="I104" s="194"/>
    </row>
    <row r="105" spans="1:9" ht="20.100000000000001" customHeight="1" x14ac:dyDescent="0.4">
      <c r="A105" s="196" t="s">
        <v>50</v>
      </c>
      <c r="B105" s="201"/>
      <c r="C105" s="201"/>
      <c r="D105" s="222">
        <v>-12025621136</v>
      </c>
      <c r="E105" s="193"/>
      <c r="F105" s="222">
        <v>-881624328</v>
      </c>
      <c r="H105" s="194"/>
      <c r="I105" s="194"/>
    </row>
    <row r="106" spans="1:9" ht="20.100000000000001" customHeight="1" x14ac:dyDescent="0.4">
      <c r="A106" s="196" t="s">
        <v>148</v>
      </c>
      <c r="B106" s="187">
        <v>17</v>
      </c>
      <c r="C106" s="201"/>
      <c r="D106" s="195">
        <v>24750000000</v>
      </c>
      <c r="E106" s="197"/>
      <c r="F106" s="195">
        <v>0</v>
      </c>
      <c r="H106" s="194"/>
      <c r="I106" s="194"/>
    </row>
    <row r="107" spans="1:9" ht="20.100000000000001" customHeight="1" x14ac:dyDescent="0.4">
      <c r="A107" s="213" t="s">
        <v>149</v>
      </c>
      <c r="B107" s="187">
        <v>17</v>
      </c>
      <c r="C107" s="214"/>
      <c r="D107" s="195">
        <v>-17850000000</v>
      </c>
      <c r="E107" s="197"/>
      <c r="F107" s="195">
        <v>-2900000000</v>
      </c>
      <c r="H107" s="194"/>
      <c r="I107" s="194"/>
    </row>
    <row r="108" spans="1:9" ht="20.100000000000001" customHeight="1" x14ac:dyDescent="0.4">
      <c r="A108" s="196" t="s">
        <v>108</v>
      </c>
      <c r="B108" s="187">
        <v>17</v>
      </c>
      <c r="C108" s="191"/>
      <c r="D108" s="195">
        <v>8765000000</v>
      </c>
      <c r="E108" s="197"/>
      <c r="F108" s="195">
        <v>4870000000</v>
      </c>
    </row>
    <row r="109" spans="1:9" ht="20.100000000000001" customHeight="1" x14ac:dyDescent="0.4">
      <c r="A109" s="196" t="s">
        <v>109</v>
      </c>
      <c r="B109" s="187">
        <v>17</v>
      </c>
      <c r="C109" s="191"/>
      <c r="D109" s="195">
        <v>-8865000000</v>
      </c>
      <c r="E109" s="197"/>
      <c r="F109" s="195">
        <v>-4870000000</v>
      </c>
    </row>
    <row r="110" spans="1:9" ht="20.100000000000001" customHeight="1" x14ac:dyDescent="0.4">
      <c r="A110" s="196" t="s">
        <v>112</v>
      </c>
      <c r="B110" s="223">
        <v>33</v>
      </c>
      <c r="C110" s="191"/>
      <c r="D110" s="195">
        <v>-1067499999.9999992</v>
      </c>
      <c r="E110" s="197"/>
      <c r="F110" s="195">
        <v>-1067500000</v>
      </c>
      <c r="H110" s="194"/>
      <c r="I110" s="194"/>
    </row>
    <row r="111" spans="1:9" ht="20.100000000000001" customHeight="1" x14ac:dyDescent="0.4">
      <c r="A111" s="213" t="s">
        <v>152</v>
      </c>
      <c r="B111" s="223"/>
      <c r="C111" s="214"/>
      <c r="D111" s="224">
        <v>-965560</v>
      </c>
      <c r="E111" s="216"/>
      <c r="F111" s="224">
        <v>-2011905</v>
      </c>
      <c r="H111" s="194"/>
      <c r="I111" s="194"/>
    </row>
    <row r="112" spans="1:9" ht="6" customHeight="1" x14ac:dyDescent="0.4">
      <c r="A112" s="213"/>
      <c r="B112" s="214"/>
      <c r="C112" s="214"/>
      <c r="D112" s="215"/>
      <c r="E112" s="216"/>
      <c r="F112" s="215"/>
      <c r="H112" s="194"/>
      <c r="I112" s="194"/>
    </row>
    <row r="113" spans="1:9" ht="20.100000000000001" customHeight="1" x14ac:dyDescent="0.4">
      <c r="A113" s="225" t="s">
        <v>160</v>
      </c>
      <c r="B113" s="226"/>
      <c r="C113" s="226"/>
      <c r="D113" s="210">
        <f>SUM(D104:D111)</f>
        <v>9305215480</v>
      </c>
      <c r="E113" s="211"/>
      <c r="F113" s="210">
        <f>SUM(F104:F111)</f>
        <v>4740268371</v>
      </c>
      <c r="H113" s="194"/>
      <c r="I113" s="194"/>
    </row>
    <row r="114" spans="1:9" ht="15" customHeight="1" x14ac:dyDescent="0.4">
      <c r="A114" s="225"/>
      <c r="B114" s="226"/>
      <c r="C114" s="226"/>
      <c r="D114" s="222"/>
      <c r="E114" s="211"/>
      <c r="F114" s="222"/>
      <c r="H114" s="194"/>
      <c r="I114" s="194"/>
    </row>
    <row r="115" spans="1:9" ht="20.100000000000001" customHeight="1" x14ac:dyDescent="0.4">
      <c r="A115" s="216" t="s">
        <v>3</v>
      </c>
      <c r="B115" s="183"/>
      <c r="C115" s="183"/>
      <c r="D115" s="184"/>
      <c r="E115" s="183"/>
      <c r="F115" s="184"/>
      <c r="H115" s="194"/>
      <c r="I115" s="194"/>
    </row>
    <row r="116" spans="1:9" ht="20.100000000000001" customHeight="1" x14ac:dyDescent="0.4">
      <c r="A116" s="216" t="s">
        <v>104</v>
      </c>
      <c r="B116" s="213"/>
      <c r="C116" s="213"/>
      <c r="D116" s="195">
        <f>D78+D101+D113</f>
        <v>-168852172</v>
      </c>
      <c r="E116" s="183"/>
      <c r="F116" s="195">
        <f>F78+F101+F113</f>
        <v>-873434326</v>
      </c>
      <c r="H116" s="194"/>
      <c r="I116" s="194"/>
    </row>
    <row r="117" spans="1:9" ht="20.100000000000001" customHeight="1" x14ac:dyDescent="0.4">
      <c r="A117" s="213" t="s">
        <v>105</v>
      </c>
      <c r="B117" s="213"/>
      <c r="C117" s="213"/>
      <c r="D117" s="195"/>
      <c r="E117" s="183"/>
      <c r="F117" s="195"/>
      <c r="H117" s="194"/>
      <c r="I117" s="194"/>
    </row>
    <row r="118" spans="1:9" ht="20.100000000000001" customHeight="1" x14ac:dyDescent="0.4">
      <c r="A118" s="213" t="s">
        <v>106</v>
      </c>
      <c r="B118" s="223">
        <v>8</v>
      </c>
      <c r="C118" s="213"/>
      <c r="D118" s="210">
        <f>F121</f>
        <v>948510392</v>
      </c>
      <c r="E118" s="183"/>
      <c r="F118" s="210">
        <v>1821944718</v>
      </c>
      <c r="H118" s="194"/>
      <c r="I118" s="194"/>
    </row>
    <row r="119" spans="1:9" ht="6" customHeight="1" x14ac:dyDescent="0.4">
      <c r="A119" s="213"/>
      <c r="B119" s="223"/>
      <c r="C119" s="214"/>
      <c r="D119" s="215"/>
      <c r="E119" s="216"/>
      <c r="F119" s="215"/>
      <c r="H119" s="194"/>
      <c r="I119" s="194"/>
    </row>
    <row r="120" spans="1:9" ht="20.100000000000001" customHeight="1" x14ac:dyDescent="0.4">
      <c r="A120" s="216" t="s">
        <v>105</v>
      </c>
      <c r="B120" s="223"/>
      <c r="C120" s="216"/>
      <c r="D120" s="128"/>
      <c r="E120" s="128"/>
      <c r="F120" s="128"/>
      <c r="H120" s="194"/>
      <c r="I120" s="194"/>
    </row>
    <row r="121" spans="1:9" ht="20.100000000000001" customHeight="1" thickBot="1" x14ac:dyDescent="0.5">
      <c r="A121" s="227" t="s">
        <v>107</v>
      </c>
      <c r="B121" s="223">
        <v>8</v>
      </c>
      <c r="C121" s="216"/>
      <c r="D121" s="228">
        <f>SUM(D116:D118)</f>
        <v>779658220</v>
      </c>
      <c r="E121" s="223"/>
      <c r="F121" s="228">
        <f>SUM(F116:F118)</f>
        <v>948510392</v>
      </c>
      <c r="H121" s="194"/>
      <c r="I121" s="194"/>
    </row>
    <row r="122" spans="1:9" ht="21" customHeight="1" thickTop="1" x14ac:dyDescent="0.4">
      <c r="A122" s="187"/>
      <c r="B122" s="187"/>
      <c r="C122" s="187"/>
      <c r="D122" s="188"/>
      <c r="E122" s="187"/>
      <c r="F122" s="188"/>
      <c r="H122" s="194"/>
      <c r="I122" s="194"/>
    </row>
    <row r="123" spans="1:9" ht="20.25" x14ac:dyDescent="0.4">
      <c r="A123" s="187"/>
      <c r="B123" s="187"/>
      <c r="C123" s="187"/>
      <c r="D123" s="188"/>
      <c r="E123" s="187"/>
      <c r="F123" s="188"/>
      <c r="H123" s="194"/>
      <c r="I123" s="194"/>
    </row>
    <row r="124" spans="1:9" ht="19.899999999999999" customHeight="1" x14ac:dyDescent="0.4">
      <c r="A124" s="187"/>
      <c r="B124" s="187"/>
      <c r="C124" s="187"/>
      <c r="D124" s="188"/>
      <c r="E124" s="187"/>
      <c r="F124" s="188"/>
      <c r="H124" s="194"/>
      <c r="I124" s="194"/>
    </row>
    <row r="125" spans="1:9" ht="18.399999999999999" customHeight="1" x14ac:dyDescent="0.4">
      <c r="A125" s="187"/>
      <c r="B125" s="187"/>
      <c r="C125" s="187"/>
      <c r="D125" s="188"/>
      <c r="E125" s="187"/>
      <c r="F125" s="188"/>
      <c r="H125" s="194"/>
      <c r="I125" s="194"/>
    </row>
    <row r="126" spans="1:9" ht="12.75" customHeight="1" x14ac:dyDescent="0.4">
      <c r="A126" s="187"/>
      <c r="B126" s="187"/>
      <c r="C126" s="187"/>
      <c r="D126" s="188"/>
      <c r="E126" s="187"/>
      <c r="F126" s="188"/>
      <c r="H126" s="194"/>
      <c r="I126" s="194"/>
    </row>
    <row r="127" spans="1:9" ht="21.95" customHeight="1" x14ac:dyDescent="0.4">
      <c r="A127" s="212" t="str">
        <f>A84</f>
        <v>หมายเหตุประกอบงบการเงินเป็นส่วนหนึ่งของงบการเงินนี้</v>
      </c>
      <c r="B127" s="205"/>
      <c r="C127" s="205"/>
      <c r="D127" s="206"/>
      <c r="E127" s="205"/>
      <c r="F127" s="206"/>
      <c r="H127" s="194"/>
      <c r="I127" s="194"/>
    </row>
    <row r="128" spans="1:9" ht="21.75" customHeight="1" x14ac:dyDescent="0.4">
      <c r="A128" s="253" t="s">
        <v>182</v>
      </c>
      <c r="B128" s="253"/>
      <c r="C128" s="253"/>
      <c r="D128" s="253"/>
      <c r="E128" s="253"/>
      <c r="F128" s="253"/>
      <c r="H128" s="194"/>
      <c r="I128" s="194"/>
    </row>
    <row r="129" spans="1:9" ht="21.75" customHeight="1" x14ac:dyDescent="0.4">
      <c r="A129" s="253" t="s">
        <v>196</v>
      </c>
      <c r="B129" s="253"/>
      <c r="C129" s="253"/>
      <c r="D129" s="253"/>
      <c r="E129" s="253"/>
      <c r="F129" s="253"/>
      <c r="H129" s="194"/>
      <c r="I129" s="194"/>
    </row>
    <row r="130" spans="1:9" ht="21.75" customHeight="1" x14ac:dyDescent="0.4">
      <c r="A130" s="244" t="s">
        <v>168</v>
      </c>
      <c r="B130" s="244"/>
      <c r="C130" s="244"/>
      <c r="D130" s="244"/>
      <c r="E130" s="244"/>
      <c r="F130" s="244"/>
      <c r="H130" s="194"/>
      <c r="I130" s="194"/>
    </row>
    <row r="131" spans="1:9" ht="21.75" customHeight="1" x14ac:dyDescent="0.4">
      <c r="A131" s="183"/>
      <c r="B131" s="183"/>
      <c r="C131" s="183"/>
      <c r="D131" s="184"/>
      <c r="E131" s="183"/>
      <c r="F131" s="184"/>
      <c r="H131" s="194"/>
      <c r="I131" s="194"/>
    </row>
    <row r="132" spans="1:9" ht="21.75" customHeight="1" x14ac:dyDescent="0.4">
      <c r="A132" s="183"/>
      <c r="B132" s="183"/>
      <c r="C132" s="183"/>
      <c r="D132" s="92" t="s">
        <v>169</v>
      </c>
      <c r="E132" s="140"/>
      <c r="F132" s="92" t="s">
        <v>119</v>
      </c>
      <c r="H132" s="194"/>
      <c r="I132" s="194"/>
    </row>
    <row r="133" spans="1:9" ht="21.75" customHeight="1" x14ac:dyDescent="0.45">
      <c r="A133" s="183"/>
      <c r="B133" s="185" t="s">
        <v>1</v>
      </c>
      <c r="C133" s="183"/>
      <c r="D133" s="96" t="s">
        <v>51</v>
      </c>
      <c r="E133" s="186"/>
      <c r="F133" s="96" t="s">
        <v>51</v>
      </c>
      <c r="H133" s="194"/>
      <c r="I133" s="194"/>
    </row>
    <row r="134" spans="1:9" ht="4.5" customHeight="1" x14ac:dyDescent="0.4">
      <c r="A134" s="183"/>
      <c r="B134" s="183"/>
      <c r="C134" s="183"/>
      <c r="D134" s="229"/>
      <c r="E134" s="186"/>
      <c r="F134" s="229"/>
      <c r="H134" s="194"/>
      <c r="I134" s="194"/>
    </row>
    <row r="135" spans="1:9" ht="21.75" customHeight="1" x14ac:dyDescent="0.4">
      <c r="A135" s="230" t="s">
        <v>150</v>
      </c>
      <c r="B135" s="183"/>
      <c r="C135" s="230"/>
      <c r="D135" s="231"/>
      <c r="F135" s="231"/>
      <c r="H135" s="194"/>
      <c r="I135" s="194"/>
    </row>
    <row r="136" spans="1:9" ht="8.1" customHeight="1" x14ac:dyDescent="0.4">
      <c r="A136" s="230"/>
      <c r="B136" s="230"/>
      <c r="C136" s="230"/>
      <c r="D136" s="231"/>
      <c r="F136" s="231"/>
      <c r="H136" s="194"/>
      <c r="I136" s="194"/>
    </row>
    <row r="137" spans="1:9" ht="21.75" customHeight="1" x14ac:dyDescent="0.4">
      <c r="A137" s="232" t="s">
        <v>190</v>
      </c>
      <c r="B137" s="232"/>
      <c r="C137" s="232"/>
      <c r="D137" s="233">
        <v>2871877</v>
      </c>
      <c r="F137" s="233">
        <v>0</v>
      </c>
      <c r="H137" s="194"/>
      <c r="I137" s="194"/>
    </row>
    <row r="138" spans="1:9" ht="21.75" customHeight="1" x14ac:dyDescent="0.4">
      <c r="A138" s="232" t="s">
        <v>156</v>
      </c>
      <c r="B138" s="232"/>
      <c r="C138" s="232"/>
      <c r="D138" s="233">
        <v>4927952</v>
      </c>
      <c r="F138" s="233">
        <v>4694308</v>
      </c>
      <c r="H138" s="194"/>
      <c r="I138" s="194"/>
    </row>
    <row r="139" spans="1:9" ht="21.75" customHeight="1" x14ac:dyDescent="0.4">
      <c r="A139" s="232" t="s">
        <v>164</v>
      </c>
      <c r="B139" s="232"/>
      <c r="C139" s="232"/>
      <c r="D139" s="233"/>
      <c r="F139" s="233"/>
      <c r="H139" s="194"/>
      <c r="I139" s="194"/>
    </row>
    <row r="140" spans="1:9" ht="21.75" customHeight="1" x14ac:dyDescent="0.4">
      <c r="A140" s="232" t="s">
        <v>165</v>
      </c>
      <c r="B140" s="232"/>
      <c r="C140" s="232"/>
      <c r="D140" s="233">
        <v>4164485</v>
      </c>
      <c r="F140" s="233">
        <v>2460374</v>
      </c>
      <c r="H140" s="194"/>
      <c r="I140" s="194"/>
    </row>
    <row r="141" spans="1:9" ht="21.75" customHeight="1" x14ac:dyDescent="0.4">
      <c r="A141" s="232" t="s">
        <v>164</v>
      </c>
      <c r="B141" s="232"/>
      <c r="C141" s="232"/>
      <c r="D141" s="233"/>
      <c r="F141" s="233"/>
      <c r="H141" s="194"/>
      <c r="I141" s="194"/>
    </row>
    <row r="142" spans="1:9" ht="21.75" customHeight="1" x14ac:dyDescent="0.4">
      <c r="A142" s="232" t="s">
        <v>166</v>
      </c>
      <c r="B142" s="232"/>
      <c r="C142" s="232"/>
      <c r="D142" s="233">
        <v>4106850</v>
      </c>
      <c r="F142" s="233">
        <v>848248</v>
      </c>
      <c r="H142" s="194"/>
      <c r="I142" s="194"/>
    </row>
    <row r="143" spans="1:9" ht="21.75" customHeight="1" x14ac:dyDescent="0.4">
      <c r="A143" s="232" t="s">
        <v>46</v>
      </c>
      <c r="B143" s="98">
        <v>10</v>
      </c>
      <c r="C143" s="232"/>
      <c r="D143" s="233">
        <v>68040262</v>
      </c>
      <c r="F143" s="233">
        <v>46856702</v>
      </c>
      <c r="H143" s="194"/>
      <c r="I143" s="194"/>
    </row>
    <row r="144" spans="1:9" ht="21.75" customHeight="1" x14ac:dyDescent="0.4">
      <c r="A144" s="232" t="s">
        <v>110</v>
      </c>
      <c r="B144" s="98">
        <v>19</v>
      </c>
      <c r="D144" s="234">
        <v>51665010</v>
      </c>
      <c r="E144" s="234"/>
      <c r="F144" s="234">
        <v>19023667</v>
      </c>
      <c r="G144" s="234"/>
    </row>
    <row r="145" spans="1:6" ht="21.75" customHeight="1" x14ac:dyDescent="0.4">
      <c r="A145" s="232" t="s">
        <v>115</v>
      </c>
      <c r="D145" s="203">
        <v>2119530014</v>
      </c>
      <c r="E145" s="203"/>
      <c r="F145" s="203">
        <v>11265523487</v>
      </c>
    </row>
    <row r="146" spans="1:6" ht="21.75" customHeight="1" x14ac:dyDescent="0.4">
      <c r="A146" s="232"/>
    </row>
    <row r="152" spans="1:6" ht="16.149999999999999" customHeight="1" x14ac:dyDescent="0.4"/>
    <row r="155" spans="1:6" ht="22.5" customHeight="1" x14ac:dyDescent="0.4"/>
    <row r="156" spans="1:6" ht="18.95" customHeight="1" x14ac:dyDescent="0.4"/>
    <row r="158" spans="1:6" ht="22.15" customHeight="1" x14ac:dyDescent="0.4"/>
    <row r="159" spans="1:6" ht="22.15" customHeight="1" x14ac:dyDescent="0.4"/>
    <row r="160" spans="1:6" ht="16.899999999999999" customHeight="1" x14ac:dyDescent="0.4"/>
    <row r="161" spans="1:6" ht="21.75" customHeight="1" x14ac:dyDescent="0.4">
      <c r="A161" s="202" t="s">
        <v>7</v>
      </c>
      <c r="B161" s="242" t="s">
        <v>7</v>
      </c>
      <c r="C161" s="242"/>
      <c r="D161" s="242"/>
      <c r="E161" s="242"/>
      <c r="F161" s="242"/>
    </row>
    <row r="162" spans="1:6" ht="21.75" customHeight="1" x14ac:dyDescent="0.4">
      <c r="A162" s="187" t="s">
        <v>125</v>
      </c>
      <c r="B162" s="240" t="s">
        <v>202</v>
      </c>
      <c r="C162" s="240"/>
      <c r="D162" s="240"/>
      <c r="E162" s="240"/>
      <c r="F162" s="240"/>
    </row>
    <row r="163" spans="1:6" ht="21.75" customHeight="1" x14ac:dyDescent="0.4">
      <c r="A163" s="187" t="s">
        <v>8</v>
      </c>
      <c r="B163" s="240" t="s">
        <v>8</v>
      </c>
      <c r="C163" s="240"/>
      <c r="D163" s="240"/>
      <c r="E163" s="240"/>
      <c r="F163" s="240"/>
    </row>
    <row r="164" spans="1:6" ht="22.9" customHeight="1" x14ac:dyDescent="0.4">
      <c r="A164" s="187"/>
      <c r="B164" s="187"/>
      <c r="C164" s="187"/>
      <c r="D164" s="188"/>
      <c r="E164" s="187"/>
      <c r="F164" s="188"/>
    </row>
    <row r="165" spans="1:6" ht="14.25" customHeight="1" x14ac:dyDescent="0.4">
      <c r="A165" s="187"/>
      <c r="B165" s="187"/>
      <c r="C165" s="187"/>
      <c r="D165" s="188"/>
      <c r="E165" s="187"/>
      <c r="F165" s="188"/>
    </row>
    <row r="166" spans="1:6" ht="21.95" customHeight="1" x14ac:dyDescent="0.4">
      <c r="A166" s="212" t="str">
        <f>A127</f>
        <v>หมายเหตุประกอบงบการเงินเป็นส่วนหนึ่งของงบการเงินนี้</v>
      </c>
      <c r="B166" s="205"/>
      <c r="C166" s="205"/>
      <c r="D166" s="206"/>
      <c r="E166" s="205"/>
      <c r="F166" s="206"/>
    </row>
  </sheetData>
  <mergeCells count="15">
    <mergeCell ref="A1:F1"/>
    <mergeCell ref="A2:F2"/>
    <mergeCell ref="A3:F3"/>
    <mergeCell ref="A44:F44"/>
    <mergeCell ref="A128:F128"/>
    <mergeCell ref="B163:F163"/>
    <mergeCell ref="A45:F45"/>
    <mergeCell ref="A46:F46"/>
    <mergeCell ref="A85:F85"/>
    <mergeCell ref="A86:F86"/>
    <mergeCell ref="A87:F87"/>
    <mergeCell ref="A129:F129"/>
    <mergeCell ref="A130:F130"/>
    <mergeCell ref="B161:F161"/>
    <mergeCell ref="B162:F162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7" man="1"/>
    <brk id="84" max="7" man="1"/>
    <brk id="1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4-6</vt:lpstr>
      <vt:lpstr>งบกำไรขาดทุน 7-8</vt:lpstr>
      <vt:lpstr>ส่วนของผู้ถือหุ้น 9</vt:lpstr>
      <vt:lpstr>10-13</vt:lpstr>
      <vt:lpstr>'10-13'!Print_Area</vt:lpstr>
      <vt:lpstr>'งบแสดงฐานะการเงิน 4-6'!Print_Area</vt:lpstr>
      <vt:lpstr>'งบกำไรขาดทุน 7-8'!Print_Area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2022-02-22T03:22:48Z</cp:lastPrinted>
  <dcterms:created xsi:type="dcterms:W3CDTF">2008-07-23T09:26:51Z</dcterms:created>
  <dcterms:modified xsi:type="dcterms:W3CDTF">2022-02-23T04:56:09Z</dcterms:modified>
</cp:coreProperties>
</file>