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Nirvana Daii Public Company Limited\Nirvana Daii Pcl._Dec2021 [Y-E]\"/>
    </mc:Choice>
  </mc:AlternateContent>
  <xr:revisionPtr revIDLastSave="0" documentId="13_ncr:1_{D73A76E0-361A-4245-8D2A-01450D9895D4}" xr6:coauthVersionLast="46" xr6:coauthVersionMax="46" xr10:uidLastSave="{00000000-0000-0000-0000-000000000000}"/>
  <bookViews>
    <workbookView xWindow="-120" yWindow="-120" windowWidth="21840" windowHeight="13140" activeTab="4" xr2:uid="{6199D6C5-A24F-4861-A576-0746ACCE37A5}"/>
  </bookViews>
  <sheets>
    <sheet name="T6-8BS" sheetId="1" r:id="rId1"/>
    <sheet name="T9PL " sheetId="2" r:id="rId2"/>
    <sheet name="T10" sheetId="3" r:id="rId3"/>
    <sheet name="T11" sheetId="4" r:id="rId4"/>
    <sheet name="T12-13" sheetId="5" r:id="rId5"/>
  </sheets>
  <externalReferences>
    <externalReference r:id="rId6"/>
  </externalReferences>
  <definedNames>
    <definedName name="_Fill" localSheetId="4" hidden="1">#REF!</definedName>
    <definedName name="_Fill" hidden="1">#REF!</definedName>
    <definedName name="_Key1" localSheetId="4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Parse_Out" hidden="1">[1]total!#REF!</definedName>
    <definedName name="aaaa" localSheetId="4" hidden="1">{"'SUMMATION'!$B$2:$I$2"}</definedName>
    <definedName name="aaaa" hidden="1">{"'SUMMATION'!$B$2:$I$2"}</definedName>
    <definedName name="Access_Button" hidden="1">"recSPC1_Sheet9_List"</definedName>
    <definedName name="AccessDatabase" hidden="1">"\\Suchart\suchart\ATHAPORN\recSPC1.mdb"</definedName>
    <definedName name="aoe" localSheetId="4" hidden="1">{"'Model'!$A$1:$N$53"}</definedName>
    <definedName name="aoe" hidden="1">{"'Model'!$A$1:$N$53"}</definedName>
    <definedName name="AS2DocOpenMode" hidden="1">"AS2DocumentEdit"</definedName>
    <definedName name="AS2ReportLS" hidden="1">1</definedName>
    <definedName name="AS2SyncStepLS" hidden="1">0</definedName>
    <definedName name="AS2VersionLS" hidden="1">300</definedName>
    <definedName name="bea" localSheetId="4" hidden="1">{"'Model'!$A$1:$N$53"}</definedName>
    <definedName name="bea" hidden="1">{"'Model'!$A$1:$N$53"}</definedName>
    <definedName name="beau" localSheetId="4" hidden="1">{"'Model'!$A$1:$N$53"}</definedName>
    <definedName name="beau" hidden="1">{"'Model'!$A$1:$N$53"}</definedName>
    <definedName name="BG_Del" hidden="1">15</definedName>
    <definedName name="BG_Ins" hidden="1">4</definedName>
    <definedName name="BG_Mod" hidden="1">6</definedName>
    <definedName name="h" localSheetId="4" hidden="1">{"'Model'!$A$1:$N$53"}</definedName>
    <definedName name="h" hidden="1">{"'Model'!$A$1:$N$53"}</definedName>
    <definedName name="HTML_CodePage" hidden="1">950</definedName>
    <definedName name="HTML_Control" localSheetId="4" hidden="1">{"'Monthly'!$A$3:$U$60"}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"Sheet1"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""</definedName>
    <definedName name="I" localSheetId="4" hidden="1">{"'Model'!$A$1:$N$53"}</definedName>
    <definedName name="I" hidden="1">{"'Model'!$A$1:$N$53"}</definedName>
    <definedName name="mmkj" localSheetId="4" hidden="1">{"'Model'!$A$1:$N$53"}</definedName>
    <definedName name="mmkj" hidden="1">{"'Model'!$A$1:$N$53"}</definedName>
    <definedName name="n" localSheetId="4" hidden="1">{"'Model'!$A$1:$N$53"}</definedName>
    <definedName name="n" hidden="1">{"'Model'!$A$1:$N$53"}</definedName>
    <definedName name="new" localSheetId="4" hidden="1">{"'Model'!$A$1:$N$53"}</definedName>
    <definedName name="new" hidden="1">{"'Model'!$A$1:$N$53"}</definedName>
    <definedName name="sdddddddd" localSheetId="4" hidden="1">{"'SUMMATION'!$B$2:$I$2"}</definedName>
    <definedName name="sdddddddd" hidden="1">{"'SUMMATION'!$B$2:$I$2"}</definedName>
    <definedName name="TextRefCopyRangeCount" hidden="1">13</definedName>
    <definedName name="tun" localSheetId="4" hidden="1">{"'Model'!$A$1:$N$53"}</definedName>
    <definedName name="tun" hidden="1">{"'Model'!$A$1:$N$53"}</definedName>
    <definedName name="u" localSheetId="4" hidden="1">{"'Model'!$A$1:$N$53"}</definedName>
    <definedName name="u" hidden="1">{"'Model'!$A$1:$N$53"}</definedName>
    <definedName name="v" localSheetId="4" hidden="1">{"'Model'!$A$1:$N$53"}</definedName>
    <definedName name="v" hidden="1">{"'Model'!$A$1:$N$53"}</definedName>
    <definedName name="wrn.ADMIN." localSheetId="4" hidden="1">{#N/A,#N/A,FALSE,"CONSO-AD"}</definedName>
    <definedName name="wrn.ADMIN." hidden="1">{#N/A,#N/A,FALSE,"CONSO-AD"}</definedName>
    <definedName name="wrn.Banque." localSheetId="4" hidden="1">{#N/A,#N/A,FALSE,"Pg. Garde";#N/A,#N/A,FALSE,"CONSO PL";#N/A,#N/A,FALSE,"CONSO-PL ROOMS";#N/A,#N/A,FALSE,"CONSO- F&amp;B";#N/A,#N/A,FALSE,"CONSO-ENG  -  Non Op."}</definedName>
    <definedName name="wrn.Banque." hidden="1">{#N/A,#N/A,FALSE,"Pg. Garde";#N/A,#N/A,FALSE,"CONSO PL";#N/A,#N/A,FALSE,"CONSO-PL ROOMS";#N/A,#N/A,FALSE,"CONSO- F&amp;B";#N/A,#N/A,FALSE,"CONSO-ENG  -  Non Op."}</definedName>
    <definedName name="wrn.Budget._.Prf._.Loss." localSheetId="4" hidden="1">{#N/A,#N/A,FALSE,"FULL   P  &amp;  L";#N/A,#N/A,FALSE,"ROOM  -  P &amp; L";#N/A,#N/A,FALSE,"F &amp; B  -  P &amp; L";#N/A,#N/A,FALSE,"F &amp; B - P &amp; L per Outlet";#N/A,#N/A,FALSE,"Other Inc. P &amp; L";#N/A,#N/A,FALSE,"Adm.  &amp;  Gen.  Exp.";#N/A,#N/A,FALSE,"Marketing  Exp.";#N/A,#N/A,FALSE,"P O M E C "}</definedName>
    <definedName name="wrn.Budget._.Prf._.Loss." hidden="1">{#N/A,#N/A,FALSE,"FULL   P  &amp;  L";#N/A,#N/A,FALSE,"ROOM  -  P &amp; L";#N/A,#N/A,FALSE,"F &amp; B  -  P &amp; L";#N/A,#N/A,FALSE,"F &amp; B - P &amp; L per Outlet";#N/A,#N/A,FALSE,"Other Inc. P &amp; L";#N/A,#N/A,FALSE,"Adm.  &amp;  Gen.  Exp.";#N/A,#N/A,FALSE,"Marketing  Exp.";#N/A,#N/A,FALSE,"P O M E C "}</definedName>
    <definedName name="wrn.Budget._.Room._.Rev.." localSheetId="4" hidden="1">{#N/A,#N/A,FALSE,"Occupied";#N/A,#N/A,FALSE,"A.V.R.R.";#N/A,#N/A,FALSE,"Occupancy";#N/A,#N/A,FALSE,"Room Rev."}</definedName>
    <definedName name="wrn.Budget._.Room._.Rev.." hidden="1">{#N/A,#N/A,FALSE,"Occupied";#N/A,#N/A,FALSE,"A.V.R.R.";#N/A,#N/A,FALSE,"Occupancy";#N/A,#N/A,FALSE,"Room Rev."}</definedName>
    <definedName name="wrn.ENERGY." localSheetId="4" hidden="1">{#N/A,#N/A,FALSE,"CONSO-ENG"}</definedName>
    <definedName name="wrn.ENERGY." hidden="1">{#N/A,#N/A,FALSE,"CONSO-ENG"}</definedName>
    <definedName name="wrn.FB._.Rev._.Budget._.98." localSheetId="4" hidden="1">{#N/A,#N/A,FALSE,"F &amp; B Rev. Summary";#N/A,#N/A,FALSE,"Amphytrion";#N/A,#N/A,FALSE,"Pavillon";#N/A,#N/A,FALSE,"Bar";#N/A,#N/A,FALSE,"Room Service - Mb.";#N/A,#N/A,FALSE,"Banquets"}</definedName>
    <definedName name="wrn.FB._.Rev._.Budget._.98." hidden="1">{#N/A,#N/A,FALSE,"F &amp; B Rev. Summary";#N/A,#N/A,FALSE,"Amphytrion";#N/A,#N/A,FALSE,"Pavillon";#N/A,#N/A,FALSE,"Bar";#N/A,#N/A,FALSE,"Room Service - Mb.";#N/A,#N/A,FALSE,"Banquets"}</definedName>
    <definedName name="wrn.FULL._.NON._.OP._.BUDGET." localSheetId="4" hidden="1">{#N/A,#N/A,FALSE,"P &amp; L - U.s.a.";#N/A,#N/A,FALSE,"Non - Op.   REPORTING";#N/A,#N/A,FALSE,"Non - Op.   S.N.D.B.";#N/A,#N/A,FALSE,"Rec.  P.B.I."}</definedName>
    <definedName name="wrn.FULL._.NON._.OP._.BUDGET." hidden="1">{#N/A,#N/A,FALSE,"P &amp; L - U.s.a.";#N/A,#N/A,FALSE,"Non - Op.   REPORTING";#N/A,#N/A,FALSE,"Non - Op.   S.N.D.B.";#N/A,#N/A,FALSE,"Rec.  P.B.I."}</definedName>
    <definedName name="wrn.Full._.Package." localSheetId="4" hidden="1">{#N/A,#N/A,FALSE,"Pres.";#N/A,#N/A,FALSE,"P &amp; L - U.s.a.";#N/A,#N/A,FALSE,"P &amp; L - Forte";#N/A,#N/A,FALSE,"Revenue";#N/A,#N/A,FALSE,"Expenses";#N/A,#N/A,FALSE,"Payroll";#N/A,#N/A,FALSE,"Non-Op Reporting";#N/A,#N/A,FALSE,"Non-Op Bank"}</definedName>
    <definedName name="wrn.Full._.Package." hidden="1">{#N/A,#N/A,FALSE,"Pres.";#N/A,#N/A,FALSE,"P &amp; L - U.s.a.";#N/A,#N/A,FALSE,"P &amp; L - Forte";#N/A,#N/A,FALSE,"Revenue";#N/A,#N/A,FALSE,"Expenses";#N/A,#N/A,FALSE,"Payroll";#N/A,#N/A,FALSE,"Non-Op Reporting";#N/A,#N/A,FALSE,"Non-Op Bank"}</definedName>
    <definedName name="wrn.Full._.Set." localSheetId="4" hidden="1">{#N/A,#N/A,FALSE,"Pg. Garde";#N/A,#N/A,FALSE,"CONSO PL";#N/A,#N/A,FALSE,"CONSO-PL ROOMS";#N/A,#N/A,FALSE,"CONSO-MKT";#N/A,#N/A,FALSE,"CONSO- F&amp;B";#N/A,#N/A,FALSE,"CONSO-OI";#N/A,#N/A,FALSE,"CONSO - A &amp; G  -  Mktg";#N/A,#N/A,FALSE,"CONSO-ENG  -  Non Op."}</definedName>
    <definedName name="wrn.Full._.Set." hidden="1">{#N/A,#N/A,FALSE,"Pg. Garde";#N/A,#N/A,FALSE,"CONSO PL";#N/A,#N/A,FALSE,"CONSO-PL ROOMS";#N/A,#N/A,FALSE,"CONSO-MKT";#N/A,#N/A,FALSE,"CONSO- F&amp;B";#N/A,#N/A,FALSE,"CONSO-OI";#N/A,#N/A,FALSE,"CONSO - A &amp; G  -  Mktg";#N/A,#N/A,FALSE,"CONSO-ENG  -  Non Op."}</definedName>
    <definedName name="wrn.LAST._.YEAR." localSheetId="4" hidden="1">{#N/A,#N/A,FALSE,"lst-year";#N/A,#N/A,FALSE,"MSEGLY";#N/A,#N/A,FALSE,"PL-ROOM-LY";#N/A,#N/A,FALSE,"f&amp;b-ly";#N/A,#N/A,FALSE,"OI-LY";#N/A,#N/A,FALSE,"ENG-LY";#N/A,#N/A,FALSE,"AD-LY"}</definedName>
    <definedName name="wrn.LAST._.YEAR." hidden="1">{#N/A,#N/A,FALSE,"lst-year";#N/A,#N/A,FALSE,"MSEGLY";#N/A,#N/A,FALSE,"PL-ROOM-LY";#N/A,#N/A,FALSE,"f&amp;b-ly";#N/A,#N/A,FALSE,"OI-LY";#N/A,#N/A,FALSE,"ENG-LY";#N/A,#N/A,FALSE,"AD-LY"}</definedName>
    <definedName name="wrn.MAIN._.PL." localSheetId="4" hidden="1">{#N/A,#N/A,FALSE,"Conso"}</definedName>
    <definedName name="wrn.MAIN._.PL." hidden="1">{#N/A,#N/A,FALSE,"Conso"}</definedName>
    <definedName name="wrn.MARKET._.SEG." localSheetId="4" hidden="1">{#N/A,#N/A,FALSE,"CONSO-MKT"}</definedName>
    <definedName name="wrn.MARKET._.SEG." hidden="1">{#N/A,#N/A,FALSE,"CONSO-MKT"}</definedName>
    <definedName name="wrn.OTHER._.INCOME." localSheetId="4" hidden="1">{#N/A,#N/A,FALSE,"CONSO-OI"}</definedName>
    <definedName name="wrn.OTHER._.INCOME." hidden="1">{#N/A,#N/A,FALSE,"CONSO-OI"}</definedName>
    <definedName name="wrn.PL._.FB." localSheetId="4" hidden="1">{#N/A,#N/A,FALSE,"CONSO- F&amp;B"}</definedName>
    <definedName name="wrn.PL._.FB." hidden="1">{#N/A,#N/A,FALSE,"CONSO- F&amp;B"}</definedName>
    <definedName name="wrn.PL._.ROOMS." localSheetId="4" hidden="1">{#N/A,#N/A,FALSE,"CONSO-PL ROOMS"}</definedName>
    <definedName name="wrn.PL._.ROOMS." hidden="1">{#N/A,#N/A,FALSE,"CONSO-PL ROOMS"}</definedName>
    <definedName name="wrn.Room._.Rev.." localSheetId="4" hidden="1">{#N/A,#N/A,FALSE,"Occupied";#N/A,#N/A,FALSE,"A.V.R.R.";#N/A,#N/A,FALSE,"Occupancy";#N/A,#N/A,FALSE,"Room Rev."}</definedName>
    <definedName name="wrn.Room._.Rev.." hidden="1">{#N/A,#N/A,FALSE,"Occupied";#N/A,#N/A,FALSE,"A.V.R.R.";#N/A,#N/A,FALSE,"Occupancy";#N/A,#N/A,FALSE,"Room Rev."}</definedName>
    <definedName name="wrn.Summary._.R.G.." localSheetId="4" hidden="1">{#N/A,#N/A,FALSE,"P &amp; L - U.s.a.";#N/A,#N/A,FALSE,"P &amp; L - Forte";#N/A,#N/A,FALSE,"Revenue";#N/A,#N/A,FALSE,"Fax"}</definedName>
    <definedName name="wrn.Summary._.R.G.." hidden="1">{#N/A,#N/A,FALSE,"P &amp; L - U.s.a.";#N/A,#N/A,FALSE,"P &amp; L - Forte";#N/A,#N/A,FALSE,"Revenue";#N/A,#N/A,FALSE,"Fax"}</definedName>
    <definedName name="x" localSheetId="4" hidden="1">{"'SUMMATION'!$B$2:$I$2"}</definedName>
    <definedName name="x" hidden="1">{"'SUMMATION'!$B$2:$I$2"}</definedName>
    <definedName name="y" localSheetId="4" hidden="1">{"'Model'!$A$1:$N$53"}</definedName>
    <definedName name="y" hidden="1">{"'Model'!$A$1:$N$53"}</definedName>
    <definedName name="ปก32" localSheetId="4" hidden="1">{"'SUMMATION'!$B$2:$I$2"}</definedName>
    <definedName name="ปก32" hidden="1">{"'SUMMATION'!$B$2:$I$2"}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23" i="5" l="1"/>
  <c r="L99" i="5"/>
  <c r="L101" i="5" s="1"/>
  <c r="L105" i="5" s="1"/>
  <c r="J99" i="5"/>
  <c r="H99" i="5"/>
  <c r="H101" i="5" s="1"/>
  <c r="H105" i="5" s="1"/>
  <c r="F97" i="5"/>
  <c r="F99" i="5" s="1"/>
  <c r="L81" i="5"/>
  <c r="J81" i="5"/>
  <c r="H81" i="5"/>
  <c r="F81" i="5"/>
  <c r="A62" i="5"/>
  <c r="A60" i="5"/>
  <c r="H53" i="5"/>
  <c r="H48" i="5"/>
  <c r="F39" i="5"/>
  <c r="F48" i="5" s="1"/>
  <c r="F53" i="5" s="1"/>
  <c r="J32" i="5"/>
  <c r="L29" i="5"/>
  <c r="L48" i="5" s="1"/>
  <c r="L53" i="5" s="1"/>
  <c r="H29" i="5"/>
  <c r="F29" i="5"/>
  <c r="J27" i="5"/>
  <c r="O23" i="4"/>
  <c r="J116" i="1" s="1"/>
  <c r="M23" i="4"/>
  <c r="K23" i="4"/>
  <c r="I23" i="4"/>
  <c r="G23" i="4"/>
  <c r="S20" i="4"/>
  <c r="Q17" i="4"/>
  <c r="O17" i="4"/>
  <c r="M17" i="4"/>
  <c r="K17" i="4"/>
  <c r="I17" i="4"/>
  <c r="G17" i="4"/>
  <c r="S15" i="4"/>
  <c r="S14" i="4"/>
  <c r="S17" i="4" s="1"/>
  <c r="S13" i="4"/>
  <c r="M24" i="3"/>
  <c r="K24" i="3"/>
  <c r="I24" i="3"/>
  <c r="G24" i="3"/>
  <c r="O22" i="3"/>
  <c r="Q22" i="3" s="1"/>
  <c r="S21" i="3"/>
  <c r="U20" i="3"/>
  <c r="Q20" i="3"/>
  <c r="S17" i="3"/>
  <c r="Q17" i="3"/>
  <c r="O17" i="3"/>
  <c r="M17" i="3"/>
  <c r="K17" i="3"/>
  <c r="I17" i="3"/>
  <c r="G17" i="3"/>
  <c r="U15" i="3"/>
  <c r="U14" i="3"/>
  <c r="U17" i="3" s="1"/>
  <c r="H58" i="2"/>
  <c r="F58" i="2"/>
  <c r="H54" i="2"/>
  <c r="F52" i="2"/>
  <c r="S22" i="3" s="1"/>
  <c r="H48" i="2"/>
  <c r="F48" i="2"/>
  <c r="J20" i="2"/>
  <c r="H20" i="2"/>
  <c r="L17" i="2"/>
  <c r="J17" i="2"/>
  <c r="H17" i="2"/>
  <c r="F17" i="2"/>
  <c r="L12" i="2"/>
  <c r="L19" i="2" s="1"/>
  <c r="L28" i="2" s="1"/>
  <c r="L31" i="2" s="1"/>
  <c r="L34" i="2" s="1"/>
  <c r="J12" i="2"/>
  <c r="J19" i="2" s="1"/>
  <c r="J28" i="2" s="1"/>
  <c r="J31" i="2" s="1"/>
  <c r="H12" i="2"/>
  <c r="H19" i="2" s="1"/>
  <c r="H28" i="2" s="1"/>
  <c r="H31" i="2" s="1"/>
  <c r="H34" i="2" s="1"/>
  <c r="H42" i="2" s="1"/>
  <c r="F12" i="2"/>
  <c r="F19" i="2" s="1"/>
  <c r="F28" i="2" s="1"/>
  <c r="F31" i="2" s="1"/>
  <c r="F34" i="2" s="1"/>
  <c r="F42" i="2" s="1"/>
  <c r="A1" i="2"/>
  <c r="A133" i="1"/>
  <c r="A60" i="2" s="1"/>
  <c r="H122" i="1"/>
  <c r="L119" i="1"/>
  <c r="L122" i="1" s="1"/>
  <c r="H119" i="1"/>
  <c r="F116" i="1"/>
  <c r="A93" i="1"/>
  <c r="A91" i="1"/>
  <c r="A90" i="1"/>
  <c r="L84" i="1"/>
  <c r="J84" i="1"/>
  <c r="H84" i="1"/>
  <c r="F84" i="1"/>
  <c r="L73" i="1"/>
  <c r="L86" i="1" s="1"/>
  <c r="H73" i="1"/>
  <c r="H86" i="1" s="1"/>
  <c r="H124" i="1" s="1"/>
  <c r="J71" i="1"/>
  <c r="J59" i="1"/>
  <c r="J73" i="1" s="1"/>
  <c r="J86" i="1" s="1"/>
  <c r="F59" i="1"/>
  <c r="F73" i="1" s="1"/>
  <c r="F86" i="1" s="1"/>
  <c r="F58" i="1"/>
  <c r="A47" i="1"/>
  <c r="A45" i="1"/>
  <c r="L40" i="1"/>
  <c r="H40" i="1"/>
  <c r="J31" i="1"/>
  <c r="J40" i="1" s="1"/>
  <c r="F31" i="1"/>
  <c r="F40" i="1" s="1"/>
  <c r="L23" i="1"/>
  <c r="L42" i="1" s="1"/>
  <c r="J23" i="1"/>
  <c r="H23" i="1"/>
  <c r="H42" i="1" s="1"/>
  <c r="J21" i="1"/>
  <c r="J17" i="1"/>
  <c r="F17" i="1"/>
  <c r="F23" i="1" s="1"/>
  <c r="F42" i="1" s="1"/>
  <c r="J14" i="1"/>
  <c r="L124" i="1" l="1"/>
  <c r="J34" i="2"/>
  <c r="J9" i="5"/>
  <c r="J29" i="5" s="1"/>
  <c r="J48" i="5" s="1"/>
  <c r="J53" i="5" s="1"/>
  <c r="J101" i="5" s="1"/>
  <c r="J105" i="5" s="1"/>
  <c r="L45" i="2"/>
  <c r="L42" i="2"/>
  <c r="L51" i="2" s="1"/>
  <c r="L54" i="2" s="1"/>
  <c r="S24" i="3"/>
  <c r="F120" i="1" s="1"/>
  <c r="U22" i="3"/>
  <c r="Q24" i="3"/>
  <c r="J42" i="1"/>
  <c r="F101" i="5"/>
  <c r="F105" i="5" s="1"/>
  <c r="U21" i="3"/>
  <c r="U24" i="3" s="1"/>
  <c r="O24" i="3"/>
  <c r="F117" i="1" s="1"/>
  <c r="F119" i="1" s="1"/>
  <c r="F122" i="1" s="1"/>
  <c r="F124" i="1" s="1"/>
  <c r="F54" i="2"/>
  <c r="L58" i="2" l="1"/>
  <c r="L48" i="2"/>
  <c r="J45" i="2"/>
  <c r="J42" i="2"/>
  <c r="J51" i="2" s="1"/>
  <c r="J54" i="2" l="1"/>
  <c r="Q21" i="4"/>
  <c r="J48" i="2"/>
  <c r="J58" i="2"/>
  <c r="S21" i="4" l="1"/>
  <c r="S23" i="4" s="1"/>
  <c r="Q23" i="4"/>
  <c r="J117" i="1" s="1"/>
  <c r="J119" i="1" s="1"/>
  <c r="J122" i="1" s="1"/>
  <c r="J124" i="1" s="1"/>
</calcChain>
</file>

<file path=xl/sharedStrings.xml><?xml version="1.0" encoding="utf-8"?>
<sst xmlns="http://schemas.openxmlformats.org/spreadsheetml/2006/main" count="396" uniqueCount="236">
  <si>
    <t>บริษัท เนอวานา ไดอิ จำกัด (มหาชน)</t>
  </si>
  <si>
    <t>งบแสดงฐานะการเงิน</t>
  </si>
  <si>
    <t>ณ วันที่ 31 ธันวาคม พ.ศ. 2564</t>
  </si>
  <si>
    <t>งบการเงินรวม</t>
  </si>
  <si>
    <t>งบการเงินเฉพาะกิจการ</t>
  </si>
  <si>
    <t>พ.ศ. 2564</t>
  </si>
  <si>
    <t>พ.ศ. 2563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</si>
  <si>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</si>
  <si>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</si>
  <si>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</si>
  <si>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</si>
  <si>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</si>
  <si>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สุทธิ</t>
  </si>
  <si>
    <t>ลูกหนี้กิจการที่เกี่ยวข้องกัน</t>
  </si>
  <si>
    <t>38.2 ข)</t>
  </si>
  <si>
    <t>เงินให้กู้ยืมระยะสั้นแก่บริษัทย่อย</t>
  </si>
  <si>
    <t>38.2 ค)</t>
  </si>
  <si>
    <t>สินค้าคงเหลือ สุทธิ</t>
  </si>
  <si>
    <t>ต้นทุนการพัฒนาโครงการอสังหาริมทรัพย์</t>
  </si>
  <si>
    <t>สินทรัพย์ที่เกิดจากสัญญา</t>
  </si>
  <si>
    <t>- มูลค่างานเสร็จรอเรียกเก็บ สุทธิ</t>
  </si>
  <si>
    <t>เงินมัดจำค่าที่ดิน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</si>
  <si>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</si>
  <si>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</si>
  <si>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</si>
  <si>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เงินฝากธนาคารที่มีภาระผูกพัน</t>
  </si>
  <si>
    <t>เงินลงทุนในบริษัทย่อย สุทธิ</t>
  </si>
  <si>
    <t>เงินลงทุนในการร่วมค้า สุทธิ</t>
  </si>
  <si>
    <t>เงินให้กู้ยืมระยะยาวแก่กิจการอื่น</t>
  </si>
  <si>
    <t>ที่ดินรอการพัฒนา</t>
  </si>
  <si>
    <t>อสังหาริมทรัพย์เพื่อการลงทุน</t>
  </si>
  <si>
    <t>ที่ดิน อาคารและอุปกรณ์ สุทธิ</t>
  </si>
  <si>
    <t>สินทรัพย์สิทธิการใช้ สุทธิ</t>
  </si>
  <si>
    <t>สินทรัพย์ไม่มีตัวตน สุทธิ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</si>
  <si>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</si>
  <si>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</si>
  <si>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</si>
  <si>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</si>
  <si>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</si>
  <si>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</si>
  <si>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</si>
  <si>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</si>
  <si>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</si>
  <si>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เงินเบิกเกินบัญชีและเงินกู้ยืมระยะสั้นจาก</t>
  </si>
  <si>
    <t>สถาบันการเงิน สุทธิ</t>
  </si>
  <si>
    <t>เจ้าหนี้การค้าและเจ้าหนี้อื่น</t>
  </si>
  <si>
    <t>เจ้าหนี้กิจการที่เกี่ยวข้องกัน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</si>
  <si>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</si>
  <si>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</si>
  <si>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หนี้สินตามสัญญาเช่าที่ถึงกำหนด</t>
  </si>
  <si>
    <t>ชำระภายในหนึ่งปี สุทธิ</t>
  </si>
  <si>
    <t>เงินกู้ยืมระยะสั้นจากบริษัทย่อย</t>
  </si>
  <si>
    <t>38.2 จ)</t>
  </si>
  <si>
    <t>หุ้นกู้ที่มีกำหนดชำระภายในหนึ่งปี สุทธิ</t>
  </si>
  <si>
    <t>ภาษีเงินได้ค้างจ่าย</t>
  </si>
  <si>
    <t>เจ้าหนี้เงินประกันผลงาน</t>
  </si>
  <si>
    <t>เงินมัดจำและเงินรับล่วงหน้าจากลูกค้า</t>
  </si>
  <si>
    <t>หนี้สินที่เกิดจากสัญญา - เงินรับล่วงหน้า</t>
  </si>
  <si>
    <t>ตามสัญญาก่อสร้างจากลูกค้า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</si>
  <si>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</si>
  <si>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</si>
  <si>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</si>
  <si>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สุทธิ</t>
  </si>
  <si>
    <t>เงินกู้ยืมระยะยาวจากบริษัทย่อย</t>
  </si>
  <si>
    <t>38.2 ง)</t>
  </si>
  <si>
    <t>หุ้นกู้ สุทธิ</t>
  </si>
  <si>
    <t>หนี้สินภาษีเงินได้รอการตัดบัญชี</t>
  </si>
  <si>
    <t>หนี้สินตามสัญญาเช่า สุทธิ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</si>
  <si>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</si>
  <si>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</si>
  <si>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</si>
  <si>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 xml:space="preserve"> </t>
  </si>
  <si>
    <r>
      <t>งบแสดงฐานะการเงิน</t>
    </r>
    <r>
      <rPr>
        <sz val="13"/>
        <rFont val="Browallia New"/>
        <family val="2"/>
      </rPr>
      <t xml:space="preserve"> (ต่อ)</t>
    </r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</si>
  <si>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</si>
  <si>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</si>
  <si>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</si>
  <si>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>ทุนจดทะเบียน</t>
  </si>
  <si>
    <t>หุ้นสามัญ 1,681,719,973 หุ้น</t>
  </si>
  <si>
    <t xml:space="preserve">   มูลค่าที่ได้รับชำระแล้วหุ้นละ 1 บาท</t>
  </si>
  <si>
    <t>ทุนที่ออกและชำระแล้ว</t>
  </si>
  <si>
    <t xml:space="preserve">หุ้นสามัญ 1,380,600,017 หุ้น </t>
  </si>
  <si>
    <t xml:space="preserve">   มูลค่าที่ตราไว้หุ้นละ 1 บาท</t>
  </si>
  <si>
    <t>ส่วนเกินมูลค่าหุ้นสามัญ</t>
  </si>
  <si>
    <t>ส่วนเกินทุนจากการซื้อธุรกิจ</t>
  </si>
  <si>
    <t>ส่วนลดมูลค่าหุ้นจากการรวมธุรกิจภายใต้</t>
  </si>
  <si>
    <t>การควบคุมเดียวกัน</t>
  </si>
  <si>
    <t>ส่วนเกินทุนจากการจ่ายโดยใช้หุ้นเป็นเกณฑ์</t>
  </si>
  <si>
    <t>กำไรสะสม</t>
  </si>
  <si>
    <t xml:space="preserve">จัดสรรแล้ว - สำรองตามกฎหมาย </t>
  </si>
  <si>
    <t>ยังไม่ได้จัดสรร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</si>
  <si>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</si>
  <si>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</si>
  <si>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</si>
  <si>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</si>
  <si>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</si>
  <si>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สำหรับปีสิ้นสุดวันที่ 31 ธันวาคม พ.ศ. 2564</t>
  </si>
  <si>
    <t>รายได้จากการขายอสังหาริมทรัพย์</t>
  </si>
  <si>
    <t>รายได้จากการก่อสร้าง</t>
  </si>
  <si>
    <t>รวมรายได้</t>
  </si>
  <si>
    <t>ต้นทุนขายอสังหาริมทรัพย์</t>
  </si>
  <si>
    <t>ต้นทุนการก่อสร้าง</t>
  </si>
  <si>
    <t>รวมต้นทุน</t>
  </si>
  <si>
    <t>กำไรขั้นต้น</t>
  </si>
  <si>
    <t>รายได้อื่น</t>
  </si>
  <si>
    <t>กำไรจากการปรับมูลค่ายุติธรรมของอสังหาริมทรัพย์เพื่อการลงทุน</t>
  </si>
  <si>
    <t>กำไร (ขาดทุน) สุทธิจากอัตราแลกเปลี่ยน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</si>
  <si>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</si>
  <si>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</si>
  <si>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</si>
  <si>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 (ขาดทุน) ก่อนส่วนแบ่งขาดทุน</t>
  </si>
  <si>
    <t>จากเงินลงทุนในการร่วมค้า</t>
  </si>
  <si>
    <t>ส่วนแบ่งขาดทุนจากเงินลงทุนในการร่วมค้า</t>
  </si>
  <si>
    <t>กำไร (ขาดทุน) ก่อนภาษีเงินได้</t>
  </si>
  <si>
    <t>ผลประโยชน์ (ค่าใช้จ่าย) ภาษีเงินได้</t>
  </si>
  <si>
    <t>กำไร (ขาดทุน) สำหรับปี</t>
  </si>
  <si>
    <t>กำไร (ขาดทุน) เบ็ดเสร็จจากภาษี</t>
  </si>
  <si>
    <t>รายการที่ไม่จัดประเภทรายการใหม่เข้าไปไว้</t>
  </si>
  <si>
    <t>ในกำไรหรือขาดทุน</t>
  </si>
  <si>
    <t>- กำไร (ขาดทุน) จากการวัดมูลค่าใหม่ของภาระผูกพัน</t>
  </si>
  <si>
    <t xml:space="preserve">  ผลประโยชน์พนักงาน, สุทธิจากภาษี</t>
  </si>
  <si>
    <t>กำไร (ขาดทุน) เบ็ดเสร็จรวมสำหรับปี</t>
  </si>
  <si>
    <t xml:space="preserve">การแบ่งปันกำไร (ขาดทุน) </t>
  </si>
  <si>
    <t>ส่วนของผู้เป็นเจ้าของของบริษัทใหญ่</t>
  </si>
  <si>
    <t>ส่วนของส่วนได้เสียที่ไม่มีอำนาจควบคุม</t>
  </si>
  <si>
    <t>การแบ่งปันกำไร (ขาดทุน) เบ็ดเสร็จรวม</t>
  </si>
  <si>
    <t>กำไร (ขาดทุน) ต่อหุ้น</t>
  </si>
  <si>
    <t>กำไร (ขาดทุน) ต่อหุ้นขั้นพื้นฐาน</t>
  </si>
  <si>
    <t>งบแสดงการเปลี่ยนแปลงส่วนของเจ้าของ</t>
  </si>
  <si>
    <t xml:space="preserve">งบการเงินรวม </t>
  </si>
  <si>
    <t>จัดสรรแล้ว -</t>
  </si>
  <si>
    <t>รวมส่วนของ</t>
  </si>
  <si>
    <t>ทุนที่ออก</t>
  </si>
  <si>
    <t>ส่วนเกินทุน</t>
  </si>
  <si>
    <t>สำรอง</t>
  </si>
  <si>
    <t>ผู้เป็นเจ้าของ</t>
  </si>
  <si>
    <t>ส่วนได้เสียที่ไม่มี</t>
  </si>
  <si>
    <t>และชำระแล้ว</t>
  </si>
  <si>
    <t>ส่วนเกินมูลค่าหุ้น</t>
  </si>
  <si>
    <t>จากการซื้อธุรกิจ</t>
  </si>
  <si>
    <t>ตามกฎหมาย</t>
  </si>
  <si>
    <t>ของบริษัทใหญ่</t>
  </si>
  <si>
    <t>อำนาจควบคุม</t>
  </si>
  <si>
    <t>เจ้าของ</t>
  </si>
  <si>
    <t>ยอดคงเหลือต้นปี ณ วันที่ 1 มกราคม พ.ศ. 2563</t>
  </si>
  <si>
    <t>เงินปันผลจ่าย</t>
  </si>
  <si>
    <t>ยอดคงเหลือปลายปี ณ วันที่ 31 ธันวาคม พ.ศ. 2563</t>
  </si>
  <si>
    <t>ยอดคงเหลือต้นปี ณ วันที่ 1 มกราคม พ.ศ. 2564</t>
  </si>
  <si>
    <t>เพิ่มทุนจากสิทธิซื้อหุ้น</t>
  </si>
  <si>
    <t>เงินปันผลจ่ายของบริษัทย่อย</t>
  </si>
  <si>
    <t>กำไรเบ็ดเสร็จรวมสำหรับปี</t>
  </si>
  <si>
    <t>ยอดคงเหลือปลายปี ณ วันที่ 31 ธันวาคม พ.ศ. 2564</t>
  </si>
  <si>
    <r>
      <t xml:space="preserve">งบแสดงการเปลี่ยนแปลงส่วนของเจ้าของ </t>
    </r>
    <r>
      <rPr>
        <sz val="13"/>
        <rFont val="Browallia New"/>
        <family val="2"/>
      </rPr>
      <t>(ต่อ)</t>
    </r>
  </si>
  <si>
    <t xml:space="preserve">งบการเงินเฉพาะกิจการ </t>
  </si>
  <si>
    <t>ส่วนเกิน</t>
  </si>
  <si>
    <t>จากการจ่ายโดย</t>
  </si>
  <si>
    <t>ส่วนลดมูลค่าหุ้น</t>
  </si>
  <si>
    <t>ที่ชำระแล้ว</t>
  </si>
  <si>
    <t>ใช้หุ้นเป็นเกณฑ์</t>
  </si>
  <si>
    <t>จากการรวมธุรกิจ</t>
  </si>
  <si>
    <t>เงินสดรับจากการชำระบัญชีของบริษัทย่อย</t>
  </si>
  <si>
    <t>ขาดทุนเบ็ดเสร็จรวมสำหรับปี</t>
  </si>
  <si>
    <t>งบกระแสเงินสด</t>
  </si>
  <si>
    <t>กระแสเงินสดจากกิจกรรมดำเนินงาน</t>
  </si>
  <si>
    <t>กำไร (ขาดทุน) สำหรับปีก่อนภาษีเงินได้</t>
  </si>
  <si>
    <t>รายการปรับปรุงกระทบกำไรก่อนภาษีเงินได้เป็น</t>
  </si>
  <si>
    <t>เงินสดสุทธิรับ (จ่าย) จากกิจกรรมดำเนินงาน</t>
  </si>
  <si>
    <t>ค่าเสื่อมราคาและค่าตัดจำหน่าย</t>
  </si>
  <si>
    <t>บันทึกค่าเผื่อผลขาดทุนที่คาดว่าจะเกิดขึ้น</t>
  </si>
  <si>
    <t>-</t>
  </si>
  <si>
    <t>ขาดทุน (กำไร) จากการจำหน่ายที่ดิน อาคารและอุปกรณ์</t>
  </si>
  <si>
    <t>ขาดทุนจากการตัดจำหน่ายที่ดิน อาคารและอุปกรณ์</t>
  </si>
  <si>
    <t>ขาดทุนจากการตัดจำหน่ายสินทรัพย์ไม่มีตัวตน</t>
  </si>
  <si>
    <t>ค่าเผื่อการด้อยค่าส่วนปรับปรุงอาคาร และเครื่องจักร</t>
  </si>
  <si>
    <t>ค่าเผื่อมูลค่าสุทธิที่คาดว่าจะได้รับจากสินค้าคงเหลือ</t>
  </si>
  <si>
    <t>ดอกเบี้ยรับ</t>
  </si>
  <si>
    <t>ตัดรายการกำไรที่ยังไม่เกิดขึ้นจริงในเงินลงทุนในการร่วมค้า</t>
  </si>
  <si>
    <t>ตัดจำหน่ายค่าใช้จ่ายในการออกหุ้นกู้</t>
  </si>
  <si>
    <t>ตัดจำหน่ายค่าใช้จ่ายในการกู้ยืม</t>
  </si>
  <si>
    <t>เงินปันผลรับ</t>
  </si>
  <si>
    <t>กระแสเงินสดก่อนการเปลี่ยนแปลงเงินทุนหมุนเวียน</t>
  </si>
  <si>
    <t>การเปลี่ยนแปลงเงินทุนหมุนเวียน</t>
  </si>
  <si>
    <t>ลูกหนี้การค้าและลูกหนี้อื่น</t>
  </si>
  <si>
    <t>สินค้าคงเหลือ</t>
  </si>
  <si>
    <t>มูลค่างานเสร็จรอเรียกเก็บ</t>
  </si>
  <si>
    <t>เจ้าหนี้ค่าที่ดิน</t>
  </si>
  <si>
    <t>เงินรับล่วงหน้าตามสัญญาก่อสร้างจากลูกค้า</t>
  </si>
  <si>
    <t>จ่ายผลประโยชน์พนักงาน</t>
  </si>
  <si>
    <t xml:space="preserve">หนี้สินหมุนเวียนอื่น </t>
  </si>
  <si>
    <t>เงินสดได้มาจากกิจกรรมดำเนินงาน</t>
  </si>
  <si>
    <t>จ่ายดอกเบี้ย</t>
  </si>
  <si>
    <t>จ่ายภาษีเงินได้</t>
  </si>
  <si>
    <t>เงินสดรับจากภาษีเงินได้ หัก ณ ที่จ่ายรับคืน</t>
  </si>
  <si>
    <t>เงินสดสุทธิได้มาจาก (ใช้ไปใน) กิจกรรมดำเนินงาน</t>
  </si>
  <si>
    <r>
      <t>งบกระแสเงินสด</t>
    </r>
    <r>
      <rPr>
        <sz val="13"/>
        <color indexed="8"/>
        <rFont val="Browallia New"/>
        <family val="2"/>
      </rPr>
      <t xml:space="preserve"> (ต่อ)</t>
    </r>
  </si>
  <si>
    <t>กระแสเงินสดจากกิจกรรมลงทุน</t>
  </si>
  <si>
    <t>เงินฝากสถาบันการเงินที่มีภาระผูกพัน</t>
  </si>
  <si>
    <t>เงินสดรับจากเงินให้กู้ยืมระยะสั้นแก่บริษัทย่อย</t>
  </si>
  <si>
    <t>เงินสดจ่ายสำหรับเงินให้กู้ยืมระยะสั้นแก่บริษัทย่อย</t>
  </si>
  <si>
    <t>เงินสดจ่ายสำหรับเงินให้กู้ยืมระยะยาวแก่กิจการอื่น</t>
  </si>
  <si>
    <t>เงินสดรับจากการจำหน่ายที่ดิน อาคารและอุปกรณ์</t>
  </si>
  <si>
    <t>เงินสดจ่ายซื้อที่ดิน อาคารและอุปกรณ์</t>
  </si>
  <si>
    <t>เงินสดจ่ายซื้อสิทธิการใช้</t>
  </si>
  <si>
    <t>เงินสดจ่ายซื้อสินทรัพย์ไม่มีตัวตน</t>
  </si>
  <si>
    <t>เงินสดรับจากรายได้ดอกเบี้ยรับ</t>
  </si>
  <si>
    <t>เงินสดจ่ายเงินลงทุนในบริษัทย่อย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</si>
  <si>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</si>
  <si>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</si>
  <si>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</si>
  <si>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</si>
  <si>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เงินสดรับจากเงินกู้ยืมระยะสั้นจากบริษัทย่อย</t>
  </si>
  <si>
    <t>เงินสดจ่ายคืนเงินกู้ยืมระยะสั้นจากบริษัทย่อย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</si>
  <si>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</si>
  <si>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</si>
  <si>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เงินสดจ่ายค่าใช้จ่ายในการกู้ยืมจากสถาบันการเงิน</t>
  </si>
  <si>
    <t>เงินสดจ่ายหนี้สินตามสัญญาเช่า</t>
  </si>
  <si>
    <t>เงินสดรับจากการออกหุ้นกู้</t>
  </si>
  <si>
    <t>เงินสดจ่ายค่าใช้จ่ายในการออกหุ้นกู้</t>
  </si>
  <si>
    <t>เงินสดจ่ายชำระหุ้นกู้</t>
  </si>
  <si>
    <t>เงินสดรับจากการใช้สิทธิซื้อหุ้น</t>
  </si>
  <si>
    <t>เงินปันผลจ่ายให้แก่ผู้ถือหุ้นของกลุ่มกิจการ</t>
  </si>
  <si>
    <t>เงินปันผลจ่ายให้แก่ส่วนได้เสียที่ไม่มีอำนาจควบคุม</t>
  </si>
  <si>
    <t>เงินสดสุทธิได้มาจากกิจกรรมจัดหาเงิน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</si>
  <si>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</si>
  <si>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วันต้นปี</t>
  </si>
  <si>
    <t>การเปลี่ยนแปลงในเงินเบิกเกินบัญชี</t>
  </si>
  <si>
    <t>เงินสดและรายการเทียบเท่าเงินสด ณ วันสิ้นปี</t>
  </si>
  <si>
    <t>รายการที่มิใช่เงินสดที่มีสาระสำคัญ</t>
  </si>
  <si>
    <t>รายการที่มิใช่เงินสดที่มีสาระสำคัญ ณ วันที่ 31 ธันวาคม ประกอบด้วย</t>
  </si>
  <si>
    <t>- เจ้าหนี้ซื้อที่ดิน อาคารและอุปกรณ์</t>
  </si>
  <si>
    <t>- เจ้าหนี้ซื้อสินทรัพย์ไม่มีตัวตน</t>
  </si>
  <si>
    <t>- ซื้อสินทรัพย์ตามสัญญาเช่าการเงิน</t>
  </si>
  <si>
    <t>- โอนที่ดิน อาคาร และอุปกรณ์ ไปเป็นสินค้าคงเหลือ</t>
  </si>
  <si>
    <t xml:space="preserve">- โอนสินค้าคงเหลือ ไปเป็นที่ดิน อาคาร และอุปกรณ์ </t>
  </si>
  <si>
    <t xml:space="preserve">- โอนต้นทุนการพัฒนาโครงการอสังหาริมทรัพย์ ไปเป็นสินค้าคงเหลือ </t>
  </si>
  <si>
    <t>- โอนที่ดินรอการพัฒนาไปเป็นต้นทุนการพัฒนาโครงการอสังหาริมทรัพย์</t>
  </si>
  <si>
    <t>- โอนต้นทุนการพัฒนาโครงการอสังหาริมทรัพย์ไปเป็นอสังหาริมทรัพย์เพื่อการลงทุน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</si>
</sst>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#,##0;\(#,##0\);\ \ \ \ \ \-"/>
    <numFmt numFmtId="165" formatCode="#,##0;\(#,##0\)"/>
    <numFmt numFmtId="166" formatCode="_(* #,##0_);_(* \(#,##0\);_(* &quot;-&quot;??_);_(@_)"/>
    <numFmt numFmtId="167" formatCode="#,##0;\(#,##0\);\-"/>
    <numFmt numFmtId="168" formatCode="#,##0.00;\(#,##0.00\);\-"/>
    <numFmt numFmtId="169" formatCode="#,##0.000;\(#,##0.000\);\-"/>
    <numFmt numFmtId="170" formatCode="_(* #,##0.00_);_(* \(#,##0.00\);_(* &quot;-&quot;??_);_(@_)"/>
    <numFmt numFmtId="171" formatCode="_-* #,##0_-;\-* #,##0_-;_-* &quot;-&quot;??_-;_-@_-"/>
    <numFmt numFmtId="172" formatCode="#,##0;\(#,##0\);&quot;-&quot;;@"/>
  </numFmts>
  <fonts count="17" x14ac:knownFonts="1">
    <font>
      <sz val="16"/>
      <name val="AngsanaUPC"/>
      <charset val="222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sz val="16"/>
      <name val="AngsanaUPC"/>
      <family val="1"/>
    </font>
    <font>
      <u/>
      <sz val="13"/>
      <name val="Browallia New"/>
      <family val="2"/>
    </font>
    <font>
      <i/>
      <sz val="13"/>
      <name val="Browallia New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  <charset val="22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b/>
      <u/>
      <sz val="13"/>
      <color theme="1"/>
      <name val="Browallia New"/>
      <family val="2"/>
    </font>
    <font>
      <b/>
      <sz val="12"/>
      <color theme="1"/>
      <name val="Browallia New"/>
      <family val="2"/>
    </font>
    <font>
      <sz val="12"/>
      <color theme="1"/>
      <name val="Browallia New"/>
      <family val="2"/>
    </font>
    <font>
      <b/>
      <sz val="12"/>
      <name val="Browallia New"/>
      <family val="2"/>
    </font>
    <font>
      <sz val="13"/>
      <color indexed="8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0" fontId="7" fillId="0" borderId="0"/>
    <xf numFmtId="43" fontId="8" fillId="0" borderId="0" applyFont="0" applyFill="0" applyBorder="0" applyAlignment="0" applyProtection="0"/>
    <xf numFmtId="0" fontId="9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</cellStyleXfs>
  <cellXfs count="235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165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horizontal="justify" vertical="center"/>
    </xf>
    <xf numFmtId="164" fontId="2" fillId="2" borderId="0" xfId="0" applyNumberFormat="1" applyFont="1" applyFill="1" applyAlignment="1">
      <alignment horizontal="right" vertical="center"/>
    </xf>
    <xf numFmtId="0" fontId="1" fillId="0" borderId="0" xfId="0" applyFont="1" applyAlignment="1">
      <alignment vertical="center"/>
    </xf>
    <xf numFmtId="164" fontId="2" fillId="2" borderId="0" xfId="1" applyNumberFormat="1" applyFont="1" applyFill="1" applyAlignment="1">
      <alignment horizontal="right" vertical="center"/>
    </xf>
    <xf numFmtId="164" fontId="2" fillId="0" borderId="0" xfId="1" applyNumberFormat="1" applyFont="1" applyFill="1" applyAlignment="1">
      <alignment horizontal="right" vertical="center"/>
    </xf>
    <xf numFmtId="0" fontId="2" fillId="0" borderId="0" xfId="0" quotePrefix="1" applyFont="1" applyAlignment="1">
      <alignment vertical="center"/>
    </xf>
    <xf numFmtId="164" fontId="2" fillId="2" borderId="3" xfId="0" applyNumberFormat="1" applyFont="1" applyFill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164" fontId="2" fillId="2" borderId="4" xfId="1" applyNumberFormat="1" applyFont="1" applyFill="1" applyBorder="1" applyAlignment="1">
      <alignment horizontal="right" vertical="center"/>
    </xf>
    <xf numFmtId="164" fontId="2" fillId="0" borderId="4" xfId="1" applyNumberFormat="1" applyFont="1" applyFill="1" applyBorder="1" applyAlignment="1">
      <alignment horizontal="right" vertical="center"/>
    </xf>
    <xf numFmtId="164" fontId="2" fillId="2" borderId="0" xfId="1" applyNumberFormat="1" applyFont="1" applyFill="1" applyBorder="1" applyAlignment="1">
      <alignment horizontal="right" vertical="center"/>
    </xf>
    <xf numFmtId="164" fontId="2" fillId="0" borderId="0" xfId="1" applyNumberFormat="1" applyFont="1" applyFill="1" applyBorder="1" applyAlignment="1">
      <alignment horizontal="right" vertical="center"/>
    </xf>
    <xf numFmtId="164" fontId="2" fillId="2" borderId="1" xfId="1" applyNumberFormat="1" applyFont="1" applyFill="1" applyBorder="1" applyAlignment="1">
      <alignment horizontal="right" vertical="center"/>
    </xf>
    <xf numFmtId="164" fontId="2" fillId="0" borderId="1" xfId="1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164" fontId="2" fillId="2" borderId="5" xfId="1" applyNumberFormat="1" applyFont="1" applyFill="1" applyBorder="1" applyAlignment="1">
      <alignment horizontal="right" vertical="center"/>
    </xf>
    <xf numFmtId="164" fontId="2" fillId="0" borderId="5" xfId="1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right" vertical="center"/>
    </xf>
    <xf numFmtId="164" fontId="2" fillId="2" borderId="1" xfId="0" applyNumberFormat="1" applyFont="1" applyFill="1" applyBorder="1" applyAlignment="1">
      <alignment horizontal="right" vertical="center"/>
    </xf>
    <xf numFmtId="165" fontId="1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164" fontId="1" fillId="2" borderId="0" xfId="0" applyNumberFormat="1" applyFont="1" applyFill="1" applyAlignment="1">
      <alignment horizontal="right" vertical="center"/>
    </xf>
    <xf numFmtId="166" fontId="2" fillId="0" borderId="0" xfId="0" applyNumberFormat="1" applyFont="1" applyAlignment="1">
      <alignment horizontal="center" vertical="center"/>
    </xf>
    <xf numFmtId="164" fontId="2" fillId="2" borderId="5" xfId="0" applyNumberFormat="1" applyFont="1" applyFill="1" applyBorder="1" applyAlignment="1">
      <alignment horizontal="right" vertical="center"/>
    </xf>
    <xf numFmtId="164" fontId="2" fillId="0" borderId="5" xfId="0" applyNumberFormat="1" applyFont="1" applyBorder="1" applyAlignment="1">
      <alignment horizontal="right" vertical="center"/>
    </xf>
    <xf numFmtId="1" fontId="2" fillId="0" borderId="0" xfId="0" applyNumberFormat="1" applyFont="1" applyAlignment="1">
      <alignment horizontal="center" vertical="center"/>
    </xf>
    <xf numFmtId="164" fontId="2" fillId="2" borderId="4" xfId="0" applyNumberFormat="1" applyFont="1" applyFill="1" applyBorder="1" applyAlignment="1">
      <alignment horizontal="right" vertical="center"/>
    </xf>
    <xf numFmtId="164" fontId="2" fillId="2" borderId="3" xfId="1" applyNumberFormat="1" applyFont="1" applyFill="1" applyBorder="1" applyAlignment="1">
      <alignment horizontal="right" vertical="center"/>
    </xf>
    <xf numFmtId="164" fontId="2" fillId="0" borderId="3" xfId="1" applyNumberFormat="1" applyFont="1" applyFill="1" applyBorder="1" applyAlignment="1">
      <alignment horizontal="right" vertical="center"/>
    </xf>
    <xf numFmtId="167" fontId="2" fillId="0" borderId="0" xfId="0" applyNumberFormat="1" applyFont="1" applyAlignment="1">
      <alignment horizontal="centerContinuous" vertical="center"/>
    </xf>
    <xf numFmtId="167" fontId="2" fillId="0" borderId="1" xfId="0" applyNumberFormat="1" applyFont="1" applyBorder="1" applyAlignment="1">
      <alignment horizontal="centerContinuous" vertical="center"/>
    </xf>
    <xf numFmtId="167" fontId="2" fillId="0" borderId="2" xfId="0" applyNumberFormat="1" applyFont="1" applyBorder="1" applyAlignment="1">
      <alignment horizontal="centerContinuous" vertical="center"/>
    </xf>
    <xf numFmtId="164" fontId="1" fillId="0" borderId="0" xfId="0" applyNumberFormat="1" applyFont="1" applyAlignment="1">
      <alignment horizontal="centerContinuous" vertical="center"/>
    </xf>
    <xf numFmtId="167" fontId="1" fillId="0" borderId="0" xfId="0" applyNumberFormat="1" applyFont="1" applyAlignment="1">
      <alignment horizontal="right" vertical="center"/>
    </xf>
    <xf numFmtId="167" fontId="1" fillId="0" borderId="1" xfId="0" applyNumberFormat="1" applyFont="1" applyBorder="1" applyAlignment="1">
      <alignment horizontal="right" vertical="center"/>
    </xf>
    <xf numFmtId="165" fontId="1" fillId="0" borderId="0" xfId="0" applyNumberFormat="1" applyFont="1" applyAlignment="1">
      <alignment horizontal="center" vertical="center"/>
    </xf>
    <xf numFmtId="167" fontId="1" fillId="2" borderId="0" xfId="0" applyNumberFormat="1" applyFont="1" applyFill="1" applyAlignment="1">
      <alignment horizontal="right" vertical="center"/>
    </xf>
    <xf numFmtId="167" fontId="2" fillId="2" borderId="0" xfId="0" applyNumberFormat="1" applyFont="1" applyFill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167" fontId="2" fillId="2" borderId="3" xfId="0" applyNumberFormat="1" applyFont="1" applyFill="1" applyBorder="1" applyAlignment="1">
      <alignment horizontal="right" vertical="center"/>
    </xf>
    <xf numFmtId="167" fontId="2" fillId="0" borderId="3" xfId="0" applyNumberFormat="1" applyFont="1" applyBorder="1" applyAlignment="1">
      <alignment horizontal="right" vertical="center"/>
    </xf>
    <xf numFmtId="167" fontId="2" fillId="2" borderId="4" xfId="0" applyNumberFormat="1" applyFont="1" applyFill="1" applyBorder="1" applyAlignment="1">
      <alignment horizontal="right" vertical="center"/>
    </xf>
    <xf numFmtId="167" fontId="2" fillId="0" borderId="4" xfId="0" applyNumberFormat="1" applyFont="1" applyBorder="1" applyAlignment="1">
      <alignment horizontal="right" vertical="center"/>
    </xf>
    <xf numFmtId="167" fontId="2" fillId="2" borderId="4" xfId="0" applyNumberFormat="1" applyFont="1" applyFill="1" applyBorder="1" applyAlignment="1">
      <alignment vertical="center"/>
    </xf>
    <xf numFmtId="167" fontId="2" fillId="0" borderId="4" xfId="0" applyNumberFormat="1" applyFont="1" applyBorder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167" fontId="6" fillId="0" borderId="0" xfId="0" applyNumberFormat="1" applyFont="1" applyAlignment="1">
      <alignment horizontal="right" vertical="center"/>
    </xf>
    <xf numFmtId="167" fontId="2" fillId="2" borderId="6" xfId="0" applyNumberFormat="1" applyFont="1" applyFill="1" applyBorder="1" applyAlignment="1">
      <alignment horizontal="right" vertical="center"/>
    </xf>
    <xf numFmtId="167" fontId="2" fillId="0" borderId="6" xfId="0" applyNumberFormat="1" applyFont="1" applyBorder="1" applyAlignment="1">
      <alignment horizontal="right" vertical="center"/>
    </xf>
    <xf numFmtId="167" fontId="2" fillId="2" borderId="0" xfId="0" applyNumberFormat="1" applyFont="1" applyFill="1" applyAlignment="1">
      <alignment vertical="center"/>
    </xf>
    <xf numFmtId="167" fontId="2" fillId="0" borderId="0" xfId="0" applyNumberFormat="1" applyFont="1" applyAlignment="1">
      <alignment vertical="center"/>
    </xf>
    <xf numFmtId="168" fontId="2" fillId="0" borderId="0" xfId="0" applyNumberFormat="1" applyFont="1" applyAlignment="1">
      <alignment vertical="center"/>
    </xf>
    <xf numFmtId="168" fontId="2" fillId="0" borderId="0" xfId="0" applyNumberFormat="1" applyFont="1" applyAlignment="1">
      <alignment horizontal="center" vertical="center"/>
    </xf>
    <xf numFmtId="167" fontId="2" fillId="2" borderId="5" xfId="0" applyNumberFormat="1" applyFont="1" applyFill="1" applyBorder="1" applyAlignment="1">
      <alignment vertical="center"/>
    </xf>
    <xf numFmtId="167" fontId="2" fillId="0" borderId="5" xfId="0" applyNumberFormat="1" applyFont="1" applyBorder="1" applyAlignment="1">
      <alignment vertical="center"/>
    </xf>
    <xf numFmtId="167" fontId="2" fillId="2" borderId="6" xfId="0" applyNumberFormat="1" applyFont="1" applyFill="1" applyBorder="1" applyAlignment="1">
      <alignment vertical="center"/>
    </xf>
    <xf numFmtId="167" fontId="2" fillId="0" borderId="6" xfId="0" applyNumberFormat="1" applyFont="1" applyBorder="1" applyAlignment="1">
      <alignment vertical="center"/>
    </xf>
    <xf numFmtId="169" fontId="2" fillId="2" borderId="0" xfId="0" applyNumberFormat="1" applyFont="1" applyFill="1" applyAlignment="1">
      <alignment vertical="center"/>
    </xf>
    <xf numFmtId="169" fontId="2" fillId="0" borderId="0" xfId="0" applyNumberFormat="1" applyFont="1" applyAlignment="1">
      <alignment vertical="center"/>
    </xf>
    <xf numFmtId="0" fontId="2" fillId="0" borderId="4" xfId="0" applyFont="1" applyBorder="1" applyAlignment="1">
      <alignment vertical="center"/>
    </xf>
    <xf numFmtId="0" fontId="1" fillId="0" borderId="0" xfId="2" applyFont="1" applyAlignment="1">
      <alignment vertical="center"/>
    </xf>
    <xf numFmtId="0" fontId="2" fillId="0" borderId="0" xfId="2" applyFont="1" applyAlignment="1">
      <alignment vertical="center"/>
    </xf>
    <xf numFmtId="165" fontId="2" fillId="0" borderId="0" xfId="2" applyNumberFormat="1" applyFont="1" applyAlignment="1">
      <alignment vertical="center"/>
    </xf>
    <xf numFmtId="164" fontId="2" fillId="0" borderId="0" xfId="3" applyNumberFormat="1" applyFont="1" applyFill="1" applyBorder="1" applyAlignment="1">
      <alignment horizontal="right" vertical="center"/>
    </xf>
    <xf numFmtId="167" fontId="2" fillId="0" borderId="0" xfId="2" applyNumberFormat="1" applyFont="1" applyAlignment="1">
      <alignment horizontal="right" vertical="center"/>
    </xf>
    <xf numFmtId="167" fontId="2" fillId="0" borderId="0" xfId="2" applyNumberFormat="1" applyFont="1" applyAlignment="1">
      <alignment vertical="center"/>
    </xf>
    <xf numFmtId="164" fontId="2" fillId="0" borderId="0" xfId="3" applyNumberFormat="1" applyFont="1" applyFill="1" applyBorder="1" applyAlignment="1">
      <alignment vertical="center"/>
    </xf>
    <xf numFmtId="0" fontId="2" fillId="0" borderId="0" xfId="0" applyFont="1"/>
    <xf numFmtId="165" fontId="1" fillId="0" borderId="0" xfId="2" applyNumberFormat="1" applyFont="1" applyAlignment="1">
      <alignment vertical="center"/>
    </xf>
    <xf numFmtId="165" fontId="1" fillId="0" borderId="3" xfId="2" applyNumberFormat="1" applyFont="1" applyBorder="1" applyAlignment="1">
      <alignment vertical="center"/>
    </xf>
    <xf numFmtId="0" fontId="2" fillId="0" borderId="3" xfId="2" applyFont="1" applyBorder="1" applyAlignment="1">
      <alignment vertical="center"/>
    </xf>
    <xf numFmtId="165" fontId="2" fillId="0" borderId="3" xfId="2" applyNumberFormat="1" applyFont="1" applyBorder="1" applyAlignment="1">
      <alignment vertical="center"/>
    </xf>
    <xf numFmtId="164" fontId="2" fillId="0" borderId="3" xfId="3" applyNumberFormat="1" applyFont="1" applyFill="1" applyBorder="1" applyAlignment="1">
      <alignment horizontal="right" vertical="center"/>
    </xf>
    <xf numFmtId="167" fontId="2" fillId="0" borderId="3" xfId="2" applyNumberFormat="1" applyFont="1" applyBorder="1" applyAlignment="1">
      <alignment horizontal="right" vertical="center"/>
    </xf>
    <xf numFmtId="167" fontId="2" fillId="0" borderId="3" xfId="2" applyNumberFormat="1" applyFont="1" applyBorder="1" applyAlignment="1">
      <alignment vertical="center"/>
    </xf>
    <xf numFmtId="164" fontId="2" fillId="0" borderId="3" xfId="3" applyNumberFormat="1" applyFont="1" applyFill="1" applyBorder="1" applyAlignment="1">
      <alignment vertical="center"/>
    </xf>
    <xf numFmtId="0" fontId="2" fillId="0" borderId="0" xfId="4" applyFont="1" applyAlignment="1">
      <alignment horizontal="centerContinuous" vertical="top"/>
    </xf>
    <xf numFmtId="164" fontId="1" fillId="0" borderId="0" xfId="3" applyNumberFormat="1" applyFont="1" applyFill="1" applyBorder="1" applyAlignment="1">
      <alignment horizontal="right" vertical="top"/>
    </xf>
    <xf numFmtId="167" fontId="1" fillId="0" borderId="0" xfId="4" applyNumberFormat="1" applyFont="1" applyAlignment="1">
      <alignment horizontal="centerContinuous" vertical="top"/>
    </xf>
    <xf numFmtId="164" fontId="1" fillId="0" borderId="0" xfId="3" applyNumberFormat="1" applyFont="1" applyFill="1" applyBorder="1" applyAlignment="1">
      <alignment vertical="top"/>
    </xf>
    <xf numFmtId="167" fontId="1" fillId="0" borderId="0" xfId="4" applyNumberFormat="1" applyFont="1" applyAlignment="1">
      <alignment vertical="top"/>
    </xf>
    <xf numFmtId="164" fontId="1" fillId="0" borderId="0" xfId="3" applyNumberFormat="1" applyFont="1" applyFill="1" applyAlignment="1">
      <alignment horizontal="right" vertical="top"/>
    </xf>
    <xf numFmtId="167" fontId="1" fillId="0" borderId="0" xfId="4" applyNumberFormat="1" applyFont="1" applyAlignment="1">
      <alignment horizontal="center" vertical="top"/>
    </xf>
    <xf numFmtId="164" fontId="1" fillId="0" borderId="0" xfId="3" applyNumberFormat="1" applyFont="1" applyFill="1" applyBorder="1" applyAlignment="1">
      <alignment horizontal="center" vertical="top"/>
    </xf>
    <xf numFmtId="164" fontId="1" fillId="0" borderId="0" xfId="3" applyNumberFormat="1" applyFont="1" applyFill="1" applyAlignment="1">
      <alignment vertical="top"/>
    </xf>
    <xf numFmtId="0" fontId="1" fillId="0" borderId="0" xfId="4" applyFont="1" applyAlignment="1">
      <alignment vertical="top"/>
    </xf>
    <xf numFmtId="0" fontId="2" fillId="0" borderId="0" xfId="4" applyFont="1" applyAlignment="1">
      <alignment vertical="top"/>
    </xf>
    <xf numFmtId="167" fontId="2" fillId="0" borderId="0" xfId="5" applyNumberFormat="1" applyFont="1" applyFill="1" applyBorder="1" applyAlignment="1">
      <alignment vertical="top"/>
    </xf>
    <xf numFmtId="164" fontId="2" fillId="0" borderId="0" xfId="3" applyNumberFormat="1" applyFont="1" applyFill="1" applyBorder="1" applyAlignment="1">
      <alignment vertical="top"/>
    </xf>
    <xf numFmtId="167" fontId="1" fillId="0" borderId="0" xfId="4" applyNumberFormat="1" applyFont="1" applyAlignment="1">
      <alignment horizontal="right" vertical="top"/>
    </xf>
    <xf numFmtId="164" fontId="1" fillId="0" borderId="0" xfId="3" quotePrefix="1" applyNumberFormat="1" applyFont="1" applyFill="1" applyAlignment="1">
      <alignment horizontal="right" vertical="top"/>
    </xf>
    <xf numFmtId="164" fontId="1" fillId="0" borderId="4" xfId="3" applyNumberFormat="1" applyFont="1" applyFill="1" applyBorder="1" applyAlignment="1">
      <alignment horizontal="center" vertical="top"/>
    </xf>
    <xf numFmtId="164" fontId="1" fillId="0" borderId="4" xfId="3" applyNumberFormat="1" applyFont="1" applyFill="1" applyBorder="1" applyAlignment="1">
      <alignment horizontal="right" vertical="top"/>
    </xf>
    <xf numFmtId="167" fontId="2" fillId="0" borderId="0" xfId="4" applyNumberFormat="1" applyFont="1" applyAlignment="1">
      <alignment vertical="top"/>
    </xf>
    <xf numFmtId="0" fontId="1" fillId="0" borderId="0" xfId="2" quotePrefix="1" applyFont="1"/>
    <xf numFmtId="0" fontId="2" fillId="0" borderId="0" xfId="2" applyFont="1"/>
    <xf numFmtId="167" fontId="2" fillId="0" borderId="0" xfId="2" applyNumberFormat="1" applyFont="1"/>
    <xf numFmtId="164" fontId="2" fillId="0" borderId="0" xfId="3" applyNumberFormat="1" applyFont="1" applyFill="1" applyBorder="1" applyAlignment="1">
      <alignment horizontal="center" vertical="top"/>
    </xf>
    <xf numFmtId="164" fontId="2" fillId="0" borderId="0" xfId="3" applyNumberFormat="1" applyFont="1" applyFill="1" applyBorder="1" applyAlignment="1">
      <alignment horizontal="right" vertical="top"/>
    </xf>
    <xf numFmtId="164" fontId="2" fillId="0" borderId="4" xfId="3" applyNumberFormat="1" applyFont="1" applyFill="1" applyBorder="1" applyAlignment="1">
      <alignment horizontal="right" vertical="top"/>
    </xf>
    <xf numFmtId="164" fontId="2" fillId="0" borderId="4" xfId="3" applyNumberFormat="1" applyFont="1" applyFill="1" applyBorder="1" applyAlignment="1">
      <alignment vertical="top"/>
    </xf>
    <xf numFmtId="164" fontId="2" fillId="0" borderId="3" xfId="3" applyNumberFormat="1" applyFont="1" applyFill="1" applyBorder="1" applyAlignment="1">
      <alignment vertical="top"/>
    </xf>
    <xf numFmtId="164" fontId="2" fillId="0" borderId="6" xfId="3" applyNumberFormat="1" applyFont="1" applyFill="1" applyBorder="1" applyAlignment="1">
      <alignment vertical="top"/>
    </xf>
    <xf numFmtId="164" fontId="2" fillId="2" borderId="0" xfId="3" applyNumberFormat="1" applyFont="1" applyFill="1" applyBorder="1" applyAlignment="1">
      <alignment vertical="top"/>
    </xf>
    <xf numFmtId="164" fontId="2" fillId="2" borderId="0" xfId="3" applyNumberFormat="1" applyFont="1" applyFill="1" applyBorder="1" applyAlignment="1">
      <alignment horizontal="right" vertical="top"/>
    </xf>
    <xf numFmtId="164" fontId="2" fillId="2" borderId="0" xfId="3" applyNumberFormat="1" applyFont="1" applyFill="1" applyBorder="1" applyAlignment="1">
      <alignment horizontal="right" vertical="center"/>
    </xf>
    <xf numFmtId="164" fontId="2" fillId="2" borderId="4" xfId="3" applyNumberFormat="1" applyFont="1" applyFill="1" applyBorder="1" applyAlignment="1">
      <alignment horizontal="right" vertical="top"/>
    </xf>
    <xf numFmtId="164" fontId="2" fillId="2" borderId="4" xfId="3" applyNumberFormat="1" applyFont="1" applyFill="1" applyBorder="1" applyAlignment="1">
      <alignment vertical="top"/>
    </xf>
    <xf numFmtId="164" fontId="2" fillId="2" borderId="3" xfId="3" applyNumberFormat="1" applyFont="1" applyFill="1" applyBorder="1" applyAlignment="1">
      <alignment vertical="top"/>
    </xf>
    <xf numFmtId="164" fontId="2" fillId="2" borderId="6" xfId="3" applyNumberFormat="1" applyFont="1" applyFill="1" applyBorder="1" applyAlignment="1">
      <alignment vertical="top"/>
    </xf>
    <xf numFmtId="0" fontId="2" fillId="0" borderId="3" xfId="4" applyFont="1" applyBorder="1" applyAlignment="1">
      <alignment vertical="top"/>
    </xf>
    <xf numFmtId="171" fontId="2" fillId="0" borderId="3" xfId="2" applyNumberFormat="1" applyFont="1" applyBorder="1" applyAlignment="1">
      <alignment vertical="center"/>
    </xf>
    <xf numFmtId="164" fontId="2" fillId="0" borderId="0" xfId="3" applyNumberFormat="1" applyFont="1" applyFill="1" applyAlignment="1">
      <alignment horizontal="right" vertical="center"/>
    </xf>
    <xf numFmtId="172" fontId="2" fillId="0" borderId="0" xfId="3" applyNumberFormat="1" applyFont="1" applyFill="1" applyBorder="1" applyAlignment="1">
      <alignment horizontal="right" vertical="center"/>
    </xf>
    <xf numFmtId="172" fontId="2" fillId="0" borderId="0" xfId="2" applyNumberFormat="1" applyFont="1" applyAlignment="1">
      <alignment horizontal="right" vertical="center"/>
    </xf>
    <xf numFmtId="172" fontId="2" fillId="0" borderId="0" xfId="2" applyNumberFormat="1" applyFont="1" applyAlignment="1">
      <alignment vertical="center"/>
    </xf>
    <xf numFmtId="172" fontId="2" fillId="0" borderId="0" xfId="3" applyNumberFormat="1" applyFont="1" applyFill="1" applyBorder="1" applyAlignment="1">
      <alignment vertical="center"/>
    </xf>
    <xf numFmtId="172" fontId="2" fillId="0" borderId="3" xfId="3" applyNumberFormat="1" applyFont="1" applyFill="1" applyBorder="1" applyAlignment="1">
      <alignment horizontal="right" vertical="center"/>
    </xf>
    <xf numFmtId="172" fontId="2" fillId="0" borderId="3" xfId="2" applyNumberFormat="1" applyFont="1" applyBorder="1" applyAlignment="1">
      <alignment horizontal="right" vertical="center"/>
    </xf>
    <xf numFmtId="172" fontId="2" fillId="0" borderId="3" xfId="2" applyNumberFormat="1" applyFont="1" applyBorder="1" applyAlignment="1">
      <alignment vertical="center"/>
    </xf>
    <xf numFmtId="172" fontId="2" fillId="0" borderId="3" xfId="3" applyNumberFormat="1" applyFont="1" applyFill="1" applyBorder="1" applyAlignment="1">
      <alignment vertical="center"/>
    </xf>
    <xf numFmtId="0" fontId="2" fillId="0" borderId="0" xfId="4" applyFont="1" applyAlignment="1">
      <alignment horizontal="centerContinuous" vertical="center"/>
    </xf>
    <xf numFmtId="172" fontId="1" fillId="0" borderId="0" xfId="3" applyNumberFormat="1" applyFont="1" applyFill="1" applyBorder="1" applyAlignment="1">
      <alignment horizontal="centerContinuous" vertical="center"/>
    </xf>
    <xf numFmtId="172" fontId="1" fillId="0" borderId="0" xfId="4" applyNumberFormat="1" applyFont="1" applyAlignment="1">
      <alignment horizontal="centerContinuous" vertical="center"/>
    </xf>
    <xf numFmtId="172" fontId="1" fillId="0" borderId="0" xfId="3" applyNumberFormat="1" applyFont="1" applyFill="1" applyBorder="1" applyAlignment="1">
      <alignment vertical="center"/>
    </xf>
    <xf numFmtId="172" fontId="1" fillId="0" borderId="0" xfId="4" applyNumberFormat="1" applyFont="1" applyAlignment="1">
      <alignment vertical="center"/>
    </xf>
    <xf numFmtId="172" fontId="1" fillId="0" borderId="0" xfId="4" applyNumberFormat="1" applyFont="1" applyAlignment="1">
      <alignment horizontal="center" vertical="center"/>
    </xf>
    <xf numFmtId="172" fontId="1" fillId="0" borderId="0" xfId="3" applyNumberFormat="1" applyFont="1" applyFill="1" applyAlignment="1">
      <alignment vertical="center"/>
    </xf>
    <xf numFmtId="172" fontId="1" fillId="0" borderId="0" xfId="3" applyNumberFormat="1" applyFont="1" applyFill="1" applyAlignment="1">
      <alignment horizontal="right" vertical="center"/>
    </xf>
    <xf numFmtId="172" fontId="1" fillId="0" borderId="0" xfId="3" applyNumberFormat="1" applyFont="1" applyFill="1" applyBorder="1" applyAlignment="1">
      <alignment horizontal="right" vertical="center"/>
    </xf>
    <xf numFmtId="172" fontId="1" fillId="0" borderId="0" xfId="4" applyNumberFormat="1" applyFont="1" applyAlignment="1">
      <alignment horizontal="right" vertical="center"/>
    </xf>
    <xf numFmtId="172" fontId="1" fillId="0" borderId="0" xfId="3" quotePrefix="1" applyNumberFormat="1" applyFont="1" applyFill="1" applyAlignment="1">
      <alignment horizontal="right" vertical="center"/>
    </xf>
    <xf numFmtId="172" fontId="1" fillId="0" borderId="4" xfId="3" applyNumberFormat="1" applyFont="1" applyFill="1" applyBorder="1" applyAlignment="1">
      <alignment horizontal="center" vertical="center"/>
    </xf>
    <xf numFmtId="172" fontId="1" fillId="0" borderId="4" xfId="3" applyNumberFormat="1" applyFont="1" applyFill="1" applyBorder="1" applyAlignment="1">
      <alignment horizontal="right" vertical="center"/>
    </xf>
    <xf numFmtId="0" fontId="2" fillId="0" borderId="0" xfId="4" applyFont="1" applyAlignment="1">
      <alignment vertical="center"/>
    </xf>
    <xf numFmtId="172" fontId="2" fillId="0" borderId="0" xfId="5" applyNumberFormat="1" applyFont="1" applyFill="1" applyBorder="1" applyAlignment="1">
      <alignment vertical="center"/>
    </xf>
    <xf numFmtId="172" fontId="2" fillId="0" borderId="0" xfId="4" applyNumberFormat="1" applyFont="1" applyAlignment="1">
      <alignment vertical="center"/>
    </xf>
    <xf numFmtId="172" fontId="2" fillId="0" borderId="0" xfId="3" applyNumberFormat="1" applyFont="1" applyFill="1" applyBorder="1" applyAlignment="1">
      <alignment horizontal="center" vertical="center"/>
    </xf>
    <xf numFmtId="172" fontId="2" fillId="0" borderId="0" xfId="5" applyNumberFormat="1" applyFont="1" applyFill="1" applyBorder="1" applyAlignment="1">
      <alignment horizontal="right" vertical="center"/>
    </xf>
    <xf numFmtId="172" fontId="2" fillId="0" borderId="0" xfId="4" applyNumberFormat="1" applyFont="1" applyAlignment="1">
      <alignment horizontal="right" vertical="center"/>
    </xf>
    <xf numFmtId="172" fontId="2" fillId="0" borderId="4" xfId="3" applyNumberFormat="1" applyFont="1" applyFill="1" applyBorder="1" applyAlignment="1">
      <alignment horizontal="right" vertical="center"/>
    </xf>
    <xf numFmtId="172" fontId="2" fillId="0" borderId="4" xfId="3" applyNumberFormat="1" applyFont="1" applyFill="1" applyBorder="1" applyAlignment="1">
      <alignment vertical="center"/>
    </xf>
    <xf numFmtId="0" fontId="1" fillId="0" borderId="0" xfId="4" applyFont="1" applyAlignment="1">
      <alignment vertical="center"/>
    </xf>
    <xf numFmtId="172" fontId="2" fillId="0" borderId="6" xfId="3" applyNumberFormat="1" applyFont="1" applyFill="1" applyBorder="1" applyAlignment="1">
      <alignment vertical="center"/>
    </xf>
    <xf numFmtId="172" fontId="2" fillId="2" borderId="0" xfId="3" applyNumberFormat="1" applyFont="1" applyFill="1" applyBorder="1" applyAlignment="1">
      <alignment vertical="center"/>
    </xf>
    <xf numFmtId="172" fontId="2" fillId="2" borderId="0" xfId="3" applyNumberFormat="1" applyFont="1" applyFill="1" applyBorder="1" applyAlignment="1">
      <alignment horizontal="right" vertical="center"/>
    </xf>
    <xf numFmtId="172" fontId="2" fillId="2" borderId="3" xfId="3" applyNumberFormat="1" applyFont="1" applyFill="1" applyBorder="1" applyAlignment="1">
      <alignment vertical="center"/>
    </xf>
    <xf numFmtId="172" fontId="2" fillId="2" borderId="4" xfId="3" applyNumberFormat="1" applyFont="1" applyFill="1" applyBorder="1" applyAlignment="1">
      <alignment horizontal="right" vertical="center"/>
    </xf>
    <xf numFmtId="172" fontId="2" fillId="2" borderId="6" xfId="3" applyNumberFormat="1" applyFont="1" applyFill="1" applyBorder="1" applyAlignment="1">
      <alignment vertical="center"/>
    </xf>
    <xf numFmtId="172" fontId="2" fillId="0" borderId="0" xfId="3" applyNumberFormat="1" applyFont="1" applyFill="1" applyAlignment="1">
      <alignment horizontal="right" vertical="center"/>
    </xf>
    <xf numFmtId="0" fontId="10" fillId="0" borderId="0" xfId="6" applyFont="1" applyAlignment="1">
      <alignment horizontal="left" vertical="center"/>
    </xf>
    <xf numFmtId="0" fontId="11" fillId="0" borderId="0" xfId="6" applyFont="1" applyAlignment="1">
      <alignment horizontal="center" vertical="center"/>
    </xf>
    <xf numFmtId="167" fontId="12" fillId="0" borderId="0" xfId="6" applyNumberFormat="1" applyFont="1" applyAlignment="1">
      <alignment horizontal="right" vertical="center"/>
    </xf>
    <xf numFmtId="167" fontId="11" fillId="0" borderId="0" xfId="6" applyNumberFormat="1" applyFont="1" applyAlignment="1">
      <alignment horizontal="right" vertical="center"/>
    </xf>
    <xf numFmtId="0" fontId="11" fillId="0" borderId="0" xfId="6" applyFont="1" applyAlignment="1">
      <alignment vertical="center"/>
    </xf>
    <xf numFmtId="0" fontId="10" fillId="0" borderId="1" xfId="6" applyFont="1" applyBorder="1" applyAlignment="1">
      <alignment horizontal="left" vertical="center"/>
    </xf>
    <xf numFmtId="0" fontId="11" fillId="0" borderId="1" xfId="6" applyFont="1" applyBorder="1" applyAlignment="1">
      <alignment horizontal="center" vertical="center"/>
    </xf>
    <xf numFmtId="167" fontId="11" fillId="0" borderId="1" xfId="6" applyNumberFormat="1" applyFont="1" applyBorder="1" applyAlignment="1">
      <alignment horizontal="right" vertical="center"/>
    </xf>
    <xf numFmtId="167" fontId="11" fillId="0" borderId="4" xfId="6" applyNumberFormat="1" applyFont="1" applyBorder="1" applyAlignment="1">
      <alignment horizontal="right" vertical="center"/>
    </xf>
    <xf numFmtId="0" fontId="10" fillId="0" borderId="2" xfId="6" applyFont="1" applyBorder="1" applyAlignment="1">
      <alignment horizontal="left" vertical="center"/>
    </xf>
    <xf numFmtId="0" fontId="11" fillId="0" borderId="2" xfId="6" applyFont="1" applyBorder="1" applyAlignment="1">
      <alignment horizontal="center" vertical="center"/>
    </xf>
    <xf numFmtId="167" fontId="11" fillId="0" borderId="2" xfId="6" applyNumberFormat="1" applyFont="1" applyBorder="1" applyAlignment="1">
      <alignment horizontal="right" vertical="center"/>
    </xf>
    <xf numFmtId="0" fontId="13" fillId="0" borderId="0" xfId="6" applyFont="1" applyAlignment="1">
      <alignment horizontal="left" vertical="center"/>
    </xf>
    <xf numFmtId="0" fontId="14" fillId="0" borderId="0" xfId="6" applyFont="1" applyAlignment="1">
      <alignment horizontal="center" vertical="center"/>
    </xf>
    <xf numFmtId="167" fontId="13" fillId="0" borderId="0" xfId="6" applyNumberFormat="1" applyFont="1" applyAlignment="1">
      <alignment vertical="center"/>
    </xf>
    <xf numFmtId="0" fontId="14" fillId="0" borderId="0" xfId="6" applyFont="1" applyAlignment="1">
      <alignment vertical="center"/>
    </xf>
    <xf numFmtId="165" fontId="14" fillId="0" borderId="0" xfId="6" applyNumberFormat="1" applyFont="1" applyAlignment="1">
      <alignment vertical="center"/>
    </xf>
    <xf numFmtId="167" fontId="15" fillId="0" borderId="0" xfId="7" applyNumberFormat="1" applyFont="1" applyAlignment="1">
      <alignment horizontal="right" vertical="center"/>
    </xf>
    <xf numFmtId="164" fontId="15" fillId="0" borderId="0" xfId="7" applyNumberFormat="1" applyFont="1" applyAlignment="1">
      <alignment horizontal="right" vertical="center"/>
    </xf>
    <xf numFmtId="0" fontId="13" fillId="0" borderId="4" xfId="4" applyFont="1" applyBorder="1" applyAlignment="1">
      <alignment horizontal="center" vertical="top"/>
    </xf>
    <xf numFmtId="167" fontId="13" fillId="0" borderId="1" xfId="6" applyNumberFormat="1" applyFont="1" applyBorder="1" applyAlignment="1">
      <alignment horizontal="right" vertical="center"/>
    </xf>
    <xf numFmtId="167" fontId="13" fillId="0" borderId="0" xfId="6" applyNumberFormat="1" applyFont="1" applyAlignment="1">
      <alignment horizontal="right" vertical="center"/>
    </xf>
    <xf numFmtId="0" fontId="13" fillId="0" borderId="0" xfId="6" applyFont="1" applyAlignment="1">
      <alignment horizontal="justify" vertical="center"/>
    </xf>
    <xf numFmtId="167" fontId="14" fillId="2" borderId="0" xfId="6" applyNumberFormat="1" applyFont="1" applyFill="1" applyAlignment="1">
      <alignment horizontal="right" vertical="center"/>
    </xf>
    <xf numFmtId="167" fontId="14" fillId="0" borderId="0" xfId="6" applyNumberFormat="1" applyFont="1" applyAlignment="1">
      <alignment horizontal="right" vertical="center"/>
    </xf>
    <xf numFmtId="0" fontId="13" fillId="0" borderId="0" xfId="6" applyFont="1" applyAlignment="1">
      <alignment vertical="center"/>
    </xf>
    <xf numFmtId="167" fontId="14" fillId="2" borderId="0" xfId="6" quotePrefix="1" applyNumberFormat="1" applyFont="1" applyFill="1" applyAlignment="1">
      <alignment horizontal="right" vertical="center"/>
    </xf>
    <xf numFmtId="167" fontId="14" fillId="0" borderId="0" xfId="6" quotePrefix="1" applyNumberFormat="1" applyFont="1" applyAlignment="1">
      <alignment horizontal="right" vertical="center"/>
    </xf>
    <xf numFmtId="167" fontId="14" fillId="2" borderId="4" xfId="6" applyNumberFormat="1" applyFont="1" applyFill="1" applyBorder="1" applyAlignment="1">
      <alignment horizontal="right" vertical="center"/>
    </xf>
    <xf numFmtId="167" fontId="14" fillId="0" borderId="4" xfId="6" applyNumberFormat="1" applyFont="1" applyBorder="1" applyAlignment="1">
      <alignment horizontal="right" vertical="center"/>
    </xf>
    <xf numFmtId="167" fontId="14" fillId="0" borderId="4" xfId="6" quotePrefix="1" applyNumberFormat="1" applyFont="1" applyBorder="1" applyAlignment="1">
      <alignment horizontal="right" vertical="center"/>
    </xf>
    <xf numFmtId="167" fontId="14" fillId="2" borderId="3" xfId="6" applyNumberFormat="1" applyFont="1" applyFill="1" applyBorder="1" applyAlignment="1">
      <alignment horizontal="right" vertical="center"/>
    </xf>
    <xf numFmtId="167" fontId="14" fillId="0" borderId="3" xfId="6" applyNumberFormat="1" applyFont="1" applyBorder="1" applyAlignment="1">
      <alignment horizontal="right" vertical="center"/>
    </xf>
    <xf numFmtId="167" fontId="14" fillId="2" borderId="1" xfId="6" applyNumberFormat="1" applyFont="1" applyFill="1" applyBorder="1" applyAlignment="1">
      <alignment horizontal="right" vertical="center"/>
    </xf>
    <xf numFmtId="167" fontId="14" fillId="0" borderId="1" xfId="6" applyNumberFormat="1" applyFont="1" applyBorder="1" applyAlignment="1">
      <alignment horizontal="right" vertical="center"/>
    </xf>
    <xf numFmtId="0" fontId="10" fillId="0" borderId="0" xfId="6" applyFont="1" applyAlignment="1">
      <alignment vertical="center"/>
    </xf>
    <xf numFmtId="0" fontId="11" fillId="0" borderId="4" xfId="6" applyFont="1" applyBorder="1" applyAlignment="1">
      <alignment vertical="center"/>
    </xf>
    <xf numFmtId="0" fontId="10" fillId="0" borderId="4" xfId="6" applyFont="1" applyBorder="1" applyAlignment="1">
      <alignment horizontal="left" vertical="center"/>
    </xf>
    <xf numFmtId="0" fontId="11" fillId="0" borderId="4" xfId="6" applyFont="1" applyBorder="1" applyAlignment="1">
      <alignment horizontal="center" vertical="center"/>
    </xf>
    <xf numFmtId="167" fontId="14" fillId="0" borderId="3" xfId="6" quotePrefix="1" applyNumberFormat="1" applyFont="1" applyBorder="1" applyAlignment="1">
      <alignment horizontal="right" vertical="center"/>
    </xf>
    <xf numFmtId="0" fontId="10" fillId="0" borderId="0" xfId="6" applyFont="1" applyAlignment="1">
      <alignment horizontal="justify" vertical="center"/>
    </xf>
    <xf numFmtId="167" fontId="11" fillId="2" borderId="0" xfId="6" applyNumberFormat="1" applyFont="1" applyFill="1" applyAlignment="1">
      <alignment horizontal="right" vertical="center"/>
    </xf>
    <xf numFmtId="167" fontId="14" fillId="2" borderId="5" xfId="6" applyNumberFormat="1" applyFont="1" applyFill="1" applyBorder="1" applyAlignment="1">
      <alignment horizontal="right" vertical="center"/>
    </xf>
    <xf numFmtId="167" fontId="14" fillId="0" borderId="5" xfId="6" applyNumberFormat="1" applyFont="1" applyBorder="1" applyAlignment="1">
      <alignment horizontal="right" vertical="center"/>
    </xf>
    <xf numFmtId="167" fontId="14" fillId="2" borderId="0" xfId="6" applyNumberFormat="1" applyFont="1" applyFill="1" applyAlignment="1">
      <alignment vertical="center"/>
    </xf>
    <xf numFmtId="167" fontId="14" fillId="0" borderId="0" xfId="6" applyNumberFormat="1" applyFont="1" applyAlignment="1">
      <alignment vertical="center"/>
    </xf>
    <xf numFmtId="0" fontId="14" fillId="0" borderId="0" xfId="6" quotePrefix="1" applyFont="1" applyAlignment="1">
      <alignment vertical="center"/>
    </xf>
    <xf numFmtId="0" fontId="11" fillId="0" borderId="3" xfId="6" applyFont="1" applyBorder="1" applyAlignment="1">
      <alignment horizontal="left" vertical="center"/>
    </xf>
    <xf numFmtId="0" fontId="11" fillId="0" borderId="3" xfId="6" applyFont="1" applyBorder="1" applyAlignment="1">
      <alignment vertical="center"/>
    </xf>
    <xf numFmtId="0" fontId="10" fillId="0" borderId="3" xfId="6" applyFont="1" applyBorder="1" applyAlignment="1">
      <alignment horizontal="justify" vertical="center"/>
    </xf>
    <xf numFmtId="0" fontId="11" fillId="0" borderId="3" xfId="6" applyFont="1" applyBorder="1" applyAlignment="1">
      <alignment horizontal="center" vertical="center"/>
    </xf>
    <xf numFmtId="167" fontId="11" fillId="0" borderId="3" xfId="6" applyNumberFormat="1" applyFont="1" applyBorder="1" applyAlignment="1">
      <alignment horizontal="right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167" fontId="1" fillId="0" borderId="3" xfId="4" applyNumberFormat="1" applyFont="1" applyBorder="1" applyAlignment="1">
      <alignment horizontal="center" vertical="top"/>
    </xf>
    <xf numFmtId="164" fontId="1" fillId="0" borderId="7" xfId="3" applyNumberFormat="1" applyFont="1" applyFill="1" applyBorder="1" applyAlignment="1">
      <alignment horizontal="center" vertical="top" wrapText="1"/>
    </xf>
    <xf numFmtId="164" fontId="1" fillId="0" borderId="7" xfId="3" applyNumberFormat="1" applyFont="1" applyFill="1" applyBorder="1" applyAlignment="1">
      <alignment horizontal="center" vertical="top"/>
    </xf>
    <xf numFmtId="167" fontId="1" fillId="0" borderId="4" xfId="4" applyNumberFormat="1" applyFont="1" applyBorder="1" applyAlignment="1">
      <alignment horizontal="center" vertical="top"/>
    </xf>
    <xf numFmtId="172" fontId="1" fillId="0" borderId="3" xfId="4" applyNumberFormat="1" applyFont="1" applyBorder="1" applyAlignment="1">
      <alignment horizontal="center" vertical="center"/>
    </xf>
    <xf numFmtId="172" fontId="1" fillId="0" borderId="4" xfId="4" applyNumberFormat="1" applyFont="1" applyBorder="1" applyAlignment="1">
      <alignment horizontal="center" vertical="center"/>
    </xf>
    <xf numFmtId="167" fontId="13" fillId="0" borderId="1" xfId="6" applyNumberFormat="1" applyFont="1" applyBorder="1" applyAlignment="1">
      <alignment horizontal="center" vertical="center"/>
    </xf>
    <xf numFmtId="167" fontId="13" fillId="0" borderId="4" xfId="6" applyNumberFormat="1" applyFont="1" applyBorder="1" applyAlignment="1">
      <alignment horizontal="center" vertical="center"/>
    </xf>
  </cellXfs>
  <cellStyles count="8">
    <cellStyle name="Comma" xfId="1" builtinId="3"/>
    <cellStyle name="Comma 2 2 7" xfId="3" xr:uid="{1E110B6A-A623-4F88-82BE-86DD7367D8F1}"/>
    <cellStyle name="Comma_T-59-Q1" xfId="5" xr:uid="{06416AD6-F43F-4011-B7A7-5DD054681139}"/>
    <cellStyle name="Normal" xfId="0" builtinId="0"/>
    <cellStyle name="Normal 11 5" xfId="7" xr:uid="{40FEA246-E0EC-406A-9C50-B390AEF65EE0}"/>
    <cellStyle name="Normal 111" xfId="2" xr:uid="{1FDFD4B6-AD06-4215-9F87-7A7BC5AC8ACF}"/>
    <cellStyle name="Normal 94" xfId="6" xr:uid="{0DC777E1-3099-4C12-B493-55391A197219}"/>
    <cellStyle name="Normal_T-59-Q1" xfId="4" xr:uid="{1A6663D2-BA25-4A93-BD19-36C37570EF6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</sheet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2846F4-C634-4D1D-9F15-5B3FCB29F22C}">
  <sheetPr>
    <tabColor theme="9" tint="-0.249977111117893"/>
  </sheetPr>
  <dimension ref="A1:L133"/>
  <sheetViews>
    <sheetView topLeftCell="A91" zoomScaleNormal="100" zoomScaleSheetLayoutView="130" workbookViewId="0">
      <selection activeCell="C115" sqref="C115"/>
    </sheetView>
  </sheetViews>
  <sheetFormatPr defaultColWidth="9.140625" defaultRowHeight="18.75" customHeight="1" x14ac:dyDescent="0.5"/>
  <cols>
    <col min="1" max="2" width="1.5703125" style="5" customWidth="1"/>
    <col min="3" max="3" width="31.5703125" style="5" customWidth="1"/>
    <col min="4" max="4" width="7.28515625" style="5" customWidth="1"/>
    <col min="5" max="5" width="0.7109375" style="5" customWidth="1"/>
    <col min="6" max="6" width="13.28515625" style="4" customWidth="1"/>
    <col min="7" max="7" width="0.7109375" style="4" customWidth="1"/>
    <col min="8" max="8" width="13.28515625" style="4" customWidth="1"/>
    <col min="9" max="9" width="0.7109375" style="4" customWidth="1"/>
    <col min="10" max="10" width="13.28515625" style="4" customWidth="1"/>
    <col min="11" max="11" width="0.7109375" style="4" customWidth="1"/>
    <col min="12" max="12" width="13.28515625" style="4" customWidth="1"/>
    <col min="13" max="16384" width="9.140625" style="5"/>
  </cols>
  <sheetData>
    <row r="1" spans="1:12" ht="21" customHeight="1" x14ac:dyDescent="0.5">
      <c r="A1" s="1" t="s">
        <v>0</v>
      </c>
      <c r="B1" s="1"/>
      <c r="C1" s="1"/>
      <c r="D1" s="2"/>
      <c r="E1" s="2"/>
      <c r="F1" s="3"/>
      <c r="H1" s="3"/>
      <c r="J1" s="3"/>
      <c r="L1" s="3"/>
    </row>
    <row r="2" spans="1:12" ht="21" customHeight="1" x14ac:dyDescent="0.5">
      <c r="A2" s="1" t="s">
        <v>1</v>
      </c>
      <c r="B2" s="1"/>
      <c r="C2" s="1"/>
      <c r="D2" s="2"/>
      <c r="E2" s="2"/>
    </row>
    <row r="3" spans="1:12" ht="21" customHeight="1" x14ac:dyDescent="0.5">
      <c r="A3" s="6" t="s">
        <v>2</v>
      </c>
      <c r="B3" s="6"/>
      <c r="C3" s="6"/>
      <c r="D3" s="7"/>
      <c r="E3" s="7"/>
      <c r="F3" s="8"/>
      <c r="G3" s="8"/>
      <c r="H3" s="8"/>
      <c r="I3" s="8"/>
      <c r="J3" s="8"/>
      <c r="K3" s="8"/>
      <c r="L3" s="8"/>
    </row>
    <row r="4" spans="1:12" ht="15.75" customHeight="1" x14ac:dyDescent="0.5">
      <c r="A4" s="9"/>
      <c r="B4" s="9"/>
      <c r="C4" s="9"/>
      <c r="D4" s="10"/>
      <c r="E4" s="10"/>
      <c r="F4" s="11"/>
      <c r="G4" s="11"/>
      <c r="H4" s="11"/>
      <c r="I4" s="11"/>
      <c r="J4" s="11"/>
      <c r="K4" s="11"/>
      <c r="L4" s="11"/>
    </row>
    <row r="5" spans="1:12" ht="21" customHeight="1" x14ac:dyDescent="0.5">
      <c r="A5" s="1"/>
      <c r="B5" s="1"/>
      <c r="C5" s="1"/>
      <c r="D5" s="2"/>
      <c r="E5" s="2"/>
      <c r="F5" s="225" t="s">
        <v>3</v>
      </c>
      <c r="G5" s="225"/>
      <c r="H5" s="225"/>
      <c r="I5" s="12"/>
      <c r="J5" s="225" t="s">
        <v>4</v>
      </c>
      <c r="K5" s="225"/>
      <c r="L5" s="225"/>
    </row>
    <row r="6" spans="1:12" ht="21" customHeight="1" x14ac:dyDescent="0.5">
      <c r="A6" s="13"/>
      <c r="B6" s="13"/>
      <c r="C6" s="13"/>
      <c r="D6" s="13"/>
      <c r="E6" s="13"/>
      <c r="F6" s="14" t="s">
        <v>5</v>
      </c>
      <c r="G6" s="14"/>
      <c r="H6" s="14" t="s">
        <v>6</v>
      </c>
      <c r="I6" s="14"/>
      <c r="J6" s="14" t="s">
        <v>5</v>
      </c>
      <c r="K6" s="14"/>
      <c r="L6" s="14" t="s">
        <v>6</v>
      </c>
    </row>
    <row r="7" spans="1:12" ht="21" customHeight="1" x14ac:dyDescent="0.5">
      <c r="A7" s="13"/>
      <c r="B7" s="13"/>
      <c r="C7" s="13"/>
      <c r="D7" s="15" t="s">
        <v>7</v>
      </c>
      <c r="E7" s="13"/>
      <c r="F7" s="16" t="s">
        <v>8</v>
      </c>
      <c r="G7" s="14"/>
      <c r="H7" s="16" t="s">
        <v>8</v>
      </c>
      <c r="I7" s="14"/>
      <c r="J7" s="16" t="s">
        <v>8</v>
      </c>
      <c r="L7" s="16" t="s">
        <v>8</v>
      </c>
    </row>
    <row r="8" spans="1:12" ht="21" customHeight="1" x14ac:dyDescent="0.5">
      <c r="A8" s="1" t="s">
        <v>9</v>
      </c>
      <c r="B8" s="17"/>
      <c r="C8" s="17"/>
      <c r="D8" s="2"/>
      <c r="E8" s="2"/>
      <c r="F8" s="18"/>
      <c r="J8" s="18"/>
    </row>
    <row r="9" spans="1:12" ht="6" customHeight="1" x14ac:dyDescent="0.5">
      <c r="A9" s="1"/>
      <c r="B9" s="17"/>
      <c r="C9" s="17"/>
      <c r="D9" s="2"/>
      <c r="E9" s="2"/>
      <c r="F9" s="18"/>
      <c r="J9" s="18"/>
    </row>
    <row r="10" spans="1:12" ht="21" customHeight="1" x14ac:dyDescent="0.5">
      <c r="A10" s="19" t="s">
        <v>10</v>
      </c>
      <c r="B10" s="19"/>
      <c r="C10" s="19"/>
      <c r="D10" s="2"/>
      <c r="E10" s="2"/>
      <c r="F10" s="18"/>
      <c r="J10" s="18"/>
    </row>
    <row r="11" spans="1:12" ht="6" customHeight="1" x14ac:dyDescent="0.5">
      <c r="A11" s="1"/>
      <c r="B11" s="17"/>
      <c r="C11" s="17"/>
      <c r="D11" s="2"/>
      <c r="E11" s="2"/>
      <c r="F11" s="18"/>
      <c r="J11" s="18"/>
    </row>
    <row r="12" spans="1:12" ht="21" customHeight="1" x14ac:dyDescent="0.5">
      <c r="A12" s="5" t="s">
        <v>11</v>
      </c>
      <c r="D12" s="2">
        <v>9</v>
      </c>
      <c r="E12" s="2"/>
      <c r="F12" s="18">
        <v>104831967</v>
      </c>
      <c r="H12" s="4">
        <v>136972289</v>
      </c>
      <c r="J12" s="18">
        <v>11769894</v>
      </c>
      <c r="L12" s="4">
        <v>2960965</v>
      </c>
    </row>
    <row r="13" spans="1:12" ht="21" customHeight="1" x14ac:dyDescent="0.5">
      <c r="A13" s="5" t="s">
        <v>12</v>
      </c>
      <c r="D13" s="2">
        <v>10</v>
      </c>
      <c r="E13" s="2"/>
      <c r="F13" s="20">
        <v>202866241</v>
      </c>
      <c r="H13" s="21">
        <v>269808353</v>
      </c>
      <c r="J13" s="20">
        <v>34197681</v>
      </c>
      <c r="L13" s="21">
        <v>56154754</v>
      </c>
    </row>
    <row r="14" spans="1:12" ht="21" customHeight="1" x14ac:dyDescent="0.5">
      <c r="A14" s="5" t="s">
        <v>13</v>
      </c>
      <c r="D14" s="2" t="s">
        <v>14</v>
      </c>
      <c r="E14" s="2"/>
      <c r="F14" s="20">
        <v>864950</v>
      </c>
      <c r="H14" s="21">
        <v>1588795</v>
      </c>
      <c r="J14" s="20">
        <f>478028036+329999560</f>
        <v>808027596</v>
      </c>
      <c r="L14" s="21">
        <v>190025045</v>
      </c>
    </row>
    <row r="15" spans="1:12" ht="21" customHeight="1" x14ac:dyDescent="0.5">
      <c r="A15" s="5" t="s">
        <v>15</v>
      </c>
      <c r="D15" s="2" t="s">
        <v>16</v>
      </c>
      <c r="E15" s="2"/>
      <c r="F15" s="20">
        <v>0</v>
      </c>
      <c r="H15" s="21">
        <v>0</v>
      </c>
      <c r="J15" s="20">
        <v>3280722239</v>
      </c>
      <c r="L15" s="21">
        <v>2748418803</v>
      </c>
    </row>
    <row r="16" spans="1:12" ht="21" customHeight="1" x14ac:dyDescent="0.5">
      <c r="A16" s="5" t="s">
        <v>17</v>
      </c>
      <c r="D16" s="2">
        <v>12</v>
      </c>
      <c r="E16" s="2"/>
      <c r="F16" s="20">
        <v>2756059728</v>
      </c>
      <c r="H16" s="21">
        <v>2929020351</v>
      </c>
      <c r="J16" s="20">
        <v>745887874</v>
      </c>
      <c r="L16" s="21">
        <v>733406926</v>
      </c>
    </row>
    <row r="17" spans="1:12" ht="21" customHeight="1" x14ac:dyDescent="0.5">
      <c r="A17" s="5" t="s">
        <v>18</v>
      </c>
      <c r="D17" s="2">
        <v>13</v>
      </c>
      <c r="E17" s="2"/>
      <c r="F17" s="20">
        <f>5524303373+854609450</f>
        <v>6378912823</v>
      </c>
      <c r="H17" s="21">
        <v>6686112333</v>
      </c>
      <c r="J17" s="20">
        <f>513204075+854609450</f>
        <v>1367813525</v>
      </c>
      <c r="L17" s="21">
        <v>1267895283</v>
      </c>
    </row>
    <row r="18" spans="1:12" ht="21" customHeight="1" x14ac:dyDescent="0.5">
      <c r="A18" s="5" t="s">
        <v>19</v>
      </c>
      <c r="F18" s="20"/>
      <c r="G18" s="5"/>
      <c r="H18" s="21"/>
      <c r="I18" s="5"/>
      <c r="J18" s="20"/>
      <c r="K18" s="5"/>
      <c r="L18" s="21"/>
    </row>
    <row r="19" spans="1:12" ht="21" customHeight="1" x14ac:dyDescent="0.5">
      <c r="B19" s="22" t="s">
        <v>20</v>
      </c>
      <c r="D19" s="2">
        <v>14</v>
      </c>
      <c r="E19" s="2"/>
      <c r="F19" s="20">
        <v>49130949</v>
      </c>
      <c r="H19" s="21">
        <v>30485216</v>
      </c>
      <c r="J19" s="20">
        <v>0</v>
      </c>
      <c r="L19" s="21">
        <v>0</v>
      </c>
    </row>
    <row r="20" spans="1:12" ht="21" customHeight="1" x14ac:dyDescent="0.5">
      <c r="A20" s="5" t="s">
        <v>21</v>
      </c>
      <c r="D20" s="2">
        <v>15</v>
      </c>
      <c r="E20" s="2"/>
      <c r="F20" s="20">
        <v>48455333</v>
      </c>
      <c r="H20" s="21">
        <v>8069000</v>
      </c>
      <c r="J20" s="20">
        <v>0</v>
      </c>
      <c r="L20" s="21">
        <v>0</v>
      </c>
    </row>
    <row r="21" spans="1:12" ht="21" customHeight="1" x14ac:dyDescent="0.5">
      <c r="A21" s="5" t="s">
        <v>22</v>
      </c>
      <c r="D21" s="2"/>
      <c r="E21" s="2"/>
      <c r="F21" s="23">
        <v>21294062</v>
      </c>
      <c r="H21" s="24">
        <v>37826835</v>
      </c>
      <c r="J21" s="25">
        <f>800941-1</f>
        <v>800940</v>
      </c>
      <c r="L21" s="26">
        <v>861457</v>
      </c>
    </row>
    <row r="22" spans="1:12" ht="6" customHeight="1" x14ac:dyDescent="0.5">
      <c r="A22" s="1"/>
      <c r="B22" s="17"/>
      <c r="C22" s="17"/>
      <c r="D22" s="2"/>
      <c r="E22" s="2"/>
      <c r="F22" s="27"/>
      <c r="H22" s="28"/>
      <c r="J22" s="27"/>
      <c r="L22" s="28"/>
    </row>
    <row r="23" spans="1:12" ht="21" customHeight="1" x14ac:dyDescent="0.5">
      <c r="A23" s="19" t="s">
        <v>23</v>
      </c>
      <c r="C23" s="19"/>
      <c r="D23" s="2"/>
      <c r="E23" s="2"/>
      <c r="F23" s="29">
        <f>SUM(F12:F21)</f>
        <v>9562416053</v>
      </c>
      <c r="H23" s="30">
        <f>SUM(H12:H21)</f>
        <v>10099883172</v>
      </c>
      <c r="J23" s="29">
        <f>SUM(J12:J22)</f>
        <v>6249219749</v>
      </c>
      <c r="L23" s="30">
        <f>SUM(L12:L22)</f>
        <v>4999723233</v>
      </c>
    </row>
    <row r="24" spans="1:12" ht="7.5" customHeight="1" x14ac:dyDescent="0.5">
      <c r="A24" s="19"/>
      <c r="B24" s="19"/>
      <c r="C24" s="19"/>
      <c r="D24" s="2"/>
      <c r="E24" s="2"/>
      <c r="F24" s="27"/>
      <c r="H24" s="28"/>
      <c r="J24" s="18"/>
    </row>
    <row r="25" spans="1:12" ht="21" customHeight="1" x14ac:dyDescent="0.5">
      <c r="A25" s="19" t="s">
        <v>24</v>
      </c>
      <c r="B25" s="19"/>
      <c r="C25" s="19"/>
      <c r="D25" s="2"/>
      <c r="E25" s="2"/>
      <c r="F25" s="20"/>
      <c r="H25" s="21"/>
      <c r="J25" s="18"/>
    </row>
    <row r="26" spans="1:12" ht="6" customHeight="1" x14ac:dyDescent="0.5">
      <c r="A26" s="1"/>
      <c r="B26" s="17"/>
      <c r="C26" s="17"/>
      <c r="D26" s="2"/>
      <c r="E26" s="2"/>
      <c r="F26" s="27"/>
      <c r="H26" s="28"/>
      <c r="J26" s="18"/>
    </row>
    <row r="27" spans="1:12" ht="21" customHeight="1" x14ac:dyDescent="0.5">
      <c r="A27" s="31" t="s">
        <v>25</v>
      </c>
      <c r="B27" s="17"/>
      <c r="C27" s="17"/>
      <c r="D27" s="2">
        <v>9</v>
      </c>
      <c r="E27" s="2"/>
      <c r="F27" s="27">
        <v>39098754</v>
      </c>
      <c r="H27" s="28">
        <v>28703250</v>
      </c>
      <c r="J27" s="27">
        <v>23787120</v>
      </c>
      <c r="L27" s="28">
        <v>7811070</v>
      </c>
    </row>
    <row r="28" spans="1:12" ht="21" customHeight="1" x14ac:dyDescent="0.5">
      <c r="A28" s="5" t="s">
        <v>26</v>
      </c>
      <c r="D28" s="2">
        <v>16</v>
      </c>
      <c r="E28" s="2"/>
      <c r="F28" s="20">
        <v>0</v>
      </c>
      <c r="H28" s="21">
        <v>0</v>
      </c>
      <c r="J28" s="20">
        <v>788199400</v>
      </c>
      <c r="L28" s="21">
        <v>738199400</v>
      </c>
    </row>
    <row r="29" spans="1:12" ht="21" customHeight="1" x14ac:dyDescent="0.5">
      <c r="A29" s="5" t="s">
        <v>27</v>
      </c>
      <c r="D29" s="2">
        <v>17</v>
      </c>
      <c r="E29" s="2"/>
      <c r="F29" s="20">
        <v>5141019</v>
      </c>
      <c r="H29" s="21">
        <v>0</v>
      </c>
      <c r="J29" s="20">
        <v>206290000</v>
      </c>
      <c r="L29" s="21">
        <v>206290000</v>
      </c>
    </row>
    <row r="30" spans="1:12" ht="21" customHeight="1" x14ac:dyDescent="0.5">
      <c r="A30" s="5" t="s">
        <v>28</v>
      </c>
      <c r="D30" s="2">
        <v>18</v>
      </c>
      <c r="E30" s="2"/>
      <c r="F30" s="27">
        <v>241500000</v>
      </c>
      <c r="H30" s="28">
        <v>241500000</v>
      </c>
      <c r="J30" s="20">
        <v>91500000</v>
      </c>
      <c r="L30" s="21">
        <v>91500000</v>
      </c>
    </row>
    <row r="31" spans="1:12" ht="21" customHeight="1" x14ac:dyDescent="0.5">
      <c r="A31" s="5" t="s">
        <v>29</v>
      </c>
      <c r="D31" s="2">
        <v>19</v>
      </c>
      <c r="E31" s="2"/>
      <c r="F31" s="27">
        <f>885469348-854609450</f>
        <v>30859898</v>
      </c>
      <c r="H31" s="28">
        <v>885469348</v>
      </c>
      <c r="J31" s="27">
        <f>854609450-854609450</f>
        <v>0</v>
      </c>
      <c r="L31" s="28">
        <v>854609450</v>
      </c>
    </row>
    <row r="32" spans="1:12" ht="21" customHeight="1" x14ac:dyDescent="0.5">
      <c r="A32" s="5" t="s">
        <v>30</v>
      </c>
      <c r="D32" s="2">
        <v>20</v>
      </c>
      <c r="E32" s="2"/>
      <c r="F32" s="27">
        <v>1315104000</v>
      </c>
      <c r="H32" s="28">
        <v>0</v>
      </c>
      <c r="J32" s="27">
        <v>0</v>
      </c>
      <c r="L32" s="28">
        <v>0</v>
      </c>
    </row>
    <row r="33" spans="1:12" ht="21" customHeight="1" x14ac:dyDescent="0.5">
      <c r="A33" s="5" t="s">
        <v>31</v>
      </c>
      <c r="D33" s="2">
        <v>21</v>
      </c>
      <c r="E33" s="2"/>
      <c r="F33" s="27">
        <v>441804307</v>
      </c>
      <c r="H33" s="28">
        <v>457795914</v>
      </c>
      <c r="J33" s="27">
        <v>210372950</v>
      </c>
      <c r="L33" s="28">
        <v>141781393</v>
      </c>
    </row>
    <row r="34" spans="1:12" ht="21" customHeight="1" x14ac:dyDescent="0.5">
      <c r="A34" s="5" t="s">
        <v>32</v>
      </c>
      <c r="D34" s="2">
        <v>22</v>
      </c>
      <c r="E34" s="2"/>
      <c r="F34" s="27">
        <v>296803902</v>
      </c>
      <c r="H34" s="28">
        <v>310854621</v>
      </c>
      <c r="J34" s="27">
        <v>0</v>
      </c>
      <c r="L34" s="28">
        <v>12097290</v>
      </c>
    </row>
    <row r="35" spans="1:12" ht="21" customHeight="1" x14ac:dyDescent="0.5">
      <c r="A35" s="5" t="s">
        <v>33</v>
      </c>
      <c r="D35" s="2">
        <v>23</v>
      </c>
      <c r="E35" s="2"/>
      <c r="F35" s="27">
        <v>22069071</v>
      </c>
      <c r="H35" s="28">
        <v>27965218</v>
      </c>
      <c r="J35" s="27">
        <v>21653673</v>
      </c>
      <c r="L35" s="28">
        <v>27206590</v>
      </c>
    </row>
    <row r="36" spans="1:12" ht="21" customHeight="1" x14ac:dyDescent="0.5">
      <c r="A36" s="5" t="s">
        <v>34</v>
      </c>
      <c r="D36" s="2">
        <v>24</v>
      </c>
      <c r="E36" s="2"/>
      <c r="F36" s="27">
        <v>331504909</v>
      </c>
      <c r="H36" s="28">
        <v>331504909</v>
      </c>
      <c r="J36" s="27">
        <v>0</v>
      </c>
      <c r="L36" s="28">
        <v>0</v>
      </c>
    </row>
    <row r="37" spans="1:12" ht="21" customHeight="1" x14ac:dyDescent="0.5">
      <c r="A37" s="5" t="s">
        <v>35</v>
      </c>
      <c r="D37" s="2">
        <v>26</v>
      </c>
      <c r="E37" s="2"/>
      <c r="F37" s="27">
        <v>170433987</v>
      </c>
      <c r="H37" s="28">
        <v>151748765</v>
      </c>
      <c r="J37" s="27">
        <v>77498643</v>
      </c>
      <c r="L37" s="28">
        <v>58444136</v>
      </c>
    </row>
    <row r="38" spans="1:12" ht="21" customHeight="1" x14ac:dyDescent="0.5">
      <c r="A38" s="5" t="s">
        <v>36</v>
      </c>
      <c r="D38" s="2">
        <v>25</v>
      </c>
      <c r="E38" s="2"/>
      <c r="F38" s="25">
        <v>130214260</v>
      </c>
      <c r="H38" s="26">
        <v>105239680</v>
      </c>
      <c r="J38" s="25">
        <v>75838631</v>
      </c>
      <c r="L38" s="26">
        <v>70671051</v>
      </c>
    </row>
    <row r="39" spans="1:12" ht="6" customHeight="1" x14ac:dyDescent="0.5">
      <c r="A39" s="1"/>
      <c r="B39" s="17"/>
      <c r="C39" s="17"/>
      <c r="D39" s="2"/>
      <c r="E39" s="2"/>
      <c r="F39" s="27"/>
      <c r="H39" s="28"/>
      <c r="J39" s="27"/>
      <c r="L39" s="28"/>
    </row>
    <row r="40" spans="1:12" ht="21" customHeight="1" x14ac:dyDescent="0.5">
      <c r="A40" s="19" t="s">
        <v>37</v>
      </c>
      <c r="C40" s="19"/>
      <c r="D40" s="2"/>
      <c r="E40" s="2"/>
      <c r="F40" s="29">
        <f>SUM(F27:F38)</f>
        <v>3024534107</v>
      </c>
      <c r="H40" s="30">
        <f>SUM(H27:H38)</f>
        <v>2540781705</v>
      </c>
      <c r="J40" s="29">
        <f>SUM(J27:J38)</f>
        <v>1495140417</v>
      </c>
      <c r="L40" s="30">
        <f>SUM(L27:L38)</f>
        <v>2208610380</v>
      </c>
    </row>
    <row r="41" spans="1:12" ht="6" customHeight="1" x14ac:dyDescent="0.5">
      <c r="A41" s="1"/>
      <c r="B41" s="17"/>
      <c r="C41" s="17"/>
      <c r="D41" s="2"/>
      <c r="E41" s="2"/>
      <c r="F41" s="27"/>
      <c r="H41" s="28"/>
      <c r="J41" s="18"/>
    </row>
    <row r="42" spans="1:12" ht="21" customHeight="1" thickBot="1" x14ac:dyDescent="0.55000000000000004">
      <c r="A42" s="19" t="s">
        <v>38</v>
      </c>
      <c r="B42" s="19"/>
      <c r="C42" s="19"/>
      <c r="D42" s="2"/>
      <c r="E42" s="2"/>
      <c r="F42" s="32">
        <f>SUM(F23+F40)</f>
        <v>12586950160</v>
      </c>
      <c r="H42" s="33">
        <f>SUM(H23+H40)</f>
        <v>12640664877</v>
      </c>
      <c r="J42" s="32">
        <f>SUM(J23+J40)</f>
        <v>7744360166</v>
      </c>
      <c r="L42" s="33">
        <f>SUM(L23+L40)</f>
        <v>7208333613</v>
      </c>
    </row>
    <row r="43" spans="1:12" ht="15" customHeight="1" thickTop="1" x14ac:dyDescent="0.5">
      <c r="A43" s="19"/>
      <c r="B43" s="19"/>
      <c r="C43" s="19"/>
      <c r="D43" s="2"/>
      <c r="E43" s="2"/>
    </row>
    <row r="44" spans="1:12" ht="24" customHeight="1" x14ac:dyDescent="0.5">
      <c r="A44" s="34" t="s">
        <v>39</v>
      </c>
      <c r="B44" s="35"/>
      <c r="C44" s="35"/>
      <c r="D44" s="7"/>
      <c r="E44" s="7"/>
      <c r="F44" s="8"/>
      <c r="G44" s="8"/>
      <c r="H44" s="8"/>
      <c r="I44" s="8"/>
      <c r="J44" s="8"/>
      <c r="K44" s="8"/>
      <c r="L44" s="8"/>
    </row>
    <row r="45" spans="1:12" ht="21" customHeight="1" x14ac:dyDescent="0.5">
      <c r="A45" s="1" t="str">
        <f>A1</f>
        <v>บริษัท เนอวานา ไดอิ จำกัด (มหาชน)</v>
      </c>
      <c r="B45" s="1"/>
      <c r="C45" s="1"/>
      <c r="D45" s="2"/>
      <c r="E45" s="2"/>
      <c r="F45" s="3"/>
      <c r="H45" s="3"/>
      <c r="J45" s="3"/>
      <c r="L45" s="3"/>
    </row>
    <row r="46" spans="1:12" ht="21" customHeight="1" x14ac:dyDescent="0.5">
      <c r="A46" s="1" t="s">
        <v>40</v>
      </c>
      <c r="B46" s="1"/>
      <c r="C46" s="1"/>
      <c r="D46" s="2"/>
      <c r="E46" s="2"/>
    </row>
    <row r="47" spans="1:12" ht="21" customHeight="1" x14ac:dyDescent="0.5">
      <c r="A47" s="36" t="str">
        <f>A3</f>
        <v>ณ วันที่ 31 ธันวาคม พ.ศ. 2564</v>
      </c>
      <c r="B47" s="36"/>
      <c r="C47" s="36"/>
      <c r="D47" s="37"/>
      <c r="E47" s="37"/>
      <c r="F47" s="38"/>
      <c r="G47" s="38"/>
      <c r="H47" s="38"/>
      <c r="I47" s="38"/>
      <c r="J47" s="38"/>
      <c r="K47" s="38"/>
      <c r="L47" s="38"/>
    </row>
    <row r="48" spans="1:12" ht="14.25" customHeight="1" x14ac:dyDescent="0.5">
      <c r="A48" s="1"/>
      <c r="B48" s="1"/>
      <c r="C48" s="1"/>
      <c r="D48" s="2"/>
      <c r="E48" s="2"/>
    </row>
    <row r="49" spans="1:12" ht="20.100000000000001" customHeight="1" x14ac:dyDescent="0.5">
      <c r="A49" s="1"/>
      <c r="B49" s="1"/>
      <c r="C49" s="1"/>
      <c r="D49" s="2"/>
      <c r="E49" s="2"/>
      <c r="F49" s="225" t="s">
        <v>3</v>
      </c>
      <c r="G49" s="225"/>
      <c r="H49" s="225"/>
      <c r="I49" s="12"/>
      <c r="J49" s="225" t="s">
        <v>4</v>
      </c>
      <c r="K49" s="225"/>
      <c r="L49" s="225"/>
    </row>
    <row r="50" spans="1:12" ht="20.100000000000001" customHeight="1" x14ac:dyDescent="0.5">
      <c r="A50" s="13"/>
      <c r="B50" s="13"/>
      <c r="C50" s="13"/>
      <c r="D50" s="13"/>
      <c r="E50" s="13"/>
      <c r="F50" s="14" t="s">
        <v>5</v>
      </c>
      <c r="G50" s="14"/>
      <c r="H50" s="14" t="s">
        <v>6</v>
      </c>
      <c r="I50" s="14"/>
      <c r="J50" s="14" t="s">
        <v>5</v>
      </c>
      <c r="K50" s="14"/>
      <c r="L50" s="14" t="s">
        <v>6</v>
      </c>
    </row>
    <row r="51" spans="1:12" ht="20.100000000000001" customHeight="1" x14ac:dyDescent="0.5">
      <c r="A51" s="13"/>
      <c r="B51" s="13"/>
      <c r="C51" s="13"/>
      <c r="D51" s="15" t="s">
        <v>7</v>
      </c>
      <c r="E51" s="13"/>
      <c r="F51" s="16" t="s">
        <v>8</v>
      </c>
      <c r="G51" s="14"/>
      <c r="H51" s="16" t="s">
        <v>8</v>
      </c>
      <c r="I51" s="14"/>
      <c r="J51" s="16" t="s">
        <v>8</v>
      </c>
      <c r="K51" s="14"/>
      <c r="L51" s="16" t="s">
        <v>8</v>
      </c>
    </row>
    <row r="52" spans="1:12" ht="20.100000000000001" customHeight="1" x14ac:dyDescent="0.5">
      <c r="A52" s="19" t="s">
        <v>41</v>
      </c>
      <c r="B52" s="31"/>
      <c r="C52" s="31"/>
      <c r="D52" s="2"/>
      <c r="E52" s="2"/>
      <c r="F52" s="18"/>
      <c r="J52" s="18"/>
    </row>
    <row r="53" spans="1:12" ht="5.0999999999999996" customHeight="1" x14ac:dyDescent="0.5">
      <c r="A53" s="1"/>
      <c r="B53" s="17"/>
      <c r="C53" s="17"/>
      <c r="D53" s="2"/>
      <c r="E53" s="2"/>
      <c r="F53" s="18"/>
      <c r="J53" s="18"/>
    </row>
    <row r="54" spans="1:12" ht="20.100000000000001" customHeight="1" x14ac:dyDescent="0.5">
      <c r="A54" s="19" t="s">
        <v>42</v>
      </c>
      <c r="D54" s="2"/>
      <c r="E54" s="2"/>
      <c r="F54" s="18"/>
      <c r="J54" s="18"/>
    </row>
    <row r="55" spans="1:12" ht="5.0999999999999996" customHeight="1" x14ac:dyDescent="0.5">
      <c r="A55" s="1"/>
      <c r="B55" s="17"/>
      <c r="C55" s="17"/>
      <c r="D55" s="2"/>
      <c r="E55" s="2"/>
      <c r="F55" s="18"/>
      <c r="J55" s="18"/>
    </row>
    <row r="56" spans="1:12" ht="20.100000000000001" customHeight="1" x14ac:dyDescent="0.5">
      <c r="A56" s="5" t="s">
        <v>43</v>
      </c>
      <c r="D56" s="2"/>
      <c r="E56" s="2"/>
      <c r="F56" s="27"/>
      <c r="H56" s="28"/>
      <c r="J56" s="27"/>
      <c r="L56" s="28"/>
    </row>
    <row r="57" spans="1:12" ht="20.100000000000001" customHeight="1" x14ac:dyDescent="0.5">
      <c r="B57" s="5" t="s">
        <v>44</v>
      </c>
      <c r="D57" s="2">
        <v>28</v>
      </c>
      <c r="E57" s="2"/>
      <c r="F57" s="27">
        <v>1813193572</v>
      </c>
      <c r="H57" s="28">
        <v>2202323981</v>
      </c>
      <c r="J57" s="27">
        <v>975609652</v>
      </c>
      <c r="L57" s="28">
        <v>1314307302</v>
      </c>
    </row>
    <row r="58" spans="1:12" ht="20.100000000000001" customHeight="1" x14ac:dyDescent="0.5">
      <c r="A58" s="5" t="s">
        <v>45</v>
      </c>
      <c r="D58" s="2">
        <v>27</v>
      </c>
      <c r="E58" s="2"/>
      <c r="F58" s="27">
        <f>316338310+440</f>
        <v>316338750</v>
      </c>
      <c r="H58" s="28">
        <v>414602268</v>
      </c>
      <c r="J58" s="27">
        <v>58713359</v>
      </c>
      <c r="L58" s="28">
        <v>78821433</v>
      </c>
    </row>
    <row r="59" spans="1:12" ht="20.100000000000001" customHeight="1" x14ac:dyDescent="0.5">
      <c r="A59" s="5" t="s">
        <v>46</v>
      </c>
      <c r="D59" s="2" t="s">
        <v>14</v>
      </c>
      <c r="E59" s="2"/>
      <c r="F59" s="27">
        <f>100072644</f>
        <v>100072644</v>
      </c>
      <c r="H59" s="28">
        <v>2047511</v>
      </c>
      <c r="J59" s="27">
        <f>83178722+100000000</f>
        <v>183178722</v>
      </c>
      <c r="L59" s="21">
        <v>133363267</v>
      </c>
    </row>
    <row r="60" spans="1:12" ht="20.100000000000001" customHeight="1" x14ac:dyDescent="0.5">
      <c r="A60" s="5" t="s">
        <v>47</v>
      </c>
      <c r="E60" s="2"/>
      <c r="F60" s="20"/>
      <c r="H60" s="21"/>
      <c r="J60" s="20"/>
      <c r="L60" s="21"/>
    </row>
    <row r="61" spans="1:12" ht="20.100000000000001" customHeight="1" x14ac:dyDescent="0.5">
      <c r="B61" s="5" t="s">
        <v>48</v>
      </c>
      <c r="D61" s="2">
        <v>28</v>
      </c>
      <c r="E61" s="2"/>
      <c r="F61" s="20">
        <v>1415866039</v>
      </c>
      <c r="H61" s="21">
        <v>648006958</v>
      </c>
      <c r="J61" s="20">
        <v>0</v>
      </c>
      <c r="L61" s="21">
        <v>45587958</v>
      </c>
    </row>
    <row r="62" spans="1:12" ht="20.100000000000001" customHeight="1" x14ac:dyDescent="0.5">
      <c r="A62" s="5" t="s">
        <v>49</v>
      </c>
      <c r="E62" s="2"/>
      <c r="F62" s="20"/>
      <c r="H62" s="21"/>
      <c r="J62" s="20"/>
      <c r="L62" s="21"/>
    </row>
    <row r="63" spans="1:12" ht="20.100000000000001" customHeight="1" x14ac:dyDescent="0.5">
      <c r="B63" s="5" t="s">
        <v>50</v>
      </c>
      <c r="D63" s="2">
        <v>29</v>
      </c>
      <c r="E63" s="2"/>
      <c r="F63" s="20">
        <v>10236385</v>
      </c>
      <c r="H63" s="28">
        <v>19705766</v>
      </c>
      <c r="J63" s="27">
        <v>0</v>
      </c>
      <c r="L63" s="28">
        <v>9745258</v>
      </c>
    </row>
    <row r="64" spans="1:12" ht="20.100000000000001" customHeight="1" x14ac:dyDescent="0.5">
      <c r="A64" s="5" t="s">
        <v>51</v>
      </c>
      <c r="D64" s="2" t="s">
        <v>52</v>
      </c>
      <c r="E64" s="2"/>
      <c r="F64" s="27">
        <v>0</v>
      </c>
      <c r="H64" s="28">
        <v>0</v>
      </c>
      <c r="J64" s="27">
        <v>740000</v>
      </c>
      <c r="L64" s="28">
        <v>4273400</v>
      </c>
    </row>
    <row r="65" spans="1:12" ht="20.100000000000001" customHeight="1" x14ac:dyDescent="0.5">
      <c r="A65" s="5" t="s">
        <v>53</v>
      </c>
      <c r="D65" s="2">
        <v>30</v>
      </c>
      <c r="E65" s="2"/>
      <c r="F65" s="27">
        <v>796448902</v>
      </c>
      <c r="H65" s="28">
        <v>0</v>
      </c>
      <c r="J65" s="20">
        <v>796448902</v>
      </c>
      <c r="L65" s="21">
        <v>0</v>
      </c>
    </row>
    <row r="66" spans="1:12" ht="20.100000000000001" customHeight="1" x14ac:dyDescent="0.5">
      <c r="A66" s="5" t="s">
        <v>54</v>
      </c>
      <c r="D66" s="2"/>
      <c r="E66" s="2"/>
      <c r="F66" s="27">
        <v>6551966</v>
      </c>
      <c r="H66" s="28">
        <v>19473172</v>
      </c>
      <c r="J66" s="20">
        <v>0</v>
      </c>
      <c r="L66" s="21">
        <v>0</v>
      </c>
    </row>
    <row r="67" spans="1:12" ht="20.100000000000001" customHeight="1" x14ac:dyDescent="0.5">
      <c r="A67" s="5" t="s">
        <v>55</v>
      </c>
      <c r="D67" s="2"/>
      <c r="E67" s="2"/>
      <c r="F67" s="27">
        <v>87501528</v>
      </c>
      <c r="H67" s="28">
        <v>115031046</v>
      </c>
      <c r="J67" s="27">
        <v>21026809</v>
      </c>
      <c r="L67" s="28">
        <v>35074793</v>
      </c>
    </row>
    <row r="68" spans="1:12" ht="20.100000000000001" customHeight="1" x14ac:dyDescent="0.5">
      <c r="A68" s="5" t="s">
        <v>56</v>
      </c>
      <c r="D68" s="2"/>
      <c r="E68" s="2"/>
      <c r="F68" s="27">
        <v>158018304</v>
      </c>
      <c r="H68" s="28">
        <v>203689363</v>
      </c>
      <c r="J68" s="27">
        <v>14127513</v>
      </c>
      <c r="L68" s="28">
        <v>20177513</v>
      </c>
    </row>
    <row r="69" spans="1:12" ht="20.100000000000001" customHeight="1" x14ac:dyDescent="0.5">
      <c r="A69" s="5" t="s">
        <v>57</v>
      </c>
      <c r="D69" s="2"/>
      <c r="E69" s="2"/>
      <c r="F69" s="27"/>
      <c r="H69" s="28"/>
      <c r="J69" s="27"/>
      <c r="L69" s="28"/>
    </row>
    <row r="70" spans="1:12" ht="20.100000000000001" customHeight="1" x14ac:dyDescent="0.5">
      <c r="B70" s="5" t="s">
        <v>58</v>
      </c>
      <c r="D70" s="2">
        <v>14</v>
      </c>
      <c r="E70" s="2"/>
      <c r="F70" s="27">
        <v>44494182</v>
      </c>
      <c r="H70" s="28">
        <v>63125286</v>
      </c>
      <c r="J70" s="27">
        <v>252091</v>
      </c>
      <c r="L70" s="28">
        <v>539551</v>
      </c>
    </row>
    <row r="71" spans="1:12" ht="20.100000000000001" customHeight="1" x14ac:dyDescent="0.5">
      <c r="A71" s="5" t="s">
        <v>59</v>
      </c>
      <c r="D71" s="2"/>
      <c r="E71" s="2"/>
      <c r="F71" s="25">
        <v>24620507</v>
      </c>
      <c r="H71" s="26">
        <v>27584924</v>
      </c>
      <c r="J71" s="25">
        <f>12219944-1</f>
        <v>12219943</v>
      </c>
      <c r="L71" s="26">
        <v>9331759</v>
      </c>
    </row>
    <row r="72" spans="1:12" ht="5.0999999999999996" customHeight="1" x14ac:dyDescent="0.5">
      <c r="A72" s="1"/>
      <c r="B72" s="17"/>
      <c r="C72" s="17"/>
      <c r="D72" s="2"/>
      <c r="E72" s="2"/>
      <c r="F72" s="18"/>
      <c r="J72" s="27"/>
      <c r="L72" s="28"/>
    </row>
    <row r="73" spans="1:12" ht="20.100000000000001" customHeight="1" x14ac:dyDescent="0.5">
      <c r="A73" s="19" t="s">
        <v>60</v>
      </c>
      <c r="C73" s="19"/>
      <c r="D73" s="2"/>
      <c r="E73" s="2"/>
      <c r="F73" s="29">
        <f>SUM(F56:F71)</f>
        <v>4773342779</v>
      </c>
      <c r="H73" s="30">
        <f>SUM(H56:H71)</f>
        <v>3715590275</v>
      </c>
      <c r="J73" s="29">
        <f>SUM(J56:J71)</f>
        <v>2062316991</v>
      </c>
      <c r="L73" s="30">
        <f>SUM(L56:L71)</f>
        <v>1651222234</v>
      </c>
    </row>
    <row r="74" spans="1:12" ht="8.25" customHeight="1" x14ac:dyDescent="0.5">
      <c r="D74" s="2"/>
      <c r="E74" s="2"/>
      <c r="F74" s="18"/>
      <c r="J74" s="18"/>
    </row>
    <row r="75" spans="1:12" ht="20.100000000000001" customHeight="1" x14ac:dyDescent="0.5">
      <c r="A75" s="19" t="s">
        <v>61</v>
      </c>
      <c r="D75" s="2"/>
      <c r="E75" s="2"/>
      <c r="F75" s="18"/>
      <c r="J75" s="18"/>
    </row>
    <row r="76" spans="1:12" ht="5.0999999999999996" customHeight="1" x14ac:dyDescent="0.5">
      <c r="A76" s="1"/>
      <c r="B76" s="17"/>
      <c r="C76" s="17"/>
      <c r="D76" s="2"/>
      <c r="E76" s="2"/>
      <c r="F76" s="18"/>
      <c r="J76" s="18"/>
    </row>
    <row r="77" spans="1:12" ht="20.100000000000001" customHeight="1" x14ac:dyDescent="0.5">
      <c r="A77" s="5" t="s">
        <v>62</v>
      </c>
      <c r="D77" s="2">
        <v>28</v>
      </c>
      <c r="E77" s="2"/>
      <c r="F77" s="18">
        <v>1308540572</v>
      </c>
      <c r="H77" s="4">
        <v>3014673171</v>
      </c>
      <c r="J77" s="18">
        <v>66515441</v>
      </c>
      <c r="L77" s="4">
        <v>150858941</v>
      </c>
    </row>
    <row r="78" spans="1:12" ht="20.100000000000001" customHeight="1" x14ac:dyDescent="0.5">
      <c r="A78" s="5" t="s">
        <v>63</v>
      </c>
      <c r="D78" s="2" t="s">
        <v>64</v>
      </c>
      <c r="E78" s="2"/>
      <c r="F78" s="18">
        <v>0</v>
      </c>
      <c r="H78" s="4">
        <v>0</v>
      </c>
      <c r="J78" s="18">
        <v>350000000</v>
      </c>
      <c r="L78" s="4">
        <v>350000000</v>
      </c>
    </row>
    <row r="79" spans="1:12" ht="20.100000000000001" customHeight="1" x14ac:dyDescent="0.5">
      <c r="A79" s="5" t="s">
        <v>65</v>
      </c>
      <c r="D79" s="2">
        <v>30</v>
      </c>
      <c r="E79" s="2"/>
      <c r="F79" s="18">
        <v>991048930</v>
      </c>
      <c r="H79" s="4">
        <v>988956702</v>
      </c>
      <c r="J79" s="18">
        <v>991048930</v>
      </c>
      <c r="L79" s="4">
        <v>988956702</v>
      </c>
    </row>
    <row r="80" spans="1:12" ht="20.100000000000001" customHeight="1" x14ac:dyDescent="0.5">
      <c r="A80" s="5" t="s">
        <v>66</v>
      </c>
      <c r="D80" s="2">
        <v>26</v>
      </c>
      <c r="E80" s="2"/>
      <c r="F80" s="20">
        <v>166761814</v>
      </c>
      <c r="H80" s="4">
        <v>8045459</v>
      </c>
      <c r="J80" s="18">
        <v>0</v>
      </c>
      <c r="L80" s="4">
        <v>0</v>
      </c>
    </row>
    <row r="81" spans="1:12" ht="20.100000000000001" customHeight="1" x14ac:dyDescent="0.5">
      <c r="A81" s="5" t="s">
        <v>67</v>
      </c>
      <c r="D81" s="2">
        <v>29</v>
      </c>
      <c r="E81" s="2"/>
      <c r="F81" s="20">
        <v>134767581</v>
      </c>
      <c r="H81" s="4">
        <v>139682579</v>
      </c>
      <c r="J81" s="18">
        <v>0</v>
      </c>
      <c r="L81" s="4">
        <v>2629144</v>
      </c>
    </row>
    <row r="82" spans="1:12" ht="20.100000000000001" customHeight="1" x14ac:dyDescent="0.5">
      <c r="A82" s="5" t="s">
        <v>68</v>
      </c>
      <c r="D82" s="2">
        <v>31</v>
      </c>
      <c r="E82" s="2"/>
      <c r="F82" s="23">
        <v>29939069</v>
      </c>
      <c r="H82" s="24">
        <v>38579854</v>
      </c>
      <c r="J82" s="23">
        <v>24718231</v>
      </c>
      <c r="L82" s="24">
        <v>34696968</v>
      </c>
    </row>
    <row r="83" spans="1:12" ht="5.0999999999999996" customHeight="1" x14ac:dyDescent="0.5">
      <c r="A83" s="1"/>
      <c r="B83" s="17"/>
      <c r="C83" s="17"/>
      <c r="D83" s="2"/>
      <c r="E83" s="2"/>
      <c r="F83" s="18"/>
      <c r="J83" s="18"/>
    </row>
    <row r="84" spans="1:12" ht="20.100000000000001" customHeight="1" x14ac:dyDescent="0.5">
      <c r="A84" s="19" t="s">
        <v>69</v>
      </c>
      <c r="C84" s="19"/>
      <c r="D84" s="2"/>
      <c r="E84" s="2"/>
      <c r="F84" s="39">
        <f>SUM(F77:F82)</f>
        <v>2631057966</v>
      </c>
      <c r="H84" s="8">
        <f>SUM(H77:H82)</f>
        <v>4189937765</v>
      </c>
      <c r="J84" s="39">
        <f>SUM(J77:J82)</f>
        <v>1432282602</v>
      </c>
      <c r="L84" s="8">
        <f>SUM(L77:L82)</f>
        <v>1527141755</v>
      </c>
    </row>
    <row r="85" spans="1:12" ht="5.25" customHeight="1" x14ac:dyDescent="0.5">
      <c r="A85" s="1"/>
      <c r="B85" s="17"/>
      <c r="C85" s="17"/>
      <c r="D85" s="2"/>
      <c r="E85" s="2"/>
      <c r="F85" s="18"/>
      <c r="J85" s="18"/>
    </row>
    <row r="86" spans="1:12" ht="20.100000000000001" customHeight="1" x14ac:dyDescent="0.5">
      <c r="A86" s="19" t="s">
        <v>70</v>
      </c>
      <c r="D86" s="2" t="s">
        <v>71</v>
      </c>
      <c r="E86" s="2"/>
      <c r="F86" s="39">
        <f>SUM(F73,F84)</f>
        <v>7404400745</v>
      </c>
      <c r="H86" s="8">
        <f>SUM(H73,H84)</f>
        <v>7905528040</v>
      </c>
      <c r="J86" s="39">
        <f>SUM(J73+J84)</f>
        <v>3494599593</v>
      </c>
      <c r="L86" s="8">
        <f>SUM(L73+L84)</f>
        <v>3178363989</v>
      </c>
    </row>
    <row r="87" spans="1:12" ht="16.5" customHeight="1" x14ac:dyDescent="0.5"/>
    <row r="90" spans="1:12" ht="21.95" customHeight="1" x14ac:dyDescent="0.5">
      <c r="A90" s="34" t="str">
        <f>A44</f>
        <v>หมายเหตุประกอบงบการเงินรวมและงบการเงินเฉพาะกิจการเป็นส่วนหนึ่งของงบการเงินนี้</v>
      </c>
      <c r="B90" s="34"/>
      <c r="C90" s="34"/>
      <c r="D90" s="7"/>
      <c r="E90" s="7"/>
      <c r="F90" s="8"/>
      <c r="G90" s="8"/>
      <c r="H90" s="8"/>
      <c r="I90" s="8"/>
      <c r="J90" s="8"/>
      <c r="K90" s="8"/>
      <c r="L90" s="8"/>
    </row>
    <row r="91" spans="1:12" ht="21.75" customHeight="1" x14ac:dyDescent="0.5">
      <c r="A91" s="19" t="str">
        <f>A1</f>
        <v>บริษัท เนอวานา ไดอิ จำกัด (มหาชน)</v>
      </c>
      <c r="D91" s="2"/>
      <c r="E91" s="2"/>
    </row>
    <row r="92" spans="1:12" ht="21" customHeight="1" x14ac:dyDescent="0.5">
      <c r="A92" s="1" t="s">
        <v>72</v>
      </c>
      <c r="B92" s="1"/>
      <c r="C92" s="1"/>
      <c r="D92" s="2"/>
      <c r="E92" s="2"/>
    </row>
    <row r="93" spans="1:12" ht="21" customHeight="1" x14ac:dyDescent="0.5">
      <c r="A93" s="6" t="str">
        <f>A3</f>
        <v>ณ วันที่ 31 ธันวาคม พ.ศ. 2564</v>
      </c>
      <c r="B93" s="6"/>
      <c r="C93" s="6"/>
      <c r="D93" s="7"/>
      <c r="E93" s="7"/>
      <c r="F93" s="8"/>
      <c r="G93" s="8"/>
      <c r="H93" s="8"/>
      <c r="I93" s="8"/>
      <c r="J93" s="8"/>
      <c r="K93" s="8"/>
      <c r="L93" s="8"/>
    </row>
    <row r="94" spans="1:12" ht="21" customHeight="1" x14ac:dyDescent="0.5">
      <c r="A94" s="9"/>
      <c r="B94" s="9"/>
      <c r="C94" s="9"/>
      <c r="D94" s="10"/>
      <c r="E94" s="10"/>
      <c r="F94" s="11"/>
      <c r="G94" s="11"/>
      <c r="H94" s="11"/>
      <c r="I94" s="11"/>
      <c r="J94" s="11"/>
      <c r="K94" s="11"/>
      <c r="L94" s="11"/>
    </row>
    <row r="95" spans="1:12" ht="21" customHeight="1" x14ac:dyDescent="0.5">
      <c r="A95" s="1"/>
      <c r="B95" s="1"/>
      <c r="C95" s="1"/>
      <c r="D95" s="2"/>
      <c r="E95" s="2"/>
      <c r="F95" s="225" t="s">
        <v>3</v>
      </c>
      <c r="G95" s="225"/>
      <c r="H95" s="225"/>
      <c r="I95" s="12"/>
      <c r="J95" s="225" t="s">
        <v>4</v>
      </c>
      <c r="K95" s="225"/>
      <c r="L95" s="225"/>
    </row>
    <row r="96" spans="1:12" ht="21" customHeight="1" x14ac:dyDescent="0.5">
      <c r="A96" s="13"/>
      <c r="B96" s="13"/>
      <c r="C96" s="13"/>
      <c r="D96" s="13"/>
      <c r="E96" s="13"/>
      <c r="F96" s="14" t="s">
        <v>5</v>
      </c>
      <c r="G96" s="14"/>
      <c r="H96" s="14" t="s">
        <v>6</v>
      </c>
      <c r="I96" s="14"/>
      <c r="J96" s="14" t="s">
        <v>5</v>
      </c>
      <c r="K96" s="14"/>
      <c r="L96" s="14" t="s">
        <v>6</v>
      </c>
    </row>
    <row r="97" spans="1:12" ht="21" customHeight="1" x14ac:dyDescent="0.5">
      <c r="A97" s="13"/>
      <c r="B97" s="13"/>
      <c r="C97" s="13"/>
      <c r="D97" s="15" t="s">
        <v>7</v>
      </c>
      <c r="E97" s="13"/>
      <c r="F97" s="16" t="s">
        <v>8</v>
      </c>
      <c r="G97" s="14"/>
      <c r="H97" s="16" t="s">
        <v>8</v>
      </c>
      <c r="I97" s="14"/>
      <c r="J97" s="16" t="s">
        <v>8</v>
      </c>
      <c r="K97" s="14"/>
      <c r="L97" s="16" t="s">
        <v>8</v>
      </c>
    </row>
    <row r="98" spans="1:12" ht="21" customHeight="1" x14ac:dyDescent="0.5">
      <c r="A98" s="40" t="s">
        <v>73</v>
      </c>
      <c r="B98" s="13"/>
      <c r="C98" s="13"/>
      <c r="D98" s="41"/>
      <c r="E98" s="41"/>
      <c r="F98" s="42"/>
      <c r="G98" s="14"/>
      <c r="H98" s="14"/>
      <c r="I98" s="14"/>
      <c r="J98" s="42"/>
      <c r="K98" s="14"/>
      <c r="L98" s="14"/>
    </row>
    <row r="99" spans="1:12" ht="8.1" customHeight="1" x14ac:dyDescent="0.5">
      <c r="A99" s="1"/>
      <c r="B99" s="17"/>
      <c r="C99" s="17"/>
      <c r="D99" s="2"/>
      <c r="E99" s="2"/>
      <c r="F99" s="18"/>
      <c r="J99" s="18"/>
    </row>
    <row r="100" spans="1:12" ht="21" customHeight="1" x14ac:dyDescent="0.5">
      <c r="A100" s="19" t="s">
        <v>74</v>
      </c>
      <c r="D100" s="2"/>
      <c r="E100" s="2"/>
      <c r="F100" s="18"/>
      <c r="J100" s="18"/>
    </row>
    <row r="101" spans="1:12" ht="8.1" customHeight="1" x14ac:dyDescent="0.5">
      <c r="A101" s="1"/>
      <c r="B101" s="17"/>
      <c r="C101" s="17"/>
      <c r="D101" s="2"/>
      <c r="E101" s="2"/>
      <c r="F101" s="18"/>
      <c r="J101" s="18"/>
    </row>
    <row r="102" spans="1:12" ht="21" customHeight="1" x14ac:dyDescent="0.5">
      <c r="A102" s="5" t="s">
        <v>75</v>
      </c>
      <c r="E102" s="2"/>
      <c r="F102" s="18"/>
      <c r="J102" s="18"/>
    </row>
    <row r="103" spans="1:12" ht="21" customHeight="1" x14ac:dyDescent="0.5">
      <c r="B103" s="5" t="s">
        <v>76</v>
      </c>
      <c r="D103" s="2"/>
      <c r="E103" s="2"/>
      <c r="F103" s="18"/>
      <c r="J103" s="18"/>
    </row>
    <row r="104" spans="1:12" ht="21" customHeight="1" x14ac:dyDescent="0.5">
      <c r="C104" s="5" t="s">
        <v>77</v>
      </c>
      <c r="D104" s="2"/>
      <c r="E104" s="2"/>
      <c r="F104" s="18"/>
      <c r="J104" s="18"/>
    </row>
    <row r="105" spans="1:12" ht="21" customHeight="1" thickBot="1" x14ac:dyDescent="0.55000000000000004">
      <c r="C105" s="5" t="s">
        <v>78</v>
      </c>
      <c r="D105" s="2">
        <v>32</v>
      </c>
      <c r="E105" s="43"/>
      <c r="F105" s="44">
        <v>1681719973</v>
      </c>
      <c r="H105" s="45">
        <v>1681719973</v>
      </c>
      <c r="J105" s="44">
        <v>1681719973</v>
      </c>
      <c r="L105" s="45">
        <v>1681719973</v>
      </c>
    </row>
    <row r="106" spans="1:12" ht="8.1" customHeight="1" thickTop="1" x14ac:dyDescent="0.5">
      <c r="A106" s="1"/>
      <c r="B106" s="17"/>
      <c r="C106" s="17"/>
      <c r="D106" s="2"/>
      <c r="E106" s="2"/>
      <c r="F106" s="42"/>
      <c r="H106" s="14"/>
      <c r="J106" s="42"/>
      <c r="L106" s="14"/>
    </row>
    <row r="107" spans="1:12" ht="21" customHeight="1" x14ac:dyDescent="0.5">
      <c r="B107" s="5" t="s">
        <v>79</v>
      </c>
      <c r="D107" s="43"/>
      <c r="E107" s="43"/>
      <c r="F107" s="18"/>
      <c r="J107" s="18"/>
    </row>
    <row r="108" spans="1:12" ht="21" customHeight="1" x14ac:dyDescent="0.5">
      <c r="C108" s="5" t="s">
        <v>80</v>
      </c>
      <c r="D108" s="43"/>
      <c r="E108" s="43"/>
      <c r="F108" s="18"/>
      <c r="J108" s="18"/>
    </row>
    <row r="109" spans="1:12" ht="21" customHeight="1" x14ac:dyDescent="0.5">
      <c r="C109" s="5" t="s">
        <v>81</v>
      </c>
      <c r="D109" s="43"/>
      <c r="E109" s="43"/>
      <c r="F109" s="20">
        <v>1380600017</v>
      </c>
      <c r="H109" s="21">
        <v>1380599978</v>
      </c>
      <c r="J109" s="18">
        <v>1380600017</v>
      </c>
      <c r="L109" s="4">
        <v>1380599978</v>
      </c>
    </row>
    <row r="110" spans="1:12" ht="21" customHeight="1" x14ac:dyDescent="0.5">
      <c r="A110" s="5" t="s">
        <v>82</v>
      </c>
      <c r="D110" s="2">
        <v>32</v>
      </c>
      <c r="E110" s="46"/>
      <c r="F110" s="20">
        <v>1251361486</v>
      </c>
      <c r="H110" s="21">
        <v>1251361218</v>
      </c>
      <c r="J110" s="18">
        <v>5072395167</v>
      </c>
      <c r="L110" s="4">
        <v>5072394899</v>
      </c>
    </row>
    <row r="111" spans="1:12" ht="21" customHeight="1" x14ac:dyDescent="0.5">
      <c r="A111" s="5" t="s">
        <v>83</v>
      </c>
      <c r="D111" s="2"/>
      <c r="E111" s="46"/>
      <c r="F111" s="20">
        <v>1589337148</v>
      </c>
      <c r="H111" s="21">
        <v>1589337148</v>
      </c>
      <c r="J111" s="18">
        <v>0</v>
      </c>
      <c r="L111" s="4">
        <v>0</v>
      </c>
    </row>
    <row r="112" spans="1:12" ht="21" customHeight="1" x14ac:dyDescent="0.5">
      <c r="A112" s="5" t="s">
        <v>84</v>
      </c>
      <c r="D112" s="2"/>
      <c r="E112" s="46"/>
      <c r="F112" s="20"/>
      <c r="H112" s="21"/>
      <c r="J112" s="18"/>
    </row>
    <row r="113" spans="1:12" ht="21" customHeight="1" x14ac:dyDescent="0.5">
      <c r="B113" s="5" t="s">
        <v>85</v>
      </c>
      <c r="D113" s="2"/>
      <c r="E113" s="46"/>
      <c r="F113" s="18">
        <v>0</v>
      </c>
      <c r="H113" s="4">
        <v>0</v>
      </c>
      <c r="J113" s="18">
        <v>-2490187463</v>
      </c>
      <c r="L113" s="4">
        <v>-2490187463</v>
      </c>
    </row>
    <row r="114" spans="1:12" ht="21" customHeight="1" x14ac:dyDescent="0.5">
      <c r="A114" s="5" t="s">
        <v>86</v>
      </c>
      <c r="D114" s="2"/>
      <c r="E114" s="46"/>
      <c r="F114" s="18">
        <v>0</v>
      </c>
      <c r="H114" s="4">
        <v>0</v>
      </c>
      <c r="J114" s="18">
        <v>2588050</v>
      </c>
      <c r="L114" s="4">
        <v>2588050</v>
      </c>
    </row>
    <row r="115" spans="1:12" ht="21" customHeight="1" x14ac:dyDescent="0.5">
      <c r="A115" s="5" t="s">
        <v>87</v>
      </c>
      <c r="D115" s="2" t="s">
        <v>71</v>
      </c>
      <c r="E115" s="2"/>
      <c r="F115" s="20"/>
      <c r="H115" s="21"/>
      <c r="J115" s="18"/>
    </row>
    <row r="116" spans="1:12" ht="21" customHeight="1" x14ac:dyDescent="0.5">
      <c r="B116" s="5" t="s">
        <v>88</v>
      </c>
      <c r="D116" s="2">
        <v>33</v>
      </c>
      <c r="E116" s="2"/>
      <c r="F116" s="20">
        <f>+'T10'!M24</f>
        <v>46648118</v>
      </c>
      <c r="H116" s="21">
        <v>46648118</v>
      </c>
      <c r="J116" s="18">
        <f>+'T11'!O23</f>
        <v>29632014</v>
      </c>
      <c r="L116" s="4">
        <v>29632014</v>
      </c>
    </row>
    <row r="117" spans="1:12" ht="21" customHeight="1" x14ac:dyDescent="0.5">
      <c r="B117" s="5" t="s">
        <v>89</v>
      </c>
      <c r="D117" s="2"/>
      <c r="E117" s="2"/>
      <c r="F117" s="25">
        <f>+'T10'!O24</f>
        <v>610693821</v>
      </c>
      <c r="H117" s="26">
        <v>195395082</v>
      </c>
      <c r="J117" s="25">
        <f>'T11'!Q23</f>
        <v>254732788</v>
      </c>
      <c r="L117" s="38">
        <v>34942146</v>
      </c>
    </row>
    <row r="118" spans="1:12" ht="8.1" customHeight="1" x14ac:dyDescent="0.5">
      <c r="A118" s="1"/>
      <c r="B118" s="17"/>
      <c r="C118" s="17"/>
      <c r="D118" s="2"/>
      <c r="E118" s="2"/>
      <c r="F118" s="20"/>
      <c r="H118" s="21"/>
      <c r="J118" s="18"/>
    </row>
    <row r="119" spans="1:12" ht="21" customHeight="1" x14ac:dyDescent="0.5">
      <c r="A119" s="5" t="s">
        <v>90</v>
      </c>
      <c r="D119" s="2"/>
      <c r="E119" s="2"/>
      <c r="F119" s="27">
        <f>SUM(F109:F117)</f>
        <v>4878640590</v>
      </c>
      <c r="H119" s="28">
        <f>SUM(H109:H117)</f>
        <v>4463341544</v>
      </c>
      <c r="J119" s="18">
        <f>SUM(J109:J117)</f>
        <v>4249760573</v>
      </c>
      <c r="L119" s="4">
        <f>SUM(L109:L117)</f>
        <v>4029969624</v>
      </c>
    </row>
    <row r="120" spans="1:12" ht="21" customHeight="1" x14ac:dyDescent="0.5">
      <c r="A120" s="5" t="s">
        <v>91</v>
      </c>
      <c r="D120" s="2"/>
      <c r="E120" s="2"/>
      <c r="F120" s="25">
        <f>+'T10'!S24</f>
        <v>303908825</v>
      </c>
      <c r="H120" s="26">
        <v>271795293</v>
      </c>
      <c r="J120" s="47">
        <v>0</v>
      </c>
      <c r="L120" s="38">
        <v>0</v>
      </c>
    </row>
    <row r="121" spans="1:12" ht="8.1" customHeight="1" x14ac:dyDescent="0.5">
      <c r="D121" s="2"/>
      <c r="E121" s="2"/>
      <c r="F121" s="27"/>
      <c r="H121" s="28"/>
      <c r="J121" s="18"/>
    </row>
    <row r="122" spans="1:12" ht="21" customHeight="1" x14ac:dyDescent="0.5">
      <c r="A122" s="19" t="s">
        <v>92</v>
      </c>
      <c r="D122" s="2"/>
      <c r="E122" s="2"/>
      <c r="F122" s="48">
        <f>SUM(F119:F120)</f>
        <v>5182549415</v>
      </c>
      <c r="H122" s="49">
        <f>SUM(H119:H120)</f>
        <v>4735136837</v>
      </c>
      <c r="J122" s="23">
        <f>SUM(J119:J120)</f>
        <v>4249760573</v>
      </c>
      <c r="L122" s="24">
        <f>SUM(L119:L120)</f>
        <v>4029969624</v>
      </c>
    </row>
    <row r="123" spans="1:12" ht="8.1" customHeight="1" x14ac:dyDescent="0.5">
      <c r="A123" s="19"/>
      <c r="D123" s="2"/>
      <c r="E123" s="2"/>
      <c r="F123" s="27"/>
      <c r="H123" s="28"/>
      <c r="J123" s="18"/>
    </row>
    <row r="124" spans="1:12" ht="21" customHeight="1" thickBot="1" x14ac:dyDescent="0.55000000000000004">
      <c r="A124" s="19" t="s">
        <v>93</v>
      </c>
      <c r="D124" s="2"/>
      <c r="E124" s="2"/>
      <c r="F124" s="32">
        <f>SUM(F86,F122)</f>
        <v>12586950160</v>
      </c>
      <c r="H124" s="33">
        <f>SUM(H86,H122)</f>
        <v>12640664877</v>
      </c>
      <c r="J124" s="44">
        <f>SUM(J86,J122)</f>
        <v>7744360166</v>
      </c>
      <c r="L124" s="45">
        <f>SUM(L86,L122)</f>
        <v>7208333613</v>
      </c>
    </row>
    <row r="125" spans="1:12" ht="18" customHeight="1" thickTop="1" x14ac:dyDescent="0.5">
      <c r="A125" s="19"/>
      <c r="D125" s="2"/>
      <c r="E125" s="2"/>
    </row>
    <row r="126" spans="1:12" ht="18" customHeight="1" x14ac:dyDescent="0.5">
      <c r="A126" s="19"/>
      <c r="D126" s="2"/>
      <c r="E126" s="2"/>
    </row>
    <row r="127" spans="1:12" ht="18" customHeight="1" x14ac:dyDescent="0.5">
      <c r="A127" s="19"/>
      <c r="D127" s="2"/>
      <c r="E127" s="2"/>
    </row>
    <row r="128" spans="1:12" ht="18" customHeight="1" x14ac:dyDescent="0.5">
      <c r="A128" s="19"/>
      <c r="D128" s="2"/>
      <c r="E128" s="2"/>
      <c r="J128" s="28"/>
      <c r="L128" s="28"/>
    </row>
    <row r="129" spans="1:12" ht="18" customHeight="1" x14ac:dyDescent="0.5">
      <c r="A129" s="19"/>
      <c r="D129" s="2"/>
      <c r="E129" s="2"/>
    </row>
    <row r="130" spans="1:12" ht="17.25" customHeight="1" x14ac:dyDescent="0.5">
      <c r="A130" s="19"/>
      <c r="D130" s="2"/>
      <c r="E130" s="2"/>
    </row>
    <row r="131" spans="1:12" ht="19.5" customHeight="1" x14ac:dyDescent="0.5"/>
    <row r="132" spans="1:12" ht="24" customHeight="1" x14ac:dyDescent="0.5"/>
    <row r="133" spans="1:12" ht="21.75" customHeight="1" x14ac:dyDescent="0.5">
      <c r="A133" s="34" t="str">
        <f>A44</f>
        <v>หมายเหตุประกอบงบการเงินรวมและงบการเงินเฉพาะกิจการเป็นส่วนหนึ่งของงบการเงินนี้</v>
      </c>
      <c r="B133" s="34"/>
      <c r="C133" s="34"/>
      <c r="D133" s="7"/>
      <c r="E133" s="7"/>
      <c r="F133" s="8"/>
      <c r="G133" s="8"/>
      <c r="H133" s="8"/>
      <c r="I133" s="8"/>
      <c r="J133" s="8"/>
      <c r="K133" s="8"/>
      <c r="L133" s="8"/>
    </row>
  </sheetData>
  <mergeCells count="6">
    <mergeCell ref="F5:H5"/>
    <mergeCell ref="J5:L5"/>
    <mergeCell ref="F49:H49"/>
    <mergeCell ref="J49:L49"/>
    <mergeCell ref="F95:H95"/>
    <mergeCell ref="J95:L95"/>
  </mergeCells>
  <pageMargins left="0.8" right="0.5" top="0.5" bottom="0.6" header="0.49" footer="0.4"/>
  <pageSetup paperSize="9" scale="96" firstPageNumber="6" orientation="portrait" useFirstPageNumber="1" horizontalDpi="1200" verticalDpi="1200" r:id="rId1"/>
  <headerFooter>
    <oddFooter>&amp;R&amp;"Browallia New,Regular"&amp;13&amp;P</oddFooter>
  </headerFooter>
  <rowBreaks count="2" manualBreakCount="2">
    <brk id="44" max="16383" man="1"/>
    <brk id="9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DFC16D-7F7E-43B4-B65D-8D2CE95B26C3}">
  <sheetPr>
    <tabColor theme="9" tint="-0.249977111117893"/>
  </sheetPr>
  <dimension ref="A1:L60"/>
  <sheetViews>
    <sheetView zoomScaleNormal="100" zoomScaleSheetLayoutView="100" workbookViewId="0">
      <selection activeCell="C115" sqref="C115"/>
    </sheetView>
  </sheetViews>
  <sheetFormatPr defaultColWidth="8" defaultRowHeight="21.75" customHeight="1" x14ac:dyDescent="0.5"/>
  <cols>
    <col min="1" max="2" width="1.5703125" style="5" customWidth="1"/>
    <col min="3" max="3" width="43.28515625" style="5" customWidth="1"/>
    <col min="4" max="4" width="7.7109375" style="2" bestFit="1" customWidth="1"/>
    <col min="5" max="5" width="0.7109375" style="2" customWidth="1"/>
    <col min="6" max="6" width="14.28515625" style="73" customWidth="1"/>
    <col min="7" max="7" width="0.7109375" style="73" customWidth="1"/>
    <col min="8" max="8" width="14.28515625" style="73" customWidth="1"/>
    <col min="9" max="9" width="0.7109375" style="2" customWidth="1"/>
    <col min="10" max="10" width="14.28515625" style="73" customWidth="1"/>
    <col min="11" max="11" width="0.7109375" style="73" customWidth="1"/>
    <col min="12" max="12" width="14.28515625" style="73" customWidth="1"/>
    <col min="13" max="16384" width="8" style="5"/>
  </cols>
  <sheetData>
    <row r="1" spans="1:12" ht="21.75" customHeight="1" x14ac:dyDescent="0.5">
      <c r="A1" s="1" t="str">
        <f>'T6-8BS'!A1</f>
        <v>บริษัท เนอวานา ไดอิ จำกัด (มหาชน)</v>
      </c>
      <c r="B1" s="1"/>
      <c r="C1" s="1"/>
      <c r="F1" s="50"/>
      <c r="G1" s="50"/>
      <c r="H1" s="50"/>
      <c r="J1" s="50"/>
      <c r="K1" s="50"/>
      <c r="L1" s="50"/>
    </row>
    <row r="2" spans="1:12" ht="21.75" customHeight="1" x14ac:dyDescent="0.5">
      <c r="A2" s="1" t="s">
        <v>94</v>
      </c>
      <c r="B2" s="1"/>
      <c r="C2" s="1"/>
      <c r="F2" s="50"/>
      <c r="G2" s="50"/>
      <c r="H2" s="50"/>
      <c r="J2" s="50"/>
      <c r="K2" s="50"/>
      <c r="L2" s="50"/>
    </row>
    <row r="3" spans="1:12" ht="21.75" customHeight="1" x14ac:dyDescent="0.5">
      <c r="A3" s="6" t="s">
        <v>95</v>
      </c>
      <c r="B3" s="6"/>
      <c r="C3" s="6"/>
      <c r="D3" s="7"/>
      <c r="E3" s="7"/>
      <c r="F3" s="51"/>
      <c r="G3" s="51"/>
      <c r="H3" s="51"/>
      <c r="I3" s="7"/>
      <c r="J3" s="51"/>
      <c r="K3" s="51"/>
      <c r="L3" s="51"/>
    </row>
    <row r="4" spans="1:12" ht="19.5" customHeight="1" x14ac:dyDescent="0.5">
      <c r="A4" s="9"/>
      <c r="B4" s="9"/>
      <c r="C4" s="9"/>
      <c r="D4" s="10"/>
      <c r="E4" s="10"/>
      <c r="F4" s="52"/>
      <c r="G4" s="52"/>
      <c r="H4" s="52"/>
      <c r="I4" s="10"/>
      <c r="J4" s="52"/>
      <c r="K4" s="52"/>
      <c r="L4" s="52"/>
    </row>
    <row r="5" spans="1:12" ht="19.5" customHeight="1" x14ac:dyDescent="0.5">
      <c r="A5" s="1"/>
      <c r="B5" s="1"/>
      <c r="C5" s="1"/>
      <c r="F5" s="226" t="s">
        <v>3</v>
      </c>
      <c r="G5" s="226"/>
      <c r="H5" s="226"/>
      <c r="I5" s="53"/>
      <c r="J5" s="226" t="s">
        <v>4</v>
      </c>
      <c r="K5" s="226"/>
      <c r="L5" s="226"/>
    </row>
    <row r="6" spans="1:12" s="13" customFormat="1" ht="19.5" customHeight="1" x14ac:dyDescent="0.5">
      <c r="F6" s="54" t="s">
        <v>5</v>
      </c>
      <c r="G6" s="14"/>
      <c r="H6" s="54" t="s">
        <v>6</v>
      </c>
      <c r="I6" s="14"/>
      <c r="J6" s="54" t="s">
        <v>5</v>
      </c>
      <c r="K6" s="14"/>
      <c r="L6" s="54" t="s">
        <v>6</v>
      </c>
    </row>
    <row r="7" spans="1:12" s="13" customFormat="1" ht="19.5" customHeight="1" x14ac:dyDescent="0.5">
      <c r="D7" s="15" t="s">
        <v>7</v>
      </c>
      <c r="F7" s="55" t="s">
        <v>8</v>
      </c>
      <c r="G7" s="54"/>
      <c r="H7" s="55" t="s">
        <v>8</v>
      </c>
      <c r="J7" s="55" t="s">
        <v>8</v>
      </c>
      <c r="K7" s="54"/>
      <c r="L7" s="55" t="s">
        <v>8</v>
      </c>
    </row>
    <row r="8" spans="1:12" s="13" customFormat="1" ht="4.1500000000000004" customHeight="1" x14ac:dyDescent="0.5">
      <c r="D8" s="56"/>
      <c r="E8" s="56"/>
      <c r="F8" s="57"/>
      <c r="G8" s="54"/>
      <c r="H8" s="54"/>
      <c r="I8" s="56"/>
      <c r="J8" s="57"/>
      <c r="K8" s="54"/>
      <c r="L8" s="54"/>
    </row>
    <row r="9" spans="1:12" ht="19.5" customHeight="1" x14ac:dyDescent="0.5">
      <c r="A9" s="5" t="s">
        <v>96</v>
      </c>
      <c r="D9" s="5"/>
      <c r="F9" s="58">
        <v>2757383067</v>
      </c>
      <c r="G9" s="59"/>
      <c r="H9" s="59">
        <v>2229979438</v>
      </c>
      <c r="I9" s="59"/>
      <c r="J9" s="58">
        <v>772259360</v>
      </c>
      <c r="K9" s="2"/>
      <c r="L9" s="59">
        <v>442794498</v>
      </c>
    </row>
    <row r="10" spans="1:12" ht="19.5" customHeight="1" x14ac:dyDescent="0.5">
      <c r="A10" s="5" t="s">
        <v>97</v>
      </c>
      <c r="F10" s="60">
        <v>264400020</v>
      </c>
      <c r="G10" s="59"/>
      <c r="H10" s="61">
        <v>216346936</v>
      </c>
      <c r="J10" s="60">
        <v>363832</v>
      </c>
      <c r="K10" s="59"/>
      <c r="L10" s="61">
        <v>83439</v>
      </c>
    </row>
    <row r="11" spans="1:12" ht="4.3499999999999996" customHeight="1" x14ac:dyDescent="0.5">
      <c r="F11" s="58"/>
      <c r="G11" s="59"/>
      <c r="H11" s="59"/>
      <c r="J11" s="58"/>
      <c r="K11" s="59"/>
      <c r="L11" s="59"/>
    </row>
    <row r="12" spans="1:12" ht="19.5" customHeight="1" x14ac:dyDescent="0.5">
      <c r="A12" s="19" t="s">
        <v>98</v>
      </c>
      <c r="F12" s="60">
        <f>SUM(F9:F10)</f>
        <v>3021783087</v>
      </c>
      <c r="G12" s="59"/>
      <c r="H12" s="61">
        <f>SUM(H9:H10)</f>
        <v>2446326374</v>
      </c>
      <c r="J12" s="60">
        <f>SUM(J9:J10)</f>
        <v>772623192</v>
      </c>
      <c r="K12" s="59"/>
      <c r="L12" s="61">
        <f>SUM(L9:L10)</f>
        <v>442877937</v>
      </c>
    </row>
    <row r="13" spans="1:12" ht="4.3499999999999996" customHeight="1" x14ac:dyDescent="0.5">
      <c r="F13" s="58"/>
      <c r="G13" s="59"/>
      <c r="H13" s="59"/>
      <c r="J13" s="58"/>
      <c r="K13" s="59"/>
      <c r="L13" s="59"/>
    </row>
    <row r="14" spans="1:12" ht="19.5" customHeight="1" x14ac:dyDescent="0.5">
      <c r="A14" s="5" t="s">
        <v>99</v>
      </c>
      <c r="F14" s="58">
        <v>-2177597918</v>
      </c>
      <c r="G14" s="59"/>
      <c r="H14" s="59">
        <v>-1496917903</v>
      </c>
      <c r="I14" s="59"/>
      <c r="J14" s="58">
        <v>-767172865</v>
      </c>
      <c r="K14" s="2"/>
      <c r="L14" s="59">
        <v>-386802774</v>
      </c>
    </row>
    <row r="15" spans="1:12" ht="19.5" customHeight="1" x14ac:dyDescent="0.5">
      <c r="A15" s="5" t="s">
        <v>100</v>
      </c>
      <c r="F15" s="62">
        <v>-230697510</v>
      </c>
      <c r="G15" s="59"/>
      <c r="H15" s="63">
        <v>-186612363</v>
      </c>
      <c r="J15" s="64">
        <v>-362468</v>
      </c>
      <c r="K15" s="59"/>
      <c r="L15" s="65">
        <v>-83246</v>
      </c>
    </row>
    <row r="16" spans="1:12" ht="4.3499999999999996" customHeight="1" x14ac:dyDescent="0.5">
      <c r="F16" s="58"/>
      <c r="G16" s="59"/>
      <c r="H16" s="59"/>
      <c r="J16" s="58"/>
      <c r="K16" s="59"/>
      <c r="L16" s="59"/>
    </row>
    <row r="17" spans="1:12" ht="19.5" customHeight="1" x14ac:dyDescent="0.5">
      <c r="A17" s="19" t="s">
        <v>101</v>
      </c>
      <c r="F17" s="60">
        <f>SUM(F14:F16)</f>
        <v>-2408295428</v>
      </c>
      <c r="G17" s="59"/>
      <c r="H17" s="61">
        <f>SUM(H14:H16)</f>
        <v>-1683530266</v>
      </c>
      <c r="J17" s="60">
        <f>SUM(J14:J16)</f>
        <v>-767535333</v>
      </c>
      <c r="K17" s="59"/>
      <c r="L17" s="61">
        <f>SUM(L14:L16)</f>
        <v>-386886020</v>
      </c>
    </row>
    <row r="18" spans="1:12" ht="4.3499999999999996" customHeight="1" x14ac:dyDescent="0.5">
      <c r="F18" s="58"/>
      <c r="G18" s="59"/>
      <c r="H18" s="59"/>
      <c r="J18" s="58"/>
      <c r="K18" s="59"/>
      <c r="L18" s="59"/>
    </row>
    <row r="19" spans="1:12" ht="19.5" customHeight="1" x14ac:dyDescent="0.5">
      <c r="A19" s="19" t="s">
        <v>102</v>
      </c>
      <c r="F19" s="58">
        <f>+F12+F17</f>
        <v>613487659</v>
      </c>
      <c r="G19" s="59"/>
      <c r="H19" s="59">
        <f>+H12+H17</f>
        <v>762796108</v>
      </c>
      <c r="J19" s="58">
        <f>+J12+J17</f>
        <v>5087859</v>
      </c>
      <c r="K19" s="59"/>
      <c r="L19" s="59">
        <f>+L12+L17</f>
        <v>55991917</v>
      </c>
    </row>
    <row r="20" spans="1:12" ht="19.5" customHeight="1" x14ac:dyDescent="0.5">
      <c r="A20" s="5" t="s">
        <v>103</v>
      </c>
      <c r="D20" s="2">
        <v>35</v>
      </c>
      <c r="F20" s="58">
        <v>64597590</v>
      </c>
      <c r="G20" s="59"/>
      <c r="H20" s="59">
        <f>51268629+21543422-15239342</f>
        <v>57572709</v>
      </c>
      <c r="I20" s="59"/>
      <c r="J20" s="58">
        <f>360954026+329999560</f>
        <v>690953586</v>
      </c>
      <c r="K20" s="59"/>
      <c r="L20" s="59">
        <v>321301852</v>
      </c>
    </row>
    <row r="21" spans="1:12" ht="19.5" customHeight="1" x14ac:dyDescent="0.5">
      <c r="A21" s="5" t="s">
        <v>104</v>
      </c>
      <c r="D21" s="2">
        <v>20</v>
      </c>
      <c r="F21" s="58">
        <v>799425204</v>
      </c>
      <c r="G21" s="59"/>
      <c r="H21" s="59">
        <v>0</v>
      </c>
      <c r="I21" s="59"/>
      <c r="J21" s="58">
        <v>0</v>
      </c>
      <c r="K21" s="59"/>
      <c r="L21" s="59">
        <v>0</v>
      </c>
    </row>
    <row r="22" spans="1:12" ht="19.5" customHeight="1" x14ac:dyDescent="0.5">
      <c r="A22" s="5" t="s">
        <v>105</v>
      </c>
      <c r="F22" s="58">
        <v>671958</v>
      </c>
      <c r="G22" s="59"/>
      <c r="H22" s="59">
        <v>-153763</v>
      </c>
      <c r="I22" s="59"/>
      <c r="J22" s="58">
        <v>-9663</v>
      </c>
      <c r="K22" s="59"/>
      <c r="L22" s="59">
        <v>-7673</v>
      </c>
    </row>
    <row r="23" spans="1:12" ht="19.5" customHeight="1" x14ac:dyDescent="0.5">
      <c r="A23" s="5" t="s">
        <v>106</v>
      </c>
      <c r="F23" s="58">
        <v>-336060305</v>
      </c>
      <c r="G23" s="59"/>
      <c r="H23" s="59">
        <v>-357821061</v>
      </c>
      <c r="I23" s="59"/>
      <c r="J23" s="58">
        <v>-116037605</v>
      </c>
      <c r="K23" s="2"/>
      <c r="L23" s="59">
        <v>-91488887</v>
      </c>
    </row>
    <row r="24" spans="1:12" ht="19.5" customHeight="1" x14ac:dyDescent="0.5">
      <c r="A24" s="5" t="s">
        <v>107</v>
      </c>
      <c r="F24" s="58">
        <v>-352091443</v>
      </c>
      <c r="G24" s="59"/>
      <c r="H24" s="59">
        <v>-289537700</v>
      </c>
      <c r="I24" s="59"/>
      <c r="J24" s="58">
        <v>-203817719</v>
      </c>
      <c r="K24" s="2"/>
      <c r="L24" s="59">
        <v>-242703524</v>
      </c>
    </row>
    <row r="25" spans="1:12" ht="19.5" customHeight="1" x14ac:dyDescent="0.5">
      <c r="A25" s="5" t="s">
        <v>108</v>
      </c>
      <c r="F25" s="62">
        <v>-165366821</v>
      </c>
      <c r="G25" s="59"/>
      <c r="H25" s="63">
        <v>-119215995</v>
      </c>
      <c r="I25" s="59"/>
      <c r="J25" s="62">
        <v>-185073986</v>
      </c>
      <c r="K25" s="2"/>
      <c r="L25" s="63">
        <v>-150807304</v>
      </c>
    </row>
    <row r="26" spans="1:12" ht="4.1500000000000004" customHeight="1" x14ac:dyDescent="0.5">
      <c r="F26" s="58"/>
      <c r="G26" s="59"/>
      <c r="H26" s="59"/>
      <c r="J26" s="58"/>
      <c r="K26" s="59"/>
      <c r="L26" s="59"/>
    </row>
    <row r="27" spans="1:12" ht="19.5" customHeight="1" x14ac:dyDescent="0.5">
      <c r="A27" s="19" t="s">
        <v>109</v>
      </c>
      <c r="F27" s="58"/>
      <c r="G27" s="59"/>
      <c r="H27" s="59"/>
      <c r="J27" s="58"/>
      <c r="K27" s="59"/>
      <c r="L27" s="59"/>
    </row>
    <row r="28" spans="1:12" ht="19.5" customHeight="1" x14ac:dyDescent="0.5">
      <c r="A28" s="19"/>
      <c r="B28" s="19" t="s">
        <v>110</v>
      </c>
      <c r="F28" s="58">
        <f>SUM(F19:F25)</f>
        <v>624663842</v>
      </c>
      <c r="G28" s="59"/>
      <c r="H28" s="59">
        <f>SUM(H19:H25)</f>
        <v>53640298</v>
      </c>
      <c r="J28" s="58">
        <f>SUM(J19:J25)</f>
        <v>191102472</v>
      </c>
      <c r="K28" s="59"/>
      <c r="L28" s="59">
        <f>SUM(L19:L25)</f>
        <v>-107713619</v>
      </c>
    </row>
    <row r="29" spans="1:12" ht="19.5" customHeight="1" x14ac:dyDescent="0.5">
      <c r="A29" s="5" t="s">
        <v>111</v>
      </c>
      <c r="D29" s="2">
        <v>17</v>
      </c>
      <c r="F29" s="62">
        <v>-5130894</v>
      </c>
      <c r="G29" s="59"/>
      <c r="H29" s="63">
        <v>-10648834</v>
      </c>
      <c r="I29" s="59"/>
      <c r="J29" s="62">
        <v>0</v>
      </c>
      <c r="K29" s="2"/>
      <c r="L29" s="63">
        <v>0</v>
      </c>
    </row>
    <row r="30" spans="1:12" ht="4.1500000000000004" customHeight="1" x14ac:dyDescent="0.5">
      <c r="F30" s="58"/>
      <c r="G30" s="59"/>
      <c r="H30" s="59"/>
      <c r="J30" s="58"/>
      <c r="K30" s="59"/>
      <c r="L30" s="59"/>
    </row>
    <row r="31" spans="1:12" ht="19.5" customHeight="1" x14ac:dyDescent="0.5">
      <c r="A31" s="19" t="s">
        <v>112</v>
      </c>
      <c r="B31" s="66"/>
      <c r="C31" s="66"/>
      <c r="F31" s="58">
        <f>SUM(F27:F29)</f>
        <v>619532948</v>
      </c>
      <c r="G31" s="59"/>
      <c r="H31" s="59">
        <f>SUM(H27:H29)</f>
        <v>42991464</v>
      </c>
      <c r="J31" s="58">
        <f>SUM(J27:J29)</f>
        <v>191102472</v>
      </c>
      <c r="K31" s="59"/>
      <c r="L31" s="59">
        <f>SUM(L27:L29)</f>
        <v>-107713619</v>
      </c>
    </row>
    <row r="32" spans="1:12" ht="19.5" customHeight="1" x14ac:dyDescent="0.5">
      <c r="A32" s="5" t="s">
        <v>113</v>
      </c>
      <c r="B32" s="66"/>
      <c r="C32" s="66"/>
      <c r="D32" s="2">
        <v>36</v>
      </c>
      <c r="F32" s="60">
        <v>-179125697</v>
      </c>
      <c r="G32" s="59"/>
      <c r="H32" s="61">
        <v>-21452309</v>
      </c>
      <c r="I32" s="59"/>
      <c r="J32" s="60">
        <v>20981240</v>
      </c>
      <c r="K32" s="2"/>
      <c r="L32" s="61">
        <v>21725941</v>
      </c>
    </row>
    <row r="33" spans="1:12" ht="6" customHeight="1" x14ac:dyDescent="0.5">
      <c r="A33" s="19"/>
      <c r="B33" s="66"/>
      <c r="C33" s="66"/>
      <c r="F33" s="58"/>
      <c r="G33" s="59"/>
      <c r="H33" s="59"/>
      <c r="J33" s="58"/>
      <c r="K33" s="59"/>
      <c r="L33" s="59"/>
    </row>
    <row r="34" spans="1:12" s="67" customFormat="1" ht="19.5" customHeight="1" x14ac:dyDescent="0.5">
      <c r="A34" s="19" t="s">
        <v>114</v>
      </c>
      <c r="D34" s="68"/>
      <c r="E34" s="68"/>
      <c r="F34" s="58">
        <f>SUM(F31,F32)</f>
        <v>440407251</v>
      </c>
      <c r="G34" s="69"/>
      <c r="H34" s="59">
        <f>SUM(H31,H32)</f>
        <v>21539155</v>
      </c>
      <c r="I34" s="2"/>
      <c r="J34" s="58">
        <f>SUM(J31,J32)</f>
        <v>212083712</v>
      </c>
      <c r="K34" s="59"/>
      <c r="L34" s="59">
        <f>SUM(L31,L32)</f>
        <v>-85987678</v>
      </c>
    </row>
    <row r="35" spans="1:12" ht="4.1500000000000004" customHeight="1" x14ac:dyDescent="0.5">
      <c r="F35" s="58"/>
      <c r="G35" s="59"/>
      <c r="H35" s="59"/>
      <c r="I35" s="59"/>
      <c r="J35" s="58"/>
      <c r="K35" s="2"/>
      <c r="L35" s="59"/>
    </row>
    <row r="36" spans="1:12" ht="21" customHeight="1" x14ac:dyDescent="0.5">
      <c r="A36" s="19" t="s">
        <v>115</v>
      </c>
      <c r="F36" s="58"/>
      <c r="G36" s="59"/>
      <c r="H36" s="59"/>
      <c r="I36" s="59"/>
      <c r="J36" s="58"/>
      <c r="K36" s="2"/>
      <c r="L36" s="59"/>
    </row>
    <row r="37" spans="1:12" ht="21" customHeight="1" x14ac:dyDescent="0.5">
      <c r="B37" s="5" t="s">
        <v>116</v>
      </c>
      <c r="F37" s="58"/>
      <c r="G37" s="59"/>
      <c r="H37" s="59"/>
      <c r="I37" s="59"/>
      <c r="J37" s="58"/>
      <c r="K37" s="2"/>
      <c r="L37" s="59"/>
    </row>
    <row r="38" spans="1:12" ht="21" customHeight="1" x14ac:dyDescent="0.5">
      <c r="C38" s="5" t="s">
        <v>117</v>
      </c>
      <c r="F38" s="58"/>
      <c r="G38" s="59"/>
      <c r="H38" s="59"/>
      <c r="I38" s="59"/>
      <c r="J38" s="58"/>
      <c r="K38" s="2"/>
      <c r="L38" s="59"/>
    </row>
    <row r="39" spans="1:12" ht="21" customHeight="1" x14ac:dyDescent="0.5">
      <c r="C39" s="22" t="s">
        <v>118</v>
      </c>
      <c r="F39" s="58"/>
      <c r="G39" s="59"/>
      <c r="H39" s="59"/>
      <c r="I39" s="59"/>
      <c r="J39" s="58"/>
      <c r="K39" s="2"/>
      <c r="L39" s="59"/>
    </row>
    <row r="40" spans="1:12" ht="21" customHeight="1" x14ac:dyDescent="0.5">
      <c r="C40" s="5" t="s">
        <v>119</v>
      </c>
      <c r="F40" s="60">
        <v>7005509.5999999996</v>
      </c>
      <c r="G40" s="59"/>
      <c r="H40" s="61">
        <v>-846614</v>
      </c>
      <c r="I40" s="59"/>
      <c r="J40" s="60">
        <v>7706930</v>
      </c>
      <c r="K40" s="2"/>
      <c r="L40" s="61">
        <v>-1010076</v>
      </c>
    </row>
    <row r="41" spans="1:12" ht="4.1500000000000004" customHeight="1" x14ac:dyDescent="0.5">
      <c r="F41" s="58"/>
      <c r="G41" s="59"/>
      <c r="H41" s="59"/>
      <c r="J41" s="58"/>
      <c r="K41" s="59"/>
      <c r="L41" s="59"/>
    </row>
    <row r="42" spans="1:12" ht="19.5" customHeight="1" thickBot="1" x14ac:dyDescent="0.55000000000000004">
      <c r="A42" s="19" t="s">
        <v>120</v>
      </c>
      <c r="B42" s="19"/>
      <c r="C42" s="19"/>
      <c r="F42" s="70">
        <f>SUM(F34:F40)</f>
        <v>447412760.60000002</v>
      </c>
      <c r="G42" s="59"/>
      <c r="H42" s="71">
        <f>SUM(H34:H40)</f>
        <v>20692541</v>
      </c>
      <c r="J42" s="70">
        <f>SUM(J34:J40)</f>
        <v>219790642</v>
      </c>
      <c r="K42" s="59"/>
      <c r="L42" s="71">
        <f>SUM(L34:L40)</f>
        <v>-86997754</v>
      </c>
    </row>
    <row r="43" spans="1:12" ht="4.1500000000000004" customHeight="1" thickTop="1" x14ac:dyDescent="0.5">
      <c r="F43" s="58"/>
      <c r="G43" s="59"/>
      <c r="H43" s="59"/>
      <c r="J43" s="58"/>
      <c r="K43" s="59"/>
      <c r="L43" s="59"/>
    </row>
    <row r="44" spans="1:12" ht="19.5" customHeight="1" x14ac:dyDescent="0.5">
      <c r="A44" s="19" t="s">
        <v>121</v>
      </c>
      <c r="F44" s="72"/>
      <c r="J44" s="72"/>
    </row>
    <row r="45" spans="1:12" ht="19.5" customHeight="1" x14ac:dyDescent="0.5">
      <c r="A45" s="5" t="s">
        <v>122</v>
      </c>
      <c r="C45" s="66"/>
      <c r="F45" s="58">
        <v>408293229</v>
      </c>
      <c r="G45" s="74"/>
      <c r="H45" s="59">
        <v>-51042966</v>
      </c>
      <c r="I45" s="74"/>
      <c r="J45" s="58">
        <f>+J34</f>
        <v>212083712</v>
      </c>
      <c r="K45" s="74"/>
      <c r="L45" s="73">
        <f>+L34</f>
        <v>-85987678</v>
      </c>
    </row>
    <row r="46" spans="1:12" ht="19.5" customHeight="1" x14ac:dyDescent="0.5">
      <c r="A46" s="5" t="s">
        <v>123</v>
      </c>
      <c r="C46" s="66"/>
      <c r="F46" s="62">
        <v>32114022</v>
      </c>
      <c r="G46" s="74"/>
      <c r="H46" s="63">
        <v>72582121</v>
      </c>
      <c r="I46" s="74"/>
      <c r="J46" s="62">
        <v>0</v>
      </c>
      <c r="K46" s="75"/>
      <c r="L46" s="63">
        <v>0</v>
      </c>
    </row>
    <row r="47" spans="1:12" ht="4.1500000000000004" customHeight="1" x14ac:dyDescent="0.5">
      <c r="C47" s="66"/>
      <c r="F47" s="72"/>
      <c r="G47" s="74"/>
      <c r="I47" s="74"/>
      <c r="J47" s="72"/>
      <c r="K47" s="74"/>
    </row>
    <row r="48" spans="1:12" ht="19.5" customHeight="1" thickBot="1" x14ac:dyDescent="0.55000000000000004">
      <c r="C48" s="66"/>
      <c r="F48" s="76">
        <f>SUM(F45:F47)</f>
        <v>440407251</v>
      </c>
      <c r="G48" s="74"/>
      <c r="H48" s="77">
        <f>SUM(H45:H47)</f>
        <v>21539155</v>
      </c>
      <c r="I48" s="74"/>
      <c r="J48" s="76">
        <f>SUM(J45:J47)</f>
        <v>212083712</v>
      </c>
      <c r="K48" s="74"/>
      <c r="L48" s="77">
        <f>SUM(L45:L47)</f>
        <v>-85987678</v>
      </c>
    </row>
    <row r="49" spans="1:12" ht="4.1500000000000004" customHeight="1" thickTop="1" x14ac:dyDescent="0.5">
      <c r="C49" s="66"/>
      <c r="F49" s="72"/>
      <c r="G49" s="74"/>
      <c r="I49" s="74"/>
      <c r="J49" s="72"/>
      <c r="K49" s="74"/>
    </row>
    <row r="50" spans="1:12" ht="19.5" customHeight="1" x14ac:dyDescent="0.5">
      <c r="A50" s="19" t="s">
        <v>124</v>
      </c>
      <c r="C50" s="66"/>
      <c r="F50" s="72"/>
      <c r="G50" s="74"/>
      <c r="I50" s="74"/>
      <c r="J50" s="72"/>
      <c r="K50" s="74"/>
    </row>
    <row r="51" spans="1:12" ht="19.5" customHeight="1" x14ac:dyDescent="0.5">
      <c r="A51" s="5" t="s">
        <v>122</v>
      </c>
      <c r="C51" s="66"/>
      <c r="F51" s="58">
        <v>415298739</v>
      </c>
      <c r="G51" s="74"/>
      <c r="H51" s="59">
        <v>-51889580</v>
      </c>
      <c r="I51" s="74"/>
      <c r="J51" s="58">
        <f>+J42</f>
        <v>219790642</v>
      </c>
      <c r="K51" s="74"/>
      <c r="L51" s="73">
        <f>+L42</f>
        <v>-86997754</v>
      </c>
    </row>
    <row r="52" spans="1:12" ht="19.5" customHeight="1" x14ac:dyDescent="0.5">
      <c r="A52" s="5" t="s">
        <v>123</v>
      </c>
      <c r="C52" s="66"/>
      <c r="F52" s="64">
        <f>+F46</f>
        <v>32114022</v>
      </c>
      <c r="G52" s="74"/>
      <c r="H52" s="65">
        <v>72582121</v>
      </c>
      <c r="I52" s="74"/>
      <c r="J52" s="62">
        <v>0</v>
      </c>
      <c r="K52" s="74"/>
      <c r="L52" s="63">
        <v>0</v>
      </c>
    </row>
    <row r="53" spans="1:12" ht="4.1500000000000004" customHeight="1" x14ac:dyDescent="0.5">
      <c r="C53" s="66"/>
      <c r="F53" s="72"/>
      <c r="G53" s="74"/>
      <c r="I53" s="74"/>
      <c r="J53" s="72"/>
      <c r="K53" s="74"/>
    </row>
    <row r="54" spans="1:12" ht="19.5" customHeight="1" thickBot="1" x14ac:dyDescent="0.55000000000000004">
      <c r="C54" s="66"/>
      <c r="F54" s="78">
        <f>SUM(F51:F53)</f>
        <v>447412761</v>
      </c>
      <c r="G54" s="74"/>
      <c r="H54" s="79">
        <f>SUM(H51:H53)</f>
        <v>20692541</v>
      </c>
      <c r="I54" s="74"/>
      <c r="J54" s="78">
        <f>SUM(J51:J53)</f>
        <v>219790642</v>
      </c>
      <c r="K54" s="74"/>
      <c r="L54" s="79">
        <f>SUM(L51:L53)</f>
        <v>-86997754</v>
      </c>
    </row>
    <row r="55" spans="1:12" ht="4.1500000000000004" customHeight="1" thickTop="1" x14ac:dyDescent="0.5">
      <c r="C55" s="66"/>
      <c r="F55" s="72"/>
      <c r="G55" s="74"/>
      <c r="I55" s="74"/>
      <c r="J55" s="72"/>
      <c r="K55" s="74"/>
    </row>
    <row r="56" spans="1:12" ht="19.5" customHeight="1" x14ac:dyDescent="0.5">
      <c r="A56" s="19" t="s">
        <v>125</v>
      </c>
      <c r="C56" s="66"/>
      <c r="F56" s="72"/>
      <c r="G56" s="74"/>
      <c r="I56" s="74"/>
      <c r="J56" s="72"/>
      <c r="K56" s="74"/>
    </row>
    <row r="57" spans="1:12" ht="4.1500000000000004" customHeight="1" x14ac:dyDescent="0.5">
      <c r="C57" s="66"/>
      <c r="F57" s="72"/>
      <c r="G57" s="74"/>
      <c r="I57" s="74"/>
      <c r="J57" s="72"/>
      <c r="K57" s="74"/>
    </row>
    <row r="58" spans="1:12" ht="19.5" customHeight="1" x14ac:dyDescent="0.5">
      <c r="A58" s="5" t="s">
        <v>126</v>
      </c>
      <c r="C58" s="66"/>
      <c r="D58" s="2">
        <v>37</v>
      </c>
      <c r="F58" s="80">
        <f>+F45/'T6-8BS'!F109</f>
        <v>0.29573607415072195</v>
      </c>
      <c r="G58" s="81"/>
      <c r="H58" s="81">
        <f>+H45/'T6-8BS'!H109</f>
        <v>-3.6971582510049845E-2</v>
      </c>
      <c r="I58" s="81"/>
      <c r="J58" s="80">
        <f>+J45/'T6-8BS'!J109</f>
        <v>0.15361705735803999</v>
      </c>
      <c r="K58" s="74"/>
      <c r="L58" s="81">
        <f>+L45/'T6-8BS'!L109</f>
        <v>-6.228283309446786E-2</v>
      </c>
    </row>
    <row r="59" spans="1:12" ht="19.5" customHeight="1" x14ac:dyDescent="0.5">
      <c r="C59" s="66"/>
      <c r="F59" s="81"/>
      <c r="G59" s="81"/>
      <c r="H59" s="81"/>
      <c r="I59" s="81"/>
      <c r="J59" s="81"/>
      <c r="K59" s="74"/>
      <c r="L59" s="81"/>
    </row>
    <row r="60" spans="1:12" ht="21.95" customHeight="1" x14ac:dyDescent="0.5">
      <c r="A60" s="82" t="str">
        <f>'T6-8BS'!A133</f>
        <v>หมายเหตุประกอบงบการเงินรวมและงบการเงินเฉพาะกิจการเป็นส่วนหนึ่งของงบการเงินนี้</v>
      </c>
      <c r="B60" s="82"/>
      <c r="C60" s="82"/>
      <c r="D60" s="37"/>
      <c r="E60" s="37"/>
      <c r="F60" s="63"/>
      <c r="G60" s="63"/>
      <c r="H60" s="63"/>
      <c r="I60" s="37"/>
      <c r="J60" s="63"/>
      <c r="K60" s="63"/>
      <c r="L60" s="63"/>
    </row>
  </sheetData>
  <mergeCells count="2">
    <mergeCell ref="F5:H5"/>
    <mergeCell ref="J5:L5"/>
  </mergeCells>
  <pageMargins left="0.8" right="0.5" top="0.5" bottom="0.6" header="0.49" footer="0.4"/>
  <pageSetup paperSize="9" scale="83" firstPageNumber="9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3D56C-0796-4446-915E-2FE129DD1180}">
  <sheetPr>
    <tabColor theme="9" tint="-0.249977111117893"/>
  </sheetPr>
  <dimension ref="A1:U33"/>
  <sheetViews>
    <sheetView topLeftCell="E13" zoomScale="110" zoomScaleNormal="110" zoomScaleSheetLayoutView="90" workbookViewId="0">
      <selection activeCell="C115" sqref="C115"/>
    </sheetView>
  </sheetViews>
  <sheetFormatPr defaultColWidth="8.85546875" defaultRowHeight="18.75" x14ac:dyDescent="0.4"/>
  <cols>
    <col min="1" max="3" width="1.7109375" style="84" customWidth="1"/>
    <col min="4" max="4" width="32.28515625" style="84" customWidth="1"/>
    <col min="5" max="5" width="7.85546875" style="135" customWidth="1"/>
    <col min="6" max="6" width="0.7109375" style="87" customWidth="1"/>
    <col min="7" max="7" width="12.7109375" style="135" customWidth="1"/>
    <col min="8" max="8" width="0.85546875" style="87" customWidth="1"/>
    <col min="9" max="9" width="14.140625" style="135" customWidth="1"/>
    <col min="10" max="10" width="0.85546875" style="88" customWidth="1"/>
    <col min="11" max="11" width="13.28515625" style="135" customWidth="1"/>
    <col min="12" max="12" width="0.85546875" style="88" customWidth="1"/>
    <col min="13" max="13" width="11.42578125" style="135" customWidth="1"/>
    <col min="14" max="14" width="0.85546875" style="87" customWidth="1"/>
    <col min="15" max="15" width="12.28515625" style="89" customWidth="1"/>
    <col min="16" max="16" width="0.85546875" style="88" customWidth="1"/>
    <col min="17" max="17" width="12.28515625" style="89" customWidth="1"/>
    <col min="18" max="18" width="0.85546875" style="88" customWidth="1"/>
    <col min="19" max="19" width="13.5703125" style="89" customWidth="1"/>
    <col min="20" max="20" width="0.85546875" style="88" customWidth="1"/>
    <col min="21" max="21" width="12.7109375" style="89" customWidth="1"/>
    <col min="22" max="16384" width="8.85546875" style="90"/>
  </cols>
  <sheetData>
    <row r="1" spans="1:21" x14ac:dyDescent="0.4">
      <c r="A1" s="83" t="s">
        <v>0</v>
      </c>
      <c r="C1" s="85"/>
      <c r="E1" s="86"/>
      <c r="G1" s="86"/>
      <c r="I1" s="86"/>
      <c r="K1" s="86"/>
      <c r="M1" s="86"/>
    </row>
    <row r="2" spans="1:21" x14ac:dyDescent="0.4">
      <c r="A2" s="91" t="s">
        <v>127</v>
      </c>
      <c r="C2" s="85"/>
      <c r="E2" s="86"/>
      <c r="G2" s="86"/>
      <c r="I2" s="86"/>
      <c r="K2" s="86"/>
      <c r="M2" s="86"/>
    </row>
    <row r="3" spans="1:21" x14ac:dyDescent="0.4">
      <c r="A3" s="92" t="s">
        <v>95</v>
      </c>
      <c r="B3" s="93"/>
      <c r="C3" s="94"/>
      <c r="D3" s="93"/>
      <c r="E3" s="95"/>
      <c r="F3" s="96"/>
      <c r="G3" s="95"/>
      <c r="H3" s="96"/>
      <c r="I3" s="95"/>
      <c r="J3" s="97"/>
      <c r="K3" s="95"/>
      <c r="L3" s="97"/>
      <c r="M3" s="95"/>
      <c r="N3" s="96"/>
      <c r="O3" s="98"/>
      <c r="P3" s="97"/>
      <c r="Q3" s="98"/>
      <c r="R3" s="97"/>
      <c r="S3" s="98"/>
      <c r="T3" s="97"/>
      <c r="U3" s="98"/>
    </row>
    <row r="4" spans="1:21" ht="18" customHeight="1" x14ac:dyDescent="0.4">
      <c r="A4" s="99"/>
      <c r="B4" s="99"/>
      <c r="C4" s="99"/>
      <c r="D4" s="99"/>
      <c r="E4" s="100"/>
      <c r="F4" s="101"/>
      <c r="G4" s="100"/>
      <c r="H4" s="101"/>
      <c r="I4" s="102"/>
      <c r="J4" s="103"/>
      <c r="K4" s="102"/>
      <c r="L4" s="103"/>
      <c r="M4" s="104"/>
      <c r="N4" s="105"/>
      <c r="O4" s="106"/>
      <c r="P4" s="103"/>
      <c r="Q4" s="100"/>
      <c r="R4" s="105"/>
      <c r="S4" s="100"/>
      <c r="T4" s="105"/>
      <c r="U4" s="107"/>
    </row>
    <row r="5" spans="1:21" ht="18" customHeight="1" x14ac:dyDescent="0.4">
      <c r="A5" s="99"/>
      <c r="B5" s="99"/>
      <c r="C5" s="99"/>
      <c r="D5" s="99"/>
      <c r="E5" s="99"/>
      <c r="F5" s="99"/>
      <c r="G5" s="227" t="s">
        <v>128</v>
      </c>
      <c r="H5" s="227"/>
      <c r="I5" s="227"/>
      <c r="J5" s="227"/>
      <c r="K5" s="227"/>
      <c r="L5" s="227"/>
      <c r="M5" s="227"/>
      <c r="N5" s="227"/>
      <c r="O5" s="227"/>
      <c r="P5" s="227"/>
      <c r="Q5" s="227"/>
      <c r="R5" s="227"/>
      <c r="S5" s="227"/>
      <c r="T5" s="227"/>
      <c r="U5" s="227"/>
    </row>
    <row r="6" spans="1:21" ht="18" customHeight="1" x14ac:dyDescent="0.4">
      <c r="A6" s="108"/>
      <c r="B6" s="109"/>
      <c r="C6" s="109"/>
      <c r="D6" s="109"/>
      <c r="E6" s="109"/>
      <c r="F6" s="109"/>
      <c r="G6" s="228" t="s">
        <v>122</v>
      </c>
      <c r="H6" s="229"/>
      <c r="I6" s="229"/>
      <c r="J6" s="229"/>
      <c r="K6" s="229"/>
      <c r="L6" s="229"/>
      <c r="M6" s="229"/>
      <c r="N6" s="229"/>
      <c r="O6" s="229"/>
      <c r="P6" s="229"/>
      <c r="Q6" s="229"/>
      <c r="R6" s="110"/>
      <c r="S6" s="111"/>
      <c r="T6" s="110"/>
      <c r="U6" s="111"/>
    </row>
    <row r="7" spans="1:21" ht="18" customHeight="1" x14ac:dyDescent="0.4">
      <c r="A7" s="99"/>
      <c r="B7" s="99"/>
      <c r="C7" s="99"/>
      <c r="D7" s="99"/>
      <c r="E7" s="106"/>
      <c r="F7" s="105"/>
      <c r="G7" s="106"/>
      <c r="H7" s="105"/>
      <c r="I7" s="102"/>
      <c r="J7" s="103"/>
      <c r="K7" s="102"/>
      <c r="L7" s="103"/>
      <c r="M7" s="230" t="s">
        <v>87</v>
      </c>
      <c r="N7" s="230"/>
      <c r="O7" s="230"/>
      <c r="P7" s="103"/>
      <c r="Q7" s="102"/>
      <c r="R7" s="105"/>
      <c r="S7" s="102"/>
      <c r="T7" s="105"/>
      <c r="U7" s="107"/>
    </row>
    <row r="8" spans="1:21" ht="18" customHeight="1" x14ac:dyDescent="0.4">
      <c r="A8" s="99"/>
      <c r="B8" s="99"/>
      <c r="C8" s="99"/>
      <c r="D8" s="99"/>
      <c r="E8" s="100"/>
      <c r="F8" s="101"/>
      <c r="G8" s="100"/>
      <c r="H8" s="101"/>
      <c r="I8" s="102"/>
      <c r="J8" s="103"/>
      <c r="K8" s="102"/>
      <c r="L8" s="103"/>
      <c r="M8" s="104" t="s">
        <v>129</v>
      </c>
      <c r="N8" s="105"/>
      <c r="O8" s="106"/>
      <c r="P8" s="103"/>
      <c r="Q8" s="100" t="s">
        <v>130</v>
      </c>
      <c r="R8" s="105"/>
      <c r="S8" s="100"/>
      <c r="T8" s="105"/>
      <c r="U8" s="107"/>
    </row>
    <row r="9" spans="1:21" ht="18" customHeight="1" x14ac:dyDescent="0.4">
      <c r="A9" s="99"/>
      <c r="B9" s="99"/>
      <c r="C9" s="99"/>
      <c r="D9" s="99"/>
      <c r="E9" s="100"/>
      <c r="F9" s="112"/>
      <c r="G9" s="100" t="s">
        <v>131</v>
      </c>
      <c r="H9" s="112"/>
      <c r="I9" s="104"/>
      <c r="J9" s="112"/>
      <c r="K9" s="104" t="s">
        <v>132</v>
      </c>
      <c r="L9" s="112"/>
      <c r="M9" s="113" t="s">
        <v>133</v>
      </c>
      <c r="N9" s="112"/>
      <c r="O9" s="104"/>
      <c r="P9" s="112"/>
      <c r="Q9" s="100" t="s">
        <v>134</v>
      </c>
      <c r="R9" s="112"/>
      <c r="S9" s="100" t="s">
        <v>135</v>
      </c>
      <c r="T9" s="112"/>
      <c r="U9" s="100" t="s">
        <v>130</v>
      </c>
    </row>
    <row r="10" spans="1:21" ht="18" customHeight="1" x14ac:dyDescent="0.4">
      <c r="A10" s="99"/>
      <c r="B10" s="99"/>
      <c r="C10" s="99"/>
      <c r="D10" s="99"/>
      <c r="E10" s="100"/>
      <c r="F10" s="112"/>
      <c r="G10" s="100" t="s">
        <v>136</v>
      </c>
      <c r="H10" s="112"/>
      <c r="I10" s="100" t="s">
        <v>137</v>
      </c>
      <c r="J10" s="112"/>
      <c r="K10" s="100" t="s">
        <v>138</v>
      </c>
      <c r="L10" s="112"/>
      <c r="M10" s="100" t="s">
        <v>139</v>
      </c>
      <c r="N10" s="112"/>
      <c r="O10" s="100" t="s">
        <v>89</v>
      </c>
      <c r="P10" s="112"/>
      <c r="Q10" s="100" t="s">
        <v>140</v>
      </c>
      <c r="R10" s="112"/>
      <c r="S10" s="100" t="s">
        <v>141</v>
      </c>
      <c r="T10" s="112"/>
      <c r="U10" s="100" t="s">
        <v>142</v>
      </c>
    </row>
    <row r="11" spans="1:21" ht="18" customHeight="1" x14ac:dyDescent="0.4">
      <c r="A11" s="99"/>
      <c r="B11" s="99"/>
      <c r="C11" s="99"/>
      <c r="D11" s="99"/>
      <c r="E11" s="114" t="s">
        <v>7</v>
      </c>
      <c r="F11" s="112"/>
      <c r="G11" s="115" t="s">
        <v>8</v>
      </c>
      <c r="H11" s="112"/>
      <c r="I11" s="115" t="s">
        <v>8</v>
      </c>
      <c r="J11" s="112"/>
      <c r="K11" s="115" t="s">
        <v>8</v>
      </c>
      <c r="L11" s="112"/>
      <c r="M11" s="115" t="s">
        <v>8</v>
      </c>
      <c r="N11" s="112"/>
      <c r="O11" s="115" t="s">
        <v>8</v>
      </c>
      <c r="P11" s="112"/>
      <c r="Q11" s="115" t="s">
        <v>8</v>
      </c>
      <c r="R11" s="112"/>
      <c r="S11" s="115" t="s">
        <v>8</v>
      </c>
      <c r="T11" s="112"/>
      <c r="U11" s="115" t="s">
        <v>8</v>
      </c>
    </row>
    <row r="12" spans="1:21" ht="6" customHeight="1" x14ac:dyDescent="0.4">
      <c r="A12" s="109"/>
      <c r="B12" s="109"/>
      <c r="C12" s="109"/>
      <c r="D12" s="109"/>
      <c r="E12" s="111"/>
      <c r="F12" s="110"/>
      <c r="G12" s="111"/>
      <c r="H12" s="116"/>
      <c r="I12" s="111"/>
      <c r="J12" s="110"/>
      <c r="K12" s="111"/>
      <c r="L12" s="116"/>
      <c r="M12" s="111"/>
      <c r="N12" s="110"/>
      <c r="O12" s="111"/>
      <c r="P12" s="110"/>
      <c r="Q12" s="111"/>
      <c r="R12" s="110"/>
      <c r="S12" s="111"/>
      <c r="T12" s="110"/>
      <c r="U12" s="111"/>
    </row>
    <row r="13" spans="1:21" ht="18" customHeight="1" x14ac:dyDescent="0.4">
      <c r="A13" s="108" t="s">
        <v>143</v>
      </c>
      <c r="B13" s="117"/>
      <c r="C13" s="118"/>
      <c r="D13" s="118"/>
      <c r="E13" s="111"/>
      <c r="F13" s="119"/>
      <c r="G13" s="111">
        <v>1380599978</v>
      </c>
      <c r="H13" s="119"/>
      <c r="I13" s="111">
        <v>1251361218</v>
      </c>
      <c r="J13" s="119"/>
      <c r="K13" s="111">
        <v>1589337148</v>
      </c>
      <c r="L13" s="119"/>
      <c r="M13" s="111">
        <v>46648118</v>
      </c>
      <c r="N13" s="119"/>
      <c r="O13" s="111">
        <v>302508661</v>
      </c>
      <c r="P13" s="119"/>
      <c r="Q13" s="111">
        <v>4570455123</v>
      </c>
      <c r="R13" s="119"/>
      <c r="S13" s="111">
        <v>199213192</v>
      </c>
      <c r="T13" s="119"/>
      <c r="U13" s="111">
        <v>4769668315</v>
      </c>
    </row>
    <row r="14" spans="1:21" ht="18" customHeight="1" x14ac:dyDescent="0.4">
      <c r="A14" s="109" t="s">
        <v>144</v>
      </c>
      <c r="B14" s="118"/>
      <c r="C14" s="118"/>
      <c r="D14" s="118"/>
      <c r="E14" s="120">
        <v>39</v>
      </c>
      <c r="F14" s="119"/>
      <c r="G14" s="111">
        <v>0</v>
      </c>
      <c r="H14" s="119"/>
      <c r="I14" s="111">
        <v>0</v>
      </c>
      <c r="J14" s="119"/>
      <c r="K14" s="121">
        <v>0</v>
      </c>
      <c r="L14" s="119"/>
      <c r="M14" s="111">
        <v>0</v>
      </c>
      <c r="O14" s="86">
        <v>-55223999</v>
      </c>
      <c r="P14" s="119"/>
      <c r="Q14" s="111">
        <v>-55223999</v>
      </c>
      <c r="R14" s="119"/>
      <c r="S14" s="121">
        <v>-20</v>
      </c>
      <c r="T14" s="119"/>
      <c r="U14" s="111">
        <f>SUM(Q14,S14)</f>
        <v>-55224019</v>
      </c>
    </row>
    <row r="15" spans="1:21" ht="18" customHeight="1" x14ac:dyDescent="0.4">
      <c r="A15" s="109" t="s">
        <v>120</v>
      </c>
      <c r="B15" s="109"/>
      <c r="C15" s="109"/>
      <c r="D15" s="109"/>
      <c r="E15" s="121"/>
      <c r="F15" s="110"/>
      <c r="G15" s="122">
        <v>0</v>
      </c>
      <c r="H15" s="116"/>
      <c r="I15" s="122">
        <v>0</v>
      </c>
      <c r="J15" s="110"/>
      <c r="K15" s="122">
        <v>0</v>
      </c>
      <c r="L15" s="116"/>
      <c r="M15" s="122">
        <v>0</v>
      </c>
      <c r="N15" s="110"/>
      <c r="O15" s="123">
        <v>-51889580</v>
      </c>
      <c r="P15" s="110"/>
      <c r="Q15" s="124">
        <v>-51889580</v>
      </c>
      <c r="R15" s="110"/>
      <c r="S15" s="123">
        <v>72582121</v>
      </c>
      <c r="T15" s="110"/>
      <c r="U15" s="124">
        <f>SUM(Q15,S15)</f>
        <v>20692541</v>
      </c>
    </row>
    <row r="16" spans="1:21" ht="6" customHeight="1" x14ac:dyDescent="0.4">
      <c r="A16" s="109"/>
      <c r="B16" s="109"/>
      <c r="C16" s="109"/>
      <c r="D16" s="109"/>
      <c r="E16" s="111"/>
      <c r="F16" s="110"/>
      <c r="G16" s="111"/>
      <c r="H16" s="116"/>
      <c r="I16" s="111"/>
      <c r="J16" s="110"/>
      <c r="K16" s="111"/>
      <c r="L16" s="116"/>
      <c r="M16" s="111"/>
      <c r="N16" s="110"/>
      <c r="O16" s="111"/>
      <c r="P16" s="110"/>
      <c r="Q16" s="111"/>
      <c r="R16" s="110"/>
      <c r="S16" s="111"/>
      <c r="T16" s="110"/>
      <c r="U16" s="111"/>
    </row>
    <row r="17" spans="1:21" ht="18" customHeight="1" thickBot="1" x14ac:dyDescent="0.45">
      <c r="A17" s="108" t="s">
        <v>145</v>
      </c>
      <c r="B17" s="118"/>
      <c r="C17" s="118"/>
      <c r="D17" s="118"/>
      <c r="E17" s="111"/>
      <c r="F17" s="119"/>
      <c r="G17" s="125">
        <f>SUM(G13:G16)</f>
        <v>1380599978</v>
      </c>
      <c r="H17" s="119"/>
      <c r="I17" s="125">
        <f>SUM(I13:I16)</f>
        <v>1251361218</v>
      </c>
      <c r="J17" s="119"/>
      <c r="K17" s="125">
        <f>SUM(K13:K16)</f>
        <v>1589337148</v>
      </c>
      <c r="L17" s="119"/>
      <c r="M17" s="125">
        <f>SUM(M13:M16)</f>
        <v>46648118</v>
      </c>
      <c r="N17" s="119"/>
      <c r="O17" s="125">
        <f>SUM(O13:O16)</f>
        <v>195395082</v>
      </c>
      <c r="P17" s="119"/>
      <c r="Q17" s="125">
        <f>SUM(Q13:Q16)</f>
        <v>4463341544</v>
      </c>
      <c r="R17" s="119"/>
      <c r="S17" s="125">
        <f>SUM(S13:S16)</f>
        <v>271795293</v>
      </c>
      <c r="T17" s="119"/>
      <c r="U17" s="125">
        <f>SUM(U13:U15)</f>
        <v>4735136837</v>
      </c>
    </row>
    <row r="18" spans="1:21" ht="18" customHeight="1" thickTop="1" x14ac:dyDescent="0.4">
      <c r="A18" s="109"/>
      <c r="B18" s="118"/>
      <c r="C18" s="118"/>
      <c r="D18" s="118"/>
      <c r="E18" s="120"/>
      <c r="F18" s="119"/>
      <c r="G18" s="111"/>
      <c r="H18" s="119"/>
      <c r="I18" s="111"/>
      <c r="J18" s="119"/>
      <c r="K18" s="121"/>
      <c r="L18" s="119"/>
      <c r="M18" s="111"/>
      <c r="O18" s="86"/>
      <c r="P18" s="119"/>
      <c r="Q18" s="111"/>
      <c r="R18" s="119"/>
      <c r="S18" s="121"/>
      <c r="T18" s="119"/>
      <c r="U18" s="111"/>
    </row>
    <row r="19" spans="1:21" ht="18" customHeight="1" x14ac:dyDescent="0.4">
      <c r="A19" s="108" t="s">
        <v>146</v>
      </c>
      <c r="B19" s="118"/>
      <c r="C19" s="118"/>
      <c r="D19" s="118"/>
      <c r="E19" s="111"/>
      <c r="F19" s="119"/>
      <c r="G19" s="126">
        <v>1380599978</v>
      </c>
      <c r="H19" s="119"/>
      <c r="I19" s="126">
        <v>1251361218</v>
      </c>
      <c r="J19" s="119"/>
      <c r="K19" s="126">
        <v>1589337148</v>
      </c>
      <c r="L19" s="119"/>
      <c r="M19" s="126">
        <v>46648118</v>
      </c>
      <c r="N19" s="119"/>
      <c r="O19" s="126">
        <v>195395082</v>
      </c>
      <c r="P19" s="119"/>
      <c r="Q19" s="126">
        <v>4463341544</v>
      </c>
      <c r="R19" s="119"/>
      <c r="S19" s="126">
        <v>271795293</v>
      </c>
      <c r="T19" s="119"/>
      <c r="U19" s="126">
        <v>4735136837</v>
      </c>
    </row>
    <row r="20" spans="1:21" ht="18" customHeight="1" x14ac:dyDescent="0.4">
      <c r="A20" s="109" t="s">
        <v>147</v>
      </c>
      <c r="B20" s="118"/>
      <c r="C20" s="118"/>
      <c r="D20" s="118"/>
      <c r="E20" s="120">
        <v>32</v>
      </c>
      <c r="F20" s="119"/>
      <c r="G20" s="126">
        <v>39</v>
      </c>
      <c r="H20" s="119"/>
      <c r="I20" s="126">
        <v>268</v>
      </c>
      <c r="J20" s="119"/>
      <c r="K20" s="126">
        <v>0</v>
      </c>
      <c r="L20" s="119"/>
      <c r="M20" s="126">
        <v>0</v>
      </c>
      <c r="N20" s="119"/>
      <c r="O20" s="126">
        <v>0</v>
      </c>
      <c r="P20" s="119"/>
      <c r="Q20" s="126">
        <f>SUM(G20:O20)</f>
        <v>307</v>
      </c>
      <c r="R20" s="119"/>
      <c r="S20" s="126">
        <v>0</v>
      </c>
      <c r="T20" s="119"/>
      <c r="U20" s="126">
        <f>SUM(Q20:S20)</f>
        <v>307</v>
      </c>
    </row>
    <row r="21" spans="1:21" ht="18" customHeight="1" x14ac:dyDescent="0.4">
      <c r="A21" s="109" t="s">
        <v>148</v>
      </c>
      <c r="B21" s="118"/>
      <c r="C21" s="118"/>
      <c r="D21" s="118"/>
      <c r="E21" s="120"/>
      <c r="F21" s="119"/>
      <c r="G21" s="126">
        <v>0</v>
      </c>
      <c r="H21" s="119"/>
      <c r="I21" s="126">
        <v>0</v>
      </c>
      <c r="J21" s="119"/>
      <c r="K21" s="127">
        <v>0</v>
      </c>
      <c r="L21" s="119"/>
      <c r="M21" s="126">
        <v>0</v>
      </c>
      <c r="O21" s="128">
        <v>0</v>
      </c>
      <c r="P21" s="119"/>
      <c r="Q21" s="126">
        <v>0</v>
      </c>
      <c r="R21" s="119"/>
      <c r="S21" s="126">
        <f>-50-440</f>
        <v>-490</v>
      </c>
      <c r="T21" s="119"/>
      <c r="U21" s="126">
        <f>SUM(Q21,S21)</f>
        <v>-490</v>
      </c>
    </row>
    <row r="22" spans="1:21" ht="18" customHeight="1" x14ac:dyDescent="0.4">
      <c r="A22" s="109" t="s">
        <v>149</v>
      </c>
      <c r="B22" s="109"/>
      <c r="C22" s="109"/>
      <c r="D22" s="109"/>
      <c r="E22" s="121"/>
      <c r="F22" s="110"/>
      <c r="G22" s="129">
        <v>0</v>
      </c>
      <c r="H22" s="116"/>
      <c r="I22" s="129">
        <v>0</v>
      </c>
      <c r="J22" s="110"/>
      <c r="K22" s="129">
        <v>0</v>
      </c>
      <c r="L22" s="116"/>
      <c r="M22" s="129">
        <v>0</v>
      </c>
      <c r="N22" s="110"/>
      <c r="O22" s="130">
        <f>+'T9PL '!F51</f>
        <v>415298739</v>
      </c>
      <c r="P22" s="110"/>
      <c r="Q22" s="131">
        <f>SUM(O22)</f>
        <v>415298739</v>
      </c>
      <c r="R22" s="110"/>
      <c r="S22" s="130">
        <f>+'T9PL '!F52</f>
        <v>32114022</v>
      </c>
      <c r="T22" s="110"/>
      <c r="U22" s="131">
        <f>SUM(Q22,S22)</f>
        <v>447412761</v>
      </c>
    </row>
    <row r="23" spans="1:21" ht="6" customHeight="1" x14ac:dyDescent="0.4">
      <c r="A23" s="109"/>
      <c r="B23" s="109"/>
      <c r="C23" s="109"/>
      <c r="D23" s="109"/>
      <c r="E23" s="111"/>
      <c r="F23" s="110"/>
      <c r="G23" s="126"/>
      <c r="H23" s="116"/>
      <c r="I23" s="126"/>
      <c r="J23" s="110"/>
      <c r="K23" s="126"/>
      <c r="L23" s="116"/>
      <c r="M23" s="126"/>
      <c r="N23" s="110"/>
      <c r="O23" s="126"/>
      <c r="P23" s="110"/>
      <c r="Q23" s="126"/>
      <c r="R23" s="110"/>
      <c r="S23" s="126"/>
      <c r="T23" s="110"/>
      <c r="U23" s="126"/>
    </row>
    <row r="24" spans="1:21" ht="18" customHeight="1" thickBot="1" x14ac:dyDescent="0.45">
      <c r="A24" s="108" t="s">
        <v>150</v>
      </c>
      <c r="B24" s="118"/>
      <c r="C24" s="118"/>
      <c r="D24" s="118"/>
      <c r="E24" s="111"/>
      <c r="F24" s="119"/>
      <c r="G24" s="132">
        <f>SUM(G19:H23)</f>
        <v>1380600017</v>
      </c>
      <c r="H24" s="119"/>
      <c r="I24" s="132">
        <f>SUM(I19:J23)</f>
        <v>1251361486</v>
      </c>
      <c r="J24" s="119"/>
      <c r="K24" s="132">
        <f>SUM(K19:L23)</f>
        <v>1589337148</v>
      </c>
      <c r="L24" s="119"/>
      <c r="M24" s="132">
        <f>SUM(M19:N23)</f>
        <v>46648118</v>
      </c>
      <c r="N24" s="119"/>
      <c r="O24" s="132">
        <f>SUM(O19:P23)</f>
        <v>610693821</v>
      </c>
      <c r="P24" s="119"/>
      <c r="Q24" s="132">
        <f>SUM(Q19:R23)</f>
        <v>4878640590</v>
      </c>
      <c r="R24" s="119"/>
      <c r="S24" s="132">
        <f>SUM(S19:S23)</f>
        <v>303908825</v>
      </c>
      <c r="T24" s="119"/>
      <c r="U24" s="132">
        <f>SUM(U19:U22)</f>
        <v>5182549415</v>
      </c>
    </row>
    <row r="25" spans="1:21" ht="18" customHeight="1" thickTop="1" x14ac:dyDescent="0.4">
      <c r="A25" s="108"/>
      <c r="B25" s="118"/>
      <c r="C25" s="118"/>
      <c r="D25" s="118"/>
      <c r="E25" s="111"/>
      <c r="F25" s="119"/>
      <c r="G25" s="111"/>
      <c r="H25" s="119"/>
      <c r="I25" s="111"/>
      <c r="J25" s="119"/>
      <c r="K25" s="111"/>
      <c r="L25" s="119"/>
      <c r="M25" s="111"/>
      <c r="N25" s="119"/>
      <c r="O25" s="111"/>
      <c r="P25" s="119"/>
      <c r="Q25" s="111"/>
      <c r="R25" s="119"/>
      <c r="S25" s="111"/>
      <c r="T25" s="119"/>
      <c r="U25" s="111"/>
    </row>
    <row r="26" spans="1:21" ht="18" customHeight="1" x14ac:dyDescent="0.4">
      <c r="A26" s="108"/>
      <c r="B26" s="118"/>
      <c r="C26" s="118"/>
      <c r="D26" s="118"/>
      <c r="E26" s="111"/>
      <c r="F26" s="119"/>
      <c r="G26" s="111"/>
      <c r="H26" s="119"/>
      <c r="I26" s="111"/>
      <c r="J26" s="119"/>
      <c r="K26" s="111"/>
      <c r="L26" s="119"/>
      <c r="M26" s="111"/>
      <c r="N26" s="119"/>
      <c r="O26" s="111"/>
      <c r="P26" s="119"/>
      <c r="Q26" s="111"/>
      <c r="R26" s="119"/>
      <c r="S26" s="111"/>
      <c r="T26" s="119"/>
      <c r="U26" s="111"/>
    </row>
    <row r="27" spans="1:21" ht="18" customHeight="1" x14ac:dyDescent="0.4">
      <c r="A27" s="108"/>
      <c r="B27" s="118"/>
      <c r="C27" s="118"/>
      <c r="D27" s="118"/>
      <c r="E27" s="111"/>
      <c r="F27" s="119"/>
      <c r="G27" s="111"/>
      <c r="H27" s="119"/>
      <c r="I27" s="111"/>
      <c r="J27" s="119"/>
      <c r="K27" s="111"/>
      <c r="L27" s="119"/>
      <c r="M27" s="111"/>
      <c r="N27" s="119"/>
      <c r="O27" s="111"/>
      <c r="P27" s="119"/>
      <c r="Q27" s="111"/>
      <c r="R27" s="119"/>
      <c r="S27" s="111"/>
      <c r="T27" s="119"/>
      <c r="U27" s="111"/>
    </row>
    <row r="28" spans="1:21" x14ac:dyDescent="0.4">
      <c r="A28" s="108"/>
      <c r="B28" s="118"/>
      <c r="C28" s="118"/>
      <c r="D28" s="118"/>
      <c r="E28" s="111"/>
      <c r="F28" s="119"/>
      <c r="G28" s="111"/>
      <c r="H28" s="119"/>
      <c r="I28" s="111"/>
      <c r="J28" s="119"/>
      <c r="K28" s="111"/>
      <c r="L28" s="119"/>
      <c r="M28" s="111"/>
      <c r="N28" s="119"/>
      <c r="O28" s="111"/>
      <c r="P28" s="119"/>
      <c r="Q28" s="111"/>
      <c r="R28" s="119"/>
      <c r="S28" s="111"/>
      <c r="T28" s="119"/>
      <c r="U28" s="111"/>
    </row>
    <row r="29" spans="1:21" x14ac:dyDescent="0.4">
      <c r="A29" s="108"/>
      <c r="B29" s="118"/>
      <c r="C29" s="118"/>
      <c r="D29" s="118"/>
      <c r="E29" s="111"/>
      <c r="F29" s="119"/>
      <c r="G29" s="111"/>
      <c r="H29" s="119"/>
      <c r="I29" s="111"/>
      <c r="J29" s="119"/>
      <c r="K29" s="111"/>
      <c r="L29" s="119"/>
      <c r="M29" s="111"/>
      <c r="N29" s="119"/>
      <c r="O29" s="111"/>
      <c r="P29" s="119"/>
      <c r="Q29" s="111"/>
      <c r="R29" s="119"/>
      <c r="S29" s="111"/>
      <c r="T29" s="119"/>
      <c r="U29" s="111"/>
    </row>
    <row r="30" spans="1:21" ht="18" customHeight="1" x14ac:dyDescent="0.4">
      <c r="A30" s="108"/>
      <c r="B30" s="118"/>
      <c r="C30" s="118"/>
      <c r="D30" s="118"/>
      <c r="E30" s="111"/>
      <c r="F30" s="119"/>
      <c r="G30" s="111"/>
      <c r="H30" s="119"/>
      <c r="I30" s="111"/>
      <c r="J30" s="119"/>
      <c r="K30" s="111"/>
      <c r="L30" s="119"/>
      <c r="M30" s="111"/>
      <c r="N30" s="119"/>
      <c r="O30" s="111"/>
      <c r="P30" s="119"/>
      <c r="Q30" s="111"/>
      <c r="R30" s="119"/>
      <c r="S30" s="111"/>
      <c r="T30" s="119"/>
      <c r="U30" s="111"/>
    </row>
    <row r="31" spans="1:21" ht="18" customHeight="1" x14ac:dyDescent="0.4">
      <c r="A31" s="108"/>
      <c r="B31" s="118"/>
      <c r="C31" s="118"/>
      <c r="D31" s="118"/>
      <c r="E31" s="111"/>
      <c r="F31" s="119"/>
      <c r="G31" s="111"/>
      <c r="H31" s="119"/>
      <c r="I31" s="111"/>
      <c r="J31" s="119"/>
      <c r="K31" s="111"/>
      <c r="L31" s="119"/>
      <c r="M31" s="111"/>
      <c r="N31" s="119"/>
      <c r="O31" s="111"/>
      <c r="P31" s="119"/>
      <c r="Q31" s="111"/>
      <c r="R31" s="119"/>
      <c r="S31" s="111"/>
      <c r="T31" s="119"/>
      <c r="U31" s="111"/>
    </row>
    <row r="32" spans="1:21" ht="12" customHeight="1" x14ac:dyDescent="0.4">
      <c r="A32" s="108"/>
      <c r="B32" s="118"/>
      <c r="C32" s="118"/>
      <c r="D32" s="118"/>
      <c r="E32" s="111"/>
      <c r="F32" s="119"/>
      <c r="G32" s="111"/>
      <c r="H32" s="119"/>
      <c r="I32" s="111"/>
      <c r="J32" s="119"/>
      <c r="K32" s="111"/>
      <c r="L32" s="119"/>
      <c r="M32" s="111"/>
      <c r="N32" s="119"/>
      <c r="O32" s="111"/>
      <c r="P32" s="119"/>
      <c r="Q32" s="111"/>
      <c r="R32" s="119"/>
      <c r="S32" s="111"/>
      <c r="T32" s="119"/>
      <c r="U32" s="111"/>
    </row>
    <row r="33" spans="1:21" ht="21.95" customHeight="1" x14ac:dyDescent="0.4">
      <c r="A33" s="94" t="s">
        <v>39</v>
      </c>
      <c r="B33" s="133"/>
      <c r="C33" s="133"/>
      <c r="D33" s="133"/>
      <c r="E33" s="93"/>
      <c r="F33" s="93"/>
      <c r="G33" s="93"/>
      <c r="H33" s="93"/>
      <c r="I33" s="93"/>
      <c r="J33" s="93"/>
      <c r="K33" s="93"/>
      <c r="L33" s="93"/>
      <c r="M33" s="93"/>
      <c r="N33" s="93"/>
      <c r="O33" s="93"/>
      <c r="P33" s="93"/>
      <c r="Q33" s="93"/>
      <c r="R33" s="93"/>
      <c r="S33" s="93"/>
      <c r="T33" s="93"/>
      <c r="U33" s="134"/>
    </row>
  </sheetData>
  <mergeCells count="3">
    <mergeCell ref="G5:U5"/>
    <mergeCell ref="G6:Q6"/>
    <mergeCell ref="M7:O7"/>
  </mergeCells>
  <pageMargins left="0.5" right="0.5" top="0.5" bottom="0.6" header="0.49" footer="0.4"/>
  <pageSetup paperSize="9" scale="94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619D1B-4FEC-47F6-A8C6-B41FC71E32F2}">
  <sheetPr>
    <tabColor theme="9" tint="-0.249977111117893"/>
  </sheetPr>
  <dimension ref="A1:S31"/>
  <sheetViews>
    <sheetView zoomScaleNormal="100" zoomScaleSheetLayoutView="90" workbookViewId="0">
      <selection activeCell="C115" sqref="C115"/>
    </sheetView>
  </sheetViews>
  <sheetFormatPr defaultColWidth="1.7109375" defaultRowHeight="18.75" x14ac:dyDescent="0.5"/>
  <cols>
    <col min="1" max="3" width="1.7109375" style="84" customWidth="1"/>
    <col min="4" max="4" width="35.5703125" style="84" customWidth="1"/>
    <col min="5" max="5" width="7.5703125" style="172" bestFit="1" customWidth="1"/>
    <col min="6" max="6" width="0.85546875" style="137" customWidth="1"/>
    <col min="7" max="7" width="13.7109375" style="172" customWidth="1"/>
    <col min="8" max="8" width="0.85546875" style="137" customWidth="1"/>
    <col min="9" max="9" width="13.28515625" style="172" customWidth="1"/>
    <col min="10" max="10" width="0.85546875" style="138" customWidth="1"/>
    <col min="11" max="11" width="12.28515625" style="172" customWidth="1"/>
    <col min="12" max="12" width="0.85546875" style="172" customWidth="1"/>
    <col min="13" max="13" width="13.42578125" style="172" customWidth="1"/>
    <col min="14" max="14" width="0.85546875" style="138" customWidth="1"/>
    <col min="15" max="15" width="13.140625" style="172" customWidth="1"/>
    <col min="16" max="16" width="0.85546875" style="137" customWidth="1"/>
    <col min="17" max="17" width="12.7109375" style="139" customWidth="1"/>
    <col min="18" max="18" width="0.85546875" style="139" customWidth="1"/>
    <col min="19" max="19" width="12.7109375" style="139" customWidth="1"/>
    <col min="20" max="183" width="8.85546875" style="84" customWidth="1"/>
    <col min="184" max="16384" width="1.7109375" style="84"/>
  </cols>
  <sheetData>
    <row r="1" spans="1:19" ht="18" customHeight="1" x14ac:dyDescent="0.5">
      <c r="A1" s="83" t="s">
        <v>0</v>
      </c>
      <c r="C1" s="85"/>
      <c r="E1" s="136"/>
      <c r="G1" s="136"/>
      <c r="I1" s="136"/>
      <c r="K1" s="136"/>
      <c r="L1" s="136"/>
      <c r="M1" s="136"/>
      <c r="O1" s="136"/>
    </row>
    <row r="2" spans="1:19" ht="18" customHeight="1" x14ac:dyDescent="0.5">
      <c r="A2" s="91" t="s">
        <v>151</v>
      </c>
      <c r="C2" s="85"/>
      <c r="E2" s="136"/>
      <c r="G2" s="136"/>
      <c r="I2" s="136"/>
      <c r="K2" s="136"/>
      <c r="L2" s="136"/>
      <c r="M2" s="136"/>
      <c r="O2" s="136"/>
    </row>
    <row r="3" spans="1:19" ht="18" customHeight="1" x14ac:dyDescent="0.5">
      <c r="A3" s="92" t="s">
        <v>95</v>
      </c>
      <c r="B3" s="93"/>
      <c r="C3" s="94"/>
      <c r="D3" s="93"/>
      <c r="E3" s="140"/>
      <c r="F3" s="141"/>
      <c r="G3" s="140"/>
      <c r="H3" s="141"/>
      <c r="I3" s="140"/>
      <c r="J3" s="142"/>
      <c r="K3" s="140"/>
      <c r="L3" s="140"/>
      <c r="M3" s="140"/>
      <c r="N3" s="142"/>
      <c r="O3" s="140"/>
      <c r="P3" s="141"/>
      <c r="Q3" s="143"/>
      <c r="R3" s="143"/>
      <c r="S3" s="143"/>
    </row>
    <row r="4" spans="1:19" ht="18" customHeight="1" x14ac:dyDescent="0.5">
      <c r="A4" s="85"/>
      <c r="C4" s="85"/>
      <c r="E4" s="136"/>
      <c r="G4" s="136"/>
      <c r="I4" s="136"/>
      <c r="J4" s="137"/>
      <c r="K4" s="136"/>
      <c r="L4" s="136"/>
      <c r="M4" s="136"/>
      <c r="N4" s="137"/>
      <c r="O4" s="136"/>
    </row>
    <row r="5" spans="1:19" ht="18" customHeight="1" x14ac:dyDescent="0.5">
      <c r="A5" s="144"/>
      <c r="B5" s="144"/>
      <c r="C5" s="144"/>
      <c r="D5" s="144"/>
      <c r="E5" s="144"/>
      <c r="F5" s="144"/>
      <c r="G5" s="231" t="s">
        <v>152</v>
      </c>
      <c r="H5" s="231"/>
      <c r="I5" s="231"/>
      <c r="J5" s="231"/>
      <c r="K5" s="231"/>
      <c r="L5" s="231"/>
      <c r="M5" s="231"/>
      <c r="N5" s="231"/>
      <c r="O5" s="231"/>
      <c r="P5" s="231"/>
      <c r="Q5" s="231"/>
      <c r="R5" s="231"/>
      <c r="S5" s="231"/>
    </row>
    <row r="6" spans="1:19" ht="18" customHeight="1" x14ac:dyDescent="0.5">
      <c r="A6" s="144"/>
      <c r="B6" s="144"/>
      <c r="C6" s="144"/>
      <c r="D6" s="144"/>
      <c r="E6" s="145"/>
      <c r="F6" s="146"/>
      <c r="G6" s="145"/>
      <c r="H6" s="146"/>
      <c r="I6" s="147"/>
      <c r="J6" s="148"/>
      <c r="K6" s="147"/>
      <c r="L6" s="147"/>
      <c r="M6" s="147"/>
      <c r="N6" s="148"/>
      <c r="O6" s="232" t="s">
        <v>87</v>
      </c>
      <c r="P6" s="232"/>
      <c r="Q6" s="232"/>
      <c r="R6" s="149"/>
      <c r="S6" s="150"/>
    </row>
    <row r="7" spans="1:19" ht="18" customHeight="1" x14ac:dyDescent="0.5">
      <c r="A7" s="144"/>
      <c r="B7" s="144"/>
      <c r="C7" s="144"/>
      <c r="D7" s="144"/>
      <c r="E7" s="145"/>
      <c r="F7" s="146"/>
      <c r="G7" s="145"/>
      <c r="H7" s="146"/>
      <c r="I7" s="147"/>
      <c r="J7" s="148"/>
      <c r="K7" s="151" t="s">
        <v>153</v>
      </c>
      <c r="L7" s="151"/>
      <c r="M7" s="151"/>
      <c r="N7" s="148"/>
      <c r="O7" s="151" t="s">
        <v>129</v>
      </c>
      <c r="P7" s="149"/>
      <c r="Q7" s="149"/>
      <c r="R7" s="149"/>
      <c r="S7" s="150"/>
    </row>
    <row r="8" spans="1:19" ht="18" customHeight="1" x14ac:dyDescent="0.5">
      <c r="A8" s="144"/>
      <c r="B8" s="144"/>
      <c r="C8" s="144"/>
      <c r="D8" s="144"/>
      <c r="E8" s="152"/>
      <c r="F8" s="153"/>
      <c r="G8" s="152" t="s">
        <v>131</v>
      </c>
      <c r="H8" s="153"/>
      <c r="I8" s="151" t="s">
        <v>137</v>
      </c>
      <c r="J8" s="153"/>
      <c r="K8" s="151" t="s">
        <v>154</v>
      </c>
      <c r="L8" s="151"/>
      <c r="M8" s="151" t="s">
        <v>155</v>
      </c>
      <c r="N8" s="153"/>
      <c r="O8" s="154" t="s">
        <v>133</v>
      </c>
      <c r="P8" s="153"/>
      <c r="Q8" s="151"/>
      <c r="R8" s="151"/>
      <c r="S8" s="152" t="s">
        <v>130</v>
      </c>
    </row>
    <row r="9" spans="1:19" ht="18" customHeight="1" x14ac:dyDescent="0.5">
      <c r="A9" s="144"/>
      <c r="B9" s="144"/>
      <c r="C9" s="144"/>
      <c r="D9" s="144"/>
      <c r="E9" s="152"/>
      <c r="F9" s="153"/>
      <c r="G9" s="152" t="s">
        <v>136</v>
      </c>
      <c r="H9" s="153"/>
      <c r="I9" s="152" t="s">
        <v>156</v>
      </c>
      <c r="J9" s="153"/>
      <c r="K9" s="151" t="s">
        <v>157</v>
      </c>
      <c r="L9" s="151"/>
      <c r="M9" s="151" t="s">
        <v>158</v>
      </c>
      <c r="N9" s="153"/>
      <c r="O9" s="152" t="s">
        <v>139</v>
      </c>
      <c r="P9" s="153"/>
      <c r="Q9" s="152" t="s">
        <v>89</v>
      </c>
      <c r="R9" s="152"/>
      <c r="S9" s="152" t="s">
        <v>142</v>
      </c>
    </row>
    <row r="10" spans="1:19" ht="18" customHeight="1" x14ac:dyDescent="0.5">
      <c r="A10" s="144"/>
      <c r="B10" s="144"/>
      <c r="C10" s="144"/>
      <c r="D10" s="144"/>
      <c r="E10" s="155" t="s">
        <v>7</v>
      </c>
      <c r="F10" s="153"/>
      <c r="G10" s="156" t="s">
        <v>8</v>
      </c>
      <c r="H10" s="153"/>
      <c r="I10" s="156" t="s">
        <v>8</v>
      </c>
      <c r="J10" s="153"/>
      <c r="K10" s="156" t="s">
        <v>8</v>
      </c>
      <c r="L10" s="152"/>
      <c r="M10" s="156" t="s">
        <v>8</v>
      </c>
      <c r="N10" s="153"/>
      <c r="O10" s="156" t="s">
        <v>8</v>
      </c>
      <c r="P10" s="153"/>
      <c r="Q10" s="156" t="s">
        <v>8</v>
      </c>
      <c r="R10" s="152"/>
      <c r="S10" s="156" t="s">
        <v>8</v>
      </c>
    </row>
    <row r="11" spans="1:19" ht="6" customHeight="1" x14ac:dyDescent="0.5">
      <c r="A11" s="157"/>
      <c r="B11" s="157"/>
      <c r="C11" s="157"/>
      <c r="D11" s="157"/>
      <c r="E11" s="139"/>
      <c r="F11" s="158"/>
      <c r="G11" s="139"/>
      <c r="H11" s="158"/>
      <c r="I11" s="139"/>
      <c r="J11" s="159"/>
      <c r="K11" s="139"/>
      <c r="L11" s="139"/>
      <c r="M11" s="139"/>
      <c r="N11" s="159"/>
      <c r="O11" s="139"/>
      <c r="P11" s="158"/>
    </row>
    <row r="12" spans="1:19" ht="18" customHeight="1" x14ac:dyDescent="0.4">
      <c r="A12" s="108" t="s">
        <v>143</v>
      </c>
      <c r="B12" s="117"/>
      <c r="C12" s="118"/>
      <c r="D12" s="118"/>
      <c r="E12" s="160"/>
      <c r="F12" s="158"/>
      <c r="G12" s="139">
        <v>1380599978</v>
      </c>
      <c r="H12" s="158"/>
      <c r="I12" s="139">
        <v>5072394899</v>
      </c>
      <c r="J12" s="159"/>
      <c r="K12" s="139">
        <v>2588050</v>
      </c>
      <c r="L12" s="139"/>
      <c r="M12" s="139">
        <v>-2499763187</v>
      </c>
      <c r="N12" s="159"/>
      <c r="O12" s="139">
        <v>29632014</v>
      </c>
      <c r="P12" s="158"/>
      <c r="Q12" s="139">
        <v>177163899</v>
      </c>
      <c r="S12" s="139">
        <v>4162615653</v>
      </c>
    </row>
    <row r="13" spans="1:19" ht="18" customHeight="1" x14ac:dyDescent="0.5">
      <c r="A13" s="157" t="s">
        <v>159</v>
      </c>
      <c r="B13" s="157"/>
      <c r="C13" s="157"/>
      <c r="D13" s="157"/>
      <c r="E13" s="160"/>
      <c r="F13" s="158"/>
      <c r="G13" s="136">
        <v>0</v>
      </c>
      <c r="H13" s="161"/>
      <c r="I13" s="136">
        <v>0</v>
      </c>
      <c r="J13" s="162"/>
      <c r="K13" s="136">
        <v>0</v>
      </c>
      <c r="L13" s="136"/>
      <c r="M13" s="136">
        <v>9575724</v>
      </c>
      <c r="N13" s="159"/>
      <c r="O13" s="139">
        <v>0</v>
      </c>
      <c r="P13" s="158"/>
      <c r="Q13" s="139">
        <v>0</v>
      </c>
      <c r="S13" s="139">
        <f>SUM(G13:Q13)</f>
        <v>9575724</v>
      </c>
    </row>
    <row r="14" spans="1:19" ht="18" customHeight="1" x14ac:dyDescent="0.5">
      <c r="A14" s="157" t="s">
        <v>144</v>
      </c>
      <c r="B14" s="157"/>
      <c r="C14" s="157"/>
      <c r="E14" s="120">
        <v>39</v>
      </c>
      <c r="F14" s="158"/>
      <c r="G14" s="139">
        <v>0</v>
      </c>
      <c r="H14" s="158"/>
      <c r="I14" s="139">
        <v>0</v>
      </c>
      <c r="J14" s="159"/>
      <c r="K14" s="136">
        <v>0</v>
      </c>
      <c r="L14" s="136"/>
      <c r="M14" s="136">
        <v>0</v>
      </c>
      <c r="N14" s="159"/>
      <c r="O14" s="136">
        <v>0</v>
      </c>
      <c r="P14" s="158"/>
      <c r="Q14" s="136">
        <v>-55223999</v>
      </c>
      <c r="R14" s="136"/>
      <c r="S14" s="139">
        <f>SUM(G14:Q14)</f>
        <v>-55223999</v>
      </c>
    </row>
    <row r="15" spans="1:19" ht="18" customHeight="1" x14ac:dyDescent="0.5">
      <c r="A15" s="157" t="s">
        <v>160</v>
      </c>
      <c r="B15" s="157"/>
      <c r="C15" s="157"/>
      <c r="D15" s="157"/>
      <c r="E15" s="160"/>
      <c r="F15" s="158"/>
      <c r="G15" s="143">
        <v>0</v>
      </c>
      <c r="H15" s="158"/>
      <c r="I15" s="143">
        <v>0</v>
      </c>
      <c r="J15" s="159"/>
      <c r="K15" s="143">
        <v>0</v>
      </c>
      <c r="L15" s="136"/>
      <c r="M15" s="163">
        <v>0</v>
      </c>
      <c r="N15" s="159"/>
      <c r="O15" s="163">
        <v>0</v>
      </c>
      <c r="P15" s="158"/>
      <c r="Q15" s="164">
        <v>-86997754</v>
      </c>
      <c r="S15" s="143">
        <f>SUM(G15:Q15)</f>
        <v>-86997754</v>
      </c>
    </row>
    <row r="16" spans="1:19" ht="6" customHeight="1" x14ac:dyDescent="0.5">
      <c r="A16" s="157"/>
      <c r="B16" s="157"/>
      <c r="C16" s="157"/>
      <c r="D16" s="157"/>
      <c r="E16" s="139"/>
      <c r="F16" s="158"/>
      <c r="G16" s="139"/>
      <c r="H16" s="158"/>
      <c r="I16" s="139"/>
      <c r="J16" s="159"/>
      <c r="K16" s="139"/>
      <c r="L16" s="139"/>
      <c r="M16" s="139"/>
      <c r="N16" s="159"/>
      <c r="O16" s="139"/>
      <c r="P16" s="158"/>
    </row>
    <row r="17" spans="1:19" ht="18" customHeight="1" thickBot="1" x14ac:dyDescent="0.55000000000000004">
      <c r="A17" s="165" t="s">
        <v>145</v>
      </c>
      <c r="E17" s="139"/>
      <c r="F17" s="138"/>
      <c r="G17" s="166">
        <f>SUM(G12:G15)</f>
        <v>1380599978</v>
      </c>
      <c r="H17" s="138"/>
      <c r="I17" s="166">
        <f>SUM(I12:I15)</f>
        <v>5072394899</v>
      </c>
      <c r="K17" s="166">
        <f>SUM(K12:K15)</f>
        <v>2588050</v>
      </c>
      <c r="L17" s="139"/>
      <c r="M17" s="166">
        <f>SUM(M12:M15)</f>
        <v>-2490187463</v>
      </c>
      <c r="O17" s="166">
        <f>SUM(O12:O15)</f>
        <v>29632014</v>
      </c>
      <c r="P17" s="138"/>
      <c r="Q17" s="166">
        <f>SUM(Q12:Q15)</f>
        <v>34942146</v>
      </c>
      <c r="S17" s="166">
        <f>SUM(S12:S15)</f>
        <v>4029969624</v>
      </c>
    </row>
    <row r="18" spans="1:19" ht="18" customHeight="1" thickTop="1" x14ac:dyDescent="0.5">
      <c r="A18" s="157"/>
      <c r="B18" s="157"/>
      <c r="C18" s="157"/>
      <c r="E18" s="120"/>
      <c r="F18" s="158"/>
      <c r="G18" s="139"/>
      <c r="H18" s="158"/>
      <c r="I18" s="139"/>
      <c r="J18" s="159"/>
      <c r="K18" s="136"/>
      <c r="L18" s="136"/>
      <c r="M18" s="136"/>
      <c r="N18" s="159"/>
      <c r="O18" s="136"/>
      <c r="P18" s="158"/>
      <c r="Q18" s="136"/>
      <c r="R18" s="136"/>
    </row>
    <row r="19" spans="1:19" ht="18" customHeight="1" x14ac:dyDescent="0.5">
      <c r="A19" s="165" t="s">
        <v>146</v>
      </c>
      <c r="B19" s="157"/>
      <c r="C19" s="157"/>
      <c r="D19" s="157"/>
      <c r="E19" s="160"/>
      <c r="F19" s="158"/>
      <c r="G19" s="167">
        <v>1380599978</v>
      </c>
      <c r="H19" s="158"/>
      <c r="I19" s="167">
        <v>5072394899</v>
      </c>
      <c r="J19" s="159"/>
      <c r="K19" s="167">
        <v>2588050</v>
      </c>
      <c r="L19" s="139"/>
      <c r="M19" s="167">
        <v>-2490187463</v>
      </c>
      <c r="N19" s="159"/>
      <c r="O19" s="167">
        <v>29632014</v>
      </c>
      <c r="P19" s="158"/>
      <c r="Q19" s="167">
        <v>34942146</v>
      </c>
      <c r="S19" s="167">
        <v>4029969624</v>
      </c>
    </row>
    <row r="20" spans="1:19" ht="18" customHeight="1" x14ac:dyDescent="0.5">
      <c r="A20" s="157" t="s">
        <v>147</v>
      </c>
      <c r="B20" s="157"/>
      <c r="C20" s="157"/>
      <c r="D20" s="157"/>
      <c r="E20" s="160">
        <v>32</v>
      </c>
      <c r="F20" s="158"/>
      <c r="G20" s="168">
        <v>39</v>
      </c>
      <c r="H20" s="161"/>
      <c r="I20" s="168">
        <v>268</v>
      </c>
      <c r="J20" s="162"/>
      <c r="K20" s="168">
        <v>0</v>
      </c>
      <c r="L20" s="136"/>
      <c r="M20" s="168">
        <v>0</v>
      </c>
      <c r="N20" s="159"/>
      <c r="O20" s="167">
        <v>0</v>
      </c>
      <c r="P20" s="158"/>
      <c r="Q20" s="167">
        <v>0</v>
      </c>
      <c r="S20" s="167">
        <f>SUM(G20:Q20)</f>
        <v>307</v>
      </c>
    </row>
    <row r="21" spans="1:19" ht="18" customHeight="1" x14ac:dyDescent="0.5">
      <c r="A21" s="157" t="s">
        <v>160</v>
      </c>
      <c r="B21" s="157"/>
      <c r="C21" s="157"/>
      <c r="D21" s="157"/>
      <c r="E21" s="160"/>
      <c r="F21" s="158"/>
      <c r="G21" s="169">
        <v>0</v>
      </c>
      <c r="H21" s="158"/>
      <c r="I21" s="169">
        <v>0</v>
      </c>
      <c r="J21" s="159"/>
      <c r="K21" s="169">
        <v>0</v>
      </c>
      <c r="L21" s="136"/>
      <c r="M21" s="170">
        <v>0</v>
      </c>
      <c r="N21" s="159"/>
      <c r="O21" s="170">
        <v>0</v>
      </c>
      <c r="P21" s="158"/>
      <c r="Q21" s="169">
        <f>+'T9PL '!J51</f>
        <v>219790642</v>
      </c>
      <c r="S21" s="169">
        <f>SUM(Q21:R21)</f>
        <v>219790642</v>
      </c>
    </row>
    <row r="22" spans="1:19" ht="6" customHeight="1" x14ac:dyDescent="0.5">
      <c r="A22" s="157"/>
      <c r="B22" s="157"/>
      <c r="C22" s="157"/>
      <c r="D22" s="157"/>
      <c r="E22" s="139"/>
      <c r="F22" s="158"/>
      <c r="G22" s="167"/>
      <c r="H22" s="158"/>
      <c r="I22" s="167"/>
      <c r="J22" s="159"/>
      <c r="K22" s="167"/>
      <c r="L22" s="139"/>
      <c r="M22" s="167"/>
      <c r="N22" s="159"/>
      <c r="O22" s="167"/>
      <c r="P22" s="158"/>
      <c r="Q22" s="167"/>
      <c r="S22" s="167"/>
    </row>
    <row r="23" spans="1:19" ht="18" customHeight="1" thickBot="1" x14ac:dyDescent="0.55000000000000004">
      <c r="A23" s="165" t="s">
        <v>150</v>
      </c>
      <c r="E23" s="139"/>
      <c r="F23" s="138"/>
      <c r="G23" s="171">
        <f>SUM(G19:G22)</f>
        <v>1380600017</v>
      </c>
      <c r="H23" s="138"/>
      <c r="I23" s="171">
        <f>SUM(I19:I22)</f>
        <v>5072395167</v>
      </c>
      <c r="K23" s="171">
        <f>SUM(K19:K22)</f>
        <v>2588050</v>
      </c>
      <c r="L23" s="139"/>
      <c r="M23" s="171">
        <f>SUM(M19:M22)</f>
        <v>-2490187463</v>
      </c>
      <c r="O23" s="171">
        <f>SUM(O19:O22)</f>
        <v>29632014</v>
      </c>
      <c r="P23" s="138"/>
      <c r="Q23" s="171">
        <f>SUM(Q19:Q22)</f>
        <v>254732788</v>
      </c>
      <c r="S23" s="171">
        <f>SUM(S19:S22)</f>
        <v>4249760573</v>
      </c>
    </row>
    <row r="24" spans="1:19" ht="19.5" thickTop="1" x14ac:dyDescent="0.5">
      <c r="A24" s="165"/>
      <c r="E24" s="139"/>
      <c r="F24" s="138"/>
      <c r="G24" s="139"/>
      <c r="H24" s="138"/>
      <c r="I24" s="139"/>
      <c r="K24" s="139"/>
      <c r="L24" s="139"/>
      <c r="M24" s="139"/>
      <c r="O24" s="139"/>
      <c r="P24" s="138"/>
    </row>
    <row r="25" spans="1:19" x14ac:dyDescent="0.5">
      <c r="A25" s="165"/>
      <c r="E25" s="139"/>
      <c r="F25" s="138"/>
      <c r="G25" s="139"/>
      <c r="H25" s="138"/>
      <c r="I25" s="139"/>
      <c r="K25" s="139"/>
      <c r="L25" s="139"/>
      <c r="M25" s="139"/>
      <c r="O25" s="139"/>
      <c r="P25" s="138"/>
    </row>
    <row r="26" spans="1:19" x14ac:dyDescent="0.5">
      <c r="A26" s="165"/>
      <c r="E26" s="139"/>
      <c r="F26" s="138"/>
      <c r="G26" s="139"/>
      <c r="H26" s="138"/>
      <c r="I26" s="139"/>
      <c r="K26" s="139"/>
      <c r="L26" s="139"/>
      <c r="M26" s="139"/>
      <c r="O26" s="139"/>
      <c r="P26" s="138"/>
    </row>
    <row r="27" spans="1:19" x14ac:dyDescent="0.5">
      <c r="A27" s="165"/>
      <c r="E27" s="139"/>
      <c r="F27" s="138"/>
      <c r="G27" s="139"/>
      <c r="H27" s="138"/>
      <c r="I27" s="139"/>
      <c r="K27" s="139"/>
      <c r="L27" s="139"/>
      <c r="M27" s="139"/>
      <c r="O27" s="139"/>
      <c r="P27" s="138"/>
    </row>
    <row r="28" spans="1:19" x14ac:dyDescent="0.5">
      <c r="A28" s="165"/>
      <c r="E28" s="139"/>
      <c r="F28" s="138"/>
      <c r="G28" s="139"/>
      <c r="H28" s="138"/>
      <c r="I28" s="139"/>
      <c r="K28" s="139"/>
      <c r="L28" s="139"/>
      <c r="M28" s="139"/>
      <c r="O28" s="139"/>
      <c r="P28" s="138"/>
    </row>
    <row r="29" spans="1:19" x14ac:dyDescent="0.5">
      <c r="A29" s="165"/>
      <c r="E29" s="139"/>
      <c r="F29" s="138"/>
      <c r="G29" s="139"/>
      <c r="H29" s="138"/>
      <c r="I29" s="139"/>
      <c r="K29" s="139"/>
      <c r="L29" s="139"/>
      <c r="M29" s="139"/>
      <c r="O29" s="139"/>
      <c r="P29" s="138"/>
    </row>
    <row r="30" spans="1:19" ht="12.75" customHeight="1" x14ac:dyDescent="0.5">
      <c r="A30" s="165"/>
      <c r="E30" s="139"/>
      <c r="F30" s="138"/>
      <c r="G30" s="139"/>
      <c r="H30" s="138"/>
      <c r="I30" s="139"/>
      <c r="K30" s="139"/>
      <c r="L30" s="139"/>
      <c r="M30" s="139"/>
      <c r="O30" s="139"/>
      <c r="P30" s="138"/>
    </row>
    <row r="31" spans="1:19" ht="21.95" customHeight="1" x14ac:dyDescent="0.5">
      <c r="A31" s="94" t="s">
        <v>39</v>
      </c>
      <c r="B31" s="93"/>
      <c r="C31" s="93"/>
      <c r="D31" s="93"/>
      <c r="E31" s="143"/>
      <c r="F31" s="142"/>
      <c r="G31" s="143"/>
      <c r="H31" s="143"/>
      <c r="I31" s="143"/>
      <c r="J31" s="143"/>
      <c r="K31" s="143"/>
      <c r="L31" s="143"/>
      <c r="M31" s="143"/>
      <c r="N31" s="143"/>
      <c r="O31" s="143"/>
      <c r="P31" s="143"/>
      <c r="Q31" s="143"/>
      <c r="R31" s="143"/>
      <c r="S31" s="142"/>
    </row>
  </sheetData>
  <mergeCells count="2">
    <mergeCell ref="G5:S5"/>
    <mergeCell ref="O6:Q6"/>
  </mergeCells>
  <pageMargins left="0.5" right="0.5" top="0.5" bottom="0.6" header="0.49" footer="0.4"/>
  <pageSetup paperSize="9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224C1C-AD38-49C2-90C4-3285C0D95FA5}">
  <sheetPr>
    <tabColor theme="9" tint="-0.249977111117893"/>
  </sheetPr>
  <dimension ref="A1:L123"/>
  <sheetViews>
    <sheetView tabSelected="1" zoomScale="80" zoomScaleNormal="80" zoomScaleSheetLayoutView="150" workbookViewId="0">
      <selection activeCell="C115" sqref="C115"/>
    </sheetView>
  </sheetViews>
  <sheetFormatPr defaultColWidth="9.28515625" defaultRowHeight="21" customHeight="1" x14ac:dyDescent="0.5"/>
  <cols>
    <col min="1" max="2" width="1.5703125" style="177" customWidth="1"/>
    <col min="3" max="3" width="54.85546875" style="177" customWidth="1"/>
    <col min="4" max="4" width="7.42578125" style="177" customWidth="1"/>
    <col min="5" max="5" width="0.7109375" style="177" customWidth="1"/>
    <col min="6" max="6" width="12.7109375" style="176" customWidth="1"/>
    <col min="7" max="7" width="0.7109375" style="176" customWidth="1"/>
    <col min="8" max="8" width="12.7109375" style="176" customWidth="1"/>
    <col min="9" max="9" width="0.7109375" style="176" customWidth="1"/>
    <col min="10" max="10" width="12.7109375" style="176" customWidth="1"/>
    <col min="11" max="11" width="0.7109375" style="176" customWidth="1"/>
    <col min="12" max="12" width="12.7109375" style="176" customWidth="1"/>
    <col min="13" max="16384" width="9.28515625" style="177"/>
  </cols>
  <sheetData>
    <row r="1" spans="1:12" ht="19.5" customHeight="1" x14ac:dyDescent="0.5">
      <c r="A1" s="173" t="s">
        <v>0</v>
      </c>
      <c r="B1" s="173"/>
      <c r="C1" s="173"/>
      <c r="D1" s="174"/>
      <c r="E1" s="174"/>
      <c r="F1" s="175"/>
      <c r="H1" s="175"/>
      <c r="J1" s="175"/>
      <c r="L1" s="175"/>
    </row>
    <row r="2" spans="1:12" ht="19.5" customHeight="1" x14ac:dyDescent="0.5">
      <c r="A2" s="173" t="s">
        <v>161</v>
      </c>
      <c r="B2" s="173"/>
      <c r="C2" s="173"/>
      <c r="D2" s="174"/>
      <c r="E2" s="174"/>
    </row>
    <row r="3" spans="1:12" ht="19.5" customHeight="1" x14ac:dyDescent="0.5">
      <c r="A3" s="178" t="s">
        <v>95</v>
      </c>
      <c r="B3" s="178"/>
      <c r="C3" s="178"/>
      <c r="D3" s="179"/>
      <c r="E3" s="179"/>
      <c r="F3" s="180"/>
      <c r="G3" s="180"/>
      <c r="H3" s="180"/>
      <c r="I3" s="181"/>
      <c r="J3" s="180"/>
      <c r="K3" s="180"/>
      <c r="L3" s="180"/>
    </row>
    <row r="4" spans="1:12" ht="17.100000000000001" customHeight="1" x14ac:dyDescent="0.5">
      <c r="A4" s="182"/>
      <c r="B4" s="182"/>
      <c r="C4" s="182"/>
      <c r="D4" s="183"/>
      <c r="E4" s="183"/>
      <c r="F4" s="184"/>
      <c r="G4" s="184"/>
      <c r="H4" s="184"/>
      <c r="J4" s="184"/>
      <c r="K4" s="184"/>
      <c r="L4" s="184"/>
    </row>
    <row r="5" spans="1:12" s="188" customFormat="1" ht="17.100000000000001" customHeight="1" x14ac:dyDescent="0.5">
      <c r="A5" s="185"/>
      <c r="B5" s="185"/>
      <c r="C5" s="185"/>
      <c r="D5" s="186"/>
      <c r="E5" s="186"/>
      <c r="F5" s="233" t="s">
        <v>3</v>
      </c>
      <c r="G5" s="233"/>
      <c r="H5" s="233"/>
      <c r="I5" s="187"/>
      <c r="J5" s="234" t="s">
        <v>4</v>
      </c>
      <c r="K5" s="234"/>
      <c r="L5" s="234"/>
    </row>
    <row r="6" spans="1:12" s="188" customFormat="1" ht="17.100000000000001" customHeight="1" x14ac:dyDescent="0.5">
      <c r="A6" s="189"/>
      <c r="B6" s="189"/>
      <c r="C6" s="189"/>
      <c r="D6" s="189"/>
      <c r="E6" s="189"/>
      <c r="F6" s="190" t="s">
        <v>5</v>
      </c>
      <c r="G6" s="191"/>
      <c r="H6" s="190" t="s">
        <v>6</v>
      </c>
      <c r="I6" s="191"/>
      <c r="J6" s="190" t="s">
        <v>5</v>
      </c>
      <c r="K6" s="191"/>
      <c r="L6" s="190" t="s">
        <v>6</v>
      </c>
    </row>
    <row r="7" spans="1:12" s="188" customFormat="1" ht="17.100000000000001" customHeight="1" x14ac:dyDescent="0.5">
      <c r="A7" s="189"/>
      <c r="B7" s="189"/>
      <c r="C7" s="189"/>
      <c r="D7" s="192" t="s">
        <v>7</v>
      </c>
      <c r="E7" s="189"/>
      <c r="F7" s="193" t="s">
        <v>8</v>
      </c>
      <c r="G7" s="194"/>
      <c r="H7" s="193" t="s">
        <v>8</v>
      </c>
      <c r="I7" s="194"/>
      <c r="J7" s="193" t="s">
        <v>8</v>
      </c>
      <c r="K7" s="194"/>
      <c r="L7" s="193" t="s">
        <v>8</v>
      </c>
    </row>
    <row r="8" spans="1:12" s="188" customFormat="1" ht="17.100000000000001" customHeight="1" x14ac:dyDescent="0.5">
      <c r="A8" s="185" t="s">
        <v>162</v>
      </c>
      <c r="B8" s="195"/>
      <c r="C8" s="195"/>
      <c r="D8" s="189"/>
      <c r="E8" s="186"/>
      <c r="F8" s="196"/>
      <c r="G8" s="197"/>
      <c r="H8" s="197"/>
      <c r="I8" s="197"/>
      <c r="J8" s="196"/>
      <c r="K8" s="197"/>
      <c r="L8" s="197"/>
    </row>
    <row r="9" spans="1:12" s="188" customFormat="1" ht="17.100000000000001" customHeight="1" x14ac:dyDescent="0.5">
      <c r="A9" s="188" t="s">
        <v>163</v>
      </c>
      <c r="B9" s="198"/>
      <c r="C9" s="198"/>
      <c r="D9" s="189"/>
      <c r="E9" s="186"/>
      <c r="F9" s="196">
        <v>619532948</v>
      </c>
      <c r="G9" s="197"/>
      <c r="H9" s="197">
        <v>42991464</v>
      </c>
      <c r="I9" s="197"/>
      <c r="J9" s="196">
        <f>'T9PL '!J31</f>
        <v>191102472</v>
      </c>
      <c r="K9" s="197"/>
      <c r="L9" s="197">
        <v>-107713619</v>
      </c>
    </row>
    <row r="10" spans="1:12" s="188" customFormat="1" ht="17.100000000000001" customHeight="1" x14ac:dyDescent="0.5">
      <c r="A10" s="185" t="s">
        <v>164</v>
      </c>
      <c r="C10" s="195"/>
      <c r="D10" s="189"/>
      <c r="E10" s="186"/>
      <c r="F10" s="196"/>
      <c r="G10" s="197"/>
      <c r="H10" s="197"/>
      <c r="I10" s="197"/>
      <c r="J10" s="196"/>
      <c r="K10" s="197"/>
      <c r="L10" s="197"/>
    </row>
    <row r="11" spans="1:12" s="188" customFormat="1" ht="17.100000000000001" customHeight="1" x14ac:dyDescent="0.5">
      <c r="A11" s="185"/>
      <c r="B11" s="198" t="s">
        <v>165</v>
      </c>
      <c r="C11" s="195"/>
      <c r="D11" s="186"/>
      <c r="E11" s="186"/>
      <c r="F11" s="196"/>
      <c r="G11" s="197"/>
      <c r="H11" s="197"/>
      <c r="I11" s="197"/>
      <c r="J11" s="196"/>
      <c r="K11" s="197"/>
      <c r="L11" s="197"/>
    </row>
    <row r="12" spans="1:12" s="188" customFormat="1" ht="17.100000000000001" customHeight="1" x14ac:dyDescent="0.5">
      <c r="B12" s="188" t="s">
        <v>166</v>
      </c>
      <c r="D12" s="186">
        <v>34</v>
      </c>
      <c r="E12" s="186"/>
      <c r="F12" s="196">
        <v>89378510</v>
      </c>
      <c r="G12" s="197"/>
      <c r="H12" s="197">
        <v>102353413</v>
      </c>
      <c r="I12" s="197"/>
      <c r="J12" s="196">
        <v>22774568</v>
      </c>
      <c r="K12" s="197"/>
      <c r="L12" s="197">
        <v>28529785</v>
      </c>
    </row>
    <row r="13" spans="1:12" s="188" customFormat="1" ht="17.100000000000001" customHeight="1" x14ac:dyDescent="0.5">
      <c r="B13" s="188" t="s">
        <v>167</v>
      </c>
      <c r="D13" s="186"/>
      <c r="E13" s="186"/>
      <c r="F13" s="196" t="s">
        <v>168</v>
      </c>
      <c r="G13" s="197"/>
      <c r="H13" s="197">
        <v>7706802</v>
      </c>
      <c r="I13" s="197"/>
      <c r="J13" s="196">
        <v>0</v>
      </c>
      <c r="K13" s="197"/>
      <c r="L13" s="197">
        <v>1238324</v>
      </c>
    </row>
    <row r="14" spans="1:12" s="188" customFormat="1" ht="17.100000000000001" customHeight="1" x14ac:dyDescent="0.5">
      <c r="A14" s="198"/>
      <c r="B14" s="188" t="s">
        <v>169</v>
      </c>
      <c r="D14" s="186">
        <v>21</v>
      </c>
      <c r="E14" s="186"/>
      <c r="F14" s="196">
        <v>-423197</v>
      </c>
      <c r="G14" s="197"/>
      <c r="H14" s="197">
        <v>46060</v>
      </c>
      <c r="I14" s="197"/>
      <c r="J14" s="196">
        <v>1415420</v>
      </c>
      <c r="K14" s="197"/>
      <c r="L14" s="197">
        <v>-20686</v>
      </c>
    </row>
    <row r="15" spans="1:12" s="188" customFormat="1" ht="17.100000000000001" customHeight="1" x14ac:dyDescent="0.5">
      <c r="A15" s="198"/>
      <c r="B15" s="188" t="s">
        <v>104</v>
      </c>
      <c r="D15" s="186">
        <v>20</v>
      </c>
      <c r="E15" s="186"/>
      <c r="F15" s="196">
        <v>-799425204</v>
      </c>
      <c r="G15" s="197"/>
      <c r="H15" s="197">
        <v>0</v>
      </c>
      <c r="I15" s="197"/>
      <c r="J15" s="196" t="s">
        <v>168</v>
      </c>
      <c r="K15" s="197"/>
      <c r="L15" s="197">
        <v>0</v>
      </c>
    </row>
    <row r="16" spans="1:12" s="188" customFormat="1" ht="17.100000000000001" customHeight="1" x14ac:dyDescent="0.5">
      <c r="A16" s="198"/>
      <c r="B16" s="188" t="s">
        <v>170</v>
      </c>
      <c r="D16" s="186">
        <v>21</v>
      </c>
      <c r="E16" s="186"/>
      <c r="F16" s="196">
        <v>10343626</v>
      </c>
      <c r="G16" s="197"/>
      <c r="H16" s="197">
        <v>16751866</v>
      </c>
      <c r="I16" s="197"/>
      <c r="J16" s="196">
        <v>7428559</v>
      </c>
      <c r="K16" s="197"/>
      <c r="L16" s="197">
        <v>9154763</v>
      </c>
    </row>
    <row r="17" spans="1:12" s="188" customFormat="1" ht="17.100000000000001" customHeight="1" x14ac:dyDescent="0.5">
      <c r="A17" s="198"/>
      <c r="B17" s="188" t="s">
        <v>171</v>
      </c>
      <c r="D17" s="186">
        <v>23</v>
      </c>
      <c r="E17" s="186"/>
      <c r="F17" s="196">
        <v>59073</v>
      </c>
      <c r="G17" s="197"/>
      <c r="H17" s="197">
        <v>1332150</v>
      </c>
      <c r="I17" s="197"/>
      <c r="J17" s="196" t="s">
        <v>168</v>
      </c>
      <c r="K17" s="197"/>
      <c r="L17" s="197">
        <v>1332150</v>
      </c>
    </row>
    <row r="18" spans="1:12" s="188" customFormat="1" ht="17.100000000000001" customHeight="1" x14ac:dyDescent="0.5">
      <c r="A18" s="198"/>
      <c r="B18" s="188" t="s">
        <v>172</v>
      </c>
      <c r="D18" s="186">
        <v>21</v>
      </c>
      <c r="E18" s="186"/>
      <c r="F18" s="196">
        <v>31641755</v>
      </c>
      <c r="G18" s="197"/>
      <c r="H18" s="197">
        <v>11986632</v>
      </c>
      <c r="I18" s="197"/>
      <c r="J18" s="196">
        <v>9905597</v>
      </c>
      <c r="K18" s="197"/>
      <c r="L18" s="197">
        <v>0</v>
      </c>
    </row>
    <row r="19" spans="1:12" s="188" customFormat="1" ht="17.100000000000001" customHeight="1" x14ac:dyDescent="0.5">
      <c r="A19" s="198"/>
      <c r="B19" s="188" t="s">
        <v>173</v>
      </c>
      <c r="D19" s="186"/>
      <c r="E19" s="186"/>
      <c r="F19" s="196">
        <v>45363075</v>
      </c>
      <c r="G19" s="197"/>
      <c r="H19" s="197">
        <v>0</v>
      </c>
      <c r="I19" s="197"/>
      <c r="J19" s="196" t="s">
        <v>168</v>
      </c>
      <c r="K19" s="197"/>
      <c r="L19" s="197">
        <v>0</v>
      </c>
    </row>
    <row r="20" spans="1:12" s="188" customFormat="1" ht="17.100000000000001" customHeight="1" x14ac:dyDescent="0.5">
      <c r="B20" s="188" t="s">
        <v>68</v>
      </c>
      <c r="D20" s="186">
        <v>31</v>
      </c>
      <c r="E20" s="186"/>
      <c r="F20" s="196">
        <v>5861957</v>
      </c>
      <c r="G20" s="197"/>
      <c r="H20" s="197">
        <v>9145700</v>
      </c>
      <c r="I20" s="197"/>
      <c r="J20" s="196">
        <v>5225425</v>
      </c>
      <c r="K20" s="197"/>
      <c r="L20" s="197">
        <v>8626629</v>
      </c>
    </row>
    <row r="21" spans="1:12" s="188" customFormat="1" ht="17.100000000000001" customHeight="1" x14ac:dyDescent="0.5">
      <c r="B21" s="188" t="s">
        <v>174</v>
      </c>
      <c r="D21" s="186">
        <v>35</v>
      </c>
      <c r="E21" s="186"/>
      <c r="F21" s="196">
        <v>-19135311</v>
      </c>
      <c r="G21" s="197"/>
      <c r="H21" s="197">
        <v>-19399950</v>
      </c>
      <c r="I21" s="197"/>
      <c r="J21" s="196">
        <v>-168920915</v>
      </c>
      <c r="K21" s="197"/>
      <c r="L21" s="197">
        <v>-133689308</v>
      </c>
    </row>
    <row r="22" spans="1:12" s="188" customFormat="1" ht="17.100000000000001" customHeight="1" x14ac:dyDescent="0.5">
      <c r="B22" s="188" t="s">
        <v>108</v>
      </c>
      <c r="D22" s="186"/>
      <c r="E22" s="186"/>
      <c r="F22" s="196">
        <v>165366821</v>
      </c>
      <c r="G22" s="197"/>
      <c r="H22" s="197">
        <v>119215995</v>
      </c>
      <c r="I22" s="197"/>
      <c r="J22" s="196">
        <v>185073985</v>
      </c>
      <c r="K22" s="197"/>
      <c r="L22" s="197">
        <v>150807304</v>
      </c>
    </row>
    <row r="23" spans="1:12" s="188" customFormat="1" ht="17.100000000000001" customHeight="1" x14ac:dyDescent="0.5">
      <c r="B23" s="188" t="s">
        <v>111</v>
      </c>
      <c r="D23" s="186">
        <v>17</v>
      </c>
      <c r="E23" s="186"/>
      <c r="F23" s="196">
        <v>5130894</v>
      </c>
      <c r="G23" s="197"/>
      <c r="H23" s="197">
        <v>10648834</v>
      </c>
      <c r="I23" s="197"/>
      <c r="J23" s="196" t="s">
        <v>168</v>
      </c>
      <c r="K23" s="197"/>
      <c r="L23" s="197">
        <v>0</v>
      </c>
    </row>
    <row r="24" spans="1:12" s="188" customFormat="1" ht="17.100000000000001" customHeight="1" x14ac:dyDescent="0.5">
      <c r="B24" s="188" t="s">
        <v>175</v>
      </c>
      <c r="D24" s="186">
        <v>17</v>
      </c>
      <c r="E24" s="186"/>
      <c r="F24" s="196">
        <v>-10271913</v>
      </c>
      <c r="G24" s="197"/>
      <c r="H24" s="197">
        <v>-10648834</v>
      </c>
      <c r="I24" s="197"/>
      <c r="J24" s="196" t="s">
        <v>168</v>
      </c>
      <c r="K24" s="197"/>
      <c r="L24" s="197">
        <v>0</v>
      </c>
    </row>
    <row r="25" spans="1:12" s="188" customFormat="1" ht="17.100000000000001" customHeight="1" x14ac:dyDescent="0.5">
      <c r="B25" s="188" t="s">
        <v>176</v>
      </c>
      <c r="D25" s="186">
        <v>30</v>
      </c>
      <c r="E25" s="186"/>
      <c r="F25" s="196">
        <v>11316930</v>
      </c>
      <c r="G25" s="197"/>
      <c r="H25" s="197">
        <v>9568666</v>
      </c>
      <c r="I25" s="197"/>
      <c r="J25" s="199">
        <v>11316930</v>
      </c>
      <c r="K25" s="197"/>
      <c r="L25" s="200">
        <v>9568666</v>
      </c>
    </row>
    <row r="26" spans="1:12" s="188" customFormat="1" ht="17.100000000000001" customHeight="1" x14ac:dyDescent="0.5">
      <c r="B26" s="188" t="s">
        <v>177</v>
      </c>
      <c r="D26" s="186"/>
      <c r="E26" s="186"/>
      <c r="F26" s="196">
        <v>4389106</v>
      </c>
      <c r="G26" s="197"/>
      <c r="H26" s="197">
        <v>3649952</v>
      </c>
      <c r="I26" s="197"/>
      <c r="J26" s="199">
        <v>767365</v>
      </c>
      <c r="K26" s="197"/>
      <c r="L26" s="200">
        <v>1740595</v>
      </c>
    </row>
    <row r="27" spans="1:12" s="188" customFormat="1" ht="17.100000000000001" customHeight="1" x14ac:dyDescent="0.5">
      <c r="B27" s="188" t="s">
        <v>178</v>
      </c>
      <c r="D27" s="186">
        <v>35</v>
      </c>
      <c r="E27" s="186"/>
      <c r="F27" s="201" t="s">
        <v>168</v>
      </c>
      <c r="G27" s="197"/>
      <c r="H27" s="202">
        <v>0</v>
      </c>
      <c r="I27" s="197"/>
      <c r="J27" s="201">
        <f>-24409950-329999560</f>
        <v>-354409510</v>
      </c>
      <c r="K27" s="197"/>
      <c r="L27" s="203">
        <v>-14999980</v>
      </c>
    </row>
    <row r="28" spans="1:12" s="188" customFormat="1" ht="8.1" customHeight="1" x14ac:dyDescent="0.5">
      <c r="C28" s="198"/>
      <c r="D28" s="186"/>
      <c r="E28" s="186"/>
      <c r="F28" s="196"/>
      <c r="G28" s="197"/>
      <c r="H28" s="197"/>
      <c r="I28" s="197"/>
      <c r="J28" s="196"/>
      <c r="K28" s="197"/>
      <c r="L28" s="197"/>
    </row>
    <row r="29" spans="1:12" s="188" customFormat="1" ht="17.100000000000001" customHeight="1" x14ac:dyDescent="0.5">
      <c r="A29" s="198" t="s">
        <v>179</v>
      </c>
      <c r="D29" s="186"/>
      <c r="E29" s="186"/>
      <c r="F29" s="196">
        <f>SUM(F9:F27)</f>
        <v>159129070</v>
      </c>
      <c r="G29" s="197"/>
      <c r="H29" s="197">
        <f>SUM(H9:H27)</f>
        <v>305348750</v>
      </c>
      <c r="I29" s="197"/>
      <c r="J29" s="196">
        <f>SUM(J9:J27)</f>
        <v>-88320104</v>
      </c>
      <c r="K29" s="197"/>
      <c r="L29" s="197">
        <f>SUM(L9:L27)</f>
        <v>-45425377</v>
      </c>
    </row>
    <row r="30" spans="1:12" s="188" customFormat="1" ht="17.100000000000001" customHeight="1" x14ac:dyDescent="0.5">
      <c r="B30" s="198" t="s">
        <v>180</v>
      </c>
      <c r="D30" s="186"/>
      <c r="E30" s="186"/>
      <c r="F30" s="196"/>
      <c r="G30" s="197"/>
      <c r="H30" s="197"/>
      <c r="I30" s="197"/>
      <c r="J30" s="196"/>
      <c r="K30" s="197"/>
      <c r="L30" s="197"/>
    </row>
    <row r="31" spans="1:12" s="188" customFormat="1" ht="17.100000000000001" customHeight="1" x14ac:dyDescent="0.5">
      <c r="A31" s="185"/>
      <c r="B31" s="188" t="s">
        <v>181</v>
      </c>
      <c r="D31" s="195"/>
      <c r="E31" s="186"/>
      <c r="F31" s="196">
        <v>67021337</v>
      </c>
      <c r="G31" s="197"/>
      <c r="H31" s="197">
        <v>228571784</v>
      </c>
      <c r="I31" s="197"/>
      <c r="J31" s="196">
        <v>21957073</v>
      </c>
      <c r="K31" s="197"/>
      <c r="L31" s="197">
        <v>44784563</v>
      </c>
    </row>
    <row r="32" spans="1:12" s="188" customFormat="1" ht="17.100000000000001" customHeight="1" x14ac:dyDescent="0.5">
      <c r="A32" s="185"/>
      <c r="B32" s="188" t="s">
        <v>13</v>
      </c>
      <c r="D32" s="195"/>
      <c r="E32" s="186"/>
      <c r="F32" s="199">
        <v>723845</v>
      </c>
      <c r="G32" s="197"/>
      <c r="H32" s="200">
        <v>18322277</v>
      </c>
      <c r="I32" s="197"/>
      <c r="J32" s="196">
        <f>-173057034</f>
        <v>-173057034</v>
      </c>
      <c r="K32" s="197"/>
      <c r="L32" s="197">
        <v>66042711</v>
      </c>
    </row>
    <row r="33" spans="1:12" s="188" customFormat="1" ht="17.100000000000001" customHeight="1" x14ac:dyDescent="0.5">
      <c r="A33" s="185"/>
      <c r="B33" s="188" t="s">
        <v>182</v>
      </c>
      <c r="D33" s="195"/>
      <c r="E33" s="186"/>
      <c r="F33" s="196">
        <v>125409645</v>
      </c>
      <c r="G33" s="197"/>
      <c r="H33" s="197">
        <v>813359514</v>
      </c>
      <c r="I33" s="197"/>
      <c r="J33" s="196">
        <v>-12480948</v>
      </c>
      <c r="K33" s="197"/>
      <c r="L33" s="197">
        <v>70758987</v>
      </c>
    </row>
    <row r="34" spans="1:12" s="188" customFormat="1" ht="17.100000000000001" customHeight="1" x14ac:dyDescent="0.5">
      <c r="A34" s="185"/>
      <c r="B34" s="188" t="s">
        <v>18</v>
      </c>
      <c r="D34" s="195"/>
      <c r="E34" s="186"/>
      <c r="F34" s="196">
        <v>841664166</v>
      </c>
      <c r="G34" s="197"/>
      <c r="H34" s="197">
        <v>-727754597</v>
      </c>
      <c r="I34" s="197"/>
      <c r="J34" s="196">
        <v>763106268</v>
      </c>
      <c r="K34" s="197"/>
      <c r="L34" s="197">
        <v>172203047</v>
      </c>
    </row>
    <row r="35" spans="1:12" s="188" customFormat="1" ht="17.100000000000001" customHeight="1" x14ac:dyDescent="0.5">
      <c r="A35" s="185"/>
      <c r="B35" s="188" t="s">
        <v>183</v>
      </c>
      <c r="D35" s="195"/>
      <c r="E35" s="186"/>
      <c r="F35" s="196">
        <v>-18645733</v>
      </c>
      <c r="G35" s="197"/>
      <c r="H35" s="197">
        <v>11448855</v>
      </c>
      <c r="I35" s="197"/>
      <c r="J35" s="196">
        <v>0</v>
      </c>
      <c r="K35" s="197"/>
      <c r="L35" s="197">
        <v>0</v>
      </c>
    </row>
    <row r="36" spans="1:12" s="188" customFormat="1" ht="17.100000000000001" customHeight="1" x14ac:dyDescent="0.5">
      <c r="B36" s="188" t="s">
        <v>22</v>
      </c>
      <c r="E36" s="186"/>
      <c r="F36" s="196">
        <v>16816942</v>
      </c>
      <c r="G36" s="197"/>
      <c r="H36" s="197">
        <v>-2322681</v>
      </c>
      <c r="I36" s="197"/>
      <c r="J36" s="196">
        <v>60516</v>
      </c>
      <c r="K36" s="197"/>
      <c r="L36" s="197">
        <v>341531</v>
      </c>
    </row>
    <row r="37" spans="1:12" s="188" customFormat="1" ht="17.100000000000001" customHeight="1" x14ac:dyDescent="0.5">
      <c r="B37" s="188" t="s">
        <v>21</v>
      </c>
      <c r="E37" s="186"/>
      <c r="F37" s="196">
        <v>-40386333</v>
      </c>
      <c r="G37" s="197"/>
      <c r="H37" s="197">
        <v>23411000</v>
      </c>
      <c r="I37" s="197"/>
      <c r="J37" s="196">
        <v>0</v>
      </c>
      <c r="K37" s="197"/>
      <c r="L37" s="197">
        <v>0</v>
      </c>
    </row>
    <row r="38" spans="1:12" s="188" customFormat="1" ht="17.100000000000001" customHeight="1" x14ac:dyDescent="0.5">
      <c r="B38" s="188" t="s">
        <v>36</v>
      </c>
      <c r="E38" s="186"/>
      <c r="F38" s="196">
        <v>-1046368</v>
      </c>
      <c r="G38" s="197"/>
      <c r="H38" s="197">
        <v>-2332262</v>
      </c>
      <c r="I38" s="197"/>
      <c r="J38" s="196">
        <v>52120</v>
      </c>
      <c r="K38" s="197"/>
      <c r="L38" s="197">
        <v>13911</v>
      </c>
    </row>
    <row r="39" spans="1:12" s="188" customFormat="1" ht="17.100000000000001" customHeight="1" x14ac:dyDescent="0.5">
      <c r="B39" s="188" t="s">
        <v>45</v>
      </c>
      <c r="E39" s="186"/>
      <c r="F39" s="196">
        <f>-185838864</f>
        <v>-185838864</v>
      </c>
      <c r="G39" s="197"/>
      <c r="H39" s="197">
        <v>-53891459</v>
      </c>
      <c r="I39" s="197"/>
      <c r="J39" s="196">
        <v>-123925169</v>
      </c>
      <c r="K39" s="197"/>
      <c r="L39" s="197">
        <v>-79528281</v>
      </c>
    </row>
    <row r="40" spans="1:12" s="188" customFormat="1" ht="17.100000000000001" customHeight="1" x14ac:dyDescent="0.5">
      <c r="B40" s="188" t="s">
        <v>46</v>
      </c>
      <c r="E40" s="186"/>
      <c r="F40" s="196">
        <v>98025133</v>
      </c>
      <c r="G40" s="197"/>
      <c r="H40" s="197">
        <v>-7264283</v>
      </c>
      <c r="I40" s="197"/>
      <c r="J40" s="196">
        <v>27169797</v>
      </c>
      <c r="K40" s="197"/>
      <c r="L40" s="197">
        <v>101678150</v>
      </c>
    </row>
    <row r="41" spans="1:12" s="188" customFormat="1" ht="17.100000000000001" customHeight="1" x14ac:dyDescent="0.5">
      <c r="B41" s="188" t="s">
        <v>184</v>
      </c>
      <c r="E41" s="186"/>
      <c r="F41" s="196">
        <v>0</v>
      </c>
      <c r="G41" s="197"/>
      <c r="H41" s="197">
        <v>-502871375</v>
      </c>
      <c r="I41" s="197"/>
      <c r="J41" s="196">
        <v>0</v>
      </c>
      <c r="K41" s="197"/>
      <c r="L41" s="197">
        <v>0</v>
      </c>
    </row>
    <row r="42" spans="1:12" s="188" customFormat="1" ht="17.100000000000001" customHeight="1" x14ac:dyDescent="0.5">
      <c r="A42" s="185"/>
      <c r="B42" s="188" t="s">
        <v>55</v>
      </c>
      <c r="D42" s="195"/>
      <c r="E42" s="186"/>
      <c r="F42" s="196">
        <v>-27529518</v>
      </c>
      <c r="G42" s="197"/>
      <c r="H42" s="197">
        <v>-9921873</v>
      </c>
      <c r="I42" s="197"/>
      <c r="J42" s="196">
        <v>-14047984</v>
      </c>
      <c r="K42" s="197"/>
      <c r="L42" s="197">
        <v>-6574398</v>
      </c>
    </row>
    <row r="43" spans="1:12" s="188" customFormat="1" ht="17.100000000000001" customHeight="1" x14ac:dyDescent="0.5">
      <c r="A43" s="185"/>
      <c r="B43" s="188" t="s">
        <v>56</v>
      </c>
      <c r="D43" s="195"/>
      <c r="E43" s="186"/>
      <c r="F43" s="196">
        <v>-45671059</v>
      </c>
      <c r="G43" s="197"/>
      <c r="H43" s="197">
        <v>42837888</v>
      </c>
      <c r="I43" s="197"/>
      <c r="J43" s="196">
        <v>-6050000</v>
      </c>
      <c r="K43" s="197"/>
      <c r="L43" s="197">
        <v>17386021</v>
      </c>
    </row>
    <row r="44" spans="1:12" s="188" customFormat="1" ht="17.100000000000001" customHeight="1" x14ac:dyDescent="0.5">
      <c r="A44" s="185"/>
      <c r="B44" s="188" t="s">
        <v>185</v>
      </c>
      <c r="D44" s="195"/>
      <c r="E44" s="186"/>
      <c r="F44" s="196">
        <v>-18631104</v>
      </c>
      <c r="G44" s="197"/>
      <c r="H44" s="197">
        <v>20070418</v>
      </c>
      <c r="I44" s="197"/>
      <c r="J44" s="196">
        <v>-287460</v>
      </c>
      <c r="K44" s="197"/>
      <c r="L44" s="197">
        <v>-83440</v>
      </c>
    </row>
    <row r="45" spans="1:12" s="188" customFormat="1" ht="17.100000000000001" customHeight="1" x14ac:dyDescent="0.5">
      <c r="A45" s="185"/>
      <c r="B45" s="188" t="s">
        <v>186</v>
      </c>
      <c r="D45" s="195"/>
      <c r="E45" s="186"/>
      <c r="F45" s="196">
        <v>-5570500</v>
      </c>
      <c r="G45" s="197"/>
      <c r="H45" s="197">
        <v>-238975</v>
      </c>
      <c r="I45" s="197"/>
      <c r="J45" s="196">
        <v>-5570500</v>
      </c>
      <c r="K45" s="197"/>
      <c r="L45" s="197">
        <v>-238975</v>
      </c>
    </row>
    <row r="46" spans="1:12" s="188" customFormat="1" ht="17.100000000000001" customHeight="1" x14ac:dyDescent="0.5">
      <c r="A46" s="185"/>
      <c r="B46" s="188" t="s">
        <v>187</v>
      </c>
      <c r="D46" s="195"/>
      <c r="E46" s="186"/>
      <c r="F46" s="204">
        <v>-2964417</v>
      </c>
      <c r="G46" s="197"/>
      <c r="H46" s="205">
        <v>-377361</v>
      </c>
      <c r="I46" s="197"/>
      <c r="J46" s="204">
        <v>2888184</v>
      </c>
      <c r="K46" s="197"/>
      <c r="L46" s="205">
        <v>-4930879</v>
      </c>
    </row>
    <row r="47" spans="1:12" s="188" customFormat="1" ht="8.1" customHeight="1" x14ac:dyDescent="0.5">
      <c r="A47" s="198"/>
      <c r="D47" s="186"/>
      <c r="E47" s="186"/>
      <c r="F47" s="196"/>
      <c r="G47" s="197"/>
      <c r="H47" s="197"/>
      <c r="I47" s="197"/>
      <c r="J47" s="196"/>
      <c r="K47" s="197"/>
      <c r="L47" s="197"/>
    </row>
    <row r="48" spans="1:12" s="188" customFormat="1" ht="17.100000000000001" customHeight="1" x14ac:dyDescent="0.5">
      <c r="A48" s="198" t="s">
        <v>188</v>
      </c>
      <c r="D48" s="186"/>
      <c r="E48" s="186"/>
      <c r="F48" s="196">
        <f>SUM(F29:F46)</f>
        <v>962506242</v>
      </c>
      <c r="G48" s="197"/>
      <c r="H48" s="197">
        <f>SUM(H29:H46)</f>
        <v>156395620</v>
      </c>
      <c r="I48" s="197"/>
      <c r="J48" s="196">
        <f>SUM(J29:J46)</f>
        <v>391494759</v>
      </c>
      <c r="K48" s="197"/>
      <c r="L48" s="197">
        <f>SUM(L29:L46)</f>
        <v>336427571</v>
      </c>
    </row>
    <row r="49" spans="1:12" s="188" customFormat="1" ht="17.100000000000001" customHeight="1" x14ac:dyDescent="0.5">
      <c r="A49" s="198"/>
      <c r="B49" s="188" t="s">
        <v>189</v>
      </c>
      <c r="D49" s="186"/>
      <c r="E49" s="186"/>
      <c r="F49" s="196">
        <v>-366311930</v>
      </c>
      <c r="G49" s="197"/>
      <c r="H49" s="197">
        <v>-337600046</v>
      </c>
      <c r="I49" s="197"/>
      <c r="J49" s="196">
        <v>-169859824</v>
      </c>
      <c r="K49" s="197"/>
      <c r="L49" s="197">
        <v>-155079615</v>
      </c>
    </row>
    <row r="50" spans="1:12" s="188" customFormat="1" ht="17.100000000000001" customHeight="1" x14ac:dyDescent="0.5">
      <c r="A50" s="198"/>
      <c r="B50" s="188" t="s">
        <v>190</v>
      </c>
      <c r="D50" s="186"/>
      <c r="E50" s="186"/>
      <c r="F50" s="196">
        <v>-76294090</v>
      </c>
      <c r="G50" s="197"/>
      <c r="H50" s="197">
        <v>-119228423</v>
      </c>
      <c r="I50" s="197"/>
      <c r="J50" s="196">
        <v>-10877791</v>
      </c>
      <c r="K50" s="197"/>
      <c r="L50" s="197">
        <v>-10739210</v>
      </c>
    </row>
    <row r="51" spans="1:12" s="188" customFormat="1" ht="17.100000000000001" customHeight="1" x14ac:dyDescent="0.5">
      <c r="A51" s="198"/>
      <c r="B51" s="188" t="s">
        <v>191</v>
      </c>
      <c r="D51" s="186"/>
      <c r="E51" s="186"/>
      <c r="F51" s="204">
        <v>17039207</v>
      </c>
      <c r="G51" s="197"/>
      <c r="H51" s="205">
        <v>13729097</v>
      </c>
      <c r="I51" s="197"/>
      <c r="J51" s="204">
        <v>14808092</v>
      </c>
      <c r="K51" s="197"/>
      <c r="L51" s="205">
        <v>11901549</v>
      </c>
    </row>
    <row r="52" spans="1:12" s="188" customFormat="1" ht="8.1" customHeight="1" x14ac:dyDescent="0.5">
      <c r="A52" s="198"/>
      <c r="D52" s="186"/>
      <c r="E52" s="186"/>
      <c r="F52" s="196"/>
      <c r="G52" s="197"/>
      <c r="H52" s="197"/>
      <c r="I52" s="197"/>
      <c r="J52" s="196"/>
      <c r="K52" s="197"/>
      <c r="L52" s="197"/>
    </row>
    <row r="53" spans="1:12" s="188" customFormat="1" ht="17.100000000000001" customHeight="1" x14ac:dyDescent="0.5">
      <c r="A53" s="198" t="s">
        <v>192</v>
      </c>
      <c r="D53" s="186"/>
      <c r="E53" s="186"/>
      <c r="F53" s="206">
        <f>SUM(F48:F51)</f>
        <v>536939429</v>
      </c>
      <c r="G53" s="197"/>
      <c r="H53" s="207">
        <f>SUM(H48:H51)</f>
        <v>-286703752</v>
      </c>
      <c r="I53" s="197"/>
      <c r="J53" s="206">
        <f>SUM(J48:J51)</f>
        <v>225565236</v>
      </c>
      <c r="K53" s="197"/>
      <c r="L53" s="207">
        <f>SUM(L48:L51)</f>
        <v>182510295</v>
      </c>
    </row>
    <row r="54" spans="1:12" s="188" customFormat="1" ht="17.100000000000001" customHeight="1" x14ac:dyDescent="0.5">
      <c r="A54" s="198"/>
      <c r="D54" s="186"/>
      <c r="E54" s="186"/>
      <c r="F54" s="197"/>
      <c r="G54" s="197"/>
      <c r="H54" s="197"/>
      <c r="I54" s="197"/>
      <c r="J54" s="197"/>
      <c r="K54" s="197"/>
      <c r="L54" s="197"/>
    </row>
    <row r="55" spans="1:12" s="188" customFormat="1" ht="17.100000000000001" customHeight="1" x14ac:dyDescent="0.5">
      <c r="A55" s="198"/>
      <c r="D55" s="186"/>
      <c r="E55" s="186"/>
      <c r="F55" s="197"/>
      <c r="G55" s="197"/>
      <c r="H55" s="197"/>
      <c r="I55" s="197"/>
      <c r="J55" s="197"/>
      <c r="K55" s="197"/>
      <c r="L55" s="197"/>
    </row>
    <row r="56" spans="1:12" s="188" customFormat="1" ht="17.100000000000001" customHeight="1" x14ac:dyDescent="0.5">
      <c r="A56" s="198"/>
      <c r="D56" s="186"/>
      <c r="E56" s="186"/>
      <c r="F56" s="197"/>
      <c r="G56" s="197"/>
      <c r="H56" s="197"/>
      <c r="I56" s="197"/>
      <c r="J56" s="197"/>
      <c r="K56" s="197"/>
      <c r="L56" s="197"/>
    </row>
    <row r="57" spans="1:12" s="188" customFormat="1" ht="17.100000000000001" customHeight="1" x14ac:dyDescent="0.5">
      <c r="A57" s="198"/>
      <c r="D57" s="186"/>
      <c r="E57" s="186"/>
      <c r="F57" s="197"/>
      <c r="G57" s="197"/>
      <c r="H57" s="197"/>
      <c r="I57" s="197"/>
      <c r="J57" s="197"/>
      <c r="K57" s="197"/>
      <c r="L57" s="197"/>
    </row>
    <row r="58" spans="1:12" ht="15" customHeight="1" x14ac:dyDescent="0.5">
      <c r="A58" s="208"/>
      <c r="D58" s="174"/>
      <c r="E58" s="174"/>
    </row>
    <row r="59" spans="1:12" ht="21.95" customHeight="1" x14ac:dyDescent="0.5">
      <c r="A59" s="209" t="s">
        <v>39</v>
      </c>
      <c r="B59" s="209"/>
      <c r="C59" s="209"/>
      <c r="D59" s="209"/>
      <c r="E59" s="209"/>
      <c r="F59" s="181"/>
      <c r="G59" s="181"/>
      <c r="H59" s="181"/>
      <c r="I59" s="181"/>
      <c r="J59" s="181"/>
      <c r="K59" s="181"/>
      <c r="L59" s="181"/>
    </row>
    <row r="60" spans="1:12" ht="18" customHeight="1" x14ac:dyDescent="0.5">
      <c r="A60" s="173" t="str">
        <f>A1</f>
        <v>บริษัท เนอวานา ไดอิ จำกัด (มหาชน)</v>
      </c>
      <c r="C60" s="173"/>
      <c r="D60" s="174"/>
      <c r="E60" s="174"/>
      <c r="F60" s="175"/>
      <c r="H60" s="175"/>
      <c r="J60" s="175"/>
      <c r="L60" s="175"/>
    </row>
    <row r="61" spans="1:12" ht="18" customHeight="1" x14ac:dyDescent="0.5">
      <c r="A61" s="173" t="s">
        <v>193</v>
      </c>
      <c r="B61" s="173"/>
      <c r="C61" s="173"/>
      <c r="D61" s="174"/>
      <c r="E61" s="174"/>
    </row>
    <row r="62" spans="1:12" ht="18" customHeight="1" x14ac:dyDescent="0.5">
      <c r="A62" s="210" t="str">
        <f>A3</f>
        <v>สำหรับปีสิ้นสุดวันที่ 31 ธันวาคม พ.ศ. 2564</v>
      </c>
      <c r="B62" s="210"/>
      <c r="C62" s="210"/>
      <c r="D62" s="211"/>
      <c r="E62" s="211"/>
      <c r="F62" s="181"/>
      <c r="G62" s="181"/>
      <c r="H62" s="181"/>
      <c r="I62" s="181"/>
      <c r="J62" s="181"/>
      <c r="K62" s="181"/>
      <c r="L62" s="181"/>
    </row>
    <row r="63" spans="1:12" ht="13.5" customHeight="1" x14ac:dyDescent="0.5">
      <c r="A63" s="173"/>
      <c r="B63" s="173"/>
      <c r="C63" s="173"/>
      <c r="D63" s="174"/>
      <c r="E63" s="174"/>
    </row>
    <row r="64" spans="1:12" s="188" customFormat="1" ht="17.100000000000001" customHeight="1" x14ac:dyDescent="0.5">
      <c r="A64" s="185"/>
      <c r="B64" s="185"/>
      <c r="C64" s="185"/>
      <c r="D64" s="186"/>
      <c r="E64" s="186"/>
      <c r="F64" s="233" t="s">
        <v>3</v>
      </c>
      <c r="G64" s="233"/>
      <c r="H64" s="233"/>
      <c r="I64" s="187"/>
      <c r="J64" s="234" t="s">
        <v>4</v>
      </c>
      <c r="K64" s="234"/>
      <c r="L64" s="234"/>
    </row>
    <row r="65" spans="1:12" s="188" customFormat="1" ht="17.100000000000001" customHeight="1" x14ac:dyDescent="0.5">
      <c r="A65" s="189"/>
      <c r="B65" s="185"/>
      <c r="C65" s="189"/>
      <c r="D65" s="189"/>
      <c r="E65" s="189"/>
      <c r="F65" s="190" t="s">
        <v>5</v>
      </c>
      <c r="G65" s="191"/>
      <c r="H65" s="190" t="s">
        <v>6</v>
      </c>
      <c r="I65" s="191"/>
      <c r="J65" s="190" t="s">
        <v>5</v>
      </c>
      <c r="K65" s="191"/>
      <c r="L65" s="190" t="s">
        <v>6</v>
      </c>
    </row>
    <row r="66" spans="1:12" s="188" customFormat="1" ht="17.100000000000001" customHeight="1" x14ac:dyDescent="0.5">
      <c r="A66" s="189"/>
      <c r="B66" s="189"/>
      <c r="C66" s="189"/>
      <c r="D66" s="192" t="s">
        <v>7</v>
      </c>
      <c r="E66" s="189"/>
      <c r="F66" s="193" t="s">
        <v>8</v>
      </c>
      <c r="G66" s="194"/>
      <c r="H66" s="193" t="s">
        <v>8</v>
      </c>
      <c r="I66" s="194"/>
      <c r="J66" s="193" t="s">
        <v>8</v>
      </c>
      <c r="K66" s="194"/>
      <c r="L66" s="193" t="s">
        <v>8</v>
      </c>
    </row>
    <row r="67" spans="1:12" s="188" customFormat="1" ht="17.100000000000001" customHeight="1" x14ac:dyDescent="0.5">
      <c r="A67" s="185" t="s">
        <v>194</v>
      </c>
      <c r="B67" s="189"/>
      <c r="C67" s="195"/>
      <c r="D67" s="189"/>
      <c r="E67" s="186"/>
      <c r="F67" s="196"/>
      <c r="G67" s="197"/>
      <c r="H67" s="197"/>
      <c r="I67" s="197"/>
      <c r="J67" s="196"/>
      <c r="K67" s="197"/>
      <c r="L67" s="197"/>
    </row>
    <row r="68" spans="1:12" s="188" customFormat="1" ht="17.100000000000001" customHeight="1" x14ac:dyDescent="0.5">
      <c r="B68" s="188" t="s">
        <v>195</v>
      </c>
      <c r="E68" s="186"/>
      <c r="F68" s="196">
        <v>-10395504</v>
      </c>
      <c r="G68" s="197"/>
      <c r="H68" s="197">
        <v>4040000</v>
      </c>
      <c r="I68" s="197"/>
      <c r="J68" s="196">
        <v>-15976050</v>
      </c>
      <c r="K68" s="197"/>
      <c r="L68" s="197">
        <v>-1960000</v>
      </c>
    </row>
    <row r="69" spans="1:12" s="188" customFormat="1" ht="17.100000000000001" customHeight="1" x14ac:dyDescent="0.5">
      <c r="A69" s="185"/>
      <c r="B69" s="188" t="s">
        <v>196</v>
      </c>
      <c r="D69" s="186" t="s">
        <v>16</v>
      </c>
      <c r="E69" s="186"/>
      <c r="F69" s="196" t="s">
        <v>168</v>
      </c>
      <c r="G69" s="197"/>
      <c r="H69" s="197">
        <v>0</v>
      </c>
      <c r="I69" s="197"/>
      <c r="J69" s="196">
        <v>538215533</v>
      </c>
      <c r="K69" s="197"/>
      <c r="L69" s="197">
        <v>822048229</v>
      </c>
    </row>
    <row r="70" spans="1:12" s="188" customFormat="1" ht="17.100000000000001" customHeight="1" x14ac:dyDescent="0.5">
      <c r="B70" s="188" t="s">
        <v>197</v>
      </c>
      <c r="D70" s="186" t="s">
        <v>16</v>
      </c>
      <c r="E70" s="186"/>
      <c r="F70" s="196" t="s">
        <v>168</v>
      </c>
      <c r="G70" s="197"/>
      <c r="H70" s="197">
        <v>0</v>
      </c>
      <c r="I70" s="197"/>
      <c r="J70" s="196">
        <v>-1070518969</v>
      </c>
      <c r="K70" s="197"/>
      <c r="L70" s="197">
        <v>-938970538</v>
      </c>
    </row>
    <row r="71" spans="1:12" s="188" customFormat="1" ht="17.100000000000001" hidden="1" customHeight="1" x14ac:dyDescent="0.5">
      <c r="B71" s="188" t="s">
        <v>198</v>
      </c>
      <c r="D71" s="186">
        <v>18</v>
      </c>
      <c r="E71" s="186"/>
      <c r="F71" s="196" t="s">
        <v>168</v>
      </c>
      <c r="G71" s="197"/>
      <c r="H71" s="197">
        <v>0</v>
      </c>
      <c r="I71" s="197"/>
      <c r="J71" s="196" t="s">
        <v>168</v>
      </c>
      <c r="K71" s="197"/>
      <c r="L71" s="197">
        <v>0</v>
      </c>
    </row>
    <row r="72" spans="1:12" s="188" customFormat="1" ht="17.100000000000001" customHeight="1" x14ac:dyDescent="0.5">
      <c r="B72" s="188" t="s">
        <v>199</v>
      </c>
      <c r="D72" s="186"/>
      <c r="E72" s="186"/>
      <c r="F72" s="196">
        <v>27079926</v>
      </c>
      <c r="G72" s="197"/>
      <c r="H72" s="197">
        <v>4038982</v>
      </c>
      <c r="I72" s="197"/>
      <c r="J72" s="196">
        <v>7500000</v>
      </c>
      <c r="K72" s="197"/>
      <c r="L72" s="197">
        <v>119827</v>
      </c>
    </row>
    <row r="73" spans="1:12" s="188" customFormat="1" ht="17.100000000000001" customHeight="1" x14ac:dyDescent="0.5">
      <c r="B73" s="188" t="s">
        <v>200</v>
      </c>
      <c r="D73" s="186"/>
      <c r="E73" s="186"/>
      <c r="F73" s="196">
        <v>-18839236</v>
      </c>
      <c r="G73" s="197"/>
      <c r="H73" s="197">
        <v>-46600443</v>
      </c>
      <c r="I73" s="197"/>
      <c r="J73" s="196">
        <v>-1145025</v>
      </c>
      <c r="K73" s="197"/>
      <c r="L73" s="197">
        <v>-618848</v>
      </c>
    </row>
    <row r="74" spans="1:12" s="188" customFormat="1" ht="17.100000000000001" customHeight="1" x14ac:dyDescent="0.5">
      <c r="B74" s="188" t="s">
        <v>201</v>
      </c>
      <c r="D74" s="186">
        <v>22</v>
      </c>
      <c r="E74" s="186"/>
      <c r="F74" s="196">
        <v>-10562178</v>
      </c>
      <c r="G74" s="197"/>
      <c r="H74" s="197" t="s">
        <v>168</v>
      </c>
      <c r="I74" s="197"/>
      <c r="J74" s="196" t="s">
        <v>168</v>
      </c>
      <c r="K74" s="197"/>
      <c r="L74" s="197" t="s">
        <v>168</v>
      </c>
    </row>
    <row r="75" spans="1:12" s="188" customFormat="1" ht="17.100000000000001" customHeight="1" x14ac:dyDescent="0.5">
      <c r="B75" s="188" t="s">
        <v>202</v>
      </c>
      <c r="D75" s="186"/>
      <c r="E75" s="186"/>
      <c r="F75" s="196">
        <v>-4518075</v>
      </c>
      <c r="G75" s="197"/>
      <c r="H75" s="197">
        <v>-775750</v>
      </c>
      <c r="I75" s="197"/>
      <c r="J75" s="196">
        <v>-2939120</v>
      </c>
      <c r="K75" s="197"/>
      <c r="L75" s="197">
        <v>-775750</v>
      </c>
    </row>
    <row r="76" spans="1:12" s="188" customFormat="1" ht="17.100000000000001" customHeight="1" x14ac:dyDescent="0.5">
      <c r="B76" s="188" t="s">
        <v>203</v>
      </c>
      <c r="D76" s="186"/>
      <c r="E76" s="186"/>
      <c r="F76" s="196">
        <v>156085</v>
      </c>
      <c r="G76" s="197"/>
      <c r="H76" s="197">
        <v>448168</v>
      </c>
      <c r="I76" s="197"/>
      <c r="J76" s="196">
        <v>44824958</v>
      </c>
      <c r="K76" s="197"/>
      <c r="L76" s="197">
        <v>91337069</v>
      </c>
    </row>
    <row r="77" spans="1:12" s="188" customFormat="1" ht="17.100000000000001" customHeight="1" x14ac:dyDescent="0.5">
      <c r="B77" s="188" t="s">
        <v>159</v>
      </c>
      <c r="D77" s="186"/>
      <c r="E77" s="186"/>
      <c r="F77" s="196">
        <v>0</v>
      </c>
      <c r="G77" s="197"/>
      <c r="H77" s="197">
        <v>0</v>
      </c>
      <c r="I77" s="197"/>
      <c r="J77" s="196" t="s">
        <v>168</v>
      </c>
      <c r="K77" s="197"/>
      <c r="L77" s="197">
        <v>9575724</v>
      </c>
    </row>
    <row r="78" spans="1:12" s="188" customFormat="1" ht="17.100000000000001" customHeight="1" x14ac:dyDescent="0.5">
      <c r="B78" s="188" t="s">
        <v>204</v>
      </c>
      <c r="D78" s="186">
        <v>16</v>
      </c>
      <c r="E78" s="186"/>
      <c r="F78" s="196">
        <v>0</v>
      </c>
      <c r="G78" s="197"/>
      <c r="H78" s="197">
        <v>0</v>
      </c>
      <c r="I78" s="197"/>
      <c r="J78" s="196">
        <v>-50000000</v>
      </c>
      <c r="K78" s="197"/>
      <c r="L78" s="197">
        <v>-39999920</v>
      </c>
    </row>
    <row r="79" spans="1:12" s="188" customFormat="1" ht="17.100000000000001" customHeight="1" x14ac:dyDescent="0.5">
      <c r="B79" s="188" t="s">
        <v>178</v>
      </c>
      <c r="D79" s="186">
        <v>35</v>
      </c>
      <c r="E79" s="186"/>
      <c r="F79" s="204">
        <v>0</v>
      </c>
      <c r="G79" s="197"/>
      <c r="H79" s="205">
        <v>0</v>
      </c>
      <c r="I79" s="197"/>
      <c r="J79" s="204">
        <v>24409950</v>
      </c>
      <c r="K79" s="197"/>
      <c r="L79" s="205">
        <v>14999980</v>
      </c>
    </row>
    <row r="80" spans="1:12" s="188" customFormat="1" ht="5.0999999999999996" customHeight="1" x14ac:dyDescent="0.5">
      <c r="D80" s="186"/>
      <c r="E80" s="186"/>
      <c r="F80" s="196"/>
      <c r="G80" s="197"/>
      <c r="H80" s="197"/>
      <c r="I80" s="197"/>
      <c r="J80" s="196"/>
      <c r="K80" s="197"/>
      <c r="L80" s="197"/>
    </row>
    <row r="81" spans="1:12" s="188" customFormat="1" ht="17.100000000000001" customHeight="1" x14ac:dyDescent="0.5">
      <c r="A81" s="198" t="s">
        <v>205</v>
      </c>
      <c r="D81" s="186"/>
      <c r="E81" s="186"/>
      <c r="F81" s="206">
        <f>SUM(F68:F80)</f>
        <v>-17078982</v>
      </c>
      <c r="G81" s="197"/>
      <c r="H81" s="207">
        <f>SUM(H68:H80)</f>
        <v>-38849043</v>
      </c>
      <c r="I81" s="197"/>
      <c r="J81" s="206">
        <f>SUM(J68:J80)</f>
        <v>-525628723</v>
      </c>
      <c r="K81" s="197"/>
      <c r="L81" s="207">
        <f>SUM(L68:L80)</f>
        <v>-44244227</v>
      </c>
    </row>
    <row r="82" spans="1:12" s="188" customFormat="1" ht="5.0999999999999996" customHeight="1" x14ac:dyDescent="0.5">
      <c r="D82" s="186"/>
      <c r="E82" s="186"/>
      <c r="F82" s="196"/>
      <c r="G82" s="197"/>
      <c r="H82" s="197"/>
      <c r="I82" s="197"/>
      <c r="J82" s="196"/>
      <c r="K82" s="197"/>
      <c r="L82" s="197"/>
    </row>
    <row r="83" spans="1:12" s="188" customFormat="1" ht="17.100000000000001" customHeight="1" x14ac:dyDescent="0.5">
      <c r="A83" s="198" t="s">
        <v>206</v>
      </c>
      <c r="F83" s="196"/>
      <c r="G83" s="197"/>
      <c r="H83" s="197"/>
      <c r="I83" s="197"/>
      <c r="J83" s="196"/>
      <c r="K83" s="197"/>
      <c r="L83" s="197"/>
    </row>
    <row r="84" spans="1:12" s="188" customFormat="1" ht="17.100000000000001" customHeight="1" x14ac:dyDescent="0.5">
      <c r="B84" s="188" t="s">
        <v>207</v>
      </c>
      <c r="D84" s="186"/>
      <c r="E84" s="186"/>
      <c r="F84" s="196">
        <v>1322146200</v>
      </c>
      <c r="G84" s="197"/>
      <c r="H84" s="197">
        <v>1267882084</v>
      </c>
      <c r="I84" s="197"/>
      <c r="J84" s="196">
        <v>205160000</v>
      </c>
      <c r="K84" s="197"/>
      <c r="L84" s="197">
        <v>389306899</v>
      </c>
    </row>
    <row r="85" spans="1:12" s="188" customFormat="1" ht="17.100000000000001" customHeight="1" x14ac:dyDescent="0.5">
      <c r="B85" s="188" t="s">
        <v>208</v>
      </c>
      <c r="D85" s="186"/>
      <c r="E85" s="186"/>
      <c r="F85" s="196">
        <v>-1690113606</v>
      </c>
      <c r="G85" s="197"/>
      <c r="H85" s="197">
        <v>-981266190</v>
      </c>
      <c r="I85" s="197"/>
      <c r="J85" s="196">
        <v>-521507694</v>
      </c>
      <c r="K85" s="197"/>
      <c r="L85" s="197">
        <v>-272458784</v>
      </c>
    </row>
    <row r="86" spans="1:12" s="188" customFormat="1" ht="17.100000000000001" customHeight="1" x14ac:dyDescent="0.5">
      <c r="B86" s="188" t="s">
        <v>209</v>
      </c>
      <c r="D86" s="186" t="s">
        <v>52</v>
      </c>
      <c r="E86" s="186"/>
      <c r="F86" s="196">
        <v>0</v>
      </c>
      <c r="G86" s="197"/>
      <c r="H86" s="197">
        <v>0</v>
      </c>
      <c r="I86" s="197"/>
      <c r="J86" s="196">
        <v>4000000</v>
      </c>
      <c r="K86" s="197"/>
      <c r="L86" s="197">
        <v>4273400</v>
      </c>
    </row>
    <row r="87" spans="1:12" s="188" customFormat="1" ht="17.100000000000001" customHeight="1" x14ac:dyDescent="0.5">
      <c r="B87" s="188" t="s">
        <v>210</v>
      </c>
      <c r="D87" s="186" t="s">
        <v>52</v>
      </c>
      <c r="E87" s="186"/>
      <c r="F87" s="196">
        <v>0</v>
      </c>
      <c r="G87" s="197"/>
      <c r="H87" s="197">
        <v>0</v>
      </c>
      <c r="I87" s="197"/>
      <c r="J87" s="196">
        <v>-7533400</v>
      </c>
      <c r="K87" s="197"/>
      <c r="L87" s="197" t="s">
        <v>168</v>
      </c>
    </row>
    <row r="88" spans="1:12" s="188" customFormat="1" ht="17.100000000000001" customHeight="1" x14ac:dyDescent="0.5">
      <c r="B88" s="188" t="s">
        <v>211</v>
      </c>
      <c r="D88" s="186">
        <v>28</v>
      </c>
      <c r="E88" s="186"/>
      <c r="F88" s="196">
        <v>1118945848</v>
      </c>
      <c r="G88" s="197"/>
      <c r="H88" s="197">
        <v>1185027732</v>
      </c>
      <c r="I88" s="197"/>
      <c r="J88" s="196">
        <v>2139000</v>
      </c>
      <c r="K88" s="197"/>
      <c r="L88" s="197">
        <v>70998100</v>
      </c>
    </row>
    <row r="89" spans="1:12" s="188" customFormat="1" ht="17.100000000000001" customHeight="1" x14ac:dyDescent="0.5">
      <c r="B89" s="188" t="s">
        <v>212</v>
      </c>
      <c r="D89" s="186">
        <v>28</v>
      </c>
      <c r="E89" s="186"/>
      <c r="F89" s="196">
        <v>-2058789758</v>
      </c>
      <c r="G89" s="197"/>
      <c r="H89" s="197">
        <v>-1149452706</v>
      </c>
      <c r="I89" s="197"/>
      <c r="J89" s="196">
        <v>-132070458</v>
      </c>
      <c r="K89" s="197"/>
      <c r="L89" s="197">
        <v>-145025489</v>
      </c>
    </row>
    <row r="90" spans="1:12" s="188" customFormat="1" ht="17.100000000000001" customHeight="1" x14ac:dyDescent="0.5">
      <c r="B90" s="188" t="s">
        <v>213</v>
      </c>
      <c r="D90" s="186"/>
      <c r="E90" s="186"/>
      <c r="F90" s="196">
        <v>-2856390</v>
      </c>
      <c r="G90" s="197"/>
      <c r="H90" s="197">
        <v>0</v>
      </c>
      <c r="I90" s="197"/>
      <c r="J90" s="196">
        <v>-805044</v>
      </c>
      <c r="K90" s="197"/>
      <c r="L90" s="197">
        <v>0</v>
      </c>
    </row>
    <row r="91" spans="1:12" s="188" customFormat="1" ht="17.100000000000001" customHeight="1" x14ac:dyDescent="0.5">
      <c r="A91" s="198"/>
      <c r="B91" s="188" t="s">
        <v>214</v>
      </c>
      <c r="D91" s="186">
        <v>22</v>
      </c>
      <c r="E91" s="186"/>
      <c r="F91" s="196">
        <v>-7432195</v>
      </c>
      <c r="G91" s="197"/>
      <c r="H91" s="197">
        <v>-11179999</v>
      </c>
      <c r="I91" s="197"/>
      <c r="J91" s="196">
        <v>-5422217</v>
      </c>
      <c r="K91" s="197"/>
      <c r="L91" s="197">
        <v>-9307393</v>
      </c>
    </row>
    <row r="92" spans="1:12" s="188" customFormat="1" ht="17.100000000000001" customHeight="1" x14ac:dyDescent="0.5">
      <c r="A92" s="198"/>
      <c r="B92" s="188" t="s">
        <v>215</v>
      </c>
      <c r="D92" s="186">
        <v>30</v>
      </c>
      <c r="F92" s="196">
        <v>1000000000</v>
      </c>
      <c r="G92" s="197"/>
      <c r="H92" s="197">
        <v>1000000000</v>
      </c>
      <c r="I92" s="197"/>
      <c r="J92" s="196">
        <v>1000000000</v>
      </c>
      <c r="K92" s="197"/>
      <c r="L92" s="197">
        <v>1000000000</v>
      </c>
    </row>
    <row r="93" spans="1:12" s="188" customFormat="1" ht="17.100000000000001" customHeight="1" x14ac:dyDescent="0.5">
      <c r="A93" s="198"/>
      <c r="B93" s="188" t="s">
        <v>216</v>
      </c>
      <c r="D93" s="186">
        <v>30</v>
      </c>
      <c r="F93" s="196">
        <v>-12775800</v>
      </c>
      <c r="G93" s="197"/>
      <c r="H93" s="197">
        <v>-14984400</v>
      </c>
      <c r="I93" s="197"/>
      <c r="J93" s="196">
        <v>-12775800</v>
      </c>
      <c r="K93" s="197"/>
      <c r="L93" s="197">
        <v>-14984400</v>
      </c>
    </row>
    <row r="94" spans="1:12" s="188" customFormat="1" ht="17.100000000000001" customHeight="1" x14ac:dyDescent="0.5">
      <c r="A94" s="198"/>
      <c r="B94" s="188" t="s">
        <v>217</v>
      </c>
      <c r="D94" s="186">
        <v>30</v>
      </c>
      <c r="F94" s="196">
        <v>-200000000</v>
      </c>
      <c r="G94" s="197"/>
      <c r="H94" s="197">
        <v>-1283000000</v>
      </c>
      <c r="I94" s="197"/>
      <c r="J94" s="196">
        <v>-200000000</v>
      </c>
      <c r="K94" s="197"/>
      <c r="L94" s="197">
        <v>-1283000000</v>
      </c>
    </row>
    <row r="95" spans="1:12" s="188" customFormat="1" ht="17.100000000000001" customHeight="1" x14ac:dyDescent="0.5">
      <c r="A95" s="198"/>
      <c r="B95" s="188" t="s">
        <v>218</v>
      </c>
      <c r="D95" s="186">
        <v>32</v>
      </c>
      <c r="F95" s="196">
        <v>307</v>
      </c>
      <c r="G95" s="197"/>
      <c r="H95" s="197" t="s">
        <v>168</v>
      </c>
      <c r="I95" s="197"/>
      <c r="J95" s="196">
        <v>307</v>
      </c>
      <c r="K95" s="197"/>
      <c r="L95" s="197" t="s">
        <v>168</v>
      </c>
    </row>
    <row r="96" spans="1:12" s="188" customFormat="1" ht="17.100000000000001" customHeight="1" x14ac:dyDescent="0.5">
      <c r="B96" s="188" t="s">
        <v>219</v>
      </c>
      <c r="D96" s="186">
        <v>39</v>
      </c>
      <c r="F96" s="199" t="s">
        <v>168</v>
      </c>
      <c r="G96" s="197"/>
      <c r="H96" s="200">
        <v>-55223999</v>
      </c>
      <c r="I96" s="197"/>
      <c r="J96" s="196">
        <v>0</v>
      </c>
      <c r="K96" s="197"/>
      <c r="L96" s="197">
        <v>-55223999</v>
      </c>
    </row>
    <row r="97" spans="1:12" s="188" customFormat="1" ht="17.100000000000001" customHeight="1" x14ac:dyDescent="0.5">
      <c r="B97" s="188" t="s">
        <v>220</v>
      </c>
      <c r="D97" s="186"/>
      <c r="F97" s="204">
        <f>-50</f>
        <v>-50</v>
      </c>
      <c r="G97" s="197"/>
      <c r="H97" s="212">
        <v>-20</v>
      </c>
      <c r="I97" s="197"/>
      <c r="J97" s="204">
        <v>0</v>
      </c>
      <c r="K97" s="197"/>
      <c r="L97" s="205">
        <v>0</v>
      </c>
    </row>
    <row r="98" spans="1:12" s="188" customFormat="1" ht="5.0999999999999996" customHeight="1" x14ac:dyDescent="0.5">
      <c r="D98" s="186"/>
      <c r="F98" s="196"/>
      <c r="G98" s="197"/>
      <c r="H98" s="197"/>
      <c r="I98" s="197"/>
      <c r="J98" s="196"/>
      <c r="K98" s="197"/>
      <c r="L98" s="197"/>
    </row>
    <row r="99" spans="1:12" s="188" customFormat="1" ht="17.100000000000001" customHeight="1" x14ac:dyDescent="0.5">
      <c r="A99" s="198" t="s">
        <v>221</v>
      </c>
      <c r="C99" s="195"/>
      <c r="D99" s="186"/>
      <c r="E99" s="186"/>
      <c r="F99" s="206">
        <f>SUM(F84:F97)</f>
        <v>-530875444</v>
      </c>
      <c r="G99" s="197"/>
      <c r="H99" s="207">
        <f>SUM(H84:H97)</f>
        <v>-42197498</v>
      </c>
      <c r="I99" s="197"/>
      <c r="J99" s="206">
        <f>SUM(J84:J97)</f>
        <v>331184694</v>
      </c>
      <c r="K99" s="197"/>
      <c r="L99" s="207">
        <f>SUM(L84:L97)</f>
        <v>-315421666</v>
      </c>
    </row>
    <row r="100" spans="1:12" ht="5.0999999999999996" customHeight="1" x14ac:dyDescent="0.5">
      <c r="A100" s="208"/>
      <c r="C100" s="213"/>
      <c r="D100" s="174"/>
      <c r="E100" s="174"/>
      <c r="F100" s="214"/>
      <c r="J100" s="214"/>
    </row>
    <row r="101" spans="1:12" s="188" customFormat="1" ht="17.100000000000001" customHeight="1" x14ac:dyDescent="0.5">
      <c r="A101" s="198" t="s">
        <v>222</v>
      </c>
      <c r="D101" s="189"/>
      <c r="E101" s="186"/>
      <c r="F101" s="196">
        <f>F99+F81+F53</f>
        <v>-11014997</v>
      </c>
      <c r="G101" s="197"/>
      <c r="H101" s="197">
        <f>H99+H81+H53</f>
        <v>-367750293</v>
      </c>
      <c r="I101" s="197"/>
      <c r="J101" s="196">
        <f>J99+J81+J53</f>
        <v>31121207</v>
      </c>
      <c r="K101" s="197"/>
      <c r="L101" s="197">
        <f>L99+L81+L53</f>
        <v>-177155598</v>
      </c>
    </row>
    <row r="102" spans="1:12" s="188" customFormat="1" ht="17.100000000000001" customHeight="1" x14ac:dyDescent="0.5">
      <c r="A102" s="188" t="s">
        <v>223</v>
      </c>
      <c r="D102" s="189"/>
      <c r="E102" s="186"/>
      <c r="F102" s="196">
        <v>136972289</v>
      </c>
      <c r="G102" s="197"/>
      <c r="H102" s="197">
        <v>371563650</v>
      </c>
      <c r="I102" s="197"/>
      <c r="J102" s="196">
        <v>2960965</v>
      </c>
      <c r="K102" s="197"/>
      <c r="L102" s="197">
        <v>107320103</v>
      </c>
    </row>
    <row r="103" spans="1:12" s="188" customFormat="1" ht="17.100000000000001" customHeight="1" x14ac:dyDescent="0.5">
      <c r="A103" s="188" t="s">
        <v>224</v>
      </c>
      <c r="D103" s="186"/>
      <c r="E103" s="186"/>
      <c r="F103" s="206">
        <v>-21125325</v>
      </c>
      <c r="G103" s="197"/>
      <c r="H103" s="207">
        <v>133158932</v>
      </c>
      <c r="I103" s="197"/>
      <c r="J103" s="206">
        <v>-22312278</v>
      </c>
      <c r="K103" s="197"/>
      <c r="L103" s="207">
        <v>72796460</v>
      </c>
    </row>
    <row r="104" spans="1:12" s="188" customFormat="1" ht="5.0999999999999996" customHeight="1" x14ac:dyDescent="0.5">
      <c r="D104" s="186"/>
      <c r="E104" s="186"/>
      <c r="F104" s="196"/>
      <c r="G104" s="197"/>
      <c r="H104" s="197"/>
      <c r="I104" s="197"/>
      <c r="J104" s="196"/>
      <c r="K104" s="197"/>
      <c r="L104" s="197"/>
    </row>
    <row r="105" spans="1:12" s="188" customFormat="1" ht="17.100000000000001" customHeight="1" thickBot="1" x14ac:dyDescent="0.55000000000000004">
      <c r="A105" s="185" t="s">
        <v>225</v>
      </c>
      <c r="C105" s="195"/>
      <c r="D105" s="186"/>
      <c r="E105" s="186"/>
      <c r="F105" s="215">
        <f>SUM(F101:F103)</f>
        <v>104831967</v>
      </c>
      <c r="G105" s="197"/>
      <c r="H105" s="216">
        <f>SUM(H101:H103)</f>
        <v>136972289</v>
      </c>
      <c r="I105" s="197"/>
      <c r="J105" s="215">
        <f>SUM(J101:J103)</f>
        <v>11769894</v>
      </c>
      <c r="K105" s="197"/>
      <c r="L105" s="216">
        <f>SUM(L101:L103)</f>
        <v>2960965</v>
      </c>
    </row>
    <row r="106" spans="1:12" s="188" customFormat="1" ht="17.100000000000001" customHeight="1" thickTop="1" x14ac:dyDescent="0.5">
      <c r="F106" s="196"/>
      <c r="G106" s="197"/>
      <c r="H106" s="197"/>
      <c r="I106" s="197"/>
      <c r="J106" s="196"/>
      <c r="K106" s="197"/>
      <c r="L106" s="197"/>
    </row>
    <row r="107" spans="1:12" s="188" customFormat="1" ht="17.100000000000001" customHeight="1" x14ac:dyDescent="0.5">
      <c r="A107" s="198" t="s">
        <v>226</v>
      </c>
      <c r="B107" s="195"/>
      <c r="F107" s="196"/>
      <c r="G107" s="197"/>
      <c r="H107" s="197"/>
      <c r="I107" s="197"/>
      <c r="J107" s="196"/>
      <c r="K107" s="197"/>
      <c r="L107" s="197"/>
    </row>
    <row r="108" spans="1:12" s="188" customFormat="1" ht="17.100000000000001" customHeight="1" x14ac:dyDescent="0.5">
      <c r="A108" s="188" t="s">
        <v>227</v>
      </c>
      <c r="F108" s="196"/>
      <c r="G108" s="197"/>
      <c r="H108" s="197"/>
      <c r="I108" s="197"/>
      <c r="J108" s="196"/>
      <c r="K108" s="197"/>
      <c r="L108" s="197"/>
    </row>
    <row r="109" spans="1:12" s="188" customFormat="1" ht="5.0999999999999996" customHeight="1" x14ac:dyDescent="0.5">
      <c r="F109" s="196"/>
      <c r="G109" s="197"/>
      <c r="H109" s="197"/>
      <c r="J109" s="217"/>
      <c r="L109" s="218"/>
    </row>
    <row r="110" spans="1:12" s="188" customFormat="1" ht="17.100000000000001" customHeight="1" x14ac:dyDescent="0.5">
      <c r="B110" s="219" t="s">
        <v>228</v>
      </c>
      <c r="F110" s="196">
        <v>114390159</v>
      </c>
      <c r="G110" s="197"/>
      <c r="H110" s="197">
        <v>23347192.150000006</v>
      </c>
      <c r="I110" s="197"/>
      <c r="J110" s="199">
        <v>105293827</v>
      </c>
      <c r="K110" s="197"/>
      <c r="L110" s="200">
        <v>0</v>
      </c>
    </row>
    <row r="111" spans="1:12" s="188" customFormat="1" ht="17.100000000000001" customHeight="1" x14ac:dyDescent="0.5">
      <c r="B111" s="219" t="s">
        <v>229</v>
      </c>
      <c r="F111" s="199" t="s">
        <v>168</v>
      </c>
      <c r="G111" s="197"/>
      <c r="H111" s="200">
        <v>4039250</v>
      </c>
      <c r="I111" s="197"/>
      <c r="J111" s="196" t="s">
        <v>168</v>
      </c>
      <c r="K111" s="197"/>
      <c r="L111" s="200">
        <v>4039250</v>
      </c>
    </row>
    <row r="112" spans="1:12" s="188" customFormat="1" ht="17.100000000000001" customHeight="1" x14ac:dyDescent="0.5">
      <c r="B112" s="219" t="s">
        <v>230</v>
      </c>
      <c r="F112" s="199" t="s">
        <v>168</v>
      </c>
      <c r="G112" s="197"/>
      <c r="H112" s="200">
        <v>163828949.25999999</v>
      </c>
      <c r="I112" s="197"/>
      <c r="J112" s="196" t="s">
        <v>168</v>
      </c>
      <c r="K112" s="197"/>
      <c r="L112" s="200">
        <v>21681794.77</v>
      </c>
    </row>
    <row r="113" spans="1:12" s="188" customFormat="1" ht="17.100000000000001" hidden="1" customHeight="1" x14ac:dyDescent="0.5">
      <c r="B113" s="219" t="s">
        <v>231</v>
      </c>
      <c r="F113" s="196" t="s">
        <v>168</v>
      </c>
      <c r="G113" s="197"/>
      <c r="H113" s="197">
        <v>0</v>
      </c>
      <c r="I113" s="197"/>
      <c r="J113" s="196" t="s">
        <v>168</v>
      </c>
      <c r="K113" s="197"/>
      <c r="L113" s="197">
        <v>0</v>
      </c>
    </row>
    <row r="114" spans="1:12" s="188" customFormat="1" ht="17.100000000000001" customHeight="1" x14ac:dyDescent="0.5">
      <c r="B114" s="219" t="s">
        <v>232</v>
      </c>
      <c r="F114" s="196">
        <v>2187903</v>
      </c>
      <c r="G114" s="197"/>
      <c r="H114" s="197">
        <v>101002475</v>
      </c>
      <c r="I114" s="197"/>
      <c r="J114" s="196" t="s">
        <v>168</v>
      </c>
      <c r="K114" s="197"/>
      <c r="L114" s="197">
        <v>2557015.37</v>
      </c>
    </row>
    <row r="115" spans="1:12" s="188" customFormat="1" ht="17.100000000000001" customHeight="1" x14ac:dyDescent="0.5">
      <c r="B115" s="219" t="s">
        <v>233</v>
      </c>
      <c r="F115" s="196" t="s">
        <v>168</v>
      </c>
      <c r="G115" s="197"/>
      <c r="H115" s="197">
        <v>1090772554</v>
      </c>
      <c r="I115" s="197"/>
      <c r="J115" s="196" t="s">
        <v>168</v>
      </c>
      <c r="K115" s="197"/>
      <c r="L115" s="197">
        <v>0</v>
      </c>
    </row>
    <row r="116" spans="1:12" s="188" customFormat="1" ht="17.100000000000001" customHeight="1" x14ac:dyDescent="0.5">
      <c r="B116" s="219" t="s">
        <v>234</v>
      </c>
      <c r="F116" s="196">
        <v>854609450</v>
      </c>
      <c r="G116" s="197"/>
      <c r="H116" s="197">
        <v>425422550</v>
      </c>
      <c r="I116" s="197"/>
      <c r="J116" s="196">
        <v>854609450</v>
      </c>
      <c r="K116" s="197"/>
      <c r="L116" s="197">
        <v>425422550</v>
      </c>
    </row>
    <row r="117" spans="1:12" s="188" customFormat="1" ht="17.100000000000001" customHeight="1" x14ac:dyDescent="0.5">
      <c r="B117" s="219" t="s">
        <v>235</v>
      </c>
      <c r="F117" s="196">
        <v>515678796</v>
      </c>
      <c r="G117" s="197"/>
      <c r="H117" s="197" t="s">
        <v>168</v>
      </c>
      <c r="I117" s="197"/>
      <c r="J117" s="196" t="s">
        <v>168</v>
      </c>
      <c r="K117" s="197"/>
      <c r="L117" s="197">
        <v>0</v>
      </c>
    </row>
    <row r="118" spans="1:12" s="188" customFormat="1" ht="17.100000000000001" customHeight="1" x14ac:dyDescent="0.5">
      <c r="B118" s="219"/>
      <c r="F118" s="176"/>
      <c r="G118" s="197"/>
      <c r="H118" s="176"/>
      <c r="I118" s="197"/>
      <c r="J118" s="176"/>
      <c r="K118" s="197"/>
      <c r="L118" s="197"/>
    </row>
    <row r="119" spans="1:12" s="188" customFormat="1" ht="17.100000000000001" customHeight="1" x14ac:dyDescent="0.5">
      <c r="B119" s="219"/>
      <c r="F119" s="176"/>
      <c r="G119" s="197"/>
      <c r="H119" s="176"/>
      <c r="I119" s="197"/>
      <c r="J119" s="176"/>
      <c r="K119" s="197"/>
      <c r="L119" s="197"/>
    </row>
    <row r="120" spans="1:12" s="188" customFormat="1" ht="17.100000000000001" customHeight="1" x14ac:dyDescent="0.5">
      <c r="B120" s="219"/>
      <c r="F120" s="176"/>
      <c r="G120" s="197"/>
      <c r="H120" s="176"/>
      <c r="I120" s="197"/>
      <c r="J120" s="176"/>
      <c r="K120" s="197"/>
      <c r="L120" s="197"/>
    </row>
    <row r="121" spans="1:12" s="188" customFormat="1" ht="23.25" customHeight="1" x14ac:dyDescent="0.5">
      <c r="B121" s="219"/>
      <c r="F121" s="176"/>
      <c r="G121" s="197"/>
      <c r="H121" s="176"/>
      <c r="I121" s="197"/>
      <c r="J121" s="176"/>
      <c r="K121" s="197"/>
      <c r="L121" s="197"/>
    </row>
    <row r="122" spans="1:12" s="188" customFormat="1" ht="13.5" customHeight="1" x14ac:dyDescent="0.5">
      <c r="B122" s="219"/>
      <c r="F122" s="176"/>
      <c r="G122" s="197"/>
      <c r="H122" s="176"/>
      <c r="I122" s="197"/>
      <c r="J122" s="176"/>
      <c r="K122" s="197"/>
      <c r="L122" s="176"/>
    </row>
    <row r="123" spans="1:12" ht="18.95" customHeight="1" x14ac:dyDescent="0.5">
      <c r="A123" s="220" t="str">
        <f>A59</f>
        <v>หมายเหตุประกอบงบการเงินรวมและงบการเงินเฉพาะกิจการเป็นส่วนหนึ่งของงบการเงินนี้</v>
      </c>
      <c r="B123" s="221"/>
      <c r="C123" s="222"/>
      <c r="D123" s="223"/>
      <c r="E123" s="223"/>
      <c r="F123" s="224"/>
      <c r="G123" s="224"/>
      <c r="H123" s="224"/>
      <c r="I123" s="224"/>
      <c r="J123" s="224"/>
      <c r="K123" s="224"/>
      <c r="L123" s="224"/>
    </row>
  </sheetData>
  <mergeCells count="4">
    <mergeCell ref="F5:H5"/>
    <mergeCell ref="J5:L5"/>
    <mergeCell ref="F64:H64"/>
    <mergeCell ref="J64:L64"/>
  </mergeCells>
  <pageMargins left="0.8" right="0.5" top="0.5" bottom="0.6" header="0.49" footer="0.4"/>
  <pageSetup paperSize="9" scale="79" firstPageNumber="12" orientation="portrait" useFirstPageNumber="1" horizontalDpi="1200" verticalDpi="1200" r:id="rId1"/>
  <headerFooter>
    <oddFooter>&amp;R&amp;"Browallia New,Regular"&amp;13&amp;P</oddFooter>
  </headerFooter>
  <rowBreaks count="1" manualBreakCount="1">
    <brk id="5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T6-8BS</vt:lpstr>
      <vt:lpstr>T9PL </vt:lpstr>
      <vt:lpstr>T10</vt:lpstr>
      <vt:lpstr>T11</vt:lpstr>
      <vt:lpstr>T12-13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Chayaporn Srilap</cp:lastModifiedBy>
  <cp:lastPrinted>2022-02-23T06:43:12Z</cp:lastPrinted>
  <dcterms:created xsi:type="dcterms:W3CDTF">2022-02-23T06:41:52Z</dcterms:created>
  <dcterms:modified xsi:type="dcterms:W3CDTF">2022-02-23T06:43:13Z</dcterms:modified>
</cp:coreProperties>
</file>