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4\M12.2021\งบการเงิน\ELCID 23.02.22\"/>
    </mc:Choice>
  </mc:AlternateContent>
  <xr:revisionPtr revIDLastSave="0" documentId="13_ncr:1_{E473959A-3F21-4F04-9153-DA1C3766DB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 5-7 BS" sheetId="1" r:id="rId1"/>
    <sheet name="E 8 PL" sheetId="2" r:id="rId2"/>
    <sheet name="E 9 change conso " sheetId="3" r:id="rId3"/>
    <sheet name="E 10 change Co., " sheetId="4" r:id="rId4"/>
    <sheet name="E CF 11-12" sheetId="5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3" hidden="1">{"'SUMMATION'!$B$2:$I$2"}</definedName>
    <definedName name="aaaa" localSheetId="0" hidden="1">{"'SUMMATION'!$B$2:$I$2"}</definedName>
    <definedName name="aaaa" localSheetId="1" hidden="1">{"'SUMMATION'!$B$2:$I$2"}</definedName>
    <definedName name="aaaa" localSheetId="2" hidden="1">{"'SUMMATION'!$B$2:$I$2"}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3" hidden="1">{"'Model'!$A$1:$N$53"}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3" hidden="1">{"'Model'!$A$1:$N$53"}</definedName>
    <definedName name="bea" localSheetId="0" hidden="1">{"'Model'!$A$1:$N$53"}</definedName>
    <definedName name="bea" localSheetId="1" hidden="1">{"'Model'!$A$1:$N$53"}</definedName>
    <definedName name="bea" localSheetId="2" hidden="1">{"'Model'!$A$1:$N$53"}</definedName>
    <definedName name="bea" localSheetId="4" hidden="1">{"'Model'!$A$1:$N$53"}</definedName>
    <definedName name="bea" hidden="1">{"'Model'!$A$1:$N$53"}</definedName>
    <definedName name="beau" localSheetId="3" hidden="1">{"'Model'!$A$1:$N$53"}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3" hidden="1">{"'Model'!$A$1:$N$53"}</definedName>
    <definedName name="h" localSheetId="0" hidden="1">{"'Model'!$A$1:$N$53"}</definedName>
    <definedName name="h" localSheetId="1" hidden="1">{"'Model'!$A$1:$N$53"}</definedName>
    <definedName name="h" localSheetId="2" hidden="1">{"'Model'!$A$1:$N$53"}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3" hidden="1">{"'Monthly'!$A$3:$U$60"}</definedName>
    <definedName name="HTML_Control" localSheetId="0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3" hidden="1">{"'Model'!$A$1:$N$53"}</definedName>
    <definedName name="I" localSheetId="0" hidden="1">{"'Model'!$A$1:$N$53"}</definedName>
    <definedName name="I" localSheetId="1" hidden="1">{"'Model'!$A$1:$N$53"}</definedName>
    <definedName name="I" localSheetId="2" hidden="1">{"'Model'!$A$1:$N$53"}</definedName>
    <definedName name="I" localSheetId="4" hidden="1">{"'Model'!$A$1:$N$53"}</definedName>
    <definedName name="I" hidden="1">{"'Model'!$A$1:$N$53"}</definedName>
    <definedName name="mmkj" localSheetId="3" hidden="1">{"'Model'!$A$1:$N$53"}</definedName>
    <definedName name="mmkj" localSheetId="0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4" hidden="1">{"'Model'!$A$1:$N$53"}</definedName>
    <definedName name="mmkj" hidden="1">{"'Model'!$A$1:$N$53"}</definedName>
    <definedName name="n" localSheetId="3" hidden="1">{"'Model'!$A$1:$N$53"}</definedName>
    <definedName name="n" localSheetId="0" hidden="1">{"'Model'!$A$1:$N$53"}</definedName>
    <definedName name="n" localSheetId="1" hidden="1">{"'Model'!$A$1:$N$53"}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ew" localSheetId="3" hidden="1">{"'Model'!$A$1:$N$53"}</definedName>
    <definedName name="new" localSheetId="0" hidden="1">{"'Model'!$A$1:$N$53"}</definedName>
    <definedName name="new" localSheetId="1" hidden="1">{"'Model'!$A$1:$N$53"}</definedName>
    <definedName name="new" localSheetId="2" hidden="1">{"'Model'!$A$1:$N$53"}</definedName>
    <definedName name="new" localSheetId="4" hidden="1">{"'Model'!$A$1:$N$53"}</definedName>
    <definedName name="new" hidden="1">{"'Model'!$A$1:$N$53"}</definedName>
    <definedName name="_xlnm.Print_Area" localSheetId="0">'E 5-7 BS'!$A$1:$M$152</definedName>
    <definedName name="sdddddddd" localSheetId="3" hidden="1">{"'SUMMATION'!$B$2:$I$2"}</definedName>
    <definedName name="sdddddddd" localSheetId="0" hidden="1">{"'SUMMATION'!$B$2:$I$2"}</definedName>
    <definedName name="sdddddddd" localSheetId="1" hidden="1">{"'SUMMATION'!$B$2:$I$2"}</definedName>
    <definedName name="sdddddddd" localSheetId="2" hidden="1">{"'SUMMATION'!$B$2:$I$2"}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3" hidden="1">{"'Model'!$A$1:$N$53"}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u" localSheetId="3" hidden="1">{"'Model'!$A$1:$N$53"}</definedName>
    <definedName name="u" localSheetId="0" hidden="1">{"'Model'!$A$1:$N$53"}</definedName>
    <definedName name="u" localSheetId="1" hidden="1">{"'Model'!$A$1:$N$53"}</definedName>
    <definedName name="u" localSheetId="2" hidden="1">{"'Model'!$A$1:$N$53"}</definedName>
    <definedName name="u" localSheetId="4" hidden="1">{"'Model'!$A$1:$N$53"}</definedName>
    <definedName name="u" hidden="1">{"'Model'!$A$1:$N$53"}</definedName>
    <definedName name="v" localSheetId="3" hidden="1">{"'Model'!$A$1:$N$53"}</definedName>
    <definedName name="v" localSheetId="0" hidden="1">{"'Model'!$A$1:$N$53"}</definedName>
    <definedName name="v" localSheetId="1" hidden="1">{"'Model'!$A$1:$N$53"}</definedName>
    <definedName name="v" localSheetId="2" hidden="1">{"'Model'!$A$1:$N$53"}</definedName>
    <definedName name="v" localSheetId="4" hidden="1">{"'Model'!$A$1:$N$53"}</definedName>
    <definedName name="v" hidden="1">{"'Model'!$A$1:$N$53"}</definedName>
    <definedName name="wrn.ADMIN." localSheetId="3" hidden="1">{#N/A,#N/A,FALSE,"CONSO-AD"}</definedName>
    <definedName name="wrn.ADMIN." localSheetId="0" hidden="1">{#N/A,#N/A,FALSE,"CONSO-AD"}</definedName>
    <definedName name="wrn.ADMIN." localSheetId="1" hidden="1">{#N/A,#N/A,FALSE,"CONSO-AD"}</definedName>
    <definedName name="wrn.ADMIN." localSheetId="2" hidden="1">{#N/A,#N/A,FALSE,"CONSO-AD"}</definedName>
    <definedName name="wrn.ADMIN." localSheetId="4" hidden="1">{#N/A,#N/A,FALSE,"CONSO-AD"}</definedName>
    <definedName name="wrn.ADMIN." hidden="1">{#N/A,#N/A,FALSE,"CONSO-AD"}</definedName>
    <definedName name="wrn.Banque." localSheetId="3" hidden="1">{#N/A,#N/A,FALSE,"Pg. Garde";#N/A,#N/A,FALSE,"CONSO PL";#N/A,#N/A,FALSE,"CONSO-PL ROOMS";#N/A,#N/A,FALSE,"CONSO- F&amp;B";#N/A,#N/A,FALSE,"CONSO-ENG  -  Non Op."}</definedName>
    <definedName name="wrn.Banque." localSheetId="0" hidden="1">{#N/A,#N/A,FALSE,"Pg. Garde";#N/A,#N/A,FALSE,"CONSO PL";#N/A,#N/A,FALSE,"CONSO-PL ROOMS";#N/A,#N/A,FALSE,"CONSO- F&amp;B";#N/A,#N/A,FALSE,"CONSO-ENG  -  Non Op."}</definedName>
    <definedName name="wrn.Banque." localSheetId="1" hidden="1">{#N/A,#N/A,FALSE,"Pg. Garde";#N/A,#N/A,FALSE,"CONSO PL";#N/A,#N/A,FALSE,"CONSO-PL ROOMS";#N/A,#N/A,FALSE,"CONSO- F&amp;B";#N/A,#N/A,FALSE,"CONSO-ENG  -  Non Op."}</definedName>
    <definedName name="wrn.Banque." localSheetId="2" hidden="1">{#N/A,#N/A,FALSE,"Pg. Garde";#N/A,#N/A,FALSE,"CONSO PL";#N/A,#N/A,FALSE,"CONSO-PL ROOMS";#N/A,#N/A,FALSE,"CONSO- F&amp;B";#N/A,#N/A,FALSE,"CONSO-ENG  -  Non Op."}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2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3" hidden="1">{#N/A,#N/A,FALSE,"Occupied";#N/A,#N/A,FALSE,"A.V.R.R.";#N/A,#N/A,FALSE,"Occupancy";#N/A,#N/A,FALSE,"Room Rev."}</definedName>
    <definedName name="wrn.Budget._.Room._.Rev.." localSheetId="0" hidden="1">{#N/A,#N/A,FALSE,"Occupied";#N/A,#N/A,FALSE,"A.V.R.R.";#N/A,#N/A,FALSE,"Occupancy";#N/A,#N/A,FALSE,"Room Rev."}</definedName>
    <definedName name="wrn.Budget._.Room._.Rev.." localSheetId="1" hidden="1">{#N/A,#N/A,FALSE,"Occupied";#N/A,#N/A,FALSE,"A.V.R.R.";#N/A,#N/A,FALSE,"Occupancy";#N/A,#N/A,FALSE,"Room Rev."}</definedName>
    <definedName name="wrn.Budget._.Room._.Rev.." localSheetId="2" hidden="1">{#N/A,#N/A,FALSE,"Occupied";#N/A,#N/A,FALSE,"A.V.R.R.";#N/A,#N/A,FALSE,"Occupancy";#N/A,#N/A,FALSE,"Room Rev."}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3" hidden="1">{#N/A,#N/A,FALSE,"CONSO-ENG"}</definedName>
    <definedName name="wrn.ENERGY." localSheetId="0" hidden="1">{#N/A,#N/A,FALSE,"CONSO-ENG"}</definedName>
    <definedName name="wrn.ENERGY." localSheetId="1" hidden="1">{#N/A,#N/A,FALSE,"CONSO-ENG"}</definedName>
    <definedName name="wrn.ENERGY." localSheetId="2" hidden="1">{#N/A,#N/A,FALSE,"CONSO-ENG"}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3" hidden="1">{#N/A,#N/A,FALSE,"F &amp; B Rev. Summary";#N/A,#N/A,FALSE,"Amphytrion";#N/A,#N/A,FALSE,"Pavillon";#N/A,#N/A,FALSE,"Bar";#N/A,#N/A,FALSE,"Room Service - Mb.";#N/A,#N/A,FALSE,"Banquets"}</definedName>
    <definedName name="wrn.FB._.Rev._.Budget._.98." localSheetId="0" hidden="1">{#N/A,#N/A,FALSE,"F &amp; B Rev. Summary";#N/A,#N/A,FALSE,"Amphytrion";#N/A,#N/A,FALSE,"Pavillon";#N/A,#N/A,FALSE,"Bar";#N/A,#N/A,FALSE,"Room Service - Mb.";#N/A,#N/A,FALSE,"Banquets"}</definedName>
    <definedName name="wrn.FB._.Rev._.Budget._.98." localSheetId="1" hidden="1">{#N/A,#N/A,FALSE,"F &amp; B Rev. Summary";#N/A,#N/A,FALSE,"Amphytrion";#N/A,#N/A,FALSE,"Pavillon";#N/A,#N/A,FALSE,"Bar";#N/A,#N/A,FALSE,"Room Service - Mb.";#N/A,#N/A,FALSE,"Banquets"}</definedName>
    <definedName name="wrn.FB._.Rev._.Budget._.98." localSheetId="2" hidden="1">{#N/A,#N/A,FALSE,"F &amp; B Rev. Summary";#N/A,#N/A,FALSE,"Amphytrion";#N/A,#N/A,FALSE,"Pavillon";#N/A,#N/A,FALSE,"Bar";#N/A,#N/A,FALSE,"Room Service - Mb.";#N/A,#N/A,FALSE,"Banquets"}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3" hidden="1">{#N/A,#N/A,FALSE,"P &amp; L - U.s.a.";#N/A,#N/A,FALSE,"Non - Op.   REPORTING";#N/A,#N/A,FALSE,"Non - Op.   S.N.D.B.";#N/A,#N/A,FALSE,"Rec.  P.B.I."}</definedName>
    <definedName name="wrn.FULL._.NON._.OP._.BUDGET." localSheetId="0" hidden="1">{#N/A,#N/A,FALSE,"P &amp; L - U.s.a.";#N/A,#N/A,FALSE,"Non - Op.   REPORTING";#N/A,#N/A,FALSE,"Non - Op.   S.N.D.B.";#N/A,#N/A,FALSE,"Rec.  P.B.I."}</definedName>
    <definedName name="wrn.FULL._.NON._.OP._.BUDGET." localSheetId="1" hidden="1">{#N/A,#N/A,FALSE,"P &amp; L - U.s.a.";#N/A,#N/A,FALSE,"Non - Op.   REPORTING";#N/A,#N/A,FALSE,"Non - Op.   S.N.D.B.";#N/A,#N/A,FALSE,"Rec.  P.B.I."}</definedName>
    <definedName name="wrn.FULL._.NON._.OP._.BUDGET." localSheetId="2" hidden="1">{#N/A,#N/A,FALSE,"P &amp; L - U.s.a.";#N/A,#N/A,FALSE,"Non - Op.   REPORTING";#N/A,#N/A,FALSE,"Non - Op.   S.N.D.B.";#N/A,#N/A,FALSE,"Rec.  P.B.I."}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2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2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3" hidden="1">{#N/A,#N/A,FALSE,"lst-year";#N/A,#N/A,FALSE,"MSEGLY";#N/A,#N/A,FALSE,"PL-ROOM-LY";#N/A,#N/A,FALSE,"f&amp;b-ly";#N/A,#N/A,FALSE,"OI-LY";#N/A,#N/A,FALSE,"ENG-LY";#N/A,#N/A,FALSE,"AD-LY"}</definedName>
    <definedName name="wrn.LAST._.YEAR." localSheetId="0" hidden="1">{#N/A,#N/A,FALSE,"lst-year";#N/A,#N/A,FALSE,"MSEGLY";#N/A,#N/A,FALSE,"PL-ROOM-LY";#N/A,#N/A,FALSE,"f&amp;b-ly";#N/A,#N/A,FALSE,"OI-LY";#N/A,#N/A,FALSE,"ENG-LY";#N/A,#N/A,FALSE,"AD-LY"}</definedName>
    <definedName name="wrn.LAST._.YEAR." localSheetId="1" hidden="1">{#N/A,#N/A,FALSE,"lst-year";#N/A,#N/A,FALSE,"MSEGLY";#N/A,#N/A,FALSE,"PL-ROOM-LY";#N/A,#N/A,FALSE,"f&amp;b-ly";#N/A,#N/A,FALSE,"OI-LY";#N/A,#N/A,FALSE,"ENG-LY";#N/A,#N/A,FALSE,"AD-LY"}</definedName>
    <definedName name="wrn.LAST._.YEAR." localSheetId="2" hidden="1">{#N/A,#N/A,FALSE,"lst-year";#N/A,#N/A,FALSE,"MSEGLY";#N/A,#N/A,FALSE,"PL-ROOM-LY";#N/A,#N/A,FALSE,"f&amp;b-ly";#N/A,#N/A,FALSE,"OI-LY";#N/A,#N/A,FALSE,"ENG-LY";#N/A,#N/A,FALSE,"AD-LY"}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3" hidden="1">{#N/A,#N/A,FALSE,"Conso"}</definedName>
    <definedName name="wrn.MAIN._.PL." localSheetId="0" hidden="1">{#N/A,#N/A,FALSE,"Conso"}</definedName>
    <definedName name="wrn.MAIN._.PL." localSheetId="1" hidden="1">{#N/A,#N/A,FALSE,"Conso"}</definedName>
    <definedName name="wrn.MAIN._.PL." localSheetId="2" hidden="1">{#N/A,#N/A,FALSE,"Conso"}</definedName>
    <definedName name="wrn.MAIN._.PL." localSheetId="4" hidden="1">{#N/A,#N/A,FALSE,"Conso"}</definedName>
    <definedName name="wrn.MAIN._.PL." hidden="1">{#N/A,#N/A,FALSE,"Conso"}</definedName>
    <definedName name="wrn.MARKET._.SEG." localSheetId="3" hidden="1">{#N/A,#N/A,FALSE,"CONSO-MKT"}</definedName>
    <definedName name="wrn.MARKET._.SEG." localSheetId="0" hidden="1">{#N/A,#N/A,FALSE,"CONSO-MKT"}</definedName>
    <definedName name="wrn.MARKET._.SEG." localSheetId="1" hidden="1">{#N/A,#N/A,FALSE,"CONSO-MKT"}</definedName>
    <definedName name="wrn.MARKET._.SEG." localSheetId="2" hidden="1">{#N/A,#N/A,FALSE,"CONSO-MKT"}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3" hidden="1">{#N/A,#N/A,FALSE,"CONSO-OI"}</definedName>
    <definedName name="wrn.OTHER._.INCOME." localSheetId="0" hidden="1">{#N/A,#N/A,FALSE,"CONSO-OI"}</definedName>
    <definedName name="wrn.OTHER._.INCOME." localSheetId="1" hidden="1">{#N/A,#N/A,FALSE,"CONSO-OI"}</definedName>
    <definedName name="wrn.OTHER._.INCOME." localSheetId="2" hidden="1">{#N/A,#N/A,FALSE,"CONSO-OI"}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3" hidden="1">{#N/A,#N/A,FALSE,"CONSO- F&amp;B"}</definedName>
    <definedName name="wrn.PL._.FB." localSheetId="0" hidden="1">{#N/A,#N/A,FALSE,"CONSO- F&amp;B"}</definedName>
    <definedName name="wrn.PL._.FB." localSheetId="1" hidden="1">{#N/A,#N/A,FALSE,"CONSO- F&amp;B"}</definedName>
    <definedName name="wrn.PL._.FB." localSheetId="2" hidden="1">{#N/A,#N/A,FALSE,"CONSO- F&amp;B"}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3" hidden="1">{#N/A,#N/A,FALSE,"CONSO-PL ROOMS"}</definedName>
    <definedName name="wrn.PL._.ROOMS." localSheetId="0" hidden="1">{#N/A,#N/A,FALSE,"CONSO-PL ROOMS"}</definedName>
    <definedName name="wrn.PL._.ROOMS." localSheetId="1" hidden="1">{#N/A,#N/A,FALSE,"CONSO-PL ROOMS"}</definedName>
    <definedName name="wrn.PL._.ROOMS." localSheetId="2" hidden="1">{#N/A,#N/A,FALSE,"CONSO-PL ROOMS"}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3" hidden="1">{#N/A,#N/A,FALSE,"Occupied";#N/A,#N/A,FALSE,"A.V.R.R.";#N/A,#N/A,FALSE,"Occupancy";#N/A,#N/A,FALSE,"Room Rev."}</definedName>
    <definedName name="wrn.Room._.Rev.." localSheetId="0" hidden="1">{#N/A,#N/A,FALSE,"Occupied";#N/A,#N/A,FALSE,"A.V.R.R.";#N/A,#N/A,FALSE,"Occupancy";#N/A,#N/A,FALSE,"Room Rev."}</definedName>
    <definedName name="wrn.Room._.Rev.." localSheetId="1" hidden="1">{#N/A,#N/A,FALSE,"Occupied";#N/A,#N/A,FALSE,"A.V.R.R.";#N/A,#N/A,FALSE,"Occupancy";#N/A,#N/A,FALSE,"Room Rev."}</definedName>
    <definedName name="wrn.Room._.Rev.." localSheetId="2" hidden="1">{#N/A,#N/A,FALSE,"Occupied";#N/A,#N/A,FALSE,"A.V.R.R.";#N/A,#N/A,FALSE,"Occupancy";#N/A,#N/A,FALSE,"Room Rev."}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3" hidden="1">{#N/A,#N/A,FALSE,"P &amp; L - U.s.a.";#N/A,#N/A,FALSE,"P &amp; L - Forte";#N/A,#N/A,FALSE,"Revenue";#N/A,#N/A,FALSE,"Fax"}</definedName>
    <definedName name="wrn.Summary._.R.G.." localSheetId="0" hidden="1">{#N/A,#N/A,FALSE,"P &amp; L - U.s.a.";#N/A,#N/A,FALSE,"P &amp; L - Forte";#N/A,#N/A,FALSE,"Revenue";#N/A,#N/A,FALSE,"Fax"}</definedName>
    <definedName name="wrn.Summary._.R.G.." localSheetId="1" hidden="1">{#N/A,#N/A,FALSE,"P &amp; L - U.s.a.";#N/A,#N/A,FALSE,"P &amp; L - Forte";#N/A,#N/A,FALSE,"Revenue";#N/A,#N/A,FALSE,"Fax"}</definedName>
    <definedName name="wrn.Summary._.R.G.." localSheetId="2" hidden="1">{#N/A,#N/A,FALSE,"P &amp; L - U.s.a.";#N/A,#N/A,FALSE,"P &amp; L - Forte";#N/A,#N/A,FALSE,"Revenue";#N/A,#N/A,FALSE,"Fax"}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3" hidden="1">{"'SUMMATION'!$B$2:$I$2"}</definedName>
    <definedName name="x" localSheetId="0" hidden="1">{"'SUMMATION'!$B$2:$I$2"}</definedName>
    <definedName name="x" localSheetId="1" hidden="1">{"'SUMMATION'!$B$2:$I$2"}</definedName>
    <definedName name="x" localSheetId="2" hidden="1">{"'SUMMATION'!$B$2:$I$2"}</definedName>
    <definedName name="x" localSheetId="4" hidden="1">{"'SUMMATION'!$B$2:$I$2"}</definedName>
    <definedName name="x" hidden="1">{"'SUMMATION'!$B$2:$I$2"}</definedName>
    <definedName name="y" localSheetId="3" hidden="1">{"'Model'!$A$1:$N$53"}</definedName>
    <definedName name="y" localSheetId="0" hidden="1">{"'Model'!$A$1:$N$53"}</definedName>
    <definedName name="y" localSheetId="1" hidden="1">{"'Model'!$A$1:$N$53"}</definedName>
    <definedName name="y" localSheetId="2" hidden="1">{"'Model'!$A$1:$N$53"}</definedName>
    <definedName name="y" localSheetId="4" hidden="1">{"'Model'!$A$1:$N$53"}</definedName>
    <definedName name="y" hidden="1">{"'Model'!$A$1:$N$53"}</definedName>
    <definedName name="ปก32" localSheetId="3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6" i="5" l="1"/>
  <c r="L106" i="5"/>
  <c r="J106" i="5"/>
  <c r="H106" i="5"/>
  <c r="N85" i="5"/>
  <c r="L85" i="5"/>
  <c r="J85" i="5"/>
  <c r="H85" i="5"/>
  <c r="A64" i="5"/>
  <c r="A62" i="5"/>
  <c r="N32" i="5"/>
  <c r="N51" i="5" s="1"/>
  <c r="N56" i="5" s="1"/>
  <c r="J32" i="5"/>
  <c r="J51" i="5" s="1"/>
  <c r="J56" i="5" s="1"/>
  <c r="J108" i="5" s="1"/>
  <c r="J112" i="5" s="1"/>
  <c r="H32" i="5"/>
  <c r="H51" i="5" s="1"/>
  <c r="H56" i="5" s="1"/>
  <c r="H108" i="5" s="1"/>
  <c r="H112" i="5" s="1"/>
  <c r="N24" i="4"/>
  <c r="L24" i="4"/>
  <c r="J24" i="4"/>
  <c r="H24" i="4"/>
  <c r="F24" i="4"/>
  <c r="R21" i="4"/>
  <c r="P18" i="4"/>
  <c r="P20" i="4" s="1"/>
  <c r="N18" i="4"/>
  <c r="L18" i="4"/>
  <c r="J18" i="4"/>
  <c r="H18" i="4"/>
  <c r="F18" i="4"/>
  <c r="R16" i="4"/>
  <c r="R15" i="4"/>
  <c r="R14" i="4"/>
  <c r="R13" i="4"/>
  <c r="K25" i="3"/>
  <c r="I25" i="3"/>
  <c r="G25" i="3"/>
  <c r="E25" i="3"/>
  <c r="Q23" i="3"/>
  <c r="Q25" i="3" s="1"/>
  <c r="G136" i="1" s="1"/>
  <c r="M23" i="3"/>
  <c r="M25" i="3" s="1"/>
  <c r="G133" i="1" s="1"/>
  <c r="G135" i="1" s="1"/>
  <c r="G138" i="1" s="1"/>
  <c r="O22" i="3"/>
  <c r="S22" i="3" s="1"/>
  <c r="O21" i="3"/>
  <c r="O20" i="3"/>
  <c r="S20" i="3" s="1"/>
  <c r="Q17" i="3"/>
  <c r="O17" i="3"/>
  <c r="M17" i="3"/>
  <c r="K17" i="3"/>
  <c r="I17" i="3"/>
  <c r="G17" i="3"/>
  <c r="E17" i="3"/>
  <c r="S15" i="3"/>
  <c r="S14" i="3"/>
  <c r="S13" i="3"/>
  <c r="A64" i="2"/>
  <c r="A35" i="3" s="1"/>
  <c r="A35" i="4" s="1"/>
  <c r="A61" i="5" s="1"/>
  <c r="A128" i="5" s="1"/>
  <c r="M56" i="2"/>
  <c r="I56" i="2"/>
  <c r="G56" i="2"/>
  <c r="M50" i="2"/>
  <c r="I50" i="2"/>
  <c r="G50" i="2"/>
  <c r="M19" i="2"/>
  <c r="K19" i="2"/>
  <c r="I19" i="2"/>
  <c r="G19" i="2"/>
  <c r="M14" i="2"/>
  <c r="M21" i="2" s="1"/>
  <c r="M30" i="2" s="1"/>
  <c r="M33" i="2" s="1"/>
  <c r="M36" i="2" s="1"/>
  <c r="M44" i="2" s="1"/>
  <c r="K14" i="2"/>
  <c r="K21" i="2" s="1"/>
  <c r="K30" i="2" s="1"/>
  <c r="K33" i="2" s="1"/>
  <c r="I14" i="2"/>
  <c r="I21" i="2" s="1"/>
  <c r="I30" i="2" s="1"/>
  <c r="I33" i="2" s="1"/>
  <c r="I36" i="2" s="1"/>
  <c r="I44" i="2" s="1"/>
  <c r="G14" i="2"/>
  <c r="G21" i="2" s="1"/>
  <c r="G30" i="2" s="1"/>
  <c r="G33" i="2" s="1"/>
  <c r="G36" i="2" s="1"/>
  <c r="G44" i="2" s="1"/>
  <c r="A152" i="1"/>
  <c r="M138" i="1"/>
  <c r="M135" i="1"/>
  <c r="I135" i="1"/>
  <c r="I138" i="1" s="1"/>
  <c r="A102" i="1"/>
  <c r="M94" i="1"/>
  <c r="K94" i="1"/>
  <c r="I94" i="1"/>
  <c r="G94" i="1"/>
  <c r="M82" i="1"/>
  <c r="K82" i="1"/>
  <c r="K96" i="1" s="1"/>
  <c r="I82" i="1"/>
  <c r="I96" i="1" s="1"/>
  <c r="I140" i="1" s="1"/>
  <c r="G82" i="1"/>
  <c r="A53" i="1"/>
  <c r="A105" i="1" s="1"/>
  <c r="A51" i="1"/>
  <c r="A103" i="1" s="1"/>
  <c r="M42" i="1"/>
  <c r="K42" i="1"/>
  <c r="I42" i="1"/>
  <c r="G42" i="1"/>
  <c r="M25" i="1"/>
  <c r="K25" i="1"/>
  <c r="I25" i="1"/>
  <c r="G25" i="1"/>
  <c r="G44" i="1" s="1"/>
  <c r="R18" i="4" l="1"/>
  <c r="R20" i="4" s="1"/>
  <c r="O23" i="3"/>
  <c r="S23" i="3" s="1"/>
  <c r="I44" i="1"/>
  <c r="K44" i="1"/>
  <c r="G96" i="1"/>
  <c r="G140" i="1" s="1"/>
  <c r="M44" i="1"/>
  <c r="S17" i="3"/>
  <c r="M96" i="1"/>
  <c r="M140" i="1" s="1"/>
  <c r="K36" i="2"/>
  <c r="L11" i="5"/>
  <c r="L32" i="5" s="1"/>
  <c r="L51" i="5" s="1"/>
  <c r="L56" i="5" s="1"/>
  <c r="L108" i="5"/>
  <c r="L112" i="5" s="1"/>
  <c r="N108" i="5"/>
  <c r="N112" i="5" s="1"/>
  <c r="S21" i="3"/>
  <c r="S25" i="3" s="1"/>
  <c r="O25" i="3" l="1"/>
  <c r="K44" i="2"/>
  <c r="K53" i="2" s="1"/>
  <c r="K47" i="2"/>
  <c r="K50" i="2" s="1"/>
  <c r="P22" i="4" l="1"/>
  <c r="K56" i="2"/>
  <c r="R22" i="4" l="1"/>
  <c r="R24" i="4" s="1"/>
  <c r="P24" i="4"/>
  <c r="K133" i="1" s="1"/>
  <c r="K135" i="1" s="1"/>
  <c r="K138" i="1" s="1"/>
  <c r="K140" i="1" s="1"/>
</calcChain>
</file>

<file path=xl/sharedStrings.xml><?xml version="1.0" encoding="utf-8"?>
<sst xmlns="http://schemas.openxmlformats.org/spreadsheetml/2006/main" count="403" uniqueCount="247">
  <si>
    <t>Nirvana Daii Public Company Limited</t>
  </si>
  <si>
    <t>Statement of Financial Position</t>
  </si>
  <si>
    <t>As at 31 December 2021</t>
  </si>
  <si>
    <t>Consolidated</t>
  </si>
  <si>
    <t>Separate</t>
  </si>
  <si>
    <t xml:space="preserve">financial statement 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</si>
  <si>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</si>
  <si>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</si>
  <si>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</si>
  <si>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</si>
  <si>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</si>
  <si>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</si>
  <si>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</si>
  <si>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</si>
  <si>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</si>
  <si>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38.2 b)</t>
  </si>
  <si>
    <t>Short-term loans to subsidiaries</t>
  </si>
  <si>
    <t>38.2 c)</t>
  </si>
  <si>
    <t>Inventories, net</t>
  </si>
  <si>
    <t xml:space="preserve">Costs of property development </t>
  </si>
  <si>
    <t>Contract assets - unbilled receivable, net</t>
  </si>
  <si>
    <t>Land deposit</t>
  </si>
  <si>
    <t xml:space="preserve">Other current assets            </t>
  </si>
  <si>
    <t>Total current assets</t>
  </si>
  <si>
    <t>Non-current assets</t>
  </si>
  <si>
    <t>Restricted bank deposits</t>
  </si>
  <si>
    <t>Investment in subsidiaries, net</t>
  </si>
  <si>
    <t>Investment in joint venture, net</t>
  </si>
  <si>
    <t>Long-term loans to others</t>
  </si>
  <si>
    <t xml:space="preserve">Land held for development      </t>
  </si>
  <si>
    <t>-</t>
  </si>
  <si>
    <t>Investment of property</t>
  </si>
  <si>
    <t>Property, plant and equipment, net</t>
  </si>
  <si>
    <t>Right-of-use assets, net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</si>
  <si>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</si>
  <si>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</si>
  <si>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</si>
  <si>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</si>
  <si>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</si>
  <si>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</si>
  <si>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The notes to the consolidated and separate financial statements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</si>
  <si>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</si>
  <si>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</si>
  <si>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</si>
  <si>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Bank overdrafts and short-term borrowings</t>
  </si>
  <si>
    <t>from financial institution, net</t>
  </si>
  <si>
    <t>Trade and other payables</t>
  </si>
  <si>
    <t>Amounts due to related parties</t>
  </si>
  <si>
    <t xml:space="preserve">Current portion of long-term borrowings  </t>
  </si>
  <si>
    <t>from financial institution</t>
  </si>
  <si>
    <t>Current portion of lease liabilities, net</t>
  </si>
  <si>
    <t>Short-term borrowings from a subsidiary</t>
  </si>
  <si>
    <t>38.2 e)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</si>
  <si>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</si>
  <si>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</si>
  <si>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</si>
  <si>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</si>
  <si>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</si>
  <si>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</si>
  <si>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customers contracts</t>
  </si>
  <si>
    <t>Other current liabilities</t>
  </si>
  <si>
    <t>Total current liabilities</t>
  </si>
  <si>
    <t>Non-current liabilities</t>
  </si>
  <si>
    <t xml:space="preserve">Long-term borrowings </t>
  </si>
  <si>
    <t>Long-term borrowings from a subsidiary</t>
  </si>
  <si>
    <t>38.2 d)</t>
  </si>
  <si>
    <t>Debenture, net</t>
  </si>
  <si>
    <t>Deferred income tax liabilities</t>
  </si>
  <si>
    <t>Lease liabilities, net</t>
  </si>
  <si>
    <t>Employee benefits obligation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</si>
  <si>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</si>
  <si>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</si>
  <si>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</si>
  <si>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</si>
  <si>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</si>
  <si>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</si>
  <si>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1,681,719,973 ordinary shares  </t>
  </si>
  <si>
    <t xml:space="preserve"> </t>
  </si>
  <si>
    <t>at par value of Baht 1 each</t>
  </si>
  <si>
    <t>Issued and paid-up share capital</t>
  </si>
  <si>
    <t>1,380,600,017 ordinary shares of</t>
  </si>
  <si>
    <t>paid-up of Baht 1 each</t>
  </si>
  <si>
    <t xml:space="preserve">Premium on share capital      </t>
  </si>
  <si>
    <t>Premium from business acquisition</t>
  </si>
  <si>
    <t>Share discount from entire business transferred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</si>
  <si>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</si>
  <si>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</si>
  <si>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</si>
  <si>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</si>
  <si>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</si>
  <si>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</si>
  <si>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Equity attributable to the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</si>
  <si>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</si>
  <si>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</si>
  <si>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</si>
  <si>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</si>
  <si>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2021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</si>
  <si>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</si>
  <si>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</si>
  <si>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</si>
  <si>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</si>
  <si>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</si>
  <si>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</si>
  <si>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</si>
  <si>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</si>
  <si>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Gain from fair value adjustment of investment property</t>
  </si>
  <si>
    <t>Net gain (loss) from exchange rate</t>
  </si>
  <si>
    <t>Selling expenses</t>
  </si>
  <si>
    <t>Administrative expenses</t>
  </si>
  <si>
    <t xml:space="preserve">Financial costs </t>
  </si>
  <si>
    <t xml:space="preserve">Profit (loss) before share of loss </t>
  </si>
  <si>
    <t>from investment in joint venture</t>
  </si>
  <si>
    <t>Share of loss from investment in joint venture</t>
  </si>
  <si>
    <t>Profit (loss) before income taxes</t>
  </si>
  <si>
    <t>Income tax benefits (expenses)</t>
  </si>
  <si>
    <t>Profit (loss) for the year</t>
  </si>
  <si>
    <t>Other comprehensive income (loss), net of tax</t>
  </si>
  <si>
    <t>Other comprehensive income (loss) not to be reclassified</t>
  </si>
  <si>
    <t>to profit or loss</t>
  </si>
  <si>
    <t>- Remeasurement of employee benefits obligations</t>
  </si>
  <si>
    <t>- net of income tax</t>
  </si>
  <si>
    <t>Total comprehensive income (loss) for the year</t>
  </si>
  <si>
    <t>Profit (loss) attributable to:</t>
  </si>
  <si>
    <t>Owners of the parent</t>
  </si>
  <si>
    <t>Total comprehensive income (loss) attributable to:</t>
  </si>
  <si>
    <t>Earnings (loss) per share</t>
  </si>
  <si>
    <t>Basic earnings (loss) per share</t>
  </si>
  <si>
    <t xml:space="preserve">Statement of Changes in Equity </t>
  </si>
  <si>
    <t>Consolidated financial statements</t>
  </si>
  <si>
    <t>Attributable to the owners of the parent</t>
  </si>
  <si>
    <t>Issued and</t>
  </si>
  <si>
    <t>Premium from</t>
  </si>
  <si>
    <t>Retained earnings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</si>
  <si>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</si>
  <si>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</si>
  <si>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</si>
  <si>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</si>
  <si>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</si>
  <si>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</si>
  <si>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</si>
  <si>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 xml:space="preserve">Total </t>
  </si>
  <si>
    <t>share capital</t>
  </si>
  <si>
    <t>acquisition</t>
  </si>
  <si>
    <t>legal reserve</t>
  </si>
  <si>
    <t>Unappropriated</t>
  </si>
  <si>
    <t>the parent</t>
  </si>
  <si>
    <t>interests</t>
  </si>
  <si>
    <t>equity</t>
  </si>
  <si>
    <t>Opening balance as at 1 January 2020</t>
  </si>
  <si>
    <t>Dividend paid</t>
  </si>
  <si>
    <t>Closing balance as at 31 December 2020</t>
  </si>
  <si>
    <t>Opening balance as at 1 January 2021</t>
  </si>
  <si>
    <t>Increase in share capital from warrant</t>
  </si>
  <si>
    <t>Dividend paid of a subsidiary</t>
  </si>
  <si>
    <t>Closing balance as at 31 December 2021</t>
  </si>
  <si>
    <r>
      <t xml:space="preserve">Statement of Changes in Equity </t>
    </r>
    <r>
      <rPr>
        <sz val="9"/>
        <rFont val="Arial"/>
        <family val="2"/>
      </rPr>
      <t xml:space="preserve">(Cont'd) </t>
    </r>
  </si>
  <si>
    <t>Separate financial statements</t>
  </si>
  <si>
    <t>Share discount</t>
  </si>
  <si>
    <t>Capital reserve</t>
  </si>
  <si>
    <t xml:space="preserve"> from</t>
  </si>
  <si>
    <t>for shares based</t>
  </si>
  <si>
    <t>entire business</t>
  </si>
  <si>
    <t>payment transaction</t>
  </si>
  <si>
    <t>transferred</t>
  </si>
  <si>
    <t xml:space="preserve">Opening balance as at 1 January 2020 </t>
  </si>
  <si>
    <t>Cash received from liquidation of a subsidiary</t>
  </si>
  <si>
    <t>Total comprehensive loss for the year</t>
  </si>
  <si>
    <t xml:space="preserve">Statement of Cash Flows </t>
  </si>
  <si>
    <t>Cash flows from operating activities</t>
  </si>
  <si>
    <t>Profit (loss) for the year before income taxes (expenses) benefits</t>
  </si>
  <si>
    <t xml:space="preserve">Adjustment to reconcile net profit for </t>
  </si>
  <si>
    <t>cash receipts (payments) from operating activities</t>
  </si>
  <si>
    <t>Depreciation and amortisation</t>
  </si>
  <si>
    <t>Allowance for doubtful accounts</t>
  </si>
  <si>
    <t>(Gain) loss on disposal of property, plant and equipment</t>
  </si>
  <si>
    <t>Gain from fair adjustment of investment property</t>
  </si>
  <si>
    <t>Loss from write-off property, plant and equipment</t>
  </si>
  <si>
    <t>Loss from write-off intangible assets</t>
  </si>
  <si>
    <t>Impairment of plant and machinery</t>
  </si>
  <si>
    <t>Allowance for decrease of cost to net realisable value</t>
  </si>
  <si>
    <t>Interest income</t>
  </si>
  <si>
    <t>Financial costs</t>
  </si>
  <si>
    <t>Share of loss from investment in a joint venture</t>
  </si>
  <si>
    <t>Elimination of unrealised gain on investment in a joint venture</t>
  </si>
  <si>
    <t>Amortised prepaid underwriting fees on debenture</t>
  </si>
  <si>
    <t xml:space="preserve">Amortised prepaid underwriting fees on loan from </t>
  </si>
  <si>
    <t>financial institutions</t>
  </si>
  <si>
    <t>Dividend income</t>
  </si>
  <si>
    <t>Cash flows before changes in working capital</t>
  </si>
  <si>
    <t>Changes in working capital</t>
  </si>
  <si>
    <t>Trade and other receivables</t>
  </si>
  <si>
    <t>Inventories</t>
  </si>
  <si>
    <t>Costs of property development</t>
  </si>
  <si>
    <t>Unbilled receivable</t>
  </si>
  <si>
    <t>Other current assets</t>
  </si>
  <si>
    <t>Land payables</t>
  </si>
  <si>
    <t>Deposits and advance received from customers</t>
  </si>
  <si>
    <t>Due from customers for construction contracts</t>
  </si>
  <si>
    <t>Employee benefits paid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</si>
  <si>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</si>
  <si>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</si>
  <si>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</si>
  <si>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</si>
  <si>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</si>
  <si>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</si>
  <si>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</si>
  <si>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Cash receipts from short-term loans to related parties</t>
  </si>
  <si>
    <t>Cash payments for short-term loans to related parties</t>
  </si>
  <si>
    <t>Cash payments for long-term loans to a third party</t>
  </si>
  <si>
    <t>Cash receipts from disposal of property, plant and equipment</t>
  </si>
  <si>
    <t>Cash payments for purchase of property, plant and equipment</t>
  </si>
  <si>
    <t>Cash payments for purchase of right-of-use assets</t>
  </si>
  <si>
    <t>Cash payments for purchase of intangible assets</t>
  </si>
  <si>
    <t>Cash receipts from interest income</t>
  </si>
  <si>
    <t>Cash receipts from liquidation of a subsidiary</t>
  </si>
  <si>
    <t>Cash payments for investment in a subsidiary</t>
  </si>
  <si>
    <t>Net cash used in investing activities</t>
  </si>
  <si>
    <t>Cash flows from financing activities</t>
  </si>
  <si>
    <t>Cash receipts from short-term borrowings from financial institutions</t>
  </si>
  <si>
    <t>Cash payments for short-term borrowings from financial institutions</t>
  </si>
  <si>
    <t>Cash receipts from short-term borrowings from a subsidiary</t>
  </si>
  <si>
    <t>Cash payments from short-term borrowings from a subsidiary</t>
  </si>
  <si>
    <t>Cash receipts from long-term borrowings</t>
  </si>
  <si>
    <t>from financial institutions</t>
  </si>
  <si>
    <t>Cash payments for long-term borrowings</t>
  </si>
  <si>
    <t>Cash payments for under writing fees on borrowings from</t>
  </si>
  <si>
    <t xml:space="preserve">Cash payments for lease liabilities </t>
  </si>
  <si>
    <t>Cash receipts from debentures</t>
  </si>
  <si>
    <t>Cash payments for under writing fees</t>
  </si>
  <si>
    <t>Cash payments for debentures</t>
  </si>
  <si>
    <t>Cash received from warrant</t>
  </si>
  <si>
    <t>Dividends paid to group shareholders</t>
  </si>
  <si>
    <t>Dividends paid to non-controlling interest</t>
  </si>
  <si>
    <t>Net cash generated from (used in) financing activities</t>
  </si>
  <si>
    <t xml:space="preserve">Net decrease in cash and cash equivalents  </t>
  </si>
  <si>
    <t>Cash and cash equivalents at beginning of the year</t>
  </si>
  <si>
    <t>Changes in bank overdraft</t>
  </si>
  <si>
    <t>Cash and cash equivalents at the end of the year</t>
  </si>
  <si>
    <t>Significant non-cash transaction</t>
  </si>
  <si>
    <t>Material non-cash transaction as of 31 December comprise of:</t>
  </si>
  <si>
    <t xml:space="preserve">- Purchase payable of property, plant and equipment </t>
  </si>
  <si>
    <t>- Purchase payable of intangible assets</t>
  </si>
  <si>
    <t>- Purchase of property, plant and equipment by lease</t>
  </si>
  <si>
    <t xml:space="preserve">- Transfer of inventories to property, plant and equipment </t>
  </si>
  <si>
    <t>- Transfer of costs of property development to inventories</t>
  </si>
  <si>
    <t>- Transfer of land held for development to costs of property development</t>
  </si>
  <si>
    <t>- Transfer of costs of property development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</si>
</sst>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;\-"/>
    <numFmt numFmtId="188" formatCode="#,##0;\(#,##0\);\ \ \ \ \ \-"/>
    <numFmt numFmtId="189" formatCode="_(* #,##0.00_);_(* \(#,##0.00\);_(* &quot;-&quot;??_);_(@_)"/>
    <numFmt numFmtId="190" formatCode="_-* #,##0_-;\-* #,##0_-;_-* &quot;-&quot;??_-;_-@_-"/>
    <numFmt numFmtId="191" formatCode="#,##0.00;\(#,##0.00\);\-"/>
    <numFmt numFmtId="192" formatCode="#,##0.000;\(#,##0.000\);\-"/>
    <numFmt numFmtId="193" formatCode="#,##0;\(#,##0\)"/>
    <numFmt numFmtId="194" formatCode="_(* #,##0_);_(* \(#,##0\);_(* &quot;-&quot;_);_(@_)"/>
    <numFmt numFmtId="195" formatCode="#,##0;\(#,##0\);&quot;-&quot;;@"/>
    <numFmt numFmtId="196" formatCode="#,##0;\(#,##0\);\ \ \ \ \ \ \-"/>
  </numFmts>
  <fonts count="12" x14ac:knownFonts="1">
    <font>
      <sz val="16"/>
      <name val="AngsanaUPC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3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189" fontId="4" fillId="0" borderId="0" applyFont="0" applyFill="0" applyBorder="0" applyAlignment="0" applyProtection="0"/>
    <xf numFmtId="0" fontId="5" fillId="0" borderId="0"/>
    <xf numFmtId="0" fontId="9" fillId="0" borderId="0"/>
    <xf numFmtId="43" fontId="10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87" fontId="2" fillId="0" borderId="0" xfId="2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2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8" fontId="3" fillId="2" borderId="0" xfId="3" applyNumberFormat="1" applyFont="1" applyFill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188" fontId="3" fillId="2" borderId="2" xfId="3" applyNumberFormat="1" applyFont="1" applyFill="1" applyBorder="1" applyAlignment="1">
      <alignment horizontal="right" vertical="center"/>
    </xf>
    <xf numFmtId="188" fontId="3" fillId="0" borderId="2" xfId="3" applyNumberFormat="1" applyFont="1" applyBorder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1" xfId="2" applyNumberFormat="1" applyFont="1" applyBorder="1" applyAlignment="1">
      <alignment horizontal="right" vertical="center"/>
    </xf>
    <xf numFmtId="187" fontId="3" fillId="2" borderId="3" xfId="2" applyNumberFormat="1" applyFont="1" applyFill="1" applyBorder="1" applyAlignment="1">
      <alignment horizontal="right" vertical="center"/>
    </xf>
    <xf numFmtId="187" fontId="3" fillId="0" borderId="3" xfId="2" applyNumberFormat="1" applyFont="1" applyBorder="1" applyAlignment="1">
      <alignment horizontal="right" vertical="center"/>
    </xf>
    <xf numFmtId="187" fontId="3" fillId="2" borderId="4" xfId="2" applyNumberFormat="1" applyFont="1" applyFill="1" applyBorder="1" applyAlignment="1">
      <alignment horizontal="right" vertical="center"/>
    </xf>
    <xf numFmtId="187" fontId="3" fillId="0" borderId="4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7" fontId="3" fillId="2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190" fontId="3" fillId="2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88" fontId="3" fillId="0" borderId="0" xfId="2" applyNumberFormat="1" applyFont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8" fontId="2" fillId="2" borderId="0" xfId="2" applyNumberFormat="1" applyFont="1" applyFill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7" fontId="3" fillId="2" borderId="2" xfId="3" applyNumberFormat="1" applyFont="1" applyFill="1" applyBorder="1" applyAlignment="1">
      <alignment horizontal="right" vertical="center"/>
    </xf>
    <xf numFmtId="187" fontId="3" fillId="0" borderId="2" xfId="3" applyNumberFormat="1" applyFont="1" applyBorder="1" applyAlignment="1">
      <alignment horizontal="right" vertical="center"/>
    </xf>
    <xf numFmtId="188" fontId="3" fillId="2" borderId="0" xfId="2" applyNumberFormat="1" applyFont="1" applyFill="1" applyAlignment="1">
      <alignment horizontal="right" vertical="center"/>
    </xf>
    <xf numFmtId="188" fontId="3" fillId="0" borderId="0" xfId="4" applyNumberFormat="1" applyFont="1" applyFill="1" applyAlignment="1">
      <alignment horizontal="right" vertical="center"/>
    </xf>
    <xf numFmtId="188" fontId="3" fillId="2" borderId="2" xfId="2" applyNumberFormat="1" applyFont="1" applyFill="1" applyBorder="1" applyAlignment="1">
      <alignment horizontal="right" vertical="center"/>
    </xf>
    <xf numFmtId="188" fontId="3" fillId="0" borderId="2" xfId="2" applyNumberFormat="1" applyFont="1" applyBorder="1" applyAlignment="1">
      <alignment horizontal="right" vertical="center"/>
    </xf>
    <xf numFmtId="187" fontId="3" fillId="2" borderId="1" xfId="3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88" fontId="3" fillId="2" borderId="0" xfId="4" applyNumberFormat="1" applyFont="1" applyFill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88" fontId="3" fillId="2" borderId="1" xfId="2" applyNumberFormat="1" applyFont="1" applyFill="1" applyBorder="1" applyAlignment="1">
      <alignment horizontal="right" vertical="center"/>
    </xf>
    <xf numFmtId="189" fontId="3" fillId="0" borderId="0" xfId="4" applyFont="1" applyFill="1" applyBorder="1" applyAlignment="1">
      <alignment horizontal="right" vertical="center"/>
    </xf>
    <xf numFmtId="188" fontId="3" fillId="2" borderId="4" xfId="2" applyNumberFormat="1" applyFont="1" applyFill="1" applyBorder="1" applyAlignment="1">
      <alignment horizontal="right" vertical="center"/>
    </xf>
    <xf numFmtId="188" fontId="3" fillId="0" borderId="4" xfId="2" applyNumberFormat="1" applyFont="1" applyBorder="1" applyAlignment="1">
      <alignment horizontal="right" vertical="center"/>
    </xf>
    <xf numFmtId="191" fontId="3" fillId="0" borderId="0" xfId="3" applyNumberFormat="1" applyFont="1" applyAlignment="1">
      <alignment vertical="center"/>
    </xf>
    <xf numFmtId="191" fontId="3" fillId="0" borderId="0" xfId="3" applyNumberFormat="1" applyFont="1" applyAlignment="1">
      <alignment horizontal="center" vertical="center"/>
    </xf>
    <xf numFmtId="192" fontId="3" fillId="2" borderId="0" xfId="3" applyNumberFormat="1" applyFont="1" applyFill="1" applyAlignment="1">
      <alignment vertical="center"/>
    </xf>
    <xf numFmtId="192" fontId="3" fillId="0" borderId="0" xfId="3" applyNumberFormat="1" applyFont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88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88" fontId="8" fillId="0" borderId="1" xfId="2" applyNumberFormat="1" applyFont="1" applyBorder="1" applyAlignment="1">
      <alignment horizontal="right" vertical="center"/>
    </xf>
    <xf numFmtId="193" fontId="8" fillId="0" borderId="0" xfId="2" applyNumberFormat="1" applyFont="1" applyAlignment="1">
      <alignment vertical="center"/>
    </xf>
    <xf numFmtId="18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88" fontId="7" fillId="0" borderId="0" xfId="2" applyNumberFormat="1" applyFont="1" applyAlignment="1">
      <alignment horizontal="center" vertical="center"/>
    </xf>
    <xf numFmtId="188" fontId="7" fillId="0" borderId="0" xfId="2" quotePrefix="1" applyNumberFormat="1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right" vertical="center"/>
    </xf>
    <xf numFmtId="188" fontId="7" fillId="0" borderId="2" xfId="2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7" fontId="8" fillId="0" borderId="0" xfId="8" applyNumberFormat="1" applyFont="1" applyAlignment="1">
      <alignment vertical="center"/>
    </xf>
    <xf numFmtId="188" fontId="8" fillId="0" borderId="0" xfId="7" applyNumberFormat="1" applyFont="1" applyFill="1" applyBorder="1" applyAlignment="1">
      <alignment horizontal="center" vertical="center"/>
    </xf>
    <xf numFmtId="188" fontId="8" fillId="0" borderId="0" xfId="7" applyNumberFormat="1" applyFont="1" applyFill="1" applyBorder="1" applyAlignment="1">
      <alignment horizontal="right" vertical="center"/>
    </xf>
    <xf numFmtId="187" fontId="8" fillId="0" borderId="0" xfId="8" applyNumberFormat="1" applyFont="1" applyAlignment="1">
      <alignment horizontal="right" vertical="center"/>
    </xf>
    <xf numFmtId="187" fontId="8" fillId="0" borderId="0" xfId="9" applyNumberFormat="1" applyFont="1" applyFill="1" applyBorder="1" applyAlignment="1">
      <alignment vertical="center"/>
    </xf>
    <xf numFmtId="188" fontId="8" fillId="0" borderId="1" xfId="7" applyNumberFormat="1" applyFont="1" applyFill="1" applyBorder="1" applyAlignment="1">
      <alignment horizontal="right" vertical="center"/>
    </xf>
    <xf numFmtId="187" fontId="8" fillId="0" borderId="0" xfId="10" applyNumberFormat="1" applyFont="1" applyAlignment="1">
      <alignment vertical="center"/>
    </xf>
    <xf numFmtId="188" fontId="8" fillId="0" borderId="2" xfId="7" applyNumberFormat="1" applyFont="1" applyFill="1" applyBorder="1" applyAlignment="1">
      <alignment vertical="center"/>
    </xf>
    <xf numFmtId="188" fontId="8" fillId="0" borderId="4" xfId="2" applyNumberFormat="1" applyFont="1" applyBorder="1" applyAlignment="1">
      <alignment horizontal="right" vertical="center"/>
    </xf>
    <xf numFmtId="188" fontId="8" fillId="2" borderId="0" xfId="7" applyNumberFormat="1" applyFont="1" applyFill="1" applyBorder="1" applyAlignment="1">
      <alignment vertical="center"/>
    </xf>
    <xf numFmtId="188" fontId="8" fillId="2" borderId="0" xfId="7" applyNumberFormat="1" applyFont="1" applyFill="1" applyBorder="1" applyAlignment="1">
      <alignment horizontal="right" vertical="center"/>
    </xf>
    <xf numFmtId="188" fontId="8" fillId="2" borderId="1" xfId="7" applyNumberFormat="1" applyFont="1" applyFill="1" applyBorder="1" applyAlignment="1">
      <alignment horizontal="right" vertical="center"/>
    </xf>
    <xf numFmtId="188" fontId="8" fillId="2" borderId="2" xfId="7" applyNumberFormat="1" applyFont="1" applyFill="1" applyBorder="1" applyAlignment="1">
      <alignment vertical="center"/>
    </xf>
    <xf numFmtId="188" fontId="8" fillId="2" borderId="4" xfId="2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194" fontId="8" fillId="0" borderId="1" xfId="2" applyNumberFormat="1" applyFont="1" applyBorder="1" applyAlignment="1">
      <alignment horizontal="right" vertical="center"/>
    </xf>
    <xf numFmtId="194" fontId="8" fillId="0" borderId="0" xfId="2" applyNumberFormat="1" applyFont="1" applyAlignment="1">
      <alignment horizontal="right" vertical="center"/>
    </xf>
    <xf numFmtId="188" fontId="2" fillId="0" borderId="0" xfId="2" applyNumberFormat="1" applyFont="1" applyAlignment="1">
      <alignment horizontal="center" vertical="center"/>
    </xf>
    <xf numFmtId="193" fontId="3" fillId="0" borderId="0" xfId="2" applyNumberFormat="1" applyFont="1" applyAlignment="1">
      <alignment vertical="center"/>
    </xf>
    <xf numFmtId="188" fontId="2" fillId="0" borderId="0" xfId="2" quotePrefix="1" applyNumberFormat="1" applyFont="1" applyAlignment="1">
      <alignment horizontal="right" vertical="center"/>
    </xf>
    <xf numFmtId="188" fontId="3" fillId="0" borderId="0" xfId="2" applyNumberFormat="1" applyFont="1" applyAlignment="1">
      <alignment horizontal="center" vertical="center"/>
    </xf>
    <xf numFmtId="195" fontId="3" fillId="0" borderId="0" xfId="7" applyNumberFormat="1" applyFont="1" applyFill="1" applyBorder="1" applyAlignment="1">
      <alignment horizontal="right" vertical="center"/>
    </xf>
    <xf numFmtId="195" fontId="3" fillId="0" borderId="0" xfId="9" applyNumberFormat="1" applyFont="1" applyFill="1" applyBorder="1" applyAlignment="1">
      <alignment vertical="center"/>
    </xf>
    <xf numFmtId="195" fontId="3" fillId="0" borderId="0" xfId="10" applyNumberFormat="1" applyFont="1" applyAlignment="1">
      <alignment vertical="center"/>
    </xf>
    <xf numFmtId="195" fontId="3" fillId="0" borderId="2" xfId="7" applyNumberFormat="1" applyFont="1" applyFill="1" applyBorder="1" applyAlignment="1">
      <alignment horizontal="right" vertical="center"/>
    </xf>
    <xf numFmtId="195" fontId="3" fillId="2" borderId="0" xfId="7" applyNumberFormat="1" applyFont="1" applyFill="1" applyBorder="1" applyAlignment="1">
      <alignment horizontal="right" vertical="center"/>
    </xf>
    <xf numFmtId="195" fontId="3" fillId="2" borderId="2" xfId="7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196" fontId="2" fillId="0" borderId="0" xfId="11" applyNumberFormat="1" applyFont="1" applyAlignment="1">
      <alignment horizontal="right" vertical="center"/>
    </xf>
    <xf numFmtId="0" fontId="3" fillId="0" borderId="0" xfId="11" applyFont="1"/>
    <xf numFmtId="0" fontId="2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96" fontId="3" fillId="0" borderId="0" xfId="11" applyNumberFormat="1" applyFont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0" fontId="3" fillId="0" borderId="1" xfId="11" applyFont="1" applyBorder="1" applyAlignment="1">
      <alignment horizontal="center" vertical="center"/>
    </xf>
    <xf numFmtId="196" fontId="3" fillId="0" borderId="1" xfId="11" applyNumberFormat="1" applyFont="1" applyBorder="1" applyAlignment="1">
      <alignment horizontal="right" vertical="center"/>
    </xf>
    <xf numFmtId="196" fontId="2" fillId="0" borderId="0" xfId="2" quotePrefix="1" applyNumberFormat="1" applyFont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93" fontId="2" fillId="0" borderId="0" xfId="11" applyNumberFormat="1" applyFont="1" applyAlignment="1">
      <alignment horizontal="center" vertical="center"/>
    </xf>
    <xf numFmtId="196" fontId="2" fillId="0" borderId="1" xfId="11" applyNumberFormat="1" applyFont="1" applyBorder="1" applyAlignment="1">
      <alignment horizontal="right" vertical="center"/>
    </xf>
    <xf numFmtId="196" fontId="3" fillId="2" borderId="0" xfId="11" applyNumberFormat="1" applyFont="1" applyFill="1" applyAlignment="1">
      <alignment horizontal="right" vertical="center"/>
    </xf>
    <xf numFmtId="187" fontId="3" fillId="0" borderId="0" xfId="12" applyNumberFormat="1" applyFont="1" applyAlignment="1">
      <alignment horizontal="right" vertical="center"/>
    </xf>
    <xf numFmtId="187" fontId="3" fillId="2" borderId="0" xfId="12" applyNumberFormat="1" applyFont="1" applyFill="1" applyAlignment="1">
      <alignment horizontal="right" vertical="center"/>
    </xf>
    <xf numFmtId="0" fontId="3" fillId="0" borderId="0" xfId="11" quotePrefix="1" applyFont="1" applyAlignment="1">
      <alignment vertical="center"/>
    </xf>
    <xf numFmtId="196" fontId="3" fillId="2" borderId="0" xfId="12" applyNumberFormat="1" applyFont="1" applyFill="1" applyAlignment="1">
      <alignment horizontal="right" vertical="center"/>
    </xf>
    <xf numFmtId="196" fontId="3" fillId="0" borderId="0" xfId="12" applyNumberFormat="1" applyFont="1" applyAlignment="1">
      <alignment horizontal="right" vertical="center"/>
    </xf>
    <xf numFmtId="0" fontId="3" fillId="0" borderId="0" xfId="11" quotePrefix="1" applyFont="1"/>
    <xf numFmtId="0" fontId="3" fillId="0" borderId="0" xfId="11" applyFont="1" applyAlignment="1">
      <alignment horizontal="center"/>
    </xf>
    <xf numFmtId="187" fontId="3" fillId="0" borderId="0" xfId="12" applyNumberFormat="1" applyFont="1" applyAlignment="1">
      <alignment horizontal="right"/>
    </xf>
    <xf numFmtId="187" fontId="3" fillId="2" borderId="0" xfId="12" applyNumberFormat="1" applyFont="1" applyFill="1" applyAlignment="1">
      <alignment horizontal="right"/>
    </xf>
    <xf numFmtId="0" fontId="2" fillId="0" borderId="0" xfId="11" applyFont="1"/>
    <xf numFmtId="196" fontId="3" fillId="0" borderId="0" xfId="11" applyNumberFormat="1" applyFont="1" applyAlignment="1">
      <alignment horizontal="right"/>
    </xf>
    <xf numFmtId="196" fontId="3" fillId="2" borderId="0" xfId="11" applyNumberFormat="1" applyFont="1" applyFill="1" applyAlignment="1">
      <alignment horizontal="right"/>
    </xf>
    <xf numFmtId="196" fontId="3" fillId="2" borderId="1" xfId="12" applyNumberFormat="1" applyFont="1" applyFill="1" applyBorder="1" applyAlignment="1">
      <alignment horizontal="right" vertical="center"/>
    </xf>
    <xf numFmtId="196" fontId="3" fillId="0" borderId="1" xfId="12" applyNumberFormat="1" applyFont="1" applyBorder="1" applyAlignment="1">
      <alignment horizontal="right" vertical="center"/>
    </xf>
    <xf numFmtId="187" fontId="3" fillId="0" borderId="1" xfId="12" applyNumberFormat="1" applyFont="1" applyBorder="1" applyAlignment="1">
      <alignment horizontal="right" vertical="center"/>
    </xf>
    <xf numFmtId="0" fontId="3" fillId="0" borderId="0" xfId="11" applyFont="1" applyAlignment="1">
      <alignment horizontal="right" vertical="center"/>
    </xf>
    <xf numFmtId="187" fontId="11" fillId="2" borderId="0" xfId="12" applyNumberFormat="1" applyFont="1" applyFill="1" applyAlignment="1">
      <alignment horizontal="right" vertical="center"/>
    </xf>
    <xf numFmtId="187" fontId="11" fillId="0" borderId="0" xfId="12" applyNumberFormat="1" applyFont="1" applyAlignment="1">
      <alignment horizontal="right" vertical="center"/>
    </xf>
    <xf numFmtId="196" fontId="3" fillId="2" borderId="2" xfId="12" applyNumberFormat="1" applyFont="1" applyFill="1" applyBorder="1" applyAlignment="1">
      <alignment horizontal="right" vertical="center"/>
    </xf>
    <xf numFmtId="196" fontId="3" fillId="0" borderId="2" xfId="12" applyNumberFormat="1" applyFont="1" applyBorder="1" applyAlignment="1">
      <alignment horizontal="right" vertical="center"/>
    </xf>
    <xf numFmtId="187" fontId="3" fillId="2" borderId="2" xfId="12" applyNumberFormat="1" applyFont="1" applyFill="1" applyBorder="1" applyAlignment="1">
      <alignment horizontal="right" vertical="center"/>
    </xf>
    <xf numFmtId="187" fontId="3" fillId="0" borderId="2" xfId="12" applyNumberFormat="1" applyFont="1" applyBorder="1" applyAlignment="1">
      <alignment horizontal="right" vertical="center"/>
    </xf>
    <xf numFmtId="196" fontId="3" fillId="2" borderId="1" xfId="11" applyNumberFormat="1" applyFont="1" applyFill="1" applyBorder="1" applyAlignment="1">
      <alignment horizontal="right" vertical="center"/>
    </xf>
    <xf numFmtId="187" fontId="3" fillId="2" borderId="0" xfId="11" applyNumberFormat="1" applyFont="1" applyFill="1" applyAlignment="1">
      <alignment horizontal="right" vertical="center"/>
    </xf>
    <xf numFmtId="187" fontId="3" fillId="0" borderId="0" xfId="11" applyNumberFormat="1" applyFont="1" applyAlignment="1">
      <alignment horizontal="right" vertical="center"/>
    </xf>
    <xf numFmtId="196" fontId="3" fillId="2" borderId="2" xfId="11" applyNumberFormat="1" applyFont="1" applyFill="1" applyBorder="1" applyAlignment="1">
      <alignment horizontal="right" vertical="center"/>
    </xf>
    <xf numFmtId="196" fontId="3" fillId="0" borderId="2" xfId="11" applyNumberFormat="1" applyFont="1" applyBorder="1" applyAlignment="1">
      <alignment horizontal="right" vertical="center"/>
    </xf>
    <xf numFmtId="196" fontId="2" fillId="2" borderId="0" xfId="11" applyNumberFormat="1" applyFont="1" applyFill="1" applyAlignment="1">
      <alignment horizontal="right" vertical="center"/>
    </xf>
    <xf numFmtId="187" fontId="3" fillId="2" borderId="1" xfId="11" applyNumberFormat="1" applyFont="1" applyFill="1" applyBorder="1" applyAlignment="1">
      <alignment horizontal="right" vertical="center"/>
    </xf>
    <xf numFmtId="187" fontId="3" fillId="0" borderId="1" xfId="11" applyNumberFormat="1" applyFont="1" applyBorder="1" applyAlignment="1">
      <alignment horizontal="right" vertical="center"/>
    </xf>
    <xf numFmtId="196" fontId="3" fillId="2" borderId="4" xfId="11" applyNumberFormat="1" applyFont="1" applyFill="1" applyBorder="1" applyAlignment="1">
      <alignment horizontal="right" vertical="center"/>
    </xf>
    <xf numFmtId="196" fontId="3" fillId="0" borderId="4" xfId="11" applyNumberFormat="1" applyFont="1" applyBorder="1" applyAlignment="1">
      <alignment horizontal="right" vertical="center"/>
    </xf>
    <xf numFmtId="196" fontId="3" fillId="2" borderId="0" xfId="1" applyNumberFormat="1" applyFont="1" applyFill="1" applyBorder="1" applyAlignment="1">
      <alignment horizontal="right" vertical="center"/>
    </xf>
    <xf numFmtId="196" fontId="3" fillId="0" borderId="0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justify" vertical="center"/>
    </xf>
    <xf numFmtId="187" fontId="3" fillId="0" borderId="0" xfId="13" applyNumberFormat="1" applyFont="1" applyFill="1"/>
    <xf numFmtId="0" fontId="3" fillId="0" borderId="1" xfId="2" applyFont="1" applyBorder="1" applyAlignment="1">
      <alignment horizontal="justify" vertical="center"/>
    </xf>
    <xf numFmtId="187" fontId="2" fillId="0" borderId="1" xfId="2" applyNumberFormat="1" applyFont="1" applyBorder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8" fontId="7" fillId="0" borderId="2" xfId="2" applyNumberFormat="1" applyFont="1" applyBorder="1" applyAlignment="1">
      <alignment horizontal="center" vertical="center"/>
    </xf>
    <xf numFmtId="188" fontId="7" fillId="0" borderId="5" xfId="2" applyNumberFormat="1" applyFont="1" applyBorder="1" applyAlignment="1">
      <alignment horizontal="center" vertical="center"/>
    </xf>
    <xf numFmtId="188" fontId="7" fillId="0" borderId="1" xfId="2" applyNumberFormat="1" applyFont="1" applyBorder="1" applyAlignment="1">
      <alignment horizontal="center" vertical="center"/>
    </xf>
    <xf numFmtId="188" fontId="2" fillId="0" borderId="2" xfId="2" applyNumberFormat="1" applyFont="1" applyBorder="1" applyAlignment="1">
      <alignment horizontal="center" vertical="center"/>
    </xf>
    <xf numFmtId="0" fontId="3" fillId="0" borderId="1" xfId="11" applyFont="1" applyBorder="1" applyAlignment="1">
      <alignment horizontal="justify" vertical="center" wrapText="1"/>
    </xf>
  </cellXfs>
  <cellStyles count="14">
    <cellStyle name="Comma" xfId="1" builtinId="3"/>
    <cellStyle name="Comma 13 2" xfId="4" xr:uid="{00000000-0005-0000-0000-000001000000}"/>
    <cellStyle name="Comma 2 2 7" xfId="7" xr:uid="{00000000-0005-0000-0000-000002000000}"/>
    <cellStyle name="Comma 3" xfId="13" xr:uid="{00000000-0005-0000-0000-000003000000}"/>
    <cellStyle name="Comma_T-59-Q1 2" xfId="9" xr:uid="{00000000-0005-0000-0000-000004000000}"/>
    <cellStyle name="Normal" xfId="0" builtinId="0"/>
    <cellStyle name="Normal 11 5 3" xfId="3" xr:uid="{00000000-0005-0000-0000-000006000000}"/>
    <cellStyle name="Normal 111" xfId="8" xr:uid="{00000000-0005-0000-0000-000007000000}"/>
    <cellStyle name="Normal 3 2" xfId="5" xr:uid="{00000000-0005-0000-0000-000008000000}"/>
    <cellStyle name="Normal 5" xfId="2" xr:uid="{00000000-0005-0000-0000-000009000000}"/>
    <cellStyle name="Normal 5 9" xfId="11" xr:uid="{00000000-0005-0000-0000-00000A000000}"/>
    <cellStyle name="Normal 94" xfId="12" xr:uid="{00000000-0005-0000-0000-00000B000000}"/>
    <cellStyle name="Normal_KEGCO_2002" xfId="6" xr:uid="{00000000-0005-0000-0000-00000C000000}"/>
    <cellStyle name="Normal_T-59-Q1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M152"/>
  <sheetViews>
    <sheetView tabSelected="1" topLeftCell="A124" zoomScaleNormal="100" zoomScaleSheetLayoutView="100" workbookViewId="0">
      <selection activeCell="I141" sqref="I141"/>
    </sheetView>
  </sheetViews>
  <sheetFormatPr defaultColWidth="9.28515625" defaultRowHeight="16.5" customHeight="1" x14ac:dyDescent="0.5"/>
  <cols>
    <col min="1" max="3" width="1.28515625" style="4" customWidth="1"/>
    <col min="4" max="4" width="33" style="4" customWidth="1"/>
    <col min="5" max="5" width="5.85546875" style="11" customWidth="1"/>
    <col min="6" max="6" width="0.7109375" style="11" customWidth="1"/>
    <col min="7" max="7" width="13.42578125" style="13" customWidth="1"/>
    <col min="8" max="8" width="0.7109375" style="13" customWidth="1"/>
    <col min="9" max="9" width="13.42578125" style="13" customWidth="1"/>
    <col min="10" max="10" width="0.7109375" style="13" customWidth="1"/>
    <col min="11" max="11" width="13.42578125" style="13" customWidth="1"/>
    <col min="12" max="12" width="0.7109375" style="13" customWidth="1"/>
    <col min="13" max="13" width="13.42578125" style="13" customWidth="1"/>
    <col min="14" max="16384" width="9.28515625" style="4"/>
  </cols>
  <sheetData>
    <row r="1" spans="1:13" ht="16.5" customHeight="1" x14ac:dyDescent="0.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5">
      <c r="A2" s="1" t="s">
        <v>1</v>
      </c>
      <c r="B2" s="1"/>
      <c r="C2" s="5"/>
      <c r="D2" s="5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5">
      <c r="A3" s="6" t="s">
        <v>2</v>
      </c>
      <c r="B3" s="6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16.5" customHeight="1" x14ac:dyDescent="0.5">
      <c r="A4" s="1"/>
      <c r="B4" s="1"/>
      <c r="C4" s="5"/>
      <c r="D4" s="5"/>
      <c r="E4" s="2"/>
      <c r="F4" s="2"/>
      <c r="G4" s="3"/>
      <c r="H4" s="3"/>
      <c r="I4" s="3"/>
      <c r="J4" s="3"/>
      <c r="K4" s="3"/>
      <c r="L4" s="3"/>
      <c r="M4" s="3"/>
    </row>
    <row r="5" spans="1:13" ht="16.5" customHeight="1" x14ac:dyDescent="0.5">
      <c r="A5" s="1"/>
      <c r="B5" s="1"/>
      <c r="C5" s="5"/>
      <c r="D5" s="5"/>
      <c r="E5" s="2"/>
      <c r="F5" s="2"/>
      <c r="G5" s="3"/>
      <c r="H5" s="3"/>
      <c r="I5" s="3"/>
      <c r="J5" s="3"/>
      <c r="K5" s="3"/>
      <c r="L5" s="3"/>
      <c r="M5" s="3"/>
    </row>
    <row r="6" spans="1:13" ht="16.5" customHeight="1" x14ac:dyDescent="0.5">
      <c r="A6" s="1"/>
      <c r="B6" s="1"/>
      <c r="C6" s="5"/>
      <c r="D6" s="5"/>
      <c r="E6" s="2"/>
      <c r="F6" s="2"/>
      <c r="G6" s="170" t="s">
        <v>3</v>
      </c>
      <c r="H6" s="170"/>
      <c r="I6" s="170"/>
      <c r="J6" s="3"/>
      <c r="K6" s="170" t="s">
        <v>4</v>
      </c>
      <c r="L6" s="170"/>
      <c r="M6" s="170"/>
    </row>
    <row r="7" spans="1:13" ht="16.5" customHeight="1" x14ac:dyDescent="0.5">
      <c r="A7" s="1"/>
      <c r="B7" s="1"/>
      <c r="C7" s="5"/>
      <c r="D7" s="5"/>
      <c r="E7" s="2"/>
      <c r="F7" s="2"/>
      <c r="G7" s="169" t="s">
        <v>5</v>
      </c>
      <c r="H7" s="169"/>
      <c r="I7" s="169"/>
      <c r="J7" s="10"/>
      <c r="K7" s="169" t="s">
        <v>5</v>
      </c>
      <c r="L7" s="169"/>
      <c r="M7" s="169"/>
    </row>
    <row r="8" spans="1:13" ht="16.5" customHeight="1" x14ac:dyDescent="0.5">
      <c r="G8" s="12" t="s">
        <v>6</v>
      </c>
      <c r="H8" s="3"/>
      <c r="I8" s="12" t="s">
        <v>7</v>
      </c>
      <c r="J8" s="3"/>
      <c r="K8" s="12" t="s">
        <v>6</v>
      </c>
      <c r="L8" s="3"/>
      <c r="M8" s="12" t="s">
        <v>7</v>
      </c>
    </row>
    <row r="9" spans="1:13" s="11" customFormat="1" ht="16.5" customHeight="1" x14ac:dyDescent="0.5">
      <c r="E9" s="8" t="s">
        <v>8</v>
      </c>
      <c r="F9" s="2"/>
      <c r="G9" s="9" t="s">
        <v>9</v>
      </c>
      <c r="H9" s="3"/>
      <c r="I9" s="9" t="s">
        <v>9</v>
      </c>
      <c r="J9" s="13"/>
      <c r="K9" s="9" t="s">
        <v>9</v>
      </c>
      <c r="L9" s="3"/>
      <c r="M9" s="9" t="s">
        <v>9</v>
      </c>
    </row>
    <row r="10" spans="1:13" s="11" customFormat="1" ht="16.5" customHeight="1" x14ac:dyDescent="0.5">
      <c r="E10" s="2"/>
      <c r="F10" s="2"/>
      <c r="G10" s="14"/>
      <c r="H10" s="3"/>
      <c r="I10" s="3"/>
      <c r="J10" s="13"/>
      <c r="K10" s="14"/>
      <c r="L10" s="3"/>
      <c r="M10" s="3"/>
    </row>
    <row r="11" spans="1:13" ht="16.5" customHeight="1" x14ac:dyDescent="0.5">
      <c r="A11" s="15" t="s">
        <v>10</v>
      </c>
      <c r="B11" s="15"/>
      <c r="G11" s="16"/>
      <c r="K11" s="16"/>
    </row>
    <row r="12" spans="1:13" ht="16.5" customHeight="1" x14ac:dyDescent="0.5">
      <c r="A12" s="15"/>
      <c r="B12" s="15"/>
      <c r="G12" s="16"/>
      <c r="K12" s="16"/>
    </row>
    <row r="13" spans="1:13" ht="16.5" customHeight="1" x14ac:dyDescent="0.5">
      <c r="A13" s="15" t="s">
        <v>11</v>
      </c>
      <c r="B13" s="15"/>
      <c r="G13" s="16"/>
      <c r="K13" s="16"/>
    </row>
    <row r="14" spans="1:13" ht="16.5" customHeight="1" x14ac:dyDescent="0.5">
      <c r="A14" s="15"/>
      <c r="B14" s="15"/>
      <c r="G14" s="16"/>
      <c r="K14" s="16"/>
    </row>
    <row r="15" spans="1:13" ht="16.5" customHeight="1" x14ac:dyDescent="0.5">
      <c r="A15" s="4" t="s">
        <v>12</v>
      </c>
      <c r="E15" s="11">
        <v>9</v>
      </c>
      <c r="G15" s="17">
        <v>104831967</v>
      </c>
      <c r="H15" s="18"/>
      <c r="I15" s="18">
        <v>136972289</v>
      </c>
      <c r="J15" s="18"/>
      <c r="K15" s="17">
        <v>11769894</v>
      </c>
      <c r="L15" s="18"/>
      <c r="M15" s="18">
        <v>2960965</v>
      </c>
    </row>
    <row r="16" spans="1:13" ht="16.5" customHeight="1" x14ac:dyDescent="0.5">
      <c r="A16" s="4" t="s">
        <v>13</v>
      </c>
      <c r="E16" s="11">
        <v>10</v>
      </c>
      <c r="G16" s="17">
        <v>202866241</v>
      </c>
      <c r="H16" s="18"/>
      <c r="I16" s="18">
        <v>269808353</v>
      </c>
      <c r="J16" s="18"/>
      <c r="K16" s="17">
        <v>34197681</v>
      </c>
      <c r="L16" s="18"/>
      <c r="M16" s="18">
        <v>56154754</v>
      </c>
    </row>
    <row r="17" spans="1:13" ht="16.5" customHeight="1" x14ac:dyDescent="0.5">
      <c r="A17" s="4" t="s">
        <v>14</v>
      </c>
      <c r="E17" s="11" t="s">
        <v>15</v>
      </c>
      <c r="G17" s="17">
        <v>864950</v>
      </c>
      <c r="H17" s="18"/>
      <c r="I17" s="18">
        <v>1588795</v>
      </c>
      <c r="J17" s="18"/>
      <c r="K17" s="17">
        <v>808027596</v>
      </c>
      <c r="L17" s="18"/>
      <c r="M17" s="18">
        <v>190025045</v>
      </c>
    </row>
    <row r="18" spans="1:13" ht="16.5" customHeight="1" x14ac:dyDescent="0.5">
      <c r="A18" s="4" t="s">
        <v>16</v>
      </c>
      <c r="E18" s="11" t="s">
        <v>17</v>
      </c>
      <c r="G18" s="17">
        <v>0</v>
      </c>
      <c r="H18" s="18"/>
      <c r="I18" s="18">
        <v>0</v>
      </c>
      <c r="J18" s="18"/>
      <c r="K18" s="17">
        <v>3280722239</v>
      </c>
      <c r="L18" s="18"/>
      <c r="M18" s="18">
        <v>2748418803</v>
      </c>
    </row>
    <row r="19" spans="1:13" ht="16.5" customHeight="1" x14ac:dyDescent="0.5">
      <c r="A19" s="4" t="s">
        <v>18</v>
      </c>
      <c r="E19" s="11">
        <v>12</v>
      </c>
      <c r="G19" s="17">
        <v>2756059728</v>
      </c>
      <c r="H19" s="18"/>
      <c r="I19" s="18">
        <v>2929020351</v>
      </c>
      <c r="J19" s="18"/>
      <c r="K19" s="17">
        <v>745887874</v>
      </c>
      <c r="L19" s="18"/>
      <c r="M19" s="18">
        <v>733406926</v>
      </c>
    </row>
    <row r="20" spans="1:13" ht="16.5" customHeight="1" x14ac:dyDescent="0.5">
      <c r="A20" s="4" t="s">
        <v>19</v>
      </c>
      <c r="E20" s="11">
        <v>13</v>
      </c>
      <c r="G20" s="17">
        <v>6378912823</v>
      </c>
      <c r="H20" s="18"/>
      <c r="I20" s="18">
        <v>6686112333</v>
      </c>
      <c r="J20" s="18"/>
      <c r="K20" s="17">
        <v>1367813525</v>
      </c>
      <c r="L20" s="18"/>
      <c r="M20" s="18">
        <v>1267895283</v>
      </c>
    </row>
    <row r="21" spans="1:13" ht="16.5" customHeight="1" x14ac:dyDescent="0.5">
      <c r="A21" s="4" t="s">
        <v>20</v>
      </c>
      <c r="E21" s="11">
        <v>14</v>
      </c>
      <c r="G21" s="17">
        <v>49130949</v>
      </c>
      <c r="H21" s="18"/>
      <c r="I21" s="18">
        <v>30485216</v>
      </c>
      <c r="J21" s="18"/>
      <c r="K21" s="17">
        <v>0</v>
      </c>
      <c r="L21" s="18"/>
      <c r="M21" s="18">
        <v>0</v>
      </c>
    </row>
    <row r="22" spans="1:13" ht="16.5" customHeight="1" x14ac:dyDescent="0.5">
      <c r="A22" s="4" t="s">
        <v>21</v>
      </c>
      <c r="E22" s="11">
        <v>15</v>
      </c>
      <c r="G22" s="17">
        <v>48455333</v>
      </c>
      <c r="H22" s="18"/>
      <c r="I22" s="18">
        <v>8069000</v>
      </c>
      <c r="J22" s="18"/>
      <c r="K22" s="17">
        <v>0</v>
      </c>
      <c r="L22" s="18"/>
      <c r="M22" s="18">
        <v>0</v>
      </c>
    </row>
    <row r="23" spans="1:13" ht="16.5" customHeight="1" x14ac:dyDescent="0.5">
      <c r="A23" s="4" t="s">
        <v>22</v>
      </c>
      <c r="G23" s="19">
        <v>21294062</v>
      </c>
      <c r="H23" s="18"/>
      <c r="I23" s="20">
        <v>37826835</v>
      </c>
      <c r="J23" s="18"/>
      <c r="K23" s="21">
        <v>800940</v>
      </c>
      <c r="L23" s="18"/>
      <c r="M23" s="22">
        <v>861457</v>
      </c>
    </row>
    <row r="24" spans="1:13" ht="16.5" customHeight="1" x14ac:dyDescent="0.5">
      <c r="G24" s="16"/>
      <c r="K24" s="16"/>
    </row>
    <row r="25" spans="1:13" ht="16.5" customHeight="1" x14ac:dyDescent="0.5">
      <c r="A25" s="15" t="s">
        <v>23</v>
      </c>
      <c r="G25" s="23">
        <f>SUM(G15:G23)</f>
        <v>9562416053</v>
      </c>
      <c r="I25" s="24">
        <f>SUM(I15:I23)</f>
        <v>10099883172</v>
      </c>
      <c r="K25" s="23">
        <f>SUM(K15:K23)</f>
        <v>6249219749</v>
      </c>
      <c r="M25" s="24">
        <f>SUM(M15:M23)</f>
        <v>4999723233</v>
      </c>
    </row>
    <row r="26" spans="1:13" ht="16.5" customHeight="1" x14ac:dyDescent="0.5">
      <c r="G26" s="16"/>
      <c r="K26" s="16"/>
    </row>
    <row r="27" spans="1:13" ht="16.5" customHeight="1" x14ac:dyDescent="0.5">
      <c r="A27" s="15" t="s">
        <v>24</v>
      </c>
      <c r="G27" s="16"/>
      <c r="K27" s="16"/>
    </row>
    <row r="28" spans="1:13" ht="16.5" customHeight="1" x14ac:dyDescent="0.5">
      <c r="A28" s="15"/>
      <c r="G28" s="16"/>
      <c r="K28" s="16"/>
    </row>
    <row r="29" spans="1:13" ht="16.5" customHeight="1" x14ac:dyDescent="0.5">
      <c r="A29" s="4" t="s">
        <v>25</v>
      </c>
      <c r="E29" s="11">
        <v>9</v>
      </c>
      <c r="G29" s="17">
        <v>39098754</v>
      </c>
      <c r="H29" s="18"/>
      <c r="I29" s="18">
        <v>28703250</v>
      </c>
      <c r="J29" s="18"/>
      <c r="K29" s="17">
        <v>23787120</v>
      </c>
      <c r="L29" s="18"/>
      <c r="M29" s="18">
        <v>7811070</v>
      </c>
    </row>
    <row r="30" spans="1:13" ht="16.5" customHeight="1" x14ac:dyDescent="0.5">
      <c r="A30" s="4" t="s">
        <v>26</v>
      </c>
      <c r="E30" s="11">
        <v>16</v>
      </c>
      <c r="G30" s="17">
        <v>0</v>
      </c>
      <c r="H30" s="18"/>
      <c r="I30" s="18">
        <v>0</v>
      </c>
      <c r="J30" s="18"/>
      <c r="K30" s="17">
        <v>788199400</v>
      </c>
      <c r="L30" s="18"/>
      <c r="M30" s="18">
        <v>738199400</v>
      </c>
    </row>
    <row r="31" spans="1:13" ht="16.5" customHeight="1" x14ac:dyDescent="0.5">
      <c r="A31" s="4" t="s">
        <v>27</v>
      </c>
      <c r="E31" s="11">
        <v>17</v>
      </c>
      <c r="G31" s="17">
        <v>5141019</v>
      </c>
      <c r="H31" s="18"/>
      <c r="I31" s="18">
        <v>0</v>
      </c>
      <c r="J31" s="18"/>
      <c r="K31" s="17">
        <v>206290000</v>
      </c>
      <c r="L31" s="18"/>
      <c r="M31" s="18">
        <v>206290000</v>
      </c>
    </row>
    <row r="32" spans="1:13" ht="16.5" customHeight="1" x14ac:dyDescent="0.5">
      <c r="A32" s="4" t="s">
        <v>28</v>
      </c>
      <c r="E32" s="11">
        <v>18</v>
      </c>
      <c r="G32" s="17">
        <v>241500000</v>
      </c>
      <c r="H32" s="18"/>
      <c r="I32" s="18">
        <v>241500000</v>
      </c>
      <c r="J32" s="18"/>
      <c r="K32" s="17">
        <v>91500000</v>
      </c>
      <c r="L32" s="18"/>
      <c r="M32" s="18">
        <v>91500000</v>
      </c>
    </row>
    <row r="33" spans="1:13" ht="16.5" customHeight="1" x14ac:dyDescent="0.5">
      <c r="A33" s="4" t="s">
        <v>29</v>
      </c>
      <c r="E33" s="11">
        <v>19</v>
      </c>
      <c r="G33" s="17">
        <v>30859898</v>
      </c>
      <c r="H33" s="18"/>
      <c r="I33" s="18">
        <v>885469348</v>
      </c>
      <c r="J33" s="18"/>
      <c r="K33" s="17" t="s">
        <v>30</v>
      </c>
      <c r="L33" s="18"/>
      <c r="M33" s="18">
        <v>854609450</v>
      </c>
    </row>
    <row r="34" spans="1:13" ht="16.5" customHeight="1" x14ac:dyDescent="0.5">
      <c r="A34" s="4" t="s">
        <v>31</v>
      </c>
      <c r="E34" s="11">
        <v>20</v>
      </c>
      <c r="G34" s="17">
        <v>1315104000</v>
      </c>
      <c r="H34" s="18"/>
      <c r="I34" s="18">
        <v>0</v>
      </c>
      <c r="J34" s="18"/>
      <c r="K34" s="17">
        <v>0</v>
      </c>
      <c r="L34" s="18"/>
      <c r="M34" s="18">
        <v>0</v>
      </c>
    </row>
    <row r="35" spans="1:13" ht="16.5" customHeight="1" x14ac:dyDescent="0.5">
      <c r="A35" s="4" t="s">
        <v>32</v>
      </c>
      <c r="E35" s="11">
        <v>21</v>
      </c>
      <c r="G35" s="17">
        <v>441804307</v>
      </c>
      <c r="H35" s="18"/>
      <c r="I35" s="18">
        <v>457795914</v>
      </c>
      <c r="J35" s="18"/>
      <c r="K35" s="17">
        <v>210372950</v>
      </c>
      <c r="L35" s="18"/>
      <c r="M35" s="18">
        <v>141781393</v>
      </c>
    </row>
    <row r="36" spans="1:13" ht="16.5" customHeight="1" x14ac:dyDescent="0.5">
      <c r="A36" s="4" t="s">
        <v>33</v>
      </c>
      <c r="E36" s="11">
        <v>22</v>
      </c>
      <c r="G36" s="17">
        <v>296803902</v>
      </c>
      <c r="H36" s="18"/>
      <c r="I36" s="18">
        <v>310854621</v>
      </c>
      <c r="J36" s="18"/>
      <c r="K36" s="17">
        <v>0</v>
      </c>
      <c r="L36" s="18"/>
      <c r="M36" s="18">
        <v>12097290</v>
      </c>
    </row>
    <row r="37" spans="1:13" ht="16.5" customHeight="1" x14ac:dyDescent="0.5">
      <c r="A37" s="4" t="s">
        <v>34</v>
      </c>
      <c r="E37" s="11">
        <v>23</v>
      </c>
      <c r="G37" s="17">
        <v>22069071</v>
      </c>
      <c r="H37" s="18"/>
      <c r="I37" s="18">
        <v>27965218</v>
      </c>
      <c r="J37" s="18"/>
      <c r="K37" s="17">
        <v>21653673</v>
      </c>
      <c r="L37" s="18"/>
      <c r="M37" s="18">
        <v>27206590</v>
      </c>
    </row>
    <row r="38" spans="1:13" ht="16.5" customHeight="1" x14ac:dyDescent="0.5">
      <c r="A38" s="4" t="s">
        <v>35</v>
      </c>
      <c r="E38" s="11">
        <v>24</v>
      </c>
      <c r="G38" s="17">
        <v>331504909</v>
      </c>
      <c r="H38" s="18"/>
      <c r="I38" s="18">
        <v>331504909</v>
      </c>
      <c r="J38" s="18"/>
      <c r="K38" s="17">
        <v>0</v>
      </c>
      <c r="L38" s="18"/>
      <c r="M38" s="18">
        <v>0</v>
      </c>
    </row>
    <row r="39" spans="1:13" ht="16.5" customHeight="1" x14ac:dyDescent="0.5">
      <c r="A39" s="4" t="s">
        <v>36</v>
      </c>
      <c r="E39" s="11">
        <v>26</v>
      </c>
      <c r="G39" s="17">
        <v>170433987</v>
      </c>
      <c r="H39" s="18"/>
      <c r="I39" s="18">
        <v>151748765</v>
      </c>
      <c r="J39" s="18"/>
      <c r="K39" s="17">
        <v>77498643</v>
      </c>
      <c r="L39" s="18"/>
      <c r="M39" s="18">
        <v>58444136</v>
      </c>
    </row>
    <row r="40" spans="1:13" ht="16.5" customHeight="1" x14ac:dyDescent="0.5">
      <c r="A40" s="4" t="s">
        <v>37</v>
      </c>
      <c r="E40" s="11">
        <v>25</v>
      </c>
      <c r="G40" s="17">
        <v>130214260</v>
      </c>
      <c r="H40" s="18"/>
      <c r="I40" s="18">
        <v>105239680</v>
      </c>
      <c r="J40" s="18"/>
      <c r="K40" s="21">
        <v>75838631</v>
      </c>
      <c r="L40" s="18"/>
      <c r="M40" s="22">
        <v>70671051</v>
      </c>
    </row>
    <row r="41" spans="1:13" ht="16.5" customHeight="1" x14ac:dyDescent="0.5">
      <c r="G41" s="25"/>
      <c r="I41" s="26"/>
      <c r="K41" s="16"/>
    </row>
    <row r="42" spans="1:13" ht="16.5" customHeight="1" x14ac:dyDescent="0.5">
      <c r="A42" s="15" t="s">
        <v>38</v>
      </c>
      <c r="G42" s="23">
        <f>SUM(G29:G40)</f>
        <v>3024534107</v>
      </c>
      <c r="I42" s="24">
        <f>SUM(I29:I40)</f>
        <v>2540781705</v>
      </c>
      <c r="K42" s="23">
        <f>SUM(K29:K40)</f>
        <v>1495140417</v>
      </c>
      <c r="M42" s="24">
        <f>SUM(M29:M40)</f>
        <v>2208610380</v>
      </c>
    </row>
    <row r="43" spans="1:13" ht="16.5" customHeight="1" x14ac:dyDescent="0.5">
      <c r="G43" s="16"/>
      <c r="K43" s="16"/>
    </row>
    <row r="44" spans="1:13" ht="16.5" customHeight="1" thickBot="1" x14ac:dyDescent="0.55000000000000004">
      <c r="A44" s="15" t="s">
        <v>39</v>
      </c>
      <c r="G44" s="27">
        <f>+G42+G25</f>
        <v>12586950160</v>
      </c>
      <c r="I44" s="28">
        <f>+I42+I25</f>
        <v>12640664877</v>
      </c>
      <c r="K44" s="27">
        <f>+K42+K25</f>
        <v>7744360166</v>
      </c>
      <c r="M44" s="28">
        <f>+M42+M25</f>
        <v>7208333613</v>
      </c>
    </row>
    <row r="45" spans="1:13" ht="16.5" customHeight="1" thickTop="1" x14ac:dyDescent="0.5">
      <c r="A45" s="15"/>
    </row>
    <row r="46" spans="1:13" ht="15.75" customHeight="1" x14ac:dyDescent="0.5">
      <c r="A46" s="15"/>
    </row>
    <row r="47" spans="1:13" ht="15.75" customHeight="1" x14ac:dyDescent="0.5">
      <c r="A47" s="15"/>
    </row>
    <row r="48" spans="1:13" ht="16.5" customHeight="1" x14ac:dyDescent="0.5">
      <c r="A48" s="15"/>
    </row>
    <row r="49" spans="1:13" ht="15" customHeight="1" x14ac:dyDescent="0.5">
      <c r="A49" s="15"/>
    </row>
    <row r="50" spans="1:13" ht="21.95" customHeight="1" x14ac:dyDescent="0.5">
      <c r="A50" s="168" t="s">
        <v>40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</row>
    <row r="51" spans="1:13" ht="16.5" customHeight="1" x14ac:dyDescent="0.5">
      <c r="A51" s="15" t="str">
        <f>A1</f>
        <v>Nirvana Daii Public Company Limited</v>
      </c>
      <c r="B51" s="15"/>
    </row>
    <row r="52" spans="1:13" ht="16.5" customHeight="1" x14ac:dyDescent="0.5">
      <c r="A52" s="15" t="s">
        <v>41</v>
      </c>
      <c r="B52" s="15"/>
    </row>
    <row r="53" spans="1:13" ht="16.5" customHeight="1" x14ac:dyDescent="0.5">
      <c r="A53" s="29" t="str">
        <f>A3</f>
        <v>As at 31 December 2021</v>
      </c>
      <c r="B53" s="29"/>
      <c r="C53" s="30"/>
      <c r="D53" s="30"/>
      <c r="E53" s="31"/>
      <c r="F53" s="31"/>
      <c r="G53" s="24"/>
      <c r="H53" s="24"/>
      <c r="I53" s="24"/>
      <c r="J53" s="24"/>
      <c r="K53" s="24"/>
      <c r="L53" s="24"/>
      <c r="M53" s="24"/>
    </row>
    <row r="54" spans="1:13" ht="16.5" customHeight="1" x14ac:dyDescent="0.5">
      <c r="A54" s="15"/>
      <c r="B54" s="15"/>
    </row>
    <row r="55" spans="1:13" ht="16.5" customHeight="1" x14ac:dyDescent="0.5">
      <c r="A55" s="15"/>
      <c r="B55" s="15"/>
    </row>
    <row r="56" spans="1:13" ht="16.5" customHeight="1" x14ac:dyDescent="0.5">
      <c r="A56" s="15"/>
      <c r="B56" s="15"/>
      <c r="G56" s="170" t="s">
        <v>3</v>
      </c>
      <c r="H56" s="170"/>
      <c r="I56" s="170"/>
      <c r="J56" s="3"/>
      <c r="K56" s="170" t="s">
        <v>4</v>
      </c>
      <c r="L56" s="170"/>
      <c r="M56" s="170"/>
    </row>
    <row r="57" spans="1:13" ht="16.5" customHeight="1" x14ac:dyDescent="0.5">
      <c r="A57" s="15"/>
      <c r="B57" s="15"/>
      <c r="G57" s="169" t="s">
        <v>5</v>
      </c>
      <c r="H57" s="169"/>
      <c r="I57" s="169"/>
      <c r="J57" s="10"/>
      <c r="K57" s="169" t="s">
        <v>5</v>
      </c>
      <c r="L57" s="169"/>
      <c r="M57" s="169"/>
    </row>
    <row r="58" spans="1:13" ht="16.5" customHeight="1" x14ac:dyDescent="0.5">
      <c r="G58" s="12" t="s">
        <v>6</v>
      </c>
      <c r="H58" s="3"/>
      <c r="I58" s="12" t="s">
        <v>7</v>
      </c>
      <c r="J58" s="3"/>
      <c r="K58" s="12" t="s">
        <v>6</v>
      </c>
      <c r="L58" s="3"/>
      <c r="M58" s="12" t="s">
        <v>7</v>
      </c>
    </row>
    <row r="59" spans="1:13" ht="16.5" customHeight="1" x14ac:dyDescent="0.5">
      <c r="E59" s="8" t="s">
        <v>8</v>
      </c>
      <c r="F59" s="2"/>
      <c r="G59" s="9" t="s">
        <v>9</v>
      </c>
      <c r="H59" s="3"/>
      <c r="I59" s="9" t="s">
        <v>9</v>
      </c>
      <c r="K59" s="9" t="s">
        <v>9</v>
      </c>
      <c r="L59" s="3"/>
      <c r="M59" s="9" t="s">
        <v>9</v>
      </c>
    </row>
    <row r="60" spans="1:13" ht="10.15" customHeight="1" x14ac:dyDescent="0.5">
      <c r="E60" s="2"/>
      <c r="F60" s="2"/>
      <c r="G60" s="14"/>
      <c r="H60" s="3"/>
      <c r="I60" s="3"/>
      <c r="J60" s="3"/>
      <c r="K60" s="14"/>
      <c r="L60" s="3"/>
      <c r="M60" s="3"/>
    </row>
    <row r="61" spans="1:13" ht="16.5" customHeight="1" x14ac:dyDescent="0.5">
      <c r="A61" s="15" t="s">
        <v>42</v>
      </c>
      <c r="B61" s="15"/>
      <c r="G61" s="16"/>
      <c r="K61" s="16"/>
    </row>
    <row r="62" spans="1:13" ht="10.15" customHeight="1" x14ac:dyDescent="0.5">
      <c r="A62" s="15"/>
      <c r="B62" s="15"/>
      <c r="G62" s="16"/>
      <c r="K62" s="16"/>
    </row>
    <row r="63" spans="1:13" ht="16.5" customHeight="1" x14ac:dyDescent="0.5">
      <c r="A63" s="15" t="s">
        <v>43</v>
      </c>
      <c r="B63" s="15"/>
      <c r="G63" s="16"/>
      <c r="K63" s="16"/>
    </row>
    <row r="64" spans="1:13" ht="10.15" customHeight="1" x14ac:dyDescent="0.5">
      <c r="A64" s="15"/>
      <c r="B64" s="15"/>
      <c r="G64" s="16"/>
      <c r="K64" s="16"/>
    </row>
    <row r="65" spans="1:13" ht="16.5" customHeight="1" x14ac:dyDescent="0.5">
      <c r="A65" s="4" t="s">
        <v>44</v>
      </c>
      <c r="E65" s="32"/>
      <c r="F65" s="32"/>
      <c r="G65" s="17"/>
      <c r="H65" s="18"/>
      <c r="I65" s="18"/>
      <c r="J65" s="18"/>
      <c r="K65" s="17"/>
      <c r="L65" s="18"/>
      <c r="M65" s="18"/>
    </row>
    <row r="66" spans="1:13" ht="16.5" customHeight="1" x14ac:dyDescent="0.5">
      <c r="B66" s="4" t="s">
        <v>45</v>
      </c>
      <c r="E66" s="32">
        <v>28</v>
      </c>
      <c r="F66" s="32"/>
      <c r="G66" s="17">
        <v>1813193572</v>
      </c>
      <c r="H66" s="18"/>
      <c r="I66" s="18">
        <v>2202323981</v>
      </c>
      <c r="J66" s="18"/>
      <c r="K66" s="17">
        <v>975609652</v>
      </c>
      <c r="L66" s="18"/>
      <c r="M66" s="18">
        <v>1314307302</v>
      </c>
    </row>
    <row r="67" spans="1:13" ht="16.5" customHeight="1" x14ac:dyDescent="0.5">
      <c r="A67" s="4" t="s">
        <v>46</v>
      </c>
      <c r="E67" s="32">
        <v>27</v>
      </c>
      <c r="F67" s="32"/>
      <c r="G67" s="17">
        <v>316338750</v>
      </c>
      <c r="H67" s="18"/>
      <c r="I67" s="18">
        <v>414602268</v>
      </c>
      <c r="J67" s="18"/>
      <c r="K67" s="17">
        <v>58713359</v>
      </c>
      <c r="L67" s="18"/>
      <c r="M67" s="18">
        <v>78821433</v>
      </c>
    </row>
    <row r="68" spans="1:13" ht="16.5" customHeight="1" x14ac:dyDescent="0.5">
      <c r="A68" s="4" t="s">
        <v>47</v>
      </c>
      <c r="E68" s="32" t="s">
        <v>15</v>
      </c>
      <c r="F68" s="32"/>
      <c r="G68" s="17">
        <v>100072644</v>
      </c>
      <c r="H68" s="18"/>
      <c r="I68" s="18">
        <v>2047511</v>
      </c>
      <c r="J68" s="18"/>
      <c r="K68" s="17">
        <v>183178722</v>
      </c>
      <c r="L68" s="18"/>
      <c r="M68" s="18">
        <v>133363267</v>
      </c>
    </row>
    <row r="69" spans="1:13" ht="16.5" customHeight="1" x14ac:dyDescent="0.5">
      <c r="A69" s="4" t="s">
        <v>48</v>
      </c>
      <c r="E69" s="4"/>
      <c r="F69" s="4"/>
      <c r="G69" s="17"/>
      <c r="H69" s="4"/>
      <c r="I69" s="18"/>
      <c r="J69" s="4"/>
      <c r="K69" s="17"/>
      <c r="L69" s="4"/>
      <c r="M69" s="18"/>
    </row>
    <row r="70" spans="1:13" ht="16.5" customHeight="1" x14ac:dyDescent="0.5">
      <c r="B70" s="4" t="s">
        <v>49</v>
      </c>
      <c r="E70" s="32">
        <v>28</v>
      </c>
      <c r="F70" s="32"/>
      <c r="G70" s="17">
        <v>1415866039</v>
      </c>
      <c r="H70" s="18"/>
      <c r="I70" s="18">
        <v>648006958</v>
      </c>
      <c r="J70" s="18"/>
      <c r="K70" s="17">
        <v>0</v>
      </c>
      <c r="L70" s="18"/>
      <c r="M70" s="18">
        <v>45587958</v>
      </c>
    </row>
    <row r="71" spans="1:13" ht="16.5" customHeight="1" x14ac:dyDescent="0.5">
      <c r="A71" s="4" t="s">
        <v>50</v>
      </c>
      <c r="E71" s="32">
        <v>29</v>
      </c>
      <c r="F71" s="32"/>
      <c r="G71" s="17">
        <v>10236385</v>
      </c>
      <c r="H71" s="18"/>
      <c r="I71" s="18">
        <v>19705766</v>
      </c>
      <c r="J71" s="18"/>
      <c r="K71" s="17">
        <v>0</v>
      </c>
      <c r="L71" s="18"/>
      <c r="M71" s="18">
        <v>9745258</v>
      </c>
    </row>
    <row r="72" spans="1:13" ht="16.5" customHeight="1" x14ac:dyDescent="0.5">
      <c r="A72" s="4" t="s">
        <v>51</v>
      </c>
      <c r="E72" s="11" t="s">
        <v>52</v>
      </c>
      <c r="G72" s="17">
        <v>0</v>
      </c>
      <c r="H72" s="18"/>
      <c r="I72" s="18">
        <v>0</v>
      </c>
      <c r="J72" s="18"/>
      <c r="K72" s="16">
        <v>740000</v>
      </c>
      <c r="L72" s="18"/>
      <c r="M72" s="13">
        <v>4273400</v>
      </c>
    </row>
    <row r="73" spans="1:13" ht="16.5" customHeight="1" x14ac:dyDescent="0.5">
      <c r="A73" s="4" t="s">
        <v>53</v>
      </c>
      <c r="E73" s="32">
        <v>30</v>
      </c>
      <c r="F73" s="32"/>
      <c r="G73" s="17">
        <v>796448902</v>
      </c>
      <c r="H73" s="18"/>
      <c r="I73" s="18">
        <v>0</v>
      </c>
      <c r="J73" s="18"/>
      <c r="K73" s="17">
        <v>796448902</v>
      </c>
      <c r="L73" s="18"/>
      <c r="M73" s="18">
        <v>0</v>
      </c>
    </row>
    <row r="74" spans="1:13" ht="16.5" customHeight="1" x14ac:dyDescent="0.5">
      <c r="A74" s="4" t="s">
        <v>54</v>
      </c>
      <c r="G74" s="17">
        <v>6551966</v>
      </c>
      <c r="H74" s="18"/>
      <c r="I74" s="18">
        <v>19473172</v>
      </c>
      <c r="J74" s="18"/>
      <c r="K74" s="16">
        <v>0</v>
      </c>
      <c r="L74" s="18"/>
      <c r="M74" s="13">
        <v>0</v>
      </c>
    </row>
    <row r="75" spans="1:13" ht="16.5" customHeight="1" x14ac:dyDescent="0.5">
      <c r="A75" s="4" t="s">
        <v>55</v>
      </c>
      <c r="E75" s="32"/>
      <c r="F75" s="32"/>
      <c r="G75" s="17">
        <v>87501528</v>
      </c>
      <c r="I75" s="18">
        <v>115031046</v>
      </c>
      <c r="K75" s="16">
        <v>21026809</v>
      </c>
      <c r="L75" s="4"/>
      <c r="M75" s="13">
        <v>35074793</v>
      </c>
    </row>
    <row r="76" spans="1:13" ht="16.5" customHeight="1" x14ac:dyDescent="0.5">
      <c r="A76" s="4" t="s">
        <v>56</v>
      </c>
      <c r="G76" s="16"/>
      <c r="K76" s="16"/>
    </row>
    <row r="77" spans="1:13" ht="16.5" customHeight="1" x14ac:dyDescent="0.5">
      <c r="B77" s="4" t="s">
        <v>57</v>
      </c>
      <c r="E77" s="32"/>
      <c r="F77" s="32"/>
      <c r="G77" s="17">
        <v>158018304</v>
      </c>
      <c r="H77" s="18"/>
      <c r="I77" s="18">
        <v>203689363</v>
      </c>
      <c r="J77" s="18"/>
      <c r="K77" s="17">
        <v>14127513</v>
      </c>
      <c r="L77" s="18"/>
      <c r="M77" s="18">
        <v>20177513</v>
      </c>
    </row>
    <row r="78" spans="1:13" ht="16.5" customHeight="1" x14ac:dyDescent="0.5">
      <c r="A78" s="4" t="s">
        <v>58</v>
      </c>
      <c r="E78" s="32"/>
      <c r="F78" s="32"/>
      <c r="G78" s="17"/>
      <c r="H78" s="18"/>
      <c r="I78" s="18"/>
      <c r="J78" s="18"/>
      <c r="K78" s="17"/>
      <c r="L78" s="18"/>
      <c r="M78" s="18"/>
    </row>
    <row r="79" spans="1:13" ht="16.5" customHeight="1" x14ac:dyDescent="0.5">
      <c r="B79" s="4" t="s">
        <v>59</v>
      </c>
      <c r="E79" s="32">
        <v>14</v>
      </c>
      <c r="F79" s="32"/>
      <c r="G79" s="17">
        <v>44494182</v>
      </c>
      <c r="I79" s="18">
        <v>63125286</v>
      </c>
      <c r="K79" s="16">
        <v>252091</v>
      </c>
      <c r="L79" s="4"/>
      <c r="M79" s="13">
        <v>539551</v>
      </c>
    </row>
    <row r="80" spans="1:13" ht="16.5" customHeight="1" x14ac:dyDescent="0.5">
      <c r="A80" s="4" t="s">
        <v>60</v>
      </c>
      <c r="E80" s="32"/>
      <c r="F80" s="32"/>
      <c r="G80" s="21">
        <v>24620507</v>
      </c>
      <c r="H80" s="18"/>
      <c r="I80" s="22">
        <v>27584924</v>
      </c>
      <c r="J80" s="18"/>
      <c r="K80" s="21">
        <v>12219943</v>
      </c>
      <c r="L80" s="18"/>
      <c r="M80" s="22">
        <v>9331759</v>
      </c>
    </row>
    <row r="81" spans="1:13" ht="10.15" customHeight="1" x14ac:dyDescent="0.5">
      <c r="G81" s="16"/>
      <c r="K81" s="16"/>
    </row>
    <row r="82" spans="1:13" ht="16.5" customHeight="1" x14ac:dyDescent="0.5">
      <c r="A82" s="15" t="s">
        <v>61</v>
      </c>
      <c r="G82" s="23">
        <f>SUM(G65:G80)</f>
        <v>4773342779</v>
      </c>
      <c r="I82" s="24">
        <f>SUM(I65:I80)</f>
        <v>3715590275</v>
      </c>
      <c r="K82" s="23">
        <f>SUM(K65:K80)</f>
        <v>2062316991</v>
      </c>
      <c r="M82" s="24">
        <f>SUM(M65:M80)</f>
        <v>1651222234</v>
      </c>
    </row>
    <row r="83" spans="1:13" ht="10.15" customHeight="1" x14ac:dyDescent="0.5">
      <c r="A83" s="15"/>
      <c r="B83" s="15"/>
      <c r="G83" s="16"/>
      <c r="K83" s="16"/>
    </row>
    <row r="84" spans="1:13" ht="16.5" customHeight="1" x14ac:dyDescent="0.5">
      <c r="A84" s="15" t="s">
        <v>62</v>
      </c>
      <c r="B84" s="15"/>
      <c r="G84" s="16"/>
      <c r="K84" s="16"/>
    </row>
    <row r="85" spans="1:13" ht="10.15" customHeight="1" x14ac:dyDescent="0.5">
      <c r="A85" s="15"/>
      <c r="B85" s="15"/>
      <c r="G85" s="16"/>
      <c r="K85" s="16"/>
    </row>
    <row r="86" spans="1:13" ht="16.5" customHeight="1" x14ac:dyDescent="0.5">
      <c r="A86" s="4" t="s">
        <v>63</v>
      </c>
      <c r="E86" s="4"/>
      <c r="F86" s="4"/>
      <c r="G86" s="16"/>
      <c r="H86" s="4"/>
      <c r="J86" s="4"/>
      <c r="K86" s="16"/>
      <c r="L86" s="4"/>
    </row>
    <row r="87" spans="1:13" ht="16.5" customHeight="1" x14ac:dyDescent="0.5">
      <c r="B87" s="4" t="s">
        <v>45</v>
      </c>
      <c r="E87" s="32">
        <v>28</v>
      </c>
      <c r="F87" s="32"/>
      <c r="G87" s="16">
        <v>1308540572</v>
      </c>
      <c r="H87" s="18"/>
      <c r="I87" s="13">
        <v>3014673171</v>
      </c>
      <c r="J87" s="18"/>
      <c r="K87" s="16">
        <v>66515441</v>
      </c>
      <c r="L87" s="18"/>
      <c r="M87" s="13">
        <v>150858941</v>
      </c>
    </row>
    <row r="88" spans="1:13" ht="16.5" customHeight="1" x14ac:dyDescent="0.5">
      <c r="A88" s="4" t="s">
        <v>64</v>
      </c>
      <c r="E88" s="32" t="s">
        <v>65</v>
      </c>
      <c r="F88" s="32"/>
      <c r="G88" s="16">
        <v>0</v>
      </c>
      <c r="H88" s="18"/>
      <c r="I88" s="13">
        <v>0</v>
      </c>
      <c r="J88" s="18"/>
      <c r="K88" s="16">
        <v>350000000</v>
      </c>
      <c r="L88" s="18"/>
      <c r="M88" s="13">
        <v>350000000</v>
      </c>
    </row>
    <row r="89" spans="1:13" ht="16.5" customHeight="1" x14ac:dyDescent="0.5">
      <c r="A89" s="4" t="s">
        <v>66</v>
      </c>
      <c r="E89" s="32">
        <v>30</v>
      </c>
      <c r="F89" s="32"/>
      <c r="G89" s="16">
        <v>991048930</v>
      </c>
      <c r="H89" s="18"/>
      <c r="I89" s="13">
        <v>988956702</v>
      </c>
      <c r="J89" s="18"/>
      <c r="K89" s="16">
        <v>991048930</v>
      </c>
      <c r="L89" s="18"/>
      <c r="M89" s="13">
        <v>988956702</v>
      </c>
    </row>
    <row r="90" spans="1:13" ht="16.5" customHeight="1" x14ac:dyDescent="0.5">
      <c r="A90" s="4" t="s">
        <v>67</v>
      </c>
      <c r="E90" s="32">
        <v>26</v>
      </c>
      <c r="F90" s="32"/>
      <c r="G90" s="16">
        <v>166761814</v>
      </c>
      <c r="H90" s="18"/>
      <c r="I90" s="13">
        <v>8045459</v>
      </c>
      <c r="J90" s="18"/>
      <c r="K90" s="16">
        <v>0</v>
      </c>
      <c r="L90" s="18"/>
      <c r="M90" s="13">
        <v>0</v>
      </c>
    </row>
    <row r="91" spans="1:13" ht="16.5" customHeight="1" x14ac:dyDescent="0.5">
      <c r="A91" s="4" t="s">
        <v>68</v>
      </c>
      <c r="E91" s="32">
        <v>29</v>
      </c>
      <c r="F91" s="32"/>
      <c r="G91" s="16">
        <v>134767581</v>
      </c>
      <c r="H91" s="18"/>
      <c r="I91" s="13">
        <v>139682579</v>
      </c>
      <c r="J91" s="18"/>
      <c r="K91" s="16">
        <v>0</v>
      </c>
      <c r="L91" s="18"/>
      <c r="M91" s="13">
        <v>2629144</v>
      </c>
    </row>
    <row r="92" spans="1:13" ht="16.5" customHeight="1" x14ac:dyDescent="0.5">
      <c r="A92" s="4" t="s">
        <v>69</v>
      </c>
      <c r="E92" s="32">
        <v>31</v>
      </c>
      <c r="F92" s="32"/>
      <c r="G92" s="33">
        <v>29939069</v>
      </c>
      <c r="H92" s="18"/>
      <c r="I92" s="34">
        <v>38579854</v>
      </c>
      <c r="J92" s="18"/>
      <c r="K92" s="33">
        <v>24718231</v>
      </c>
      <c r="L92" s="18"/>
      <c r="M92" s="34">
        <v>34696968</v>
      </c>
    </row>
    <row r="93" spans="1:13" ht="10.15" customHeight="1" x14ac:dyDescent="0.5">
      <c r="G93" s="16"/>
      <c r="K93" s="35"/>
      <c r="M93" s="36"/>
    </row>
    <row r="94" spans="1:13" ht="16.5" customHeight="1" x14ac:dyDescent="0.5">
      <c r="A94" s="15" t="s">
        <v>70</v>
      </c>
      <c r="G94" s="23">
        <f>SUM(G86:G92)</f>
        <v>2631057966</v>
      </c>
      <c r="I94" s="24">
        <f>SUM(I86:I92)</f>
        <v>4189937765</v>
      </c>
      <c r="K94" s="23">
        <f>SUM(K86:K92)</f>
        <v>1432282602</v>
      </c>
      <c r="M94" s="24">
        <f>SUM(M86:M92)</f>
        <v>1527141755</v>
      </c>
    </row>
    <row r="95" spans="1:13" ht="10.15" customHeight="1" x14ac:dyDescent="0.5">
      <c r="G95" s="16"/>
      <c r="K95" s="35"/>
      <c r="M95" s="36"/>
    </row>
    <row r="96" spans="1:13" ht="16.5" customHeight="1" x14ac:dyDescent="0.5">
      <c r="A96" s="15" t="s">
        <v>71</v>
      </c>
      <c r="G96" s="23">
        <f>+G94+G82</f>
        <v>7404400745</v>
      </c>
      <c r="I96" s="24">
        <f>+I94+I82</f>
        <v>7905528040</v>
      </c>
      <c r="K96" s="23">
        <f>+K94+K82</f>
        <v>3494599593</v>
      </c>
      <c r="M96" s="24">
        <f>+M94+M82</f>
        <v>3178363989</v>
      </c>
    </row>
    <row r="97" spans="1:13" ht="16.5" customHeight="1" x14ac:dyDescent="0.5">
      <c r="A97" s="15"/>
    </row>
    <row r="98" spans="1:13" ht="20.25" customHeight="1" x14ac:dyDescent="0.5">
      <c r="A98" s="15"/>
    </row>
    <row r="99" spans="1:13" ht="24.75" customHeight="1" x14ac:dyDescent="0.5">
      <c r="A99" s="15"/>
    </row>
    <row r="100" spans="1:13" ht="17.25" customHeight="1" x14ac:dyDescent="0.5">
      <c r="A100" s="15"/>
    </row>
    <row r="101" spans="1:13" ht="18" customHeight="1" x14ac:dyDescent="0.5">
      <c r="A101" s="15"/>
    </row>
    <row r="102" spans="1:13" ht="21.95" customHeight="1" x14ac:dyDescent="0.5">
      <c r="A102" s="30" t="str">
        <f>A50</f>
        <v>The notes to the consolidated and separate financial statements are an integral part of these financial statements.</v>
      </c>
      <c r="B102" s="30"/>
      <c r="C102" s="30"/>
      <c r="D102" s="30"/>
      <c r="E102" s="31"/>
      <c r="F102" s="31"/>
      <c r="G102" s="24"/>
      <c r="H102" s="24"/>
      <c r="I102" s="24"/>
      <c r="J102" s="24"/>
      <c r="K102" s="24"/>
      <c r="L102" s="24"/>
      <c r="M102" s="24"/>
    </row>
    <row r="103" spans="1:13" ht="16.5" customHeight="1" x14ac:dyDescent="0.5">
      <c r="A103" s="15" t="str">
        <f>+A51</f>
        <v>Nirvana Daii Public Company Limited</v>
      </c>
      <c r="B103" s="15"/>
    </row>
    <row r="104" spans="1:13" ht="16.5" customHeight="1" x14ac:dyDescent="0.5">
      <c r="A104" s="15" t="s">
        <v>41</v>
      </c>
      <c r="B104" s="15"/>
    </row>
    <row r="105" spans="1:13" ht="16.5" customHeight="1" x14ac:dyDescent="0.5">
      <c r="A105" s="29" t="str">
        <f>+A53</f>
        <v>As at 31 December 2021</v>
      </c>
      <c r="B105" s="29"/>
      <c r="C105" s="30"/>
      <c r="D105" s="30"/>
      <c r="E105" s="31"/>
      <c r="F105" s="31"/>
      <c r="G105" s="24"/>
      <c r="H105" s="24"/>
      <c r="I105" s="24"/>
      <c r="J105" s="24"/>
      <c r="K105" s="24"/>
      <c r="L105" s="24"/>
      <c r="M105" s="24"/>
    </row>
    <row r="106" spans="1:13" ht="16.5" customHeight="1" x14ac:dyDescent="0.5">
      <c r="A106" s="15"/>
      <c r="B106" s="15"/>
    </row>
    <row r="107" spans="1:13" ht="16.5" customHeight="1" x14ac:dyDescent="0.5">
      <c r="A107" s="15"/>
      <c r="B107" s="15"/>
    </row>
    <row r="108" spans="1:13" ht="16.5" customHeight="1" x14ac:dyDescent="0.5">
      <c r="A108" s="15"/>
      <c r="B108" s="15"/>
      <c r="G108" s="170" t="s">
        <v>3</v>
      </c>
      <c r="H108" s="170"/>
      <c r="I108" s="170"/>
      <c r="J108" s="3"/>
      <c r="K108" s="170" t="s">
        <v>4</v>
      </c>
      <c r="L108" s="170"/>
      <c r="M108" s="170"/>
    </row>
    <row r="109" spans="1:13" ht="16.5" customHeight="1" x14ac:dyDescent="0.5">
      <c r="A109" s="15"/>
      <c r="B109" s="15"/>
      <c r="G109" s="169" t="s">
        <v>5</v>
      </c>
      <c r="H109" s="169"/>
      <c r="I109" s="169"/>
      <c r="J109" s="10"/>
      <c r="K109" s="169" t="s">
        <v>5</v>
      </c>
      <c r="L109" s="169"/>
      <c r="M109" s="169"/>
    </row>
    <row r="110" spans="1:13" ht="16.5" customHeight="1" x14ac:dyDescent="0.5">
      <c r="G110" s="12" t="s">
        <v>6</v>
      </c>
      <c r="H110" s="3"/>
      <c r="I110" s="12" t="s">
        <v>7</v>
      </c>
      <c r="J110" s="3"/>
      <c r="K110" s="12" t="s">
        <v>6</v>
      </c>
      <c r="L110" s="3"/>
      <c r="M110" s="12" t="s">
        <v>7</v>
      </c>
    </row>
    <row r="111" spans="1:13" ht="16.5" customHeight="1" x14ac:dyDescent="0.5">
      <c r="E111" s="8" t="s">
        <v>8</v>
      </c>
      <c r="F111" s="2"/>
      <c r="G111" s="9" t="s">
        <v>9</v>
      </c>
      <c r="H111" s="3"/>
      <c r="I111" s="9" t="s">
        <v>9</v>
      </c>
      <c r="K111" s="9" t="s">
        <v>9</v>
      </c>
      <c r="L111" s="3"/>
      <c r="M111" s="9" t="s">
        <v>9</v>
      </c>
    </row>
    <row r="112" spans="1:13" ht="16.5" customHeight="1" x14ac:dyDescent="0.5">
      <c r="E112" s="2"/>
      <c r="F112" s="2"/>
      <c r="G112" s="14"/>
      <c r="H112" s="3"/>
      <c r="I112" s="3"/>
      <c r="J112" s="3"/>
      <c r="K112" s="14"/>
      <c r="L112" s="3"/>
      <c r="M112" s="3"/>
    </row>
    <row r="113" spans="1:13" ht="16.5" customHeight="1" x14ac:dyDescent="0.5">
      <c r="A113" s="15" t="s">
        <v>72</v>
      </c>
      <c r="B113" s="15"/>
      <c r="G113" s="16"/>
      <c r="K113" s="16"/>
    </row>
    <row r="114" spans="1:13" ht="16.5" customHeight="1" x14ac:dyDescent="0.5">
      <c r="G114" s="16"/>
      <c r="K114" s="16"/>
    </row>
    <row r="115" spans="1:13" ht="16.5" customHeight="1" x14ac:dyDescent="0.5">
      <c r="A115" s="15" t="s">
        <v>73</v>
      </c>
      <c r="B115" s="15"/>
      <c r="G115" s="16"/>
      <c r="K115" s="16"/>
    </row>
    <row r="116" spans="1:13" ht="16.5" customHeight="1" x14ac:dyDescent="0.5">
      <c r="A116" s="15"/>
      <c r="B116" s="15"/>
      <c r="G116" s="16"/>
      <c r="K116" s="16"/>
    </row>
    <row r="117" spans="1:13" ht="16.5" customHeight="1" x14ac:dyDescent="0.5">
      <c r="A117" s="4" t="s">
        <v>74</v>
      </c>
      <c r="B117" s="15"/>
      <c r="G117" s="16"/>
      <c r="K117" s="16"/>
    </row>
    <row r="118" spans="1:13" ht="16.5" customHeight="1" x14ac:dyDescent="0.5">
      <c r="B118" s="4" t="s">
        <v>75</v>
      </c>
      <c r="G118" s="16"/>
      <c r="K118" s="16"/>
    </row>
    <row r="119" spans="1:13" ht="16.5" customHeight="1" x14ac:dyDescent="0.5">
      <c r="C119" s="4" t="s">
        <v>76</v>
      </c>
      <c r="G119" s="16"/>
      <c r="K119" s="16"/>
    </row>
    <row r="120" spans="1:13" ht="16.5" customHeight="1" thickBot="1" x14ac:dyDescent="0.55000000000000004">
      <c r="C120" s="4" t="s">
        <v>77</v>
      </c>
      <c r="D120" s="4" t="s">
        <v>78</v>
      </c>
      <c r="E120" s="11">
        <v>32</v>
      </c>
      <c r="G120" s="27">
        <v>1681719973</v>
      </c>
      <c r="I120" s="28">
        <v>1681719973</v>
      </c>
      <c r="K120" s="27">
        <v>1681719973</v>
      </c>
      <c r="L120" s="18"/>
      <c r="M120" s="28">
        <v>1681719973</v>
      </c>
    </row>
    <row r="121" spans="1:13" ht="16.5" customHeight="1" thickTop="1" x14ac:dyDescent="0.5">
      <c r="A121" s="15"/>
      <c r="B121" s="15"/>
      <c r="G121" s="16"/>
      <c r="K121" s="16"/>
    </row>
    <row r="122" spans="1:13" s="11" customFormat="1" ht="16.5" customHeight="1" x14ac:dyDescent="0.5">
      <c r="B122" s="4" t="s">
        <v>79</v>
      </c>
      <c r="C122" s="4"/>
      <c r="D122" s="4"/>
      <c r="G122" s="16"/>
      <c r="H122" s="13"/>
      <c r="I122" s="13"/>
      <c r="J122" s="13"/>
      <c r="K122" s="16"/>
      <c r="L122" s="13"/>
      <c r="M122" s="13"/>
    </row>
    <row r="123" spans="1:13" ht="16.5" customHeight="1" x14ac:dyDescent="0.5">
      <c r="C123" s="4" t="s">
        <v>80</v>
      </c>
      <c r="G123" s="16"/>
      <c r="K123" s="16"/>
    </row>
    <row r="124" spans="1:13" ht="16.5" customHeight="1" x14ac:dyDescent="0.5">
      <c r="C124" s="4" t="s">
        <v>77</v>
      </c>
      <c r="D124" s="4" t="s">
        <v>81</v>
      </c>
      <c r="G124" s="17">
        <v>1380600017</v>
      </c>
      <c r="H124" s="18"/>
      <c r="I124" s="18">
        <v>1380599978</v>
      </c>
      <c r="J124" s="18"/>
      <c r="K124" s="17">
        <v>1380600017</v>
      </c>
      <c r="L124" s="18"/>
      <c r="M124" s="18">
        <v>1380599978</v>
      </c>
    </row>
    <row r="125" spans="1:13" s="11" customFormat="1" ht="16.5" customHeight="1" x14ac:dyDescent="0.5">
      <c r="A125" s="4" t="s">
        <v>82</v>
      </c>
      <c r="B125" s="4"/>
      <c r="C125" s="4"/>
      <c r="D125" s="4"/>
      <c r="E125" s="11">
        <v>32</v>
      </c>
      <c r="G125" s="17">
        <v>1251361486</v>
      </c>
      <c r="H125" s="18"/>
      <c r="I125" s="18">
        <v>1251361218</v>
      </c>
      <c r="J125" s="18"/>
      <c r="K125" s="17">
        <v>5072395167</v>
      </c>
      <c r="L125" s="18"/>
      <c r="M125" s="18">
        <v>5072394899</v>
      </c>
    </row>
    <row r="126" spans="1:13" s="11" customFormat="1" ht="16.5" customHeight="1" x14ac:dyDescent="0.5">
      <c r="A126" s="4" t="s">
        <v>83</v>
      </c>
      <c r="B126" s="4"/>
      <c r="C126" s="4"/>
      <c r="D126" s="4"/>
      <c r="G126" s="17">
        <v>1589337148</v>
      </c>
      <c r="H126" s="18"/>
      <c r="I126" s="18">
        <v>1589337148</v>
      </c>
      <c r="J126" s="18"/>
      <c r="K126" s="17">
        <v>0</v>
      </c>
      <c r="L126" s="18"/>
      <c r="M126" s="18">
        <v>0</v>
      </c>
    </row>
    <row r="127" spans="1:13" s="11" customFormat="1" ht="16.5" customHeight="1" x14ac:dyDescent="0.5">
      <c r="A127" s="4" t="s">
        <v>84</v>
      </c>
      <c r="B127" s="4"/>
      <c r="C127" s="4"/>
      <c r="D127" s="4"/>
      <c r="G127" s="37"/>
      <c r="K127" s="37"/>
    </row>
    <row r="128" spans="1:13" s="11" customFormat="1" ht="16.5" customHeight="1" x14ac:dyDescent="0.5">
      <c r="A128" s="4"/>
      <c r="B128" s="4" t="s">
        <v>85</v>
      </c>
      <c r="C128" s="4"/>
      <c r="D128" s="4"/>
      <c r="G128" s="17">
        <v>0</v>
      </c>
      <c r="H128" s="18"/>
      <c r="I128" s="18">
        <v>0</v>
      </c>
      <c r="J128" s="18"/>
      <c r="K128" s="17">
        <v>-2490187463</v>
      </c>
      <c r="L128" s="18"/>
      <c r="M128" s="18">
        <v>-2490187463</v>
      </c>
    </row>
    <row r="129" spans="1:13" s="11" customFormat="1" ht="16.5" customHeight="1" x14ac:dyDescent="0.5">
      <c r="A129" s="4" t="s">
        <v>86</v>
      </c>
      <c r="B129" s="4"/>
      <c r="C129" s="4"/>
      <c r="D129" s="4"/>
      <c r="G129" s="37"/>
      <c r="K129" s="38"/>
      <c r="M129" s="39"/>
    </row>
    <row r="130" spans="1:13" s="11" customFormat="1" ht="16.5" customHeight="1" x14ac:dyDescent="0.5">
      <c r="B130" s="4" t="s">
        <v>87</v>
      </c>
      <c r="C130" s="4"/>
      <c r="D130" s="4"/>
      <c r="G130" s="17">
        <v>0</v>
      </c>
      <c r="H130" s="18"/>
      <c r="I130" s="18">
        <v>0</v>
      </c>
      <c r="J130" s="18"/>
      <c r="K130" s="38">
        <v>2588050</v>
      </c>
      <c r="L130" s="18"/>
      <c r="M130" s="39">
        <v>2588050</v>
      </c>
    </row>
    <row r="131" spans="1:13" s="11" customFormat="1" ht="16.5" customHeight="1" x14ac:dyDescent="0.5">
      <c r="A131" s="4" t="s">
        <v>88</v>
      </c>
      <c r="B131" s="4"/>
      <c r="C131" s="4"/>
      <c r="D131" s="4"/>
      <c r="G131" s="17"/>
      <c r="H131" s="18"/>
      <c r="I131" s="18"/>
      <c r="J131" s="18"/>
      <c r="K131" s="17"/>
      <c r="L131" s="18"/>
      <c r="M131" s="18"/>
    </row>
    <row r="132" spans="1:13" s="11" customFormat="1" ht="16.5" customHeight="1" x14ac:dyDescent="0.5">
      <c r="B132" s="4" t="s">
        <v>89</v>
      </c>
      <c r="C132" s="4"/>
      <c r="D132" s="4"/>
      <c r="E132" s="11">
        <v>33</v>
      </c>
      <c r="G132" s="17">
        <v>46648118</v>
      </c>
      <c r="H132" s="18"/>
      <c r="I132" s="18">
        <v>46648118</v>
      </c>
      <c r="J132" s="18"/>
      <c r="K132" s="17">
        <v>29632014</v>
      </c>
      <c r="L132" s="18"/>
      <c r="M132" s="18">
        <v>29632014</v>
      </c>
    </row>
    <row r="133" spans="1:13" ht="16.5" customHeight="1" x14ac:dyDescent="0.5">
      <c r="B133" s="4" t="s">
        <v>90</v>
      </c>
      <c r="G133" s="16">
        <f>'E 9 change conso '!M25</f>
        <v>610693821</v>
      </c>
      <c r="I133" s="13">
        <v>195395082</v>
      </c>
      <c r="K133" s="17">
        <f>'E 10 change Co., '!P24</f>
        <v>254732788</v>
      </c>
      <c r="M133" s="18">
        <v>34942146</v>
      </c>
    </row>
    <row r="134" spans="1:13" ht="16.5" customHeight="1" x14ac:dyDescent="0.5">
      <c r="G134" s="25"/>
      <c r="I134" s="26"/>
      <c r="K134" s="25"/>
      <c r="M134" s="26"/>
    </row>
    <row r="135" spans="1:13" ht="16.5" customHeight="1" x14ac:dyDescent="0.5">
      <c r="A135" s="4" t="s">
        <v>91</v>
      </c>
      <c r="G135" s="16">
        <f>SUM(G124:G133)</f>
        <v>4878640590</v>
      </c>
      <c r="I135" s="13">
        <f>SUM(I124:I133)</f>
        <v>4463341544</v>
      </c>
      <c r="K135" s="16">
        <f>SUM(K124:K133)</f>
        <v>4249760573</v>
      </c>
      <c r="M135" s="13">
        <f>SUM(M124:M133)</f>
        <v>4029969624</v>
      </c>
    </row>
    <row r="136" spans="1:13" ht="16.5" customHeight="1" x14ac:dyDescent="0.5">
      <c r="A136" s="4" t="s">
        <v>92</v>
      </c>
      <c r="G136" s="19">
        <f>+'E 9 change conso '!Q25</f>
        <v>303908825</v>
      </c>
      <c r="H136" s="18"/>
      <c r="I136" s="20">
        <v>271795293</v>
      </c>
      <c r="J136" s="18"/>
      <c r="K136" s="19">
        <v>0</v>
      </c>
      <c r="L136" s="18"/>
      <c r="M136" s="20">
        <v>0</v>
      </c>
    </row>
    <row r="137" spans="1:13" ht="16.5" customHeight="1" x14ac:dyDescent="0.5">
      <c r="G137" s="16"/>
      <c r="K137" s="16"/>
    </row>
    <row r="138" spans="1:13" ht="16.5" customHeight="1" x14ac:dyDescent="0.5">
      <c r="A138" s="15" t="s">
        <v>93</v>
      </c>
      <c r="G138" s="33">
        <f>SUM(G135:G136)</f>
        <v>5182549415</v>
      </c>
      <c r="I138" s="34">
        <f>SUM(I135:I136)</f>
        <v>4735136837</v>
      </c>
      <c r="K138" s="33">
        <f>SUM(K135:K136)</f>
        <v>4249760573</v>
      </c>
      <c r="M138" s="34">
        <f>SUM(M135:M136)</f>
        <v>4029969624</v>
      </c>
    </row>
    <row r="139" spans="1:13" ht="16.5" customHeight="1" x14ac:dyDescent="0.5">
      <c r="A139" s="15"/>
      <c r="G139" s="16"/>
      <c r="K139" s="16"/>
    </row>
    <row r="140" spans="1:13" ht="16.5" customHeight="1" thickBot="1" x14ac:dyDescent="0.55000000000000004">
      <c r="A140" s="15" t="s">
        <v>94</v>
      </c>
      <c r="G140" s="27">
        <f>SUM(G96,G138)</f>
        <v>12586950160</v>
      </c>
      <c r="I140" s="28">
        <f>SUM(I96,I138)</f>
        <v>12640664877</v>
      </c>
      <c r="K140" s="27">
        <f>SUM(K96,K138)</f>
        <v>7744360166</v>
      </c>
      <c r="M140" s="28">
        <f>SUM(M96,M138)</f>
        <v>7208333613</v>
      </c>
    </row>
    <row r="141" spans="1:13" ht="16.5" customHeight="1" thickTop="1" x14ac:dyDescent="0.5">
      <c r="A141" s="15"/>
      <c r="L141" s="36"/>
    </row>
    <row r="142" spans="1:13" ht="18" customHeight="1" x14ac:dyDescent="0.5">
      <c r="A142" s="15"/>
      <c r="L142" s="36"/>
    </row>
    <row r="143" spans="1:13" ht="16.5" customHeight="1" x14ac:dyDescent="0.5">
      <c r="A143" s="15"/>
      <c r="L143" s="36"/>
    </row>
    <row r="144" spans="1:13" ht="18" customHeight="1" x14ac:dyDescent="0.5">
      <c r="A144" s="15"/>
      <c r="L144" s="36"/>
    </row>
    <row r="147" spans="1:13" s="11" customFormat="1" ht="16.5" customHeight="1" x14ac:dyDescent="0.5">
      <c r="A147" s="4"/>
      <c r="B147" s="4"/>
      <c r="C147" s="4"/>
      <c r="D147" s="4"/>
      <c r="G147" s="13"/>
      <c r="H147" s="13"/>
      <c r="I147" s="13"/>
      <c r="J147" s="13"/>
      <c r="K147" s="13"/>
      <c r="L147" s="13"/>
      <c r="M147" s="13"/>
    </row>
    <row r="148" spans="1:13" s="11" customFormat="1" ht="16.5" customHeight="1" x14ac:dyDescent="0.5">
      <c r="A148" s="4"/>
      <c r="B148" s="4"/>
      <c r="C148" s="4"/>
      <c r="D148" s="4"/>
      <c r="G148" s="13"/>
      <c r="H148" s="13"/>
      <c r="I148" s="13"/>
      <c r="J148" s="13"/>
      <c r="K148" s="13"/>
      <c r="L148" s="13"/>
      <c r="M148" s="13"/>
    </row>
    <row r="149" spans="1:13" s="11" customFormat="1" ht="16.5" customHeight="1" x14ac:dyDescent="0.5">
      <c r="B149" s="4"/>
      <c r="C149" s="4"/>
      <c r="D149" s="4"/>
      <c r="G149" s="13"/>
      <c r="H149" s="13"/>
      <c r="I149" s="13"/>
      <c r="J149" s="13"/>
      <c r="K149" s="13"/>
      <c r="L149" s="13"/>
      <c r="M149" s="13"/>
    </row>
    <row r="150" spans="1:13" s="11" customFormat="1" ht="15.75" customHeight="1" x14ac:dyDescent="0.5">
      <c r="B150" s="4"/>
      <c r="C150" s="4"/>
      <c r="D150" s="4"/>
      <c r="G150" s="13"/>
      <c r="H150" s="13"/>
      <c r="I150" s="13"/>
      <c r="J150" s="13"/>
      <c r="K150" s="13"/>
      <c r="L150" s="13"/>
      <c r="M150" s="13"/>
    </row>
    <row r="151" spans="1:13" ht="9" customHeight="1" x14ac:dyDescent="0.5">
      <c r="A151" s="15"/>
      <c r="K151" s="36"/>
      <c r="L151" s="36"/>
      <c r="M151" s="36"/>
    </row>
    <row r="152" spans="1:13" ht="21.95" customHeight="1" x14ac:dyDescent="0.5">
      <c r="A152" s="168" t="str">
        <f>A50</f>
        <v>The notes to the consolidated and separate financial statements are an integral part of these financial statements.</v>
      </c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</row>
  </sheetData>
  <mergeCells count="14">
    <mergeCell ref="G56:I56"/>
    <mergeCell ref="K56:M56"/>
    <mergeCell ref="G6:I6"/>
    <mergeCell ref="K6:M6"/>
    <mergeCell ref="G7:I7"/>
    <mergeCell ref="K7:M7"/>
    <mergeCell ref="A50:M50"/>
    <mergeCell ref="A152:M152"/>
    <mergeCell ref="G57:I57"/>
    <mergeCell ref="K57:M57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M64"/>
  <sheetViews>
    <sheetView zoomScaleNormal="100" zoomScaleSheetLayoutView="170" workbookViewId="0">
      <selection activeCell="G142" sqref="G142"/>
    </sheetView>
  </sheetViews>
  <sheetFormatPr defaultColWidth="9.28515625" defaultRowHeight="16.5" customHeight="1" x14ac:dyDescent="0.5"/>
  <cols>
    <col min="1" max="3" width="1.7109375" style="4" customWidth="1"/>
    <col min="4" max="4" width="37.42578125" style="4" customWidth="1"/>
    <col min="5" max="5" width="5.5703125" style="11" customWidth="1"/>
    <col min="6" max="6" width="0.5703125" style="11" customWidth="1"/>
    <col min="7" max="7" width="13.5703125" style="40" bestFit="1" customWidth="1"/>
    <col min="8" max="8" width="0.5703125" style="40" customWidth="1"/>
    <col min="9" max="9" width="13.5703125" style="40" bestFit="1" customWidth="1"/>
    <col min="10" max="10" width="0.5703125" style="40" customWidth="1"/>
    <col min="11" max="11" width="12.7109375" style="40" customWidth="1"/>
    <col min="12" max="12" width="0.5703125" style="40" customWidth="1"/>
    <col min="13" max="13" width="12.7109375" style="40" customWidth="1"/>
    <col min="14" max="228" width="9.28515625" style="4"/>
    <col min="229" max="231" width="1.5703125" style="4" customWidth="1"/>
    <col min="232" max="232" width="32.42578125" style="4" customWidth="1"/>
    <col min="233" max="233" width="5.28515625" style="4" customWidth="1"/>
    <col min="234" max="234" width="0.7109375" style="4" customWidth="1"/>
    <col min="235" max="235" width="11.7109375" style="4" customWidth="1"/>
    <col min="236" max="236" width="0.7109375" style="4" customWidth="1"/>
    <col min="237" max="237" width="11.7109375" style="4" customWidth="1"/>
    <col min="238" max="238" width="0.7109375" style="4" customWidth="1"/>
    <col min="239" max="239" width="11.7109375" style="4" customWidth="1"/>
    <col min="240" max="240" width="0.7109375" style="4" customWidth="1"/>
    <col min="241" max="241" width="12" style="4" customWidth="1"/>
    <col min="242" max="16384" width="9.28515625" style="4"/>
  </cols>
  <sheetData>
    <row r="1" spans="1:13" ht="16.5" customHeight="1" x14ac:dyDescent="0.5">
      <c r="A1" s="1" t="s">
        <v>0</v>
      </c>
      <c r="B1" s="15"/>
    </row>
    <row r="2" spans="1:13" ht="16.5" customHeight="1" x14ac:dyDescent="0.5">
      <c r="A2" s="15" t="s">
        <v>95</v>
      </c>
      <c r="B2" s="15"/>
    </row>
    <row r="3" spans="1:13" ht="16.5" customHeight="1" x14ac:dyDescent="0.5">
      <c r="A3" s="29" t="s">
        <v>96</v>
      </c>
      <c r="B3" s="29"/>
      <c r="C3" s="30"/>
      <c r="D3" s="30"/>
      <c r="E3" s="31"/>
      <c r="F3" s="31"/>
      <c r="G3" s="41"/>
      <c r="H3" s="41"/>
      <c r="I3" s="41"/>
      <c r="J3" s="41"/>
      <c r="K3" s="41"/>
      <c r="L3" s="41"/>
      <c r="M3" s="41"/>
    </row>
    <row r="4" spans="1:13" ht="9" customHeight="1" x14ac:dyDescent="0.5">
      <c r="A4" s="15"/>
      <c r="B4" s="15"/>
    </row>
    <row r="5" spans="1:13" ht="11.25" customHeight="1" x14ac:dyDescent="0.5">
      <c r="A5" s="15"/>
      <c r="B5" s="15"/>
    </row>
    <row r="6" spans="1:13" ht="14.1" customHeight="1" x14ac:dyDescent="0.5">
      <c r="A6" s="15"/>
      <c r="B6" s="15"/>
      <c r="G6" s="170" t="s">
        <v>3</v>
      </c>
      <c r="H6" s="170"/>
      <c r="I6" s="170"/>
      <c r="J6" s="3"/>
      <c r="K6" s="170" t="s">
        <v>4</v>
      </c>
      <c r="L6" s="170"/>
      <c r="M6" s="170"/>
    </row>
    <row r="7" spans="1:13" ht="14.1" customHeight="1" x14ac:dyDescent="0.5">
      <c r="A7" s="15"/>
      <c r="B7" s="15"/>
      <c r="G7" s="169" t="s">
        <v>5</v>
      </c>
      <c r="H7" s="169"/>
      <c r="I7" s="169"/>
      <c r="J7" s="10"/>
      <c r="K7" s="169" t="s">
        <v>5</v>
      </c>
      <c r="L7" s="169"/>
      <c r="M7" s="169"/>
    </row>
    <row r="8" spans="1:13" ht="14.1" customHeight="1" x14ac:dyDescent="0.5">
      <c r="G8" s="12" t="s">
        <v>6</v>
      </c>
      <c r="H8" s="3"/>
      <c r="I8" s="12" t="s">
        <v>7</v>
      </c>
      <c r="J8" s="3"/>
      <c r="K8" s="12" t="s">
        <v>6</v>
      </c>
      <c r="L8" s="3"/>
      <c r="M8" s="12" t="s">
        <v>7</v>
      </c>
    </row>
    <row r="9" spans="1:13" ht="14.1" customHeight="1" x14ac:dyDescent="0.5">
      <c r="E9" s="8" t="s">
        <v>8</v>
      </c>
      <c r="F9" s="2"/>
      <c r="G9" s="42" t="s">
        <v>9</v>
      </c>
      <c r="H9" s="43"/>
      <c r="I9" s="42" t="s">
        <v>9</v>
      </c>
      <c r="K9" s="42" t="s">
        <v>9</v>
      </c>
      <c r="L9" s="43"/>
      <c r="M9" s="42" t="s">
        <v>9</v>
      </c>
    </row>
    <row r="10" spans="1:13" ht="9.9499999999999993" customHeight="1" x14ac:dyDescent="0.5">
      <c r="E10" s="2"/>
      <c r="F10" s="2"/>
      <c r="G10" s="44"/>
      <c r="H10" s="43"/>
      <c r="I10" s="43"/>
      <c r="K10" s="44"/>
      <c r="L10" s="43"/>
      <c r="M10" s="43"/>
    </row>
    <row r="11" spans="1:13" ht="14.1" customHeight="1" x14ac:dyDescent="0.5">
      <c r="A11" s="4" t="s">
        <v>97</v>
      </c>
      <c r="G11" s="45">
        <v>2757383067</v>
      </c>
      <c r="H11" s="46"/>
      <c r="I11" s="46">
        <v>2229979438</v>
      </c>
      <c r="J11" s="46"/>
      <c r="K11" s="45">
        <v>772259360</v>
      </c>
      <c r="L11" s="32"/>
      <c r="M11" s="46">
        <v>442794498</v>
      </c>
    </row>
    <row r="12" spans="1:13" ht="14.1" customHeight="1" x14ac:dyDescent="0.5">
      <c r="A12" s="4" t="s">
        <v>98</v>
      </c>
      <c r="G12" s="47">
        <v>264400020</v>
      </c>
      <c r="H12" s="46"/>
      <c r="I12" s="48">
        <v>216346936</v>
      </c>
      <c r="J12" s="46"/>
      <c r="K12" s="47">
        <v>363832</v>
      </c>
      <c r="L12" s="32"/>
      <c r="M12" s="48">
        <v>83439</v>
      </c>
    </row>
    <row r="13" spans="1:13" ht="7.5" customHeight="1" x14ac:dyDescent="0.5">
      <c r="G13" s="45"/>
      <c r="H13" s="46"/>
      <c r="I13" s="46"/>
      <c r="J13" s="32"/>
      <c r="K13" s="45"/>
      <c r="L13" s="46"/>
      <c r="M13" s="46"/>
    </row>
    <row r="14" spans="1:13" ht="14.1" customHeight="1" x14ac:dyDescent="0.5">
      <c r="A14" s="15" t="s">
        <v>99</v>
      </c>
      <c r="G14" s="47">
        <f>SUM(G11:G13)</f>
        <v>3021783087</v>
      </c>
      <c r="H14" s="46"/>
      <c r="I14" s="48">
        <f>SUM(I11:I13)</f>
        <v>2446326374</v>
      </c>
      <c r="J14" s="32"/>
      <c r="K14" s="47">
        <f>SUM(K11:K13)</f>
        <v>772623192</v>
      </c>
      <c r="L14" s="46"/>
      <c r="M14" s="48">
        <f>SUM(M11:M13)</f>
        <v>442877937</v>
      </c>
    </row>
    <row r="15" spans="1:13" ht="14.1" customHeight="1" x14ac:dyDescent="0.5">
      <c r="A15" s="15"/>
      <c r="G15" s="45"/>
      <c r="H15" s="46"/>
      <c r="I15" s="46"/>
      <c r="J15" s="32"/>
      <c r="K15" s="45"/>
      <c r="L15" s="46"/>
      <c r="M15" s="46"/>
    </row>
    <row r="16" spans="1:13" ht="14.1" customHeight="1" x14ac:dyDescent="0.5">
      <c r="A16" s="4" t="s">
        <v>100</v>
      </c>
      <c r="G16" s="45">
        <v>-2177597918</v>
      </c>
      <c r="H16" s="46"/>
      <c r="I16" s="46">
        <v>-1496917903</v>
      </c>
      <c r="J16" s="46"/>
      <c r="K16" s="45">
        <v>-767172865</v>
      </c>
      <c r="L16" s="32"/>
      <c r="M16" s="46">
        <v>-386802774</v>
      </c>
    </row>
    <row r="17" spans="1:13" ht="14.1" customHeight="1" x14ac:dyDescent="0.5">
      <c r="A17" s="4" t="s">
        <v>101</v>
      </c>
      <c r="G17" s="47">
        <v>-230697510</v>
      </c>
      <c r="H17" s="46"/>
      <c r="I17" s="48">
        <v>-186612363</v>
      </c>
      <c r="J17" s="46"/>
      <c r="K17" s="47">
        <v>-362468</v>
      </c>
      <c r="L17" s="32"/>
      <c r="M17" s="48">
        <v>-83246</v>
      </c>
    </row>
    <row r="18" spans="1:13" ht="7.5" customHeight="1" x14ac:dyDescent="0.5">
      <c r="G18" s="49"/>
      <c r="K18" s="49"/>
      <c r="L18" s="50"/>
    </row>
    <row r="19" spans="1:13" ht="14.1" customHeight="1" x14ac:dyDescent="0.5">
      <c r="A19" s="15" t="s">
        <v>102</v>
      </c>
      <c r="G19" s="51">
        <f>SUM(G16:G17)</f>
        <v>-2408295428</v>
      </c>
      <c r="I19" s="52">
        <f>SUM(I16:I17)</f>
        <v>-1683530266</v>
      </c>
      <c r="K19" s="51">
        <f>SUM(K16:K17)</f>
        <v>-767535333</v>
      </c>
      <c r="L19" s="50"/>
      <c r="M19" s="52">
        <f>SUM(M16:M17)</f>
        <v>-386886020</v>
      </c>
    </row>
    <row r="20" spans="1:13" ht="14.1" customHeight="1" x14ac:dyDescent="0.5">
      <c r="G20" s="49"/>
      <c r="K20" s="49"/>
      <c r="L20" s="50"/>
    </row>
    <row r="21" spans="1:13" ht="14.1" customHeight="1" x14ac:dyDescent="0.5">
      <c r="A21" s="15" t="s">
        <v>103</v>
      </c>
      <c r="G21" s="45">
        <f>SUM(G14:G18)</f>
        <v>613487659</v>
      </c>
      <c r="I21" s="46">
        <f>SUM(I14:I18)</f>
        <v>762796108</v>
      </c>
      <c r="K21" s="45">
        <f>SUM(K14:K18)</f>
        <v>5087859</v>
      </c>
      <c r="M21" s="46">
        <f>SUM(M14:M18)</f>
        <v>55991917</v>
      </c>
    </row>
    <row r="22" spans="1:13" ht="14.1" customHeight="1" x14ac:dyDescent="0.5">
      <c r="A22" s="4" t="s">
        <v>104</v>
      </c>
      <c r="E22" s="32">
        <v>35</v>
      </c>
      <c r="F22" s="32"/>
      <c r="G22" s="45">
        <v>64597590</v>
      </c>
      <c r="H22" s="46"/>
      <c r="I22" s="46">
        <v>57572709</v>
      </c>
      <c r="J22" s="46"/>
      <c r="K22" s="45">
        <v>690953586</v>
      </c>
      <c r="L22" s="46"/>
      <c r="M22" s="46">
        <v>321301852</v>
      </c>
    </row>
    <row r="23" spans="1:13" ht="14.1" customHeight="1" x14ac:dyDescent="0.5">
      <c r="A23" s="4" t="s">
        <v>105</v>
      </c>
      <c r="E23" s="32">
        <v>20</v>
      </c>
      <c r="F23" s="32"/>
      <c r="G23" s="45">
        <v>799425204</v>
      </c>
      <c r="H23" s="46"/>
      <c r="I23" s="46">
        <v>0</v>
      </c>
      <c r="J23" s="46"/>
      <c r="K23" s="45">
        <v>0</v>
      </c>
      <c r="L23" s="46"/>
      <c r="M23" s="46">
        <v>0</v>
      </c>
    </row>
    <row r="24" spans="1:13" ht="14.1" customHeight="1" x14ac:dyDescent="0.5">
      <c r="A24" s="4" t="s">
        <v>106</v>
      </c>
      <c r="E24" s="32"/>
      <c r="F24" s="32"/>
      <c r="G24" s="45">
        <v>671958</v>
      </c>
      <c r="H24" s="46"/>
      <c r="I24" s="46">
        <v>-153763</v>
      </c>
      <c r="J24" s="46"/>
      <c r="K24" s="45">
        <v>-9663</v>
      </c>
      <c r="L24" s="46"/>
      <c r="M24" s="46">
        <v>-7673</v>
      </c>
    </row>
    <row r="25" spans="1:13" ht="14.1" customHeight="1" x14ac:dyDescent="0.5">
      <c r="A25" s="4" t="s">
        <v>107</v>
      </c>
      <c r="E25" s="32"/>
      <c r="F25" s="32"/>
      <c r="G25" s="45">
        <v>-336060305</v>
      </c>
      <c r="H25" s="46"/>
      <c r="I25" s="46">
        <v>-357821061</v>
      </c>
      <c r="J25" s="46"/>
      <c r="K25" s="45">
        <v>-116037605</v>
      </c>
      <c r="L25" s="32"/>
      <c r="M25" s="46">
        <v>-91488887</v>
      </c>
    </row>
    <row r="26" spans="1:13" ht="14.1" customHeight="1" x14ac:dyDescent="0.5">
      <c r="A26" s="4" t="s">
        <v>108</v>
      </c>
      <c r="E26" s="32"/>
      <c r="F26" s="32"/>
      <c r="G26" s="45">
        <v>-352091443</v>
      </c>
      <c r="H26" s="46"/>
      <c r="I26" s="46">
        <v>-289537700</v>
      </c>
      <c r="J26" s="46"/>
      <c r="K26" s="45">
        <v>-203817719</v>
      </c>
      <c r="L26" s="32"/>
      <c r="M26" s="46">
        <v>-242703524</v>
      </c>
    </row>
    <row r="27" spans="1:13" ht="14.1" customHeight="1" x14ac:dyDescent="0.5">
      <c r="A27" s="4" t="s">
        <v>109</v>
      </c>
      <c r="E27" s="32"/>
      <c r="F27" s="32"/>
      <c r="G27" s="47">
        <v>-165366821</v>
      </c>
      <c r="H27" s="46"/>
      <c r="I27" s="48">
        <v>-119215995</v>
      </c>
      <c r="J27" s="46"/>
      <c r="K27" s="47">
        <v>-185073986</v>
      </c>
      <c r="L27" s="32"/>
      <c r="M27" s="48">
        <v>-150807304</v>
      </c>
    </row>
    <row r="28" spans="1:13" ht="8.1" customHeight="1" x14ac:dyDescent="0.5">
      <c r="G28" s="49"/>
      <c r="K28" s="49"/>
    </row>
    <row r="29" spans="1:13" ht="14.1" customHeight="1" x14ac:dyDescent="0.5">
      <c r="A29" s="15" t="s">
        <v>110</v>
      </c>
      <c r="G29" s="49"/>
      <c r="K29" s="49"/>
    </row>
    <row r="30" spans="1:13" ht="14.1" customHeight="1" x14ac:dyDescent="0.5">
      <c r="A30" s="15"/>
      <c r="B30" s="15" t="s">
        <v>111</v>
      </c>
      <c r="G30" s="49">
        <f>SUM(G21:G27)</f>
        <v>624663842</v>
      </c>
      <c r="I30" s="40">
        <f>SUM(I21:I27)</f>
        <v>53640298</v>
      </c>
      <c r="K30" s="49">
        <f>SUM(K21:K27)</f>
        <v>191102472</v>
      </c>
      <c r="L30" s="50"/>
      <c r="M30" s="40">
        <f>SUM(M21:M27)</f>
        <v>-107713619</v>
      </c>
    </row>
    <row r="31" spans="1:13" ht="14.1" customHeight="1" x14ac:dyDescent="0.5">
      <c r="A31" s="4" t="s">
        <v>112</v>
      </c>
      <c r="E31" s="32">
        <v>17</v>
      </c>
      <c r="F31" s="32"/>
      <c r="G31" s="53">
        <v>-5130894</v>
      </c>
      <c r="H31" s="46"/>
      <c r="I31" s="54">
        <v>-10648834</v>
      </c>
      <c r="J31" s="46"/>
      <c r="K31" s="53">
        <v>0</v>
      </c>
      <c r="L31" s="32"/>
      <c r="M31" s="54">
        <v>0</v>
      </c>
    </row>
    <row r="32" spans="1:13" ht="8.1" customHeight="1" x14ac:dyDescent="0.5">
      <c r="G32" s="49"/>
      <c r="K32" s="49"/>
      <c r="L32" s="55"/>
    </row>
    <row r="33" spans="1:13" ht="14.1" customHeight="1" x14ac:dyDescent="0.5">
      <c r="A33" s="1" t="s">
        <v>113</v>
      </c>
      <c r="B33" s="56"/>
      <c r="C33" s="56"/>
      <c r="D33" s="56"/>
      <c r="G33" s="49">
        <f>SUM(G30:G31)</f>
        <v>619532948</v>
      </c>
      <c r="I33" s="40">
        <f>SUM(I30:I31)</f>
        <v>42991464</v>
      </c>
      <c r="K33" s="57">
        <f>SUM(K30:K31)</f>
        <v>191102472</v>
      </c>
      <c r="L33" s="55"/>
      <c r="M33" s="55">
        <f>SUM(M30:M31)</f>
        <v>-107713619</v>
      </c>
    </row>
    <row r="34" spans="1:13" ht="14.1" customHeight="1" x14ac:dyDescent="0.5">
      <c r="A34" s="56" t="s">
        <v>114</v>
      </c>
      <c r="B34" s="1"/>
      <c r="C34" s="56"/>
      <c r="D34" s="56"/>
      <c r="E34" s="11">
        <v>36</v>
      </c>
      <c r="G34" s="51">
        <v>-179125697</v>
      </c>
      <c r="I34" s="52">
        <v>-21452309</v>
      </c>
      <c r="K34" s="51">
        <v>20981240</v>
      </c>
      <c r="L34" s="55"/>
      <c r="M34" s="52">
        <v>21725941</v>
      </c>
    </row>
    <row r="35" spans="1:13" ht="8.1" customHeight="1" x14ac:dyDescent="0.5">
      <c r="A35" s="1"/>
      <c r="B35" s="1"/>
      <c r="C35" s="56"/>
      <c r="D35" s="56"/>
      <c r="G35" s="49"/>
      <c r="K35" s="49"/>
      <c r="L35" s="55"/>
    </row>
    <row r="36" spans="1:13" ht="14.1" customHeight="1" x14ac:dyDescent="0.5">
      <c r="A36" s="1" t="s">
        <v>115</v>
      </c>
      <c r="C36" s="56"/>
      <c r="D36" s="56"/>
      <c r="G36" s="49">
        <f>SUM(G33:G35)</f>
        <v>440407251</v>
      </c>
      <c r="I36" s="40">
        <f>SUM(I33:I35)</f>
        <v>21539155</v>
      </c>
      <c r="J36" s="58"/>
      <c r="K36" s="49">
        <f>SUM(K33:K35)</f>
        <v>212083712</v>
      </c>
      <c r="L36" s="55"/>
      <c r="M36" s="40">
        <f>SUM(M33:M35)</f>
        <v>-85987678</v>
      </c>
    </row>
    <row r="37" spans="1:13" ht="14.1" customHeight="1" x14ac:dyDescent="0.5">
      <c r="A37" s="56"/>
      <c r="B37" s="56"/>
      <c r="C37" s="56"/>
      <c r="D37" s="56"/>
      <c r="G37" s="49"/>
      <c r="K37" s="49"/>
      <c r="L37" s="55"/>
    </row>
    <row r="38" spans="1:13" ht="14.1" customHeight="1" x14ac:dyDescent="0.5">
      <c r="A38" s="1" t="s">
        <v>116</v>
      </c>
      <c r="B38" s="56"/>
      <c r="C38" s="56"/>
      <c r="D38" s="56"/>
      <c r="G38" s="49"/>
      <c r="K38" s="49"/>
      <c r="L38" s="55"/>
    </row>
    <row r="39" spans="1:13" ht="14.1" customHeight="1" x14ac:dyDescent="0.5">
      <c r="A39" s="59" t="s">
        <v>117</v>
      </c>
      <c r="B39" s="59"/>
      <c r="C39" s="56"/>
      <c r="D39" s="56"/>
      <c r="G39" s="49"/>
      <c r="K39" s="49"/>
      <c r="L39" s="55"/>
    </row>
    <row r="40" spans="1:13" ht="14.1" customHeight="1" x14ac:dyDescent="0.5">
      <c r="A40" s="59"/>
      <c r="B40" s="59" t="s">
        <v>118</v>
      </c>
      <c r="C40" s="56"/>
      <c r="D40" s="56"/>
      <c r="G40" s="49"/>
      <c r="K40" s="49"/>
      <c r="L40" s="55"/>
    </row>
    <row r="41" spans="1:13" ht="14.1" customHeight="1" x14ac:dyDescent="0.5">
      <c r="C41" s="60" t="s">
        <v>119</v>
      </c>
      <c r="D41" s="56"/>
      <c r="G41" s="49"/>
      <c r="K41" s="49"/>
      <c r="L41" s="55"/>
    </row>
    <row r="42" spans="1:13" ht="14.1" customHeight="1" x14ac:dyDescent="0.5">
      <c r="A42" s="1"/>
      <c r="D42" s="60" t="s">
        <v>120</v>
      </c>
      <c r="E42" s="4"/>
      <c r="G42" s="61">
        <v>7005509.5999999996</v>
      </c>
      <c r="I42" s="41">
        <v>-846614</v>
      </c>
      <c r="K42" s="61">
        <v>7706930</v>
      </c>
      <c r="L42" s="50"/>
      <c r="M42" s="41">
        <v>-1010076</v>
      </c>
    </row>
    <row r="43" spans="1:13" ht="8.1" customHeight="1" x14ac:dyDescent="0.5">
      <c r="G43" s="49"/>
      <c r="J43" s="62"/>
      <c r="K43" s="49"/>
      <c r="L43" s="62"/>
    </row>
    <row r="44" spans="1:13" ht="14.1" customHeight="1" thickBot="1" x14ac:dyDescent="0.55000000000000004">
      <c r="A44" s="15" t="s">
        <v>121</v>
      </c>
      <c r="B44" s="15"/>
      <c r="G44" s="63">
        <f>SUM(G36:G42)</f>
        <v>447412760.60000002</v>
      </c>
      <c r="I44" s="64">
        <f>SUM(I36:I42)</f>
        <v>20692541</v>
      </c>
      <c r="K44" s="63">
        <f>SUM(K36:K42)</f>
        <v>219790642</v>
      </c>
      <c r="M44" s="64">
        <f>SUM(M36:M42)</f>
        <v>-86997754</v>
      </c>
    </row>
    <row r="45" spans="1:13" ht="9.9499999999999993" customHeight="1" thickTop="1" x14ac:dyDescent="0.5">
      <c r="G45" s="49"/>
      <c r="K45" s="49"/>
    </row>
    <row r="46" spans="1:13" ht="14.1" customHeight="1" x14ac:dyDescent="0.5">
      <c r="A46" s="15" t="s">
        <v>122</v>
      </c>
      <c r="G46" s="49"/>
      <c r="K46" s="49"/>
      <c r="L46" s="55"/>
    </row>
    <row r="47" spans="1:13" ht="14.1" customHeight="1" x14ac:dyDescent="0.5">
      <c r="A47" s="4" t="s">
        <v>123</v>
      </c>
      <c r="G47" s="49">
        <v>408293229</v>
      </c>
      <c r="H47" s="65"/>
      <c r="I47" s="40">
        <v>-51042966</v>
      </c>
      <c r="J47" s="65"/>
      <c r="K47" s="49">
        <f>K36</f>
        <v>212083712</v>
      </c>
      <c r="L47" s="65"/>
      <c r="M47" s="40">
        <v>-85987678</v>
      </c>
    </row>
    <row r="48" spans="1:13" ht="14.1" customHeight="1" x14ac:dyDescent="0.5">
      <c r="A48" s="4" t="s">
        <v>92</v>
      </c>
      <c r="G48" s="51">
        <v>32114022</v>
      </c>
      <c r="H48" s="65"/>
      <c r="I48" s="52">
        <v>72582121</v>
      </c>
      <c r="J48" s="65"/>
      <c r="K48" s="51">
        <v>0</v>
      </c>
      <c r="L48" s="66"/>
      <c r="M48" s="52">
        <v>0</v>
      </c>
    </row>
    <row r="49" spans="1:13" ht="8.1" customHeight="1" x14ac:dyDescent="0.5">
      <c r="G49" s="49"/>
      <c r="J49" s="62"/>
      <c r="K49" s="49"/>
      <c r="L49" s="62"/>
    </row>
    <row r="50" spans="1:13" ht="14.1" customHeight="1" thickBot="1" x14ac:dyDescent="0.55000000000000004">
      <c r="G50" s="63">
        <f>SUM(G47:G49)</f>
        <v>440407251</v>
      </c>
      <c r="I50" s="64">
        <f>SUM(I47:I49)</f>
        <v>21539155</v>
      </c>
      <c r="K50" s="63">
        <f>SUM(K47:K49)</f>
        <v>212083712</v>
      </c>
      <c r="M50" s="64">
        <f>SUM(M47:M49)</f>
        <v>-85987678</v>
      </c>
    </row>
    <row r="51" spans="1:13" ht="9.9499999999999993" customHeight="1" thickTop="1" x14ac:dyDescent="0.5">
      <c r="G51" s="49"/>
      <c r="K51" s="49"/>
    </row>
    <row r="52" spans="1:13" ht="14.1" customHeight="1" x14ac:dyDescent="0.5">
      <c r="A52" s="15" t="s">
        <v>124</v>
      </c>
      <c r="B52" s="15"/>
      <c r="C52" s="15"/>
      <c r="G52" s="49"/>
      <c r="K52" s="49"/>
    </row>
    <row r="53" spans="1:13" ht="14.1" customHeight="1" x14ac:dyDescent="0.5">
      <c r="A53" s="4" t="s">
        <v>123</v>
      </c>
      <c r="G53" s="49">
        <v>415298739</v>
      </c>
      <c r="H53" s="65"/>
      <c r="I53" s="40">
        <v>-51889580</v>
      </c>
      <c r="J53" s="65"/>
      <c r="K53" s="49">
        <f>K44</f>
        <v>219790642</v>
      </c>
      <c r="L53" s="65"/>
      <c r="M53" s="40">
        <v>-86997754</v>
      </c>
    </row>
    <row r="54" spans="1:13" ht="14.1" customHeight="1" x14ac:dyDescent="0.5">
      <c r="A54" s="4" t="s">
        <v>92</v>
      </c>
      <c r="G54" s="51">
        <v>32114022</v>
      </c>
      <c r="H54" s="65"/>
      <c r="I54" s="52">
        <v>72582121</v>
      </c>
      <c r="J54" s="65"/>
      <c r="K54" s="51">
        <v>0</v>
      </c>
      <c r="L54" s="65"/>
      <c r="M54" s="52">
        <v>0</v>
      </c>
    </row>
    <row r="55" spans="1:13" ht="8.1" customHeight="1" x14ac:dyDescent="0.5">
      <c r="G55" s="49"/>
      <c r="J55" s="62"/>
      <c r="K55" s="49"/>
      <c r="L55" s="62"/>
    </row>
    <row r="56" spans="1:13" ht="14.1" customHeight="1" thickBot="1" x14ac:dyDescent="0.55000000000000004">
      <c r="G56" s="63">
        <f>SUM(G53:G55)</f>
        <v>447412761</v>
      </c>
      <c r="I56" s="64">
        <f>SUM(I53:I55)</f>
        <v>20692541</v>
      </c>
      <c r="K56" s="63">
        <f>SUM(K53:K55)</f>
        <v>219790642</v>
      </c>
      <c r="M56" s="64">
        <f>SUM(M53:M55)</f>
        <v>-86997754</v>
      </c>
    </row>
    <row r="57" spans="1:13" ht="9.9499999999999993" customHeight="1" thickTop="1" x14ac:dyDescent="0.5">
      <c r="G57" s="49"/>
      <c r="K57" s="49"/>
    </row>
    <row r="58" spans="1:13" ht="14.1" customHeight="1" x14ac:dyDescent="0.5">
      <c r="A58" s="15" t="s">
        <v>125</v>
      </c>
      <c r="E58" s="32"/>
      <c r="G58" s="49"/>
      <c r="K58" s="49"/>
    </row>
    <row r="59" spans="1:13" ht="4.5" customHeight="1" x14ac:dyDescent="0.5">
      <c r="A59" s="15"/>
      <c r="G59" s="49"/>
      <c r="K59" s="49"/>
    </row>
    <row r="60" spans="1:13" ht="14.1" customHeight="1" x14ac:dyDescent="0.5">
      <c r="A60" s="4" t="s">
        <v>126</v>
      </c>
      <c r="E60" s="11">
        <v>37</v>
      </c>
      <c r="F60" s="32"/>
      <c r="G60" s="67">
        <v>0.29573607415072195</v>
      </c>
      <c r="H60" s="68"/>
      <c r="I60" s="68">
        <v>-3.6971582510049845E-2</v>
      </c>
      <c r="J60" s="68"/>
      <c r="K60" s="67">
        <v>0.154</v>
      </c>
      <c r="L60" s="68"/>
      <c r="M60" s="68">
        <v>-6.228283309446786E-2</v>
      </c>
    </row>
    <row r="61" spans="1:13" ht="20.25" customHeight="1" x14ac:dyDescent="0.5">
      <c r="E61" s="32"/>
      <c r="F61" s="32"/>
      <c r="G61" s="68"/>
      <c r="H61" s="68"/>
      <c r="I61" s="68"/>
      <c r="J61" s="68"/>
      <c r="K61" s="68"/>
      <c r="L61" s="68"/>
      <c r="M61" s="68"/>
    </row>
    <row r="62" spans="1:13" ht="22.5" customHeight="1" x14ac:dyDescent="0.5">
      <c r="E62" s="32"/>
      <c r="F62" s="32"/>
      <c r="G62" s="68"/>
      <c r="H62" s="68"/>
      <c r="I62" s="68"/>
      <c r="J62" s="68"/>
      <c r="K62" s="68"/>
      <c r="L62" s="68"/>
      <c r="M62" s="68"/>
    </row>
    <row r="63" spans="1:13" ht="20.25" customHeight="1" x14ac:dyDescent="0.5">
      <c r="E63" s="32"/>
      <c r="F63" s="32"/>
      <c r="G63" s="68"/>
      <c r="H63" s="68"/>
      <c r="I63" s="68"/>
      <c r="J63" s="68"/>
      <c r="K63" s="68"/>
      <c r="L63" s="68"/>
      <c r="M63" s="68"/>
    </row>
    <row r="64" spans="1:13" ht="21.95" customHeight="1" x14ac:dyDescent="0.5">
      <c r="A64" s="69" t="str">
        <f>'E 5-7 BS'!A152:M152</f>
        <v>The notes to the consolidated and separate financial statements are an integral part of these financial statements.</v>
      </c>
      <c r="B64" s="69"/>
      <c r="C64" s="69"/>
      <c r="D64" s="69"/>
      <c r="E64" s="69"/>
      <c r="F64" s="69"/>
      <c r="G64" s="70"/>
      <c r="H64" s="70"/>
      <c r="I64" s="70"/>
      <c r="J64" s="70"/>
      <c r="K64" s="70"/>
      <c r="L64" s="70"/>
      <c r="M64" s="7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S35"/>
  <sheetViews>
    <sheetView zoomScaleNormal="100" zoomScaleSheetLayoutView="120" workbookViewId="0">
      <selection activeCell="G142" sqref="G142"/>
    </sheetView>
  </sheetViews>
  <sheetFormatPr defaultColWidth="0.5703125" defaultRowHeight="16.5" customHeight="1" x14ac:dyDescent="0.5"/>
  <cols>
    <col min="1" max="1" width="34.85546875" style="73" customWidth="1"/>
    <col min="2" max="2" width="1" style="103" customWidth="1"/>
    <col min="3" max="3" width="6.28515625" style="72" customWidth="1"/>
    <col min="4" max="4" width="0.7109375" style="72" customWidth="1"/>
    <col min="5" max="5" width="11.7109375" style="72" customWidth="1"/>
    <col min="6" max="6" width="0.7109375" style="72" customWidth="1"/>
    <col min="7" max="7" width="12.7109375" style="72" customWidth="1"/>
    <col min="8" max="8" width="0.7109375" style="72" customWidth="1"/>
    <col min="9" max="9" width="12.7109375" style="72" customWidth="1"/>
    <col min="10" max="10" width="0.7109375" style="72" customWidth="1"/>
    <col min="11" max="11" width="12.7109375" style="72" customWidth="1"/>
    <col min="12" max="12" width="0.7109375" style="72" customWidth="1"/>
    <col min="13" max="13" width="13.7109375" style="72" customWidth="1"/>
    <col min="14" max="14" width="0.7109375" style="72" customWidth="1"/>
    <col min="15" max="15" width="13.7109375" style="72" customWidth="1"/>
    <col min="16" max="16" width="0.7109375" style="72" customWidth="1"/>
    <col min="17" max="17" width="13.7109375" style="72" customWidth="1"/>
    <col min="18" max="18" width="0.7109375" style="72" customWidth="1"/>
    <col min="19" max="19" width="13.7109375" style="72" customWidth="1"/>
    <col min="20" max="233" width="9.28515625" style="73" customWidth="1"/>
    <col min="234" max="234" width="32.28515625" style="73" customWidth="1"/>
    <col min="235" max="235" width="5.7109375" style="73" bestFit="1" customWidth="1"/>
    <col min="236" max="236" width="0.7109375" style="73" customWidth="1"/>
    <col min="237" max="237" width="11" style="73" customWidth="1"/>
    <col min="238" max="238" width="0.5703125" style="73" customWidth="1"/>
    <col min="239" max="239" width="12.7109375" style="73" customWidth="1"/>
    <col min="240" max="240" width="0.5703125" style="73" customWidth="1"/>
    <col min="241" max="241" width="14.5703125" style="73" customWidth="1"/>
    <col min="242" max="242" width="0.5703125" style="73" customWidth="1"/>
    <col min="243" max="243" width="11.7109375" style="73" customWidth="1"/>
    <col min="244" max="244" width="0.5703125" style="73" customWidth="1"/>
    <col min="245" max="245" width="12.7109375" style="73" customWidth="1"/>
    <col min="246" max="16384" width="0.5703125" style="73"/>
  </cols>
  <sheetData>
    <row r="1" spans="1:19" ht="16.5" customHeight="1" x14ac:dyDescent="0.5">
      <c r="A1" s="71" t="s">
        <v>0</v>
      </c>
      <c r="B1" s="71"/>
    </row>
    <row r="2" spans="1:19" ht="16.5" customHeight="1" x14ac:dyDescent="0.5">
      <c r="A2" s="74" t="s">
        <v>127</v>
      </c>
      <c r="B2" s="71"/>
    </row>
    <row r="3" spans="1:19" ht="16.5" customHeight="1" x14ac:dyDescent="0.5">
      <c r="A3" s="75" t="s">
        <v>96</v>
      </c>
      <c r="B3" s="75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16.5" customHeight="1" x14ac:dyDescent="0.5">
      <c r="A4" s="74"/>
      <c r="B4" s="71"/>
    </row>
    <row r="5" spans="1:19" ht="16.5" customHeight="1" x14ac:dyDescent="0.5">
      <c r="A5" s="74"/>
      <c r="B5" s="71"/>
    </row>
    <row r="6" spans="1:19" ht="16.5" customHeight="1" x14ac:dyDescent="0.5">
      <c r="A6" s="71"/>
      <c r="B6" s="71"/>
      <c r="E6" s="171" t="s">
        <v>128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</row>
    <row r="7" spans="1:19" ht="16.5" customHeight="1" x14ac:dyDescent="0.5">
      <c r="A7" s="77"/>
      <c r="B7" s="77"/>
      <c r="E7" s="172" t="s">
        <v>129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73"/>
      <c r="Q7" s="73"/>
      <c r="R7" s="73"/>
      <c r="S7" s="73"/>
    </row>
    <row r="8" spans="1:19" ht="16.5" customHeight="1" x14ac:dyDescent="0.5">
      <c r="A8" s="77"/>
      <c r="B8" s="77"/>
      <c r="E8" s="78" t="s">
        <v>130</v>
      </c>
      <c r="F8" s="78"/>
      <c r="G8" s="78"/>
      <c r="H8" s="78"/>
      <c r="I8" s="78" t="s">
        <v>131</v>
      </c>
      <c r="J8" s="78"/>
      <c r="K8" s="173" t="s">
        <v>132</v>
      </c>
      <c r="L8" s="173"/>
      <c r="M8" s="173"/>
      <c r="N8" s="78"/>
      <c r="O8" s="79" t="s">
        <v>133</v>
      </c>
      <c r="P8" s="78"/>
      <c r="Q8" s="73"/>
      <c r="R8" s="78"/>
      <c r="S8" s="73"/>
    </row>
    <row r="9" spans="1:19" ht="16.5" customHeight="1" x14ac:dyDescent="0.5">
      <c r="A9" s="77"/>
      <c r="B9" s="77"/>
      <c r="E9" s="78" t="s">
        <v>134</v>
      </c>
      <c r="F9" s="78"/>
      <c r="G9" s="78" t="s">
        <v>135</v>
      </c>
      <c r="H9" s="78"/>
      <c r="I9" s="78" t="s">
        <v>136</v>
      </c>
      <c r="J9" s="78"/>
      <c r="K9" s="78" t="s">
        <v>137</v>
      </c>
      <c r="L9" s="80"/>
      <c r="M9" s="80"/>
      <c r="N9" s="78"/>
      <c r="O9" s="78" t="s">
        <v>138</v>
      </c>
      <c r="P9" s="78"/>
      <c r="Q9" s="78" t="s">
        <v>139</v>
      </c>
      <c r="R9" s="78"/>
      <c r="S9" s="78" t="s">
        <v>140</v>
      </c>
    </row>
    <row r="10" spans="1:19" ht="16.5" customHeight="1" x14ac:dyDescent="0.5">
      <c r="A10" s="77"/>
      <c r="B10" s="77"/>
      <c r="E10" s="78" t="s">
        <v>141</v>
      </c>
      <c r="F10" s="78"/>
      <c r="G10" s="78" t="s">
        <v>141</v>
      </c>
      <c r="H10" s="78"/>
      <c r="I10" s="78" t="s">
        <v>142</v>
      </c>
      <c r="J10" s="78"/>
      <c r="K10" s="81" t="s">
        <v>143</v>
      </c>
      <c r="L10" s="78"/>
      <c r="M10" s="78" t="s">
        <v>144</v>
      </c>
      <c r="N10" s="78"/>
      <c r="O10" s="78" t="s">
        <v>145</v>
      </c>
      <c r="P10" s="78"/>
      <c r="Q10" s="78" t="s">
        <v>146</v>
      </c>
      <c r="R10" s="78"/>
      <c r="S10" s="78" t="s">
        <v>147</v>
      </c>
    </row>
    <row r="11" spans="1:19" ht="16.5" customHeight="1" x14ac:dyDescent="0.5">
      <c r="A11" s="77"/>
      <c r="B11" s="77"/>
      <c r="C11" s="82" t="s">
        <v>8</v>
      </c>
      <c r="D11" s="78"/>
      <c r="E11" s="83" t="s">
        <v>9</v>
      </c>
      <c r="F11" s="78"/>
      <c r="G11" s="83" t="s">
        <v>9</v>
      </c>
      <c r="H11" s="78"/>
      <c r="I11" s="84" t="s">
        <v>9</v>
      </c>
      <c r="J11" s="78"/>
      <c r="K11" s="83" t="s">
        <v>9</v>
      </c>
      <c r="L11" s="78"/>
      <c r="M11" s="83" t="s">
        <v>9</v>
      </c>
      <c r="N11" s="78"/>
      <c r="O11" s="83" t="s">
        <v>9</v>
      </c>
      <c r="P11" s="78"/>
      <c r="Q11" s="83" t="s">
        <v>9</v>
      </c>
      <c r="R11" s="78"/>
      <c r="S11" s="83" t="s">
        <v>9</v>
      </c>
    </row>
    <row r="12" spans="1:19" ht="6" customHeight="1" x14ac:dyDescent="0.5">
      <c r="A12" s="85"/>
      <c r="B12" s="77"/>
    </row>
    <row r="13" spans="1:19" ht="16.5" customHeight="1" x14ac:dyDescent="0.5">
      <c r="A13" s="74" t="s">
        <v>148</v>
      </c>
      <c r="B13" s="77"/>
      <c r="C13" s="86"/>
      <c r="D13" s="87"/>
      <c r="E13" s="86">
        <v>1380599978</v>
      </c>
      <c r="F13" s="87"/>
      <c r="G13" s="86">
        <v>1251361218</v>
      </c>
      <c r="H13" s="87"/>
      <c r="I13" s="86">
        <v>1589337148</v>
      </c>
      <c r="J13" s="87"/>
      <c r="K13" s="86">
        <v>46648118</v>
      </c>
      <c r="L13" s="87"/>
      <c r="M13" s="86">
        <v>302508661</v>
      </c>
      <c r="N13" s="87"/>
      <c r="O13" s="86">
        <v>4570455123</v>
      </c>
      <c r="P13" s="87"/>
      <c r="Q13" s="86">
        <v>199213192</v>
      </c>
      <c r="R13" s="87"/>
      <c r="S13" s="86">
        <f>SUM(O13:Q13)</f>
        <v>4769668315</v>
      </c>
    </row>
    <row r="14" spans="1:19" ht="16.5" customHeight="1" x14ac:dyDescent="0.5">
      <c r="A14" s="73" t="s">
        <v>149</v>
      </c>
      <c r="B14" s="73"/>
      <c r="C14" s="88">
        <v>39</v>
      </c>
      <c r="D14" s="87"/>
      <c r="E14" s="89">
        <v>0</v>
      </c>
      <c r="F14" s="87"/>
      <c r="G14" s="89">
        <v>0</v>
      </c>
      <c r="H14" s="87"/>
      <c r="I14" s="89">
        <v>0</v>
      </c>
      <c r="J14" s="87"/>
      <c r="K14" s="89">
        <v>0</v>
      </c>
      <c r="L14" s="90"/>
      <c r="M14" s="89">
        <v>-55223999</v>
      </c>
      <c r="N14" s="87"/>
      <c r="O14" s="89">
        <v>-55223999</v>
      </c>
      <c r="P14" s="87"/>
      <c r="Q14" s="89">
        <v>-20</v>
      </c>
      <c r="R14" s="87"/>
      <c r="S14" s="86">
        <f>SUM(O14:Q14)</f>
        <v>-55224019</v>
      </c>
    </row>
    <row r="15" spans="1:19" ht="16.5" customHeight="1" x14ac:dyDescent="0.5">
      <c r="A15" s="73" t="s">
        <v>121</v>
      </c>
      <c r="B15" s="77"/>
      <c r="C15" s="89"/>
      <c r="D15" s="91"/>
      <c r="E15" s="92">
        <v>0</v>
      </c>
      <c r="F15" s="93"/>
      <c r="G15" s="92">
        <v>0</v>
      </c>
      <c r="H15" s="91"/>
      <c r="I15" s="92">
        <v>0</v>
      </c>
      <c r="J15" s="93"/>
      <c r="K15" s="92">
        <v>0</v>
      </c>
      <c r="L15" s="91"/>
      <c r="M15" s="94">
        <v>-51889580</v>
      </c>
      <c r="N15" s="91"/>
      <c r="O15" s="94">
        <v>-51889580</v>
      </c>
      <c r="P15" s="91"/>
      <c r="Q15" s="94">
        <v>72582121</v>
      </c>
      <c r="R15" s="91"/>
      <c r="S15" s="94">
        <f>SUM(E15:Q15)</f>
        <v>-31197039</v>
      </c>
    </row>
    <row r="16" spans="1:19" ht="6" customHeight="1" x14ac:dyDescent="0.5">
      <c r="B16" s="77"/>
      <c r="C16" s="89"/>
      <c r="D16" s="91"/>
      <c r="E16" s="89"/>
      <c r="F16" s="93"/>
      <c r="G16" s="89"/>
      <c r="H16" s="91"/>
      <c r="I16" s="89"/>
      <c r="J16" s="93"/>
      <c r="K16" s="89"/>
      <c r="L16" s="91"/>
      <c r="M16" s="86"/>
      <c r="N16" s="91"/>
      <c r="O16" s="86"/>
      <c r="P16" s="91"/>
      <c r="Q16" s="86"/>
      <c r="R16" s="91"/>
      <c r="S16" s="86"/>
    </row>
    <row r="17" spans="1:19" ht="16.5" customHeight="1" thickBot="1" x14ac:dyDescent="0.55000000000000004">
      <c r="A17" s="74" t="s">
        <v>150</v>
      </c>
      <c r="B17" s="77"/>
      <c r="E17" s="95">
        <f>SUM(E13:E15)</f>
        <v>1380599978</v>
      </c>
      <c r="G17" s="95">
        <f>SUM(G13:G15)</f>
        <v>1251361218</v>
      </c>
      <c r="I17" s="95">
        <f>SUM(I13:I15)</f>
        <v>1589337148</v>
      </c>
      <c r="K17" s="95">
        <f>SUM(K13:K15)</f>
        <v>46648118</v>
      </c>
      <c r="M17" s="95">
        <f>SUM(M13:M15)</f>
        <v>195395082</v>
      </c>
      <c r="O17" s="95">
        <f>SUM(O13:O15)</f>
        <v>4463341544</v>
      </c>
      <c r="Q17" s="95">
        <f>SUM(Q13:Q15)</f>
        <v>271795293</v>
      </c>
      <c r="S17" s="95">
        <f>SUM(S13:S15)</f>
        <v>4683247257</v>
      </c>
    </row>
    <row r="18" spans="1:19" ht="16.5" customHeight="1" thickTop="1" x14ac:dyDescent="0.5">
      <c r="A18" s="74"/>
      <c r="B18" s="77"/>
    </row>
    <row r="19" spans="1:19" ht="16.5" customHeight="1" x14ac:dyDescent="0.5">
      <c r="A19" s="74"/>
      <c r="B19" s="77"/>
    </row>
    <row r="20" spans="1:19" ht="16.5" customHeight="1" x14ac:dyDescent="0.5">
      <c r="A20" s="74" t="s">
        <v>151</v>
      </c>
      <c r="B20" s="77"/>
      <c r="C20" s="86"/>
      <c r="D20" s="87"/>
      <c r="E20" s="96">
        <v>1380599978</v>
      </c>
      <c r="F20" s="87"/>
      <c r="G20" s="96">
        <v>1251361218</v>
      </c>
      <c r="H20" s="87"/>
      <c r="I20" s="96">
        <v>1589337148</v>
      </c>
      <c r="J20" s="87"/>
      <c r="K20" s="96">
        <v>46648118</v>
      </c>
      <c r="L20" s="87"/>
      <c r="M20" s="96">
        <v>195395082</v>
      </c>
      <c r="N20" s="87"/>
      <c r="O20" s="96">
        <f>SUM(E20:M20)</f>
        <v>4463341544</v>
      </c>
      <c r="P20" s="87"/>
      <c r="Q20" s="96">
        <v>271795293</v>
      </c>
      <c r="R20" s="87"/>
      <c r="S20" s="96">
        <f t="shared" ref="S20:S22" si="0">SUM(O20:Q20)</f>
        <v>4735136837</v>
      </c>
    </row>
    <row r="21" spans="1:19" ht="16.5" customHeight="1" x14ac:dyDescent="0.5">
      <c r="A21" s="73" t="s">
        <v>152</v>
      </c>
      <c r="B21" s="77"/>
      <c r="C21" s="88"/>
      <c r="D21" s="87"/>
      <c r="E21" s="96">
        <v>39</v>
      </c>
      <c r="F21" s="87"/>
      <c r="G21" s="96">
        <v>268</v>
      </c>
      <c r="H21" s="87"/>
      <c r="I21" s="96">
        <v>0</v>
      </c>
      <c r="J21" s="87"/>
      <c r="K21" s="96">
        <v>0</v>
      </c>
      <c r="L21" s="87"/>
      <c r="M21" s="96">
        <v>0</v>
      </c>
      <c r="N21" s="87"/>
      <c r="O21" s="96">
        <f t="shared" ref="O21:O23" si="1">SUM(E21:M21)</f>
        <v>307</v>
      </c>
      <c r="P21" s="87"/>
      <c r="Q21" s="96">
        <v>0</v>
      </c>
      <c r="R21" s="87"/>
      <c r="S21" s="96">
        <f t="shared" si="0"/>
        <v>307</v>
      </c>
    </row>
    <row r="22" spans="1:19" ht="16.5" customHeight="1" x14ac:dyDescent="0.5">
      <c r="A22" s="73" t="s">
        <v>153</v>
      </c>
      <c r="B22" s="73"/>
      <c r="C22" s="88">
        <v>32</v>
      </c>
      <c r="D22" s="87"/>
      <c r="E22" s="97">
        <v>0</v>
      </c>
      <c r="F22" s="87"/>
      <c r="G22" s="97">
        <v>0</v>
      </c>
      <c r="H22" s="87"/>
      <c r="I22" s="97">
        <v>0</v>
      </c>
      <c r="J22" s="87"/>
      <c r="K22" s="97">
        <v>0</v>
      </c>
      <c r="L22" s="90"/>
      <c r="M22" s="97">
        <v>0</v>
      </c>
      <c r="N22" s="87"/>
      <c r="O22" s="96">
        <f t="shared" si="1"/>
        <v>0</v>
      </c>
      <c r="P22" s="87"/>
      <c r="Q22" s="97">
        <v>-490</v>
      </c>
      <c r="R22" s="87"/>
      <c r="S22" s="97">
        <f t="shared" si="0"/>
        <v>-490</v>
      </c>
    </row>
    <row r="23" spans="1:19" ht="16.5" customHeight="1" x14ac:dyDescent="0.5">
      <c r="A23" s="73" t="s">
        <v>121</v>
      </c>
      <c r="B23" s="77"/>
      <c r="C23" s="89"/>
      <c r="D23" s="91"/>
      <c r="E23" s="98">
        <v>0</v>
      </c>
      <c r="F23" s="93"/>
      <c r="G23" s="98">
        <v>0</v>
      </c>
      <c r="H23" s="91"/>
      <c r="I23" s="98">
        <v>0</v>
      </c>
      <c r="J23" s="93"/>
      <c r="K23" s="98">
        <v>0</v>
      </c>
      <c r="L23" s="91"/>
      <c r="M23" s="99">
        <f>'E 8 PL'!G53</f>
        <v>415298739</v>
      </c>
      <c r="N23" s="91"/>
      <c r="O23" s="99">
        <f t="shared" si="1"/>
        <v>415298739</v>
      </c>
      <c r="P23" s="91"/>
      <c r="Q23" s="99">
        <f>'E 8 PL'!G54</f>
        <v>32114022</v>
      </c>
      <c r="R23" s="91"/>
      <c r="S23" s="99">
        <f>SUM(O23:Q23)</f>
        <v>447412761</v>
      </c>
    </row>
    <row r="24" spans="1:19" ht="6" customHeight="1" x14ac:dyDescent="0.5">
      <c r="B24" s="77"/>
      <c r="C24" s="89"/>
      <c r="D24" s="91"/>
      <c r="E24" s="97"/>
      <c r="F24" s="93"/>
      <c r="G24" s="97"/>
      <c r="H24" s="91"/>
      <c r="I24" s="97"/>
      <c r="J24" s="93"/>
      <c r="K24" s="97"/>
      <c r="L24" s="91"/>
      <c r="M24" s="96"/>
      <c r="N24" s="91"/>
      <c r="O24" s="96"/>
      <c r="P24" s="91"/>
      <c r="Q24" s="96"/>
      <c r="R24" s="91"/>
      <c r="S24" s="96"/>
    </row>
    <row r="25" spans="1:19" ht="16.5" customHeight="1" thickBot="1" x14ac:dyDescent="0.55000000000000004">
      <c r="A25" s="74" t="s">
        <v>154</v>
      </c>
      <c r="B25" s="77"/>
      <c r="E25" s="100">
        <f>SUM(E20:E23)</f>
        <v>1380600017</v>
      </c>
      <c r="G25" s="100">
        <f>SUM(G20:G23)</f>
        <v>1251361486</v>
      </c>
      <c r="I25" s="100">
        <f>SUM(I20:I23)</f>
        <v>1589337148</v>
      </c>
      <c r="K25" s="100">
        <f>SUM(K20:K23)</f>
        <v>46648118</v>
      </c>
      <c r="M25" s="100">
        <f>SUM(M20:M23)</f>
        <v>610693821</v>
      </c>
      <c r="O25" s="100">
        <f>SUM(O20:O23)</f>
        <v>4878640590</v>
      </c>
      <c r="Q25" s="100">
        <f>SUM(Q20:Q23)</f>
        <v>303908825</v>
      </c>
      <c r="S25" s="100">
        <f>SUM(S20:S23)</f>
        <v>5182549415</v>
      </c>
    </row>
    <row r="26" spans="1:19" ht="16.5" customHeight="1" thickTop="1" x14ac:dyDescent="0.5">
      <c r="A26" s="74"/>
      <c r="B26" s="77"/>
    </row>
    <row r="27" spans="1:19" ht="16.5" customHeight="1" x14ac:dyDescent="0.5">
      <c r="A27" s="74"/>
      <c r="B27" s="77"/>
    </row>
    <row r="28" spans="1:19" ht="16.5" customHeight="1" x14ac:dyDescent="0.5">
      <c r="A28" s="74"/>
      <c r="B28" s="77"/>
    </row>
    <row r="29" spans="1:19" ht="16.5" customHeight="1" x14ac:dyDescent="0.5">
      <c r="A29" s="74"/>
      <c r="B29" s="77"/>
    </row>
    <row r="30" spans="1:19" ht="16.5" customHeight="1" x14ac:dyDescent="0.5">
      <c r="A30" s="74"/>
      <c r="B30" s="77"/>
    </row>
    <row r="31" spans="1:19" ht="16.5" customHeight="1" x14ac:dyDescent="0.5">
      <c r="A31" s="74"/>
      <c r="B31" s="77"/>
    </row>
    <row r="32" spans="1:19" ht="16.5" customHeight="1" x14ac:dyDescent="0.5">
      <c r="A32" s="74"/>
      <c r="B32" s="77"/>
    </row>
    <row r="33" spans="1:19" ht="18.75" customHeight="1" x14ac:dyDescent="0.5">
      <c r="A33" s="74"/>
      <c r="B33" s="77"/>
    </row>
    <row r="34" spans="1:19" ht="21" customHeight="1" x14ac:dyDescent="0.5">
      <c r="A34" s="74"/>
      <c r="B34" s="77"/>
    </row>
    <row r="35" spans="1:19" ht="21.95" customHeight="1" x14ac:dyDescent="0.5">
      <c r="A35" s="101" t="str">
        <f>'E 8 PL'!A64</f>
        <v>The notes to the consolidated and separate financial statements are an integral part of these financial statements.</v>
      </c>
      <c r="B35" s="102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</row>
  </sheetData>
  <mergeCells count="3">
    <mergeCell ref="E6:S6"/>
    <mergeCell ref="E7:O7"/>
    <mergeCell ref="K8:M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R35"/>
  <sheetViews>
    <sheetView zoomScaleNormal="100" zoomScaleSheetLayoutView="100" workbookViewId="0">
      <selection activeCell="G142" sqref="G142"/>
    </sheetView>
  </sheetViews>
  <sheetFormatPr defaultColWidth="9.28515625" defaultRowHeight="16.5" customHeight="1" x14ac:dyDescent="0.5"/>
  <cols>
    <col min="1" max="2" width="12.7109375" style="4" customWidth="1"/>
    <col min="3" max="3" width="16.85546875" style="40" customWidth="1"/>
    <col min="4" max="4" width="5.7109375" style="40" customWidth="1"/>
    <col min="5" max="5" width="0.7109375" style="40" customWidth="1"/>
    <col min="6" max="6" width="12.85546875" style="40" customWidth="1"/>
    <col min="7" max="7" width="0.7109375" style="40" customWidth="1"/>
    <col min="8" max="8" width="12.5703125" style="40" customWidth="1"/>
    <col min="9" max="9" width="0.7109375" style="40" customWidth="1"/>
    <col min="10" max="10" width="18.140625" style="40" customWidth="1"/>
    <col min="11" max="11" width="0.7109375" style="40" customWidth="1"/>
    <col min="12" max="12" width="14" style="40" customWidth="1"/>
    <col min="13" max="13" width="0.7109375" style="40" customWidth="1"/>
    <col min="14" max="14" width="14.140625" style="40" customWidth="1"/>
    <col min="15" max="15" width="0.7109375" style="40" customWidth="1"/>
    <col min="16" max="16" width="14.140625" style="40" customWidth="1"/>
    <col min="17" max="17" width="0.7109375" style="40" customWidth="1"/>
    <col min="18" max="18" width="13.7109375" style="40" customWidth="1"/>
    <col min="19" max="216" width="9.28515625" style="4"/>
    <col min="217" max="217" width="32.7109375" style="4" customWidth="1"/>
    <col min="218" max="219" width="5" style="4" customWidth="1"/>
    <col min="220" max="220" width="0.7109375" style="4" customWidth="1"/>
    <col min="221" max="221" width="12.28515625" style="4" customWidth="1"/>
    <col min="222" max="222" width="0.7109375" style="4" customWidth="1"/>
    <col min="223" max="223" width="12.28515625" style="4" customWidth="1"/>
    <col min="224" max="224" width="0.7109375" style="4" customWidth="1"/>
    <col min="225" max="225" width="16.5703125" style="4" customWidth="1"/>
    <col min="226" max="226" width="0.7109375" style="4" customWidth="1"/>
    <col min="227" max="227" width="12.5703125" style="4" customWidth="1"/>
    <col min="228" max="228" width="0.7109375" style="4" customWidth="1"/>
    <col min="229" max="229" width="14.7109375" style="4" customWidth="1"/>
    <col min="230" max="230" width="0.7109375" style="4" customWidth="1"/>
    <col min="231" max="231" width="18.28515625" style="4" customWidth="1"/>
    <col min="232" max="232" width="0.7109375" style="4" customWidth="1"/>
    <col min="233" max="233" width="17.42578125" style="4" customWidth="1"/>
    <col min="234" max="234" width="11" style="4" customWidth="1"/>
    <col min="235" max="235" width="0.5703125" style="4" customWidth="1"/>
    <col min="236" max="236" width="13.7109375" style="4" customWidth="1"/>
    <col min="237" max="237" width="0.5703125" style="4" customWidth="1"/>
    <col min="238" max="238" width="9.7109375" style="4" customWidth="1"/>
    <col min="239" max="239" width="0.5703125" style="4" customWidth="1"/>
    <col min="240" max="240" width="10" style="4" customWidth="1"/>
    <col min="241" max="241" width="0.5703125" style="4" customWidth="1"/>
    <col min="242" max="242" width="10.28515625" style="4" customWidth="1"/>
    <col min="243" max="243" width="0.5703125" style="4" customWidth="1"/>
    <col min="244" max="244" width="11" style="4" customWidth="1"/>
    <col min="245" max="245" width="0.5703125" style="4" customWidth="1"/>
    <col min="246" max="246" width="9.5703125" style="4" customWidth="1"/>
    <col min="247" max="247" width="0.5703125" style="4" customWidth="1"/>
    <col min="248" max="248" width="11" style="4" customWidth="1"/>
    <col min="249" max="16384" width="9.28515625" style="4"/>
  </cols>
  <sheetData>
    <row r="1" spans="1:18" ht="16.5" customHeight="1" x14ac:dyDescent="0.5">
      <c r="A1" s="1" t="s">
        <v>0</v>
      </c>
      <c r="B1" s="1"/>
    </row>
    <row r="2" spans="1:18" ht="16.5" customHeight="1" x14ac:dyDescent="0.5">
      <c r="A2" s="15" t="s">
        <v>155</v>
      </c>
      <c r="B2" s="1"/>
    </row>
    <row r="3" spans="1:18" ht="16.5" customHeight="1" x14ac:dyDescent="0.5">
      <c r="A3" s="29" t="s">
        <v>96</v>
      </c>
      <c r="B3" s="6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16.5" customHeight="1" x14ac:dyDescent="0.5">
      <c r="A4" s="15"/>
      <c r="B4" s="1"/>
    </row>
    <row r="5" spans="1:18" ht="16.5" customHeight="1" x14ac:dyDescent="0.5">
      <c r="A5" s="15"/>
      <c r="B5" s="1"/>
    </row>
    <row r="6" spans="1:18" ht="16.5" customHeight="1" x14ac:dyDescent="0.5">
      <c r="A6" s="1"/>
      <c r="B6" s="1"/>
      <c r="F6" s="174" t="s">
        <v>156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6.5" customHeight="1" x14ac:dyDescent="0.5">
      <c r="A7" s="1"/>
      <c r="B7" s="1"/>
      <c r="F7" s="104"/>
      <c r="G7" s="104"/>
      <c r="H7" s="104"/>
      <c r="I7" s="104"/>
      <c r="J7" s="104"/>
      <c r="K7" s="104"/>
      <c r="L7" s="43" t="s">
        <v>157</v>
      </c>
      <c r="M7" s="104"/>
      <c r="N7" s="104"/>
      <c r="O7" s="104"/>
      <c r="P7" s="104"/>
      <c r="Q7" s="104"/>
      <c r="R7" s="104"/>
    </row>
    <row r="8" spans="1:18" ht="16.5" customHeight="1" x14ac:dyDescent="0.5">
      <c r="A8" s="105"/>
      <c r="B8" s="105"/>
      <c r="F8" s="43" t="s">
        <v>130</v>
      </c>
      <c r="G8" s="43"/>
      <c r="H8" s="43"/>
      <c r="I8" s="43"/>
      <c r="J8" s="43" t="s">
        <v>158</v>
      </c>
      <c r="K8" s="43"/>
      <c r="L8" s="43" t="s">
        <v>159</v>
      </c>
      <c r="M8" s="43"/>
      <c r="N8" s="174" t="s">
        <v>132</v>
      </c>
      <c r="O8" s="174"/>
      <c r="P8" s="174"/>
      <c r="Q8" s="43"/>
      <c r="R8" s="104"/>
    </row>
    <row r="9" spans="1:18" ht="16.5" customHeight="1" x14ac:dyDescent="0.5">
      <c r="A9" s="105"/>
      <c r="B9" s="105"/>
      <c r="F9" s="43" t="s">
        <v>134</v>
      </c>
      <c r="G9" s="43"/>
      <c r="H9" s="43" t="s">
        <v>135</v>
      </c>
      <c r="I9" s="43"/>
      <c r="J9" s="43" t="s">
        <v>160</v>
      </c>
      <c r="K9" s="43"/>
      <c r="L9" s="43" t="s">
        <v>161</v>
      </c>
      <c r="M9" s="43"/>
      <c r="N9" s="43" t="s">
        <v>137</v>
      </c>
      <c r="O9" s="43"/>
      <c r="P9" s="43"/>
      <c r="Q9" s="43"/>
      <c r="R9" s="43" t="s">
        <v>133</v>
      </c>
    </row>
    <row r="10" spans="1:18" ht="16.5" customHeight="1" x14ac:dyDescent="0.5">
      <c r="A10" s="105"/>
      <c r="B10" s="105"/>
      <c r="F10" s="43" t="s">
        <v>141</v>
      </c>
      <c r="G10" s="43"/>
      <c r="H10" s="43" t="s">
        <v>141</v>
      </c>
      <c r="I10" s="43"/>
      <c r="J10" s="43" t="s">
        <v>162</v>
      </c>
      <c r="K10" s="43"/>
      <c r="L10" s="43" t="s">
        <v>163</v>
      </c>
      <c r="M10" s="43"/>
      <c r="N10" s="106" t="s">
        <v>143</v>
      </c>
      <c r="O10" s="43"/>
      <c r="P10" s="106" t="s">
        <v>144</v>
      </c>
      <c r="Q10" s="43"/>
      <c r="R10" s="106" t="s">
        <v>147</v>
      </c>
    </row>
    <row r="11" spans="1:18" ht="16.5" customHeight="1" x14ac:dyDescent="0.5">
      <c r="A11" s="105"/>
      <c r="B11" s="105"/>
      <c r="D11" s="8" t="s">
        <v>8</v>
      </c>
      <c r="F11" s="42" t="s">
        <v>9</v>
      </c>
      <c r="G11" s="43"/>
      <c r="H11" s="42" t="s">
        <v>9</v>
      </c>
      <c r="I11" s="43"/>
      <c r="J11" s="42" t="s">
        <v>9</v>
      </c>
      <c r="K11" s="43"/>
      <c r="L11" s="42" t="s">
        <v>9</v>
      </c>
      <c r="M11" s="43"/>
      <c r="N11" s="42" t="s">
        <v>9</v>
      </c>
      <c r="O11" s="43"/>
      <c r="P11" s="42" t="s">
        <v>9</v>
      </c>
      <c r="Q11" s="43"/>
      <c r="R11" s="42" t="s">
        <v>9</v>
      </c>
    </row>
    <row r="12" spans="1:18" ht="16.5" customHeight="1" x14ac:dyDescent="0.5">
      <c r="B12" s="105"/>
    </row>
    <row r="13" spans="1:18" ht="16.5" customHeight="1" x14ac:dyDescent="0.5">
      <c r="A13" s="15" t="s">
        <v>164</v>
      </c>
      <c r="B13" s="105"/>
      <c r="D13" s="107"/>
      <c r="F13" s="40">
        <v>1380599978</v>
      </c>
      <c r="H13" s="40">
        <v>5072394899</v>
      </c>
      <c r="J13" s="40">
        <v>2588050</v>
      </c>
      <c r="L13" s="40">
        <v>-2499763187</v>
      </c>
      <c r="N13" s="40">
        <v>29632014</v>
      </c>
      <c r="P13" s="40">
        <v>177163899</v>
      </c>
      <c r="R13" s="40">
        <f>SUM(F13:P13)</f>
        <v>4162615653</v>
      </c>
    </row>
    <row r="14" spans="1:18" ht="16.5" customHeight="1" x14ac:dyDescent="0.5">
      <c r="A14" s="4" t="s">
        <v>165</v>
      </c>
      <c r="B14" s="105"/>
      <c r="D14" s="107"/>
      <c r="F14" s="40">
        <v>0</v>
      </c>
      <c r="H14" s="40">
        <v>0</v>
      </c>
      <c r="J14" s="40">
        <v>0</v>
      </c>
      <c r="L14" s="40">
        <v>9575724</v>
      </c>
      <c r="N14" s="40">
        <v>0</v>
      </c>
      <c r="P14" s="40">
        <v>0</v>
      </c>
      <c r="R14" s="40">
        <f>SUM(F14:P14)</f>
        <v>9575724</v>
      </c>
    </row>
    <row r="15" spans="1:18" ht="16.5" customHeight="1" x14ac:dyDescent="0.5">
      <c r="A15" s="4" t="s">
        <v>149</v>
      </c>
      <c r="B15" s="105"/>
      <c r="D15" s="107">
        <v>39</v>
      </c>
      <c r="F15" s="108">
        <v>0</v>
      </c>
      <c r="G15" s="109"/>
      <c r="H15" s="108">
        <v>0</v>
      </c>
      <c r="I15" s="110"/>
      <c r="J15" s="108">
        <v>0</v>
      </c>
      <c r="K15" s="108"/>
      <c r="L15" s="108">
        <v>0</v>
      </c>
      <c r="M15" s="110"/>
      <c r="N15" s="108">
        <v>0</v>
      </c>
      <c r="O15" s="110"/>
      <c r="P15" s="108">
        <v>-55223999</v>
      </c>
      <c r="Q15" s="110"/>
      <c r="R15" s="40">
        <f>SUM(F15:P15)</f>
        <v>-55223999</v>
      </c>
    </row>
    <row r="16" spans="1:18" ht="16.5" customHeight="1" x14ac:dyDescent="0.5">
      <c r="A16" s="4" t="s">
        <v>166</v>
      </c>
      <c r="B16" s="105"/>
      <c r="D16" s="4"/>
      <c r="E16" s="55"/>
      <c r="F16" s="111">
        <v>0</v>
      </c>
      <c r="G16" s="109"/>
      <c r="H16" s="111">
        <v>0</v>
      </c>
      <c r="I16" s="110"/>
      <c r="J16" s="111">
        <v>0</v>
      </c>
      <c r="K16" s="108"/>
      <c r="L16" s="111">
        <v>0</v>
      </c>
      <c r="M16" s="110"/>
      <c r="N16" s="111">
        <v>0</v>
      </c>
      <c r="O16" s="110"/>
      <c r="P16" s="111">
        <v>-86997754</v>
      </c>
      <c r="Q16" s="110"/>
      <c r="R16" s="52">
        <f>SUM(F16:P16)</f>
        <v>-86997754</v>
      </c>
    </row>
    <row r="17" spans="1:18" ht="6" customHeight="1" x14ac:dyDescent="0.5">
      <c r="A17" s="15"/>
      <c r="B17" s="105"/>
    </row>
    <row r="18" spans="1:18" ht="16.5" customHeight="1" thickBot="1" x14ac:dyDescent="0.55000000000000004">
      <c r="A18" s="15" t="s">
        <v>150</v>
      </c>
      <c r="B18" s="105"/>
      <c r="F18" s="64">
        <f>SUM(F13:F16)</f>
        <v>1380599978</v>
      </c>
      <c r="H18" s="64">
        <f>SUM(H13:H16)</f>
        <v>5072394899</v>
      </c>
      <c r="J18" s="64">
        <f>SUM(J13:J16)</f>
        <v>2588050</v>
      </c>
      <c r="L18" s="64">
        <f>SUM(L13:L16)</f>
        <v>-2490187463</v>
      </c>
      <c r="N18" s="64">
        <f>SUM(N13:N16)</f>
        <v>29632014</v>
      </c>
      <c r="P18" s="64">
        <f>SUM(P13:P16)</f>
        <v>34942146</v>
      </c>
      <c r="R18" s="64">
        <f>SUM(R13:R16)</f>
        <v>4029969624</v>
      </c>
    </row>
    <row r="19" spans="1:18" ht="16.5" customHeight="1" thickTop="1" x14ac:dyDescent="0.5">
      <c r="A19" s="15"/>
      <c r="B19" s="105"/>
    </row>
    <row r="20" spans="1:18" ht="16.5" customHeight="1" x14ac:dyDescent="0.5">
      <c r="A20" s="15" t="s">
        <v>151</v>
      </c>
      <c r="B20" s="105"/>
      <c r="D20" s="107"/>
      <c r="F20" s="49">
        <v>1380599978</v>
      </c>
      <c r="H20" s="49">
        <v>5072394899</v>
      </c>
      <c r="J20" s="49">
        <v>2588050</v>
      </c>
      <c r="L20" s="49">
        <v>-2490187463</v>
      </c>
      <c r="N20" s="49">
        <v>29632014</v>
      </c>
      <c r="P20" s="49">
        <f>P18</f>
        <v>34942146</v>
      </c>
      <c r="R20" s="49">
        <f>R18</f>
        <v>4029969624</v>
      </c>
    </row>
    <row r="21" spans="1:18" ht="16.5" customHeight="1" x14ac:dyDescent="0.5">
      <c r="A21" s="4" t="s">
        <v>152</v>
      </c>
      <c r="B21" s="105"/>
      <c r="D21" s="107">
        <v>32</v>
      </c>
      <c r="F21" s="112">
        <v>39</v>
      </c>
      <c r="G21" s="109"/>
      <c r="H21" s="112">
        <v>268</v>
      </c>
      <c r="I21" s="110"/>
      <c r="J21" s="112">
        <v>0</v>
      </c>
      <c r="K21" s="108"/>
      <c r="L21" s="112">
        <v>0</v>
      </c>
      <c r="M21" s="110"/>
      <c r="N21" s="112">
        <v>0</v>
      </c>
      <c r="O21" s="110"/>
      <c r="P21" s="112">
        <v>0</v>
      </c>
      <c r="Q21" s="110"/>
      <c r="R21" s="112">
        <f>SUM(F21:Q21)</f>
        <v>307</v>
      </c>
    </row>
    <row r="22" spans="1:18" ht="16.5" customHeight="1" x14ac:dyDescent="0.5">
      <c r="A22" s="4" t="s">
        <v>166</v>
      </c>
      <c r="B22" s="105"/>
      <c r="D22" s="4"/>
      <c r="E22" s="55"/>
      <c r="F22" s="113">
        <v>0</v>
      </c>
      <c r="G22" s="109"/>
      <c r="H22" s="113">
        <v>0</v>
      </c>
      <c r="I22" s="110"/>
      <c r="J22" s="113">
        <v>0</v>
      </c>
      <c r="K22" s="108"/>
      <c r="L22" s="113">
        <v>0</v>
      </c>
      <c r="M22" s="110"/>
      <c r="N22" s="113">
        <v>0</v>
      </c>
      <c r="O22" s="110"/>
      <c r="P22" s="113">
        <f>'E 8 PL'!K53</f>
        <v>219790642</v>
      </c>
      <c r="Q22" s="110"/>
      <c r="R22" s="113">
        <f>SUM(F22:Q22)</f>
        <v>219790642</v>
      </c>
    </row>
    <row r="23" spans="1:18" ht="6" customHeight="1" x14ac:dyDescent="0.5">
      <c r="A23" s="15"/>
      <c r="B23" s="105"/>
      <c r="F23" s="49"/>
      <c r="H23" s="49"/>
      <c r="J23" s="49"/>
      <c r="L23" s="49"/>
      <c r="N23" s="49"/>
      <c r="P23" s="49"/>
      <c r="R23" s="49"/>
    </row>
    <row r="24" spans="1:18" ht="16.5" customHeight="1" thickBot="1" x14ac:dyDescent="0.55000000000000004">
      <c r="A24" s="15" t="s">
        <v>154</v>
      </c>
      <c r="B24" s="105"/>
      <c r="F24" s="63">
        <f>SUM(F20:F23)</f>
        <v>1380600017</v>
      </c>
      <c r="H24" s="63">
        <f>SUM(H20:H23)</f>
        <v>5072395167</v>
      </c>
      <c r="J24" s="63">
        <f>SUM(J20:J23)</f>
        <v>2588050</v>
      </c>
      <c r="L24" s="63">
        <f>SUM(L20:L23)</f>
        <v>-2490187463</v>
      </c>
      <c r="N24" s="63">
        <f>SUM(N20:N23)</f>
        <v>29632014</v>
      </c>
      <c r="P24" s="63">
        <f>SUM(P20:P23)</f>
        <v>254732788</v>
      </c>
      <c r="R24" s="63">
        <f>SUM(R20:R23)</f>
        <v>4249760573</v>
      </c>
    </row>
    <row r="25" spans="1:18" ht="16.5" customHeight="1" thickTop="1" x14ac:dyDescent="0.5">
      <c r="A25" s="15"/>
      <c r="B25" s="105"/>
    </row>
    <row r="26" spans="1:18" ht="16.5" customHeight="1" x14ac:dyDescent="0.5">
      <c r="A26" s="15"/>
      <c r="B26" s="105"/>
    </row>
    <row r="27" spans="1:18" ht="16.5" customHeight="1" x14ac:dyDescent="0.5">
      <c r="A27" s="15"/>
      <c r="B27" s="105"/>
    </row>
    <row r="28" spans="1:18" ht="16.5" customHeight="1" x14ac:dyDescent="0.5">
      <c r="A28" s="15"/>
      <c r="B28" s="105"/>
    </row>
    <row r="29" spans="1:18" ht="16.5" customHeight="1" x14ac:dyDescent="0.5">
      <c r="A29" s="15"/>
      <c r="B29" s="105"/>
    </row>
    <row r="30" spans="1:18" ht="16.5" customHeight="1" x14ac:dyDescent="0.5">
      <c r="A30" s="15"/>
      <c r="B30" s="105"/>
    </row>
    <row r="31" spans="1:18" ht="16.5" customHeight="1" x14ac:dyDescent="0.5">
      <c r="A31" s="15"/>
      <c r="B31" s="105"/>
    </row>
    <row r="32" spans="1:18" ht="16.5" customHeight="1" x14ac:dyDescent="0.5">
      <c r="A32" s="15"/>
      <c r="B32" s="105"/>
    </row>
    <row r="33" spans="1:18" ht="16.5" customHeight="1" x14ac:dyDescent="0.5">
      <c r="A33" s="15"/>
      <c r="B33" s="105"/>
    </row>
    <row r="34" spans="1:18" ht="13.5" customHeight="1" x14ac:dyDescent="0.5">
      <c r="A34" s="15"/>
      <c r="B34" s="105"/>
    </row>
    <row r="35" spans="1:18" ht="21.95" customHeight="1" x14ac:dyDescent="0.5">
      <c r="A35" s="30" t="str">
        <f>'E 9 change conso '!A35</f>
        <v>The notes to the consolidated and separate financial statements are an integral part of these financial statements.</v>
      </c>
      <c r="B35" s="3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</sheetData>
  <mergeCells count="2">
    <mergeCell ref="F6:R6"/>
    <mergeCell ref="N8:P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N128"/>
  <sheetViews>
    <sheetView topLeftCell="A22" zoomScale="90" zoomScaleNormal="90" zoomScaleSheetLayoutView="100" workbookViewId="0">
      <selection activeCell="P25" sqref="P25"/>
    </sheetView>
  </sheetViews>
  <sheetFormatPr defaultColWidth="9.28515625" defaultRowHeight="16.5" customHeight="1" x14ac:dyDescent="0.2"/>
  <cols>
    <col min="1" max="4" width="1.28515625" style="118" customWidth="1"/>
    <col min="5" max="5" width="51.5703125" style="118" customWidth="1"/>
    <col min="6" max="6" width="8.7109375" style="118" customWidth="1"/>
    <col min="7" max="7" width="0.7109375" style="118" customWidth="1"/>
    <col min="8" max="8" width="13.5703125" style="142" bestFit="1" customWidth="1"/>
    <col min="9" max="9" width="0.7109375" style="142" customWidth="1"/>
    <col min="10" max="10" width="13.5703125" style="142" bestFit="1" customWidth="1"/>
    <col min="11" max="11" width="0.7109375" style="142" customWidth="1"/>
    <col min="12" max="12" width="13.5703125" style="142" bestFit="1" customWidth="1"/>
    <col min="13" max="13" width="0.7109375" style="142" customWidth="1"/>
    <col min="14" max="14" width="13.5703125" style="142" bestFit="1" customWidth="1"/>
    <col min="15" max="17" width="9.28515625" style="118"/>
    <col min="18" max="18" width="9.42578125" style="118" customWidth="1"/>
    <col min="19" max="16384" width="9.28515625" style="118"/>
  </cols>
  <sheetData>
    <row r="1" spans="1:14" ht="16.5" customHeight="1" x14ac:dyDescent="0.2">
      <c r="A1" s="114" t="s">
        <v>0</v>
      </c>
      <c r="B1" s="114"/>
      <c r="C1" s="114"/>
      <c r="D1" s="114"/>
      <c r="E1" s="115"/>
      <c r="F1" s="116"/>
      <c r="G1" s="116"/>
      <c r="H1" s="117"/>
      <c r="I1" s="117"/>
      <c r="J1" s="117"/>
      <c r="K1" s="117"/>
      <c r="L1" s="117"/>
      <c r="M1" s="117"/>
      <c r="N1" s="117"/>
    </row>
    <row r="2" spans="1:14" ht="16.5" customHeight="1" x14ac:dyDescent="0.2">
      <c r="A2" s="119" t="s">
        <v>167</v>
      </c>
      <c r="B2" s="119"/>
      <c r="C2" s="119"/>
      <c r="D2" s="119"/>
      <c r="E2" s="120"/>
      <c r="F2" s="121"/>
      <c r="G2" s="121"/>
      <c r="H2" s="122"/>
      <c r="I2" s="122"/>
      <c r="J2" s="122"/>
      <c r="K2" s="122"/>
      <c r="L2" s="122"/>
      <c r="M2" s="122"/>
      <c r="N2" s="122"/>
    </row>
    <row r="3" spans="1:14" ht="16.5" customHeight="1" x14ac:dyDescent="0.2">
      <c r="A3" s="123" t="s">
        <v>96</v>
      </c>
      <c r="B3" s="123"/>
      <c r="C3" s="123"/>
      <c r="D3" s="123"/>
      <c r="E3" s="124"/>
      <c r="F3" s="125"/>
      <c r="G3" s="125"/>
      <c r="H3" s="126"/>
      <c r="I3" s="126"/>
      <c r="J3" s="126"/>
      <c r="K3" s="126"/>
      <c r="L3" s="126"/>
      <c r="M3" s="126"/>
      <c r="N3" s="126"/>
    </row>
    <row r="4" spans="1:14" ht="16.5" customHeight="1" x14ac:dyDescent="0.2">
      <c r="A4" s="119"/>
      <c r="B4" s="119"/>
      <c r="C4" s="119"/>
      <c r="D4" s="119"/>
      <c r="E4" s="120"/>
      <c r="F4" s="121"/>
      <c r="G4" s="121"/>
      <c r="H4" s="122"/>
      <c r="I4" s="122"/>
      <c r="J4" s="122"/>
      <c r="K4" s="122"/>
      <c r="L4" s="122"/>
      <c r="M4" s="122"/>
      <c r="N4" s="122"/>
    </row>
    <row r="5" spans="1:14" ht="16.5" customHeight="1" x14ac:dyDescent="0.2">
      <c r="A5" s="119"/>
      <c r="B5" s="119"/>
      <c r="C5" s="119"/>
      <c r="D5" s="119"/>
      <c r="E5" s="120"/>
      <c r="F5" s="121"/>
      <c r="G5" s="121"/>
      <c r="H5" s="122"/>
      <c r="I5" s="122"/>
      <c r="J5" s="122"/>
      <c r="K5" s="122"/>
      <c r="L5" s="122"/>
      <c r="M5" s="122"/>
      <c r="N5" s="122"/>
    </row>
    <row r="6" spans="1:14" ht="16.5" customHeight="1" x14ac:dyDescent="0.2">
      <c r="A6" s="119"/>
      <c r="B6" s="119"/>
      <c r="C6" s="119"/>
      <c r="D6" s="119"/>
      <c r="E6" s="120"/>
      <c r="F6" s="121"/>
      <c r="G6" s="121"/>
      <c r="H6" s="170" t="s">
        <v>3</v>
      </c>
      <c r="I6" s="170"/>
      <c r="J6" s="170"/>
      <c r="K6" s="3"/>
      <c r="L6" s="170" t="s">
        <v>4</v>
      </c>
      <c r="M6" s="170"/>
      <c r="N6" s="170"/>
    </row>
    <row r="7" spans="1:14" ht="16.5" customHeight="1" x14ac:dyDescent="0.2">
      <c r="A7" s="119"/>
      <c r="B7" s="119"/>
      <c r="C7" s="119"/>
      <c r="D7" s="119"/>
      <c r="E7" s="120"/>
      <c r="F7" s="121"/>
      <c r="G7" s="121"/>
      <c r="H7" s="169" t="s">
        <v>5</v>
      </c>
      <c r="I7" s="169"/>
      <c r="J7" s="169"/>
      <c r="K7" s="10"/>
      <c r="L7" s="169" t="s">
        <v>5</v>
      </c>
      <c r="M7" s="169"/>
      <c r="N7" s="169"/>
    </row>
    <row r="8" spans="1:14" ht="16.5" customHeight="1" x14ac:dyDescent="0.2">
      <c r="A8" s="119"/>
      <c r="B8" s="119"/>
      <c r="C8" s="119"/>
      <c r="D8" s="119"/>
      <c r="E8" s="120"/>
      <c r="F8" s="121"/>
      <c r="G8" s="121"/>
      <c r="H8" s="127" t="s">
        <v>6</v>
      </c>
      <c r="I8" s="3"/>
      <c r="J8" s="127" t="s">
        <v>7</v>
      </c>
      <c r="K8" s="3"/>
      <c r="L8" s="127" t="s">
        <v>6</v>
      </c>
      <c r="M8" s="3"/>
      <c r="N8" s="127" t="s">
        <v>7</v>
      </c>
    </row>
    <row r="9" spans="1:14" ht="16.5" customHeight="1" x14ac:dyDescent="0.2">
      <c r="A9" s="120"/>
      <c r="B9" s="120"/>
      <c r="C9" s="120"/>
      <c r="D9" s="120"/>
      <c r="E9" s="120"/>
      <c r="F9" s="128" t="s">
        <v>8</v>
      </c>
      <c r="G9" s="129"/>
      <c r="H9" s="130" t="s">
        <v>9</v>
      </c>
      <c r="I9" s="117"/>
      <c r="J9" s="130" t="s">
        <v>9</v>
      </c>
      <c r="K9" s="122"/>
      <c r="L9" s="130" t="s">
        <v>9</v>
      </c>
      <c r="M9" s="117"/>
      <c r="N9" s="130" t="s">
        <v>9</v>
      </c>
    </row>
    <row r="10" spans="1:14" ht="16.5" customHeight="1" x14ac:dyDescent="0.2">
      <c r="A10" s="119" t="s">
        <v>168</v>
      </c>
      <c r="B10" s="120"/>
      <c r="C10" s="120"/>
      <c r="D10" s="120"/>
      <c r="E10" s="120"/>
      <c r="F10" s="121"/>
      <c r="G10" s="121"/>
      <c r="H10" s="131"/>
      <c r="I10" s="122"/>
      <c r="J10" s="122"/>
      <c r="K10" s="122"/>
      <c r="L10" s="131"/>
      <c r="M10" s="122"/>
      <c r="N10" s="122"/>
    </row>
    <row r="11" spans="1:14" ht="16.5" customHeight="1" x14ac:dyDescent="0.2">
      <c r="A11" s="120" t="s">
        <v>169</v>
      </c>
      <c r="C11" s="120"/>
      <c r="D11" s="120"/>
      <c r="E11" s="120"/>
      <c r="F11" s="121"/>
      <c r="G11" s="121"/>
      <c r="H11" s="131">
        <v>619532948</v>
      </c>
      <c r="I11" s="132"/>
      <c r="J11" s="122">
        <v>42991464</v>
      </c>
      <c r="K11" s="132"/>
      <c r="L11" s="133">
        <f>'E 8 PL'!K33</f>
        <v>191102472</v>
      </c>
      <c r="M11" s="132"/>
      <c r="N11" s="132">
        <v>-107713619</v>
      </c>
    </row>
    <row r="12" spans="1:14" ht="16.5" customHeight="1" x14ac:dyDescent="0.2">
      <c r="A12" s="119" t="s">
        <v>170</v>
      </c>
      <c r="C12" s="119"/>
      <c r="D12" s="119"/>
      <c r="E12" s="119"/>
      <c r="F12" s="121"/>
      <c r="G12" s="121"/>
      <c r="H12" s="131"/>
      <c r="I12" s="122"/>
      <c r="J12" s="122"/>
      <c r="K12" s="122"/>
      <c r="L12" s="131"/>
      <c r="M12" s="122"/>
      <c r="N12" s="122"/>
    </row>
    <row r="13" spans="1:14" ht="16.5" customHeight="1" x14ac:dyDescent="0.2">
      <c r="A13" s="120"/>
      <c r="B13" s="119" t="s">
        <v>171</v>
      </c>
      <c r="D13" s="119"/>
      <c r="E13" s="119"/>
      <c r="F13" s="121"/>
      <c r="G13" s="121"/>
      <c r="H13" s="131"/>
      <c r="I13" s="122"/>
      <c r="J13" s="122"/>
      <c r="K13" s="122"/>
      <c r="L13" s="131"/>
      <c r="M13" s="122"/>
      <c r="N13" s="122"/>
    </row>
    <row r="14" spans="1:14" ht="16.5" customHeight="1" x14ac:dyDescent="0.2">
      <c r="A14" s="120"/>
      <c r="B14" s="134" t="s">
        <v>172</v>
      </c>
      <c r="D14" s="120"/>
      <c r="E14" s="120"/>
      <c r="F14" s="121">
        <v>34</v>
      </c>
      <c r="G14" s="121"/>
      <c r="H14" s="135">
        <v>89378510</v>
      </c>
      <c r="I14" s="132"/>
      <c r="J14" s="136">
        <v>102353413</v>
      </c>
      <c r="K14" s="132"/>
      <c r="L14" s="133">
        <v>22774568</v>
      </c>
      <c r="M14" s="132"/>
      <c r="N14" s="132">
        <v>28529785</v>
      </c>
    </row>
    <row r="15" spans="1:14" ht="16.5" customHeight="1" x14ac:dyDescent="0.2">
      <c r="A15" s="120"/>
      <c r="B15" s="134" t="s">
        <v>173</v>
      </c>
      <c r="D15" s="120"/>
      <c r="E15" s="120"/>
      <c r="F15" s="121"/>
      <c r="G15" s="121"/>
      <c r="H15" s="135">
        <v>0</v>
      </c>
      <c r="I15" s="132"/>
      <c r="J15" s="136">
        <v>7706802</v>
      </c>
      <c r="K15" s="132"/>
      <c r="L15" s="133">
        <v>0</v>
      </c>
      <c r="M15" s="132"/>
      <c r="N15" s="132">
        <v>1238324</v>
      </c>
    </row>
    <row r="16" spans="1:14" ht="16.5" customHeight="1" x14ac:dyDescent="0.2">
      <c r="A16" s="119"/>
      <c r="B16" s="134" t="s">
        <v>174</v>
      </c>
      <c r="D16" s="120"/>
      <c r="E16" s="120"/>
      <c r="F16" s="121">
        <v>21</v>
      </c>
      <c r="G16" s="121"/>
      <c r="H16" s="135">
        <v>-423197</v>
      </c>
      <c r="I16" s="132"/>
      <c r="J16" s="136">
        <v>46060</v>
      </c>
      <c r="K16" s="132"/>
      <c r="L16" s="133">
        <v>1415420</v>
      </c>
      <c r="M16" s="132"/>
      <c r="N16" s="132">
        <v>-20686</v>
      </c>
    </row>
    <row r="17" spans="1:14" ht="16.5" customHeight="1" x14ac:dyDescent="0.2">
      <c r="A17" s="119"/>
      <c r="B17" s="134" t="s">
        <v>175</v>
      </c>
      <c r="D17" s="120"/>
      <c r="E17" s="120"/>
      <c r="F17" s="121">
        <v>20</v>
      </c>
      <c r="G17" s="121"/>
      <c r="H17" s="135">
        <v>-799425204</v>
      </c>
      <c r="I17" s="132"/>
      <c r="J17" s="136">
        <v>0</v>
      </c>
      <c r="K17" s="132"/>
      <c r="L17" s="133">
        <v>0</v>
      </c>
      <c r="M17" s="132"/>
      <c r="N17" s="132">
        <v>0</v>
      </c>
    </row>
    <row r="18" spans="1:14" ht="16.5" customHeight="1" x14ac:dyDescent="0.2">
      <c r="A18" s="120"/>
      <c r="B18" s="134" t="s">
        <v>176</v>
      </c>
      <c r="D18" s="120"/>
      <c r="E18" s="120"/>
      <c r="F18" s="121">
        <v>21</v>
      </c>
      <c r="G18" s="121"/>
      <c r="H18" s="135">
        <v>10343626</v>
      </c>
      <c r="I18" s="132"/>
      <c r="J18" s="136">
        <v>16751866</v>
      </c>
      <c r="K18" s="132"/>
      <c r="L18" s="133">
        <v>7428559</v>
      </c>
      <c r="M18" s="132"/>
      <c r="N18" s="132">
        <v>9154763</v>
      </c>
    </row>
    <row r="19" spans="1:14" ht="16.5" customHeight="1" x14ac:dyDescent="0.2">
      <c r="A19" s="120"/>
      <c r="B19" s="134" t="s">
        <v>177</v>
      </c>
      <c r="D19" s="120"/>
      <c r="E19" s="120"/>
      <c r="F19" s="121">
        <v>23</v>
      </c>
      <c r="G19" s="121"/>
      <c r="H19" s="135">
        <v>59073</v>
      </c>
      <c r="I19" s="132"/>
      <c r="J19" s="136">
        <v>1332150</v>
      </c>
      <c r="K19" s="132"/>
      <c r="L19" s="133">
        <v>0</v>
      </c>
      <c r="M19" s="132"/>
      <c r="N19" s="132">
        <v>1332150</v>
      </c>
    </row>
    <row r="20" spans="1:14" ht="16.5" customHeight="1" x14ac:dyDescent="0.2">
      <c r="A20" s="120"/>
      <c r="B20" s="134" t="s">
        <v>178</v>
      </c>
      <c r="D20" s="120"/>
      <c r="E20" s="120"/>
      <c r="F20" s="121">
        <v>21</v>
      </c>
      <c r="G20" s="121"/>
      <c r="H20" s="135">
        <v>31641755</v>
      </c>
      <c r="I20" s="132"/>
      <c r="J20" s="136">
        <v>11986632</v>
      </c>
      <c r="K20" s="132"/>
      <c r="L20" s="133">
        <v>9905597</v>
      </c>
      <c r="M20" s="132"/>
      <c r="N20" s="132">
        <v>0</v>
      </c>
    </row>
    <row r="21" spans="1:14" ht="16.5" customHeight="1" x14ac:dyDescent="0.2">
      <c r="A21" s="120"/>
      <c r="B21" s="134" t="s">
        <v>179</v>
      </c>
      <c r="D21" s="120"/>
      <c r="E21" s="120"/>
      <c r="F21" s="121"/>
      <c r="G21" s="121"/>
      <c r="H21" s="135">
        <v>45363075</v>
      </c>
      <c r="I21" s="132"/>
      <c r="J21" s="136">
        <v>0</v>
      </c>
      <c r="K21" s="132"/>
      <c r="L21" s="133">
        <v>0</v>
      </c>
      <c r="M21" s="132"/>
      <c r="N21" s="132">
        <v>0</v>
      </c>
    </row>
    <row r="22" spans="1:14" ht="16.5" customHeight="1" x14ac:dyDescent="0.2">
      <c r="A22" s="120"/>
      <c r="B22" s="134" t="s">
        <v>69</v>
      </c>
      <c r="D22" s="120"/>
      <c r="E22" s="120"/>
      <c r="F22" s="121">
        <v>31</v>
      </c>
      <c r="G22" s="121"/>
      <c r="H22" s="135">
        <v>5861957</v>
      </c>
      <c r="I22" s="132"/>
      <c r="J22" s="136">
        <v>9145700</v>
      </c>
      <c r="K22" s="132"/>
      <c r="L22" s="133">
        <v>5225425</v>
      </c>
      <c r="M22" s="132"/>
      <c r="N22" s="132">
        <v>8626629</v>
      </c>
    </row>
    <row r="23" spans="1:14" ht="16.5" customHeight="1" x14ac:dyDescent="0.2">
      <c r="B23" s="137" t="s">
        <v>180</v>
      </c>
      <c r="F23" s="138">
        <v>35</v>
      </c>
      <c r="G23" s="138"/>
      <c r="H23" s="135">
        <v>-19135311</v>
      </c>
      <c r="I23" s="139"/>
      <c r="J23" s="136">
        <v>-19399950</v>
      </c>
      <c r="K23" s="139"/>
      <c r="L23" s="140">
        <v>-168920915</v>
      </c>
      <c r="M23" s="139"/>
      <c r="N23" s="139">
        <v>-133689308</v>
      </c>
    </row>
    <row r="24" spans="1:14" ht="16.5" customHeight="1" x14ac:dyDescent="0.2">
      <c r="B24" s="137" t="s">
        <v>181</v>
      </c>
      <c r="F24" s="138"/>
      <c r="G24" s="138"/>
      <c r="H24" s="135">
        <v>165366821</v>
      </c>
      <c r="I24" s="139"/>
      <c r="J24" s="136">
        <v>119215995</v>
      </c>
      <c r="K24" s="139"/>
      <c r="L24" s="140">
        <v>185073985</v>
      </c>
      <c r="M24" s="139"/>
      <c r="N24" s="139">
        <v>150807304</v>
      </c>
    </row>
    <row r="25" spans="1:14" ht="16.5" customHeight="1" x14ac:dyDescent="0.2">
      <c r="B25" s="118" t="s">
        <v>182</v>
      </c>
      <c r="D25" s="141"/>
      <c r="E25" s="141"/>
      <c r="F25" s="138">
        <v>17</v>
      </c>
      <c r="G25" s="138"/>
      <c r="H25" s="135">
        <v>5130894</v>
      </c>
      <c r="J25" s="136">
        <v>10648834</v>
      </c>
      <c r="L25" s="143">
        <v>0</v>
      </c>
      <c r="N25" s="142">
        <v>0</v>
      </c>
    </row>
    <row r="26" spans="1:14" ht="16.5" customHeight="1" x14ac:dyDescent="0.2">
      <c r="B26" s="118" t="s">
        <v>183</v>
      </c>
      <c r="D26" s="141"/>
      <c r="E26" s="141"/>
      <c r="F26" s="138">
        <v>17</v>
      </c>
      <c r="G26" s="138"/>
      <c r="H26" s="135">
        <v>-10271913</v>
      </c>
      <c r="J26" s="136">
        <v>-10648834</v>
      </c>
      <c r="L26" s="143">
        <v>0</v>
      </c>
      <c r="N26" s="142">
        <v>0</v>
      </c>
    </row>
    <row r="27" spans="1:14" ht="16.5" customHeight="1" x14ac:dyDescent="0.2">
      <c r="A27" s="120"/>
      <c r="B27" s="134" t="s">
        <v>184</v>
      </c>
      <c r="D27" s="120"/>
      <c r="E27" s="120"/>
      <c r="F27" s="121">
        <v>30</v>
      </c>
      <c r="G27" s="121"/>
      <c r="H27" s="135">
        <v>11316930</v>
      </c>
      <c r="I27" s="132"/>
      <c r="J27" s="136">
        <v>9568666</v>
      </c>
      <c r="K27" s="132"/>
      <c r="L27" s="133">
        <v>11316930</v>
      </c>
      <c r="M27" s="132"/>
      <c r="N27" s="132">
        <v>9568666</v>
      </c>
    </row>
    <row r="28" spans="1:14" ht="16.5" customHeight="1" x14ac:dyDescent="0.2">
      <c r="A28" s="120"/>
      <c r="B28" s="134" t="s">
        <v>185</v>
      </c>
      <c r="D28" s="120"/>
      <c r="E28" s="120"/>
      <c r="F28" s="121"/>
      <c r="G28" s="121"/>
      <c r="H28" s="135"/>
      <c r="I28" s="132"/>
      <c r="J28" s="136"/>
      <c r="K28" s="132"/>
      <c r="L28" s="133"/>
      <c r="M28" s="132"/>
      <c r="N28" s="132"/>
    </row>
    <row r="29" spans="1:14" ht="16.5" customHeight="1" x14ac:dyDescent="0.2">
      <c r="A29" s="120"/>
      <c r="C29" s="134" t="s">
        <v>186</v>
      </c>
      <c r="D29" s="120"/>
      <c r="E29" s="120"/>
      <c r="F29" s="121"/>
      <c r="G29" s="121"/>
      <c r="H29" s="135">
        <v>4389106</v>
      </c>
      <c r="I29" s="132"/>
      <c r="J29" s="136">
        <v>3649952</v>
      </c>
      <c r="K29" s="132"/>
      <c r="L29" s="135">
        <v>767365</v>
      </c>
      <c r="M29" s="132"/>
      <c r="N29" s="132">
        <v>1740595</v>
      </c>
    </row>
    <row r="30" spans="1:14" ht="16.5" customHeight="1" x14ac:dyDescent="0.2">
      <c r="A30" s="120"/>
      <c r="B30" s="134" t="s">
        <v>187</v>
      </c>
      <c r="D30" s="120"/>
      <c r="E30" s="120"/>
      <c r="F30" s="121">
        <v>35</v>
      </c>
      <c r="G30" s="121"/>
      <c r="H30" s="144">
        <v>0</v>
      </c>
      <c r="I30" s="132"/>
      <c r="J30" s="145">
        <v>0</v>
      </c>
      <c r="K30" s="132"/>
      <c r="L30" s="144">
        <v>-354409510</v>
      </c>
      <c r="M30" s="132"/>
      <c r="N30" s="146">
        <v>-14999980</v>
      </c>
    </row>
    <row r="31" spans="1:14" ht="6" customHeight="1" x14ac:dyDescent="0.2">
      <c r="A31" s="120"/>
      <c r="B31" s="147"/>
      <c r="C31" s="120"/>
      <c r="D31" s="120"/>
      <c r="E31" s="120"/>
      <c r="F31" s="121"/>
      <c r="G31" s="121"/>
      <c r="H31" s="131"/>
      <c r="I31" s="122"/>
      <c r="J31" s="122"/>
      <c r="K31" s="122"/>
      <c r="L31" s="131"/>
      <c r="M31" s="122"/>
      <c r="N31" s="122"/>
    </row>
    <row r="32" spans="1:14" ht="16.5" customHeight="1" x14ac:dyDescent="0.2">
      <c r="A32" s="119" t="s">
        <v>188</v>
      </c>
      <c r="B32" s="119"/>
      <c r="C32" s="119"/>
      <c r="D32" s="119"/>
      <c r="E32" s="119"/>
      <c r="F32" s="121"/>
      <c r="G32" s="121"/>
      <c r="H32" s="131">
        <f>SUM(H11:H30)</f>
        <v>159129070</v>
      </c>
      <c r="I32" s="122"/>
      <c r="J32" s="122">
        <f>SUM(J11:J30)</f>
        <v>305348750</v>
      </c>
      <c r="K32" s="122"/>
      <c r="L32" s="131">
        <f>SUM(L11:L30)</f>
        <v>-88320104</v>
      </c>
      <c r="M32" s="122"/>
      <c r="N32" s="122">
        <f>SUM(N11:N30)</f>
        <v>-45425377</v>
      </c>
    </row>
    <row r="33" spans="1:14" ht="16.5" customHeight="1" x14ac:dyDescent="0.2">
      <c r="A33" s="119"/>
      <c r="B33" s="119" t="s">
        <v>189</v>
      </c>
      <c r="C33" s="119"/>
      <c r="D33" s="119"/>
      <c r="E33" s="119"/>
      <c r="F33" s="121"/>
      <c r="G33" s="121"/>
      <c r="H33" s="131"/>
      <c r="I33" s="122"/>
      <c r="J33" s="122"/>
      <c r="K33" s="122"/>
      <c r="L33" s="131"/>
      <c r="M33" s="122"/>
      <c r="N33" s="122"/>
    </row>
    <row r="34" spans="1:14" ht="16.5" customHeight="1" x14ac:dyDescent="0.2">
      <c r="A34" s="119"/>
      <c r="B34" s="134" t="s">
        <v>190</v>
      </c>
      <c r="D34" s="120"/>
      <c r="E34" s="120"/>
      <c r="F34" s="121"/>
      <c r="G34" s="121"/>
      <c r="H34" s="135">
        <v>67021337</v>
      </c>
      <c r="I34" s="132"/>
      <c r="J34" s="136">
        <v>228571784</v>
      </c>
      <c r="K34" s="132"/>
      <c r="L34" s="133">
        <v>21957073</v>
      </c>
      <c r="M34" s="132"/>
      <c r="N34" s="132">
        <v>44784563</v>
      </c>
    </row>
    <row r="35" spans="1:14" ht="16.5" customHeight="1" x14ac:dyDescent="0.2">
      <c r="A35" s="120"/>
      <c r="B35" s="134" t="s">
        <v>14</v>
      </c>
      <c r="D35" s="120"/>
      <c r="E35" s="120"/>
      <c r="F35" s="121"/>
      <c r="G35" s="121"/>
      <c r="H35" s="135">
        <v>723845</v>
      </c>
      <c r="I35" s="132"/>
      <c r="J35" s="136">
        <v>18322277</v>
      </c>
      <c r="K35" s="132"/>
      <c r="L35" s="133">
        <v>-173057034</v>
      </c>
      <c r="M35" s="132"/>
      <c r="N35" s="132">
        <v>66042711</v>
      </c>
    </row>
    <row r="36" spans="1:14" ht="16.5" customHeight="1" x14ac:dyDescent="0.2">
      <c r="A36" s="120"/>
      <c r="B36" s="134" t="s">
        <v>191</v>
      </c>
      <c r="D36" s="120"/>
      <c r="E36" s="120"/>
      <c r="F36" s="121"/>
      <c r="G36" s="121"/>
      <c r="H36" s="135">
        <v>125409645</v>
      </c>
      <c r="I36" s="132"/>
      <c r="J36" s="136">
        <v>813359514</v>
      </c>
      <c r="K36" s="132"/>
      <c r="L36" s="133">
        <v>-12480948</v>
      </c>
      <c r="M36" s="132"/>
      <c r="N36" s="132">
        <v>70758987</v>
      </c>
    </row>
    <row r="37" spans="1:14" ht="16.5" customHeight="1" x14ac:dyDescent="0.2">
      <c r="A37" s="120"/>
      <c r="B37" s="134" t="s">
        <v>192</v>
      </c>
      <c r="D37" s="120"/>
      <c r="E37" s="120"/>
      <c r="F37" s="121"/>
      <c r="G37" s="121"/>
      <c r="H37" s="135">
        <v>841664166</v>
      </c>
      <c r="I37" s="132"/>
      <c r="J37" s="136">
        <v>-727754597</v>
      </c>
      <c r="K37" s="132"/>
      <c r="L37" s="133">
        <v>763106268</v>
      </c>
      <c r="M37" s="132"/>
      <c r="N37" s="132">
        <v>172203047</v>
      </c>
    </row>
    <row r="38" spans="1:14" ht="16.5" customHeight="1" x14ac:dyDescent="0.2">
      <c r="A38" s="120"/>
      <c r="B38" s="134" t="s">
        <v>193</v>
      </c>
      <c r="D38" s="120"/>
      <c r="E38" s="120"/>
      <c r="F38" s="121"/>
      <c r="G38" s="121"/>
      <c r="H38" s="135">
        <v>-18645733</v>
      </c>
      <c r="I38" s="132"/>
      <c r="J38" s="136">
        <v>11448855</v>
      </c>
      <c r="K38" s="132"/>
      <c r="L38" s="133">
        <v>0</v>
      </c>
      <c r="M38" s="132"/>
      <c r="N38" s="132">
        <v>0</v>
      </c>
    </row>
    <row r="39" spans="1:14" ht="16.5" customHeight="1" x14ac:dyDescent="0.2">
      <c r="A39" s="120"/>
      <c r="B39" s="134" t="s">
        <v>194</v>
      </c>
      <c r="D39" s="120"/>
      <c r="E39" s="120"/>
      <c r="F39" s="121"/>
      <c r="G39" s="121"/>
      <c r="H39" s="135">
        <v>16816942</v>
      </c>
      <c r="I39" s="132"/>
      <c r="J39" s="136">
        <v>-2322681</v>
      </c>
      <c r="K39" s="132"/>
      <c r="L39" s="133">
        <v>60516</v>
      </c>
      <c r="M39" s="132"/>
      <c r="N39" s="132">
        <v>341531</v>
      </c>
    </row>
    <row r="40" spans="1:14" ht="16.5" customHeight="1" x14ac:dyDescent="0.2">
      <c r="A40" s="120"/>
      <c r="B40" s="120" t="s">
        <v>21</v>
      </c>
      <c r="D40" s="120"/>
      <c r="E40" s="120"/>
      <c r="F40" s="121"/>
      <c r="G40" s="121"/>
      <c r="H40" s="135">
        <v>-40386333</v>
      </c>
      <c r="I40" s="132"/>
      <c r="J40" s="136">
        <v>23411000</v>
      </c>
      <c r="K40" s="132"/>
      <c r="L40" s="133">
        <v>0</v>
      </c>
      <c r="M40" s="132"/>
      <c r="N40" s="132">
        <v>0</v>
      </c>
    </row>
    <row r="41" spans="1:14" ht="17.25" customHeight="1" x14ac:dyDescent="0.2">
      <c r="A41" s="120"/>
      <c r="B41" s="134" t="s">
        <v>37</v>
      </c>
      <c r="D41" s="120"/>
      <c r="E41" s="120"/>
      <c r="F41" s="121"/>
      <c r="G41" s="121"/>
      <c r="H41" s="135">
        <v>-1046368</v>
      </c>
      <c r="I41" s="132"/>
      <c r="J41" s="136">
        <v>-2332262</v>
      </c>
      <c r="K41" s="132"/>
      <c r="L41" s="133">
        <v>52120</v>
      </c>
      <c r="M41" s="132"/>
      <c r="N41" s="132">
        <v>13911</v>
      </c>
    </row>
    <row r="42" spans="1:14" ht="16.5" customHeight="1" x14ac:dyDescent="0.2">
      <c r="A42" s="120"/>
      <c r="B42" s="134" t="s">
        <v>46</v>
      </c>
      <c r="D42" s="120"/>
      <c r="E42" s="120"/>
      <c r="F42" s="121"/>
      <c r="G42" s="121"/>
      <c r="H42" s="135">
        <v>-185838864</v>
      </c>
      <c r="I42" s="132"/>
      <c r="J42" s="136">
        <v>-53891459</v>
      </c>
      <c r="K42" s="132"/>
      <c r="L42" s="133">
        <v>-123925169</v>
      </c>
      <c r="M42" s="132"/>
      <c r="N42" s="132">
        <v>-79528281</v>
      </c>
    </row>
    <row r="43" spans="1:14" ht="16.5" customHeight="1" x14ac:dyDescent="0.2">
      <c r="A43" s="120"/>
      <c r="B43" s="134" t="s">
        <v>47</v>
      </c>
      <c r="D43" s="120"/>
      <c r="E43" s="120"/>
      <c r="F43" s="121"/>
      <c r="G43" s="121"/>
      <c r="H43" s="135">
        <v>98025133</v>
      </c>
      <c r="I43" s="132"/>
      <c r="J43" s="136">
        <v>-7264283</v>
      </c>
      <c r="K43" s="132"/>
      <c r="L43" s="133">
        <v>27169797</v>
      </c>
      <c r="M43" s="132"/>
      <c r="N43" s="132">
        <v>101678150</v>
      </c>
    </row>
    <row r="44" spans="1:14" ht="16.5" customHeight="1" x14ac:dyDescent="0.2">
      <c r="A44" s="120"/>
      <c r="B44" s="134" t="s">
        <v>195</v>
      </c>
      <c r="D44" s="120"/>
      <c r="E44" s="120"/>
      <c r="F44" s="121"/>
      <c r="G44" s="121"/>
      <c r="H44" s="148">
        <v>0</v>
      </c>
      <c r="I44" s="149"/>
      <c r="J44" s="136">
        <v>-502871375</v>
      </c>
      <c r="K44" s="149"/>
      <c r="L44" s="133">
        <v>0</v>
      </c>
      <c r="M44" s="132"/>
      <c r="N44" s="132">
        <v>0</v>
      </c>
    </row>
    <row r="45" spans="1:14" ht="16.5" customHeight="1" x14ac:dyDescent="0.2">
      <c r="A45" s="120"/>
      <c r="B45" s="134" t="s">
        <v>55</v>
      </c>
      <c r="D45" s="120"/>
      <c r="E45" s="120"/>
      <c r="F45" s="121"/>
      <c r="G45" s="121"/>
      <c r="H45" s="135">
        <v>-27529518</v>
      </c>
      <c r="I45" s="132"/>
      <c r="J45" s="136">
        <v>-9921873</v>
      </c>
      <c r="K45" s="132"/>
      <c r="L45" s="133">
        <v>-14047984</v>
      </c>
      <c r="M45" s="132"/>
      <c r="N45" s="132">
        <v>-6574398</v>
      </c>
    </row>
    <row r="46" spans="1:14" ht="16.5" customHeight="1" x14ac:dyDescent="0.2">
      <c r="A46" s="120"/>
      <c r="B46" s="120" t="s">
        <v>196</v>
      </c>
      <c r="D46" s="120"/>
      <c r="E46" s="120"/>
      <c r="F46" s="121"/>
      <c r="G46" s="121"/>
      <c r="H46" s="135">
        <v>-45671059</v>
      </c>
      <c r="I46" s="132"/>
      <c r="J46" s="136">
        <v>42837888</v>
      </c>
      <c r="K46" s="132"/>
      <c r="L46" s="133">
        <v>-6050000</v>
      </c>
      <c r="M46" s="132"/>
      <c r="N46" s="132">
        <v>17386021</v>
      </c>
    </row>
    <row r="47" spans="1:14" ht="16.5" customHeight="1" x14ac:dyDescent="0.2">
      <c r="A47" s="120"/>
      <c r="B47" s="120" t="s">
        <v>197</v>
      </c>
      <c r="D47" s="120"/>
      <c r="E47" s="120"/>
      <c r="F47" s="121"/>
      <c r="G47" s="121"/>
      <c r="H47" s="135">
        <v>-18631104</v>
      </c>
      <c r="I47" s="132"/>
      <c r="J47" s="136">
        <v>20070418</v>
      </c>
      <c r="K47" s="132"/>
      <c r="L47" s="133">
        <v>-287460</v>
      </c>
      <c r="M47" s="132"/>
      <c r="N47" s="132">
        <v>-83440</v>
      </c>
    </row>
    <row r="48" spans="1:14" ht="16.5" customHeight="1" x14ac:dyDescent="0.2">
      <c r="A48" s="120"/>
      <c r="B48" s="120" t="s">
        <v>198</v>
      </c>
      <c r="D48" s="120"/>
      <c r="E48" s="120"/>
      <c r="F48" s="121"/>
      <c r="G48" s="121"/>
      <c r="H48" s="135">
        <v>-5570500</v>
      </c>
      <c r="I48" s="132"/>
      <c r="J48" s="136">
        <v>-238975</v>
      </c>
      <c r="K48" s="132"/>
      <c r="L48" s="133">
        <v>-5570500</v>
      </c>
      <c r="M48" s="132"/>
      <c r="N48" s="132">
        <v>-238975</v>
      </c>
    </row>
    <row r="49" spans="1:14" ht="16.5" customHeight="1" x14ac:dyDescent="0.2">
      <c r="A49" s="120"/>
      <c r="B49" s="134" t="s">
        <v>60</v>
      </c>
      <c r="D49" s="120"/>
      <c r="E49" s="120"/>
      <c r="F49" s="121"/>
      <c r="G49" s="121"/>
      <c r="H49" s="150">
        <v>-2964417</v>
      </c>
      <c r="I49" s="132"/>
      <c r="J49" s="151">
        <v>-377361</v>
      </c>
      <c r="K49" s="132"/>
      <c r="L49" s="152">
        <v>2888184</v>
      </c>
      <c r="M49" s="132"/>
      <c r="N49" s="153">
        <v>-4930879</v>
      </c>
    </row>
    <row r="50" spans="1:14" ht="6" customHeight="1" x14ac:dyDescent="0.2">
      <c r="A50" s="120"/>
      <c r="B50" s="121"/>
      <c r="C50" s="120"/>
      <c r="D50" s="120"/>
      <c r="E50" s="120"/>
      <c r="F50" s="121"/>
      <c r="G50" s="121"/>
      <c r="H50" s="131"/>
      <c r="I50" s="122"/>
      <c r="J50" s="122"/>
      <c r="K50" s="122"/>
      <c r="L50" s="131"/>
      <c r="M50" s="122"/>
      <c r="N50" s="122"/>
    </row>
    <row r="51" spans="1:14" ht="16.5" customHeight="1" x14ac:dyDescent="0.2">
      <c r="A51" s="119" t="s">
        <v>199</v>
      </c>
      <c r="B51" s="119"/>
      <c r="C51" s="120"/>
      <c r="D51" s="120"/>
      <c r="E51" s="120"/>
      <c r="F51" s="121"/>
      <c r="G51" s="121"/>
      <c r="H51" s="131">
        <f>SUM(H32:H49)</f>
        <v>962506242</v>
      </c>
      <c r="I51" s="122"/>
      <c r="J51" s="122">
        <f>SUM(J32:J49)</f>
        <v>156395620</v>
      </c>
      <c r="K51" s="122"/>
      <c r="L51" s="131">
        <f>SUM(L32:L49)</f>
        <v>391494759</v>
      </c>
      <c r="M51" s="122"/>
      <c r="N51" s="122">
        <f>SUM(N32:N49)</f>
        <v>336427571</v>
      </c>
    </row>
    <row r="52" spans="1:14" ht="16.5" customHeight="1" x14ac:dyDescent="0.2">
      <c r="A52" s="120"/>
      <c r="B52" s="120" t="s">
        <v>200</v>
      </c>
      <c r="D52" s="120"/>
      <c r="E52" s="120"/>
      <c r="F52" s="121"/>
      <c r="G52" s="121"/>
      <c r="H52" s="135">
        <v>-366311930</v>
      </c>
      <c r="I52" s="132"/>
      <c r="J52" s="136">
        <v>-337600046</v>
      </c>
      <c r="K52" s="132"/>
      <c r="L52" s="133">
        <v>-169859824</v>
      </c>
      <c r="M52" s="132"/>
      <c r="N52" s="132">
        <v>-155079615</v>
      </c>
    </row>
    <row r="53" spans="1:14" ht="16.5" customHeight="1" x14ac:dyDescent="0.2">
      <c r="A53" s="120"/>
      <c r="B53" s="120" t="s">
        <v>201</v>
      </c>
      <c r="D53" s="120"/>
      <c r="E53" s="120"/>
      <c r="F53" s="121"/>
      <c r="G53" s="121"/>
      <c r="H53" s="135">
        <v>-76294090</v>
      </c>
      <c r="I53" s="132"/>
      <c r="J53" s="136">
        <v>-119228423</v>
      </c>
      <c r="K53" s="132"/>
      <c r="L53" s="133">
        <v>-10877791</v>
      </c>
      <c r="M53" s="132"/>
      <c r="N53" s="132">
        <v>-10739210</v>
      </c>
    </row>
    <row r="54" spans="1:14" ht="16.5" customHeight="1" x14ac:dyDescent="0.2">
      <c r="A54" s="120"/>
      <c r="B54" s="120" t="s">
        <v>202</v>
      </c>
      <c r="D54" s="120"/>
      <c r="E54" s="120"/>
      <c r="F54" s="121"/>
      <c r="G54" s="121"/>
      <c r="H54" s="150">
        <v>17039207</v>
      </c>
      <c r="I54" s="132"/>
      <c r="J54" s="151">
        <v>13729097</v>
      </c>
      <c r="K54" s="132"/>
      <c r="L54" s="152">
        <v>14808092.470000001</v>
      </c>
      <c r="M54" s="132"/>
      <c r="N54" s="153">
        <v>11901549</v>
      </c>
    </row>
    <row r="55" spans="1:14" ht="6" customHeight="1" x14ac:dyDescent="0.2">
      <c r="A55" s="120"/>
      <c r="B55" s="120"/>
      <c r="C55" s="120"/>
      <c r="D55" s="120"/>
      <c r="E55" s="120"/>
      <c r="F55" s="121"/>
      <c r="G55" s="121"/>
      <c r="H55" s="131"/>
      <c r="I55" s="122"/>
      <c r="J55" s="122"/>
      <c r="K55" s="122"/>
      <c r="L55" s="131"/>
      <c r="M55" s="122"/>
      <c r="N55" s="122"/>
    </row>
    <row r="56" spans="1:14" ht="16.5" customHeight="1" x14ac:dyDescent="0.2">
      <c r="A56" s="119" t="s">
        <v>203</v>
      </c>
      <c r="B56" s="119"/>
      <c r="C56" s="120"/>
      <c r="D56" s="120"/>
      <c r="E56" s="120"/>
      <c r="F56" s="121"/>
      <c r="G56" s="121"/>
      <c r="H56" s="154">
        <f>SUM(H51:H54)</f>
        <v>536939429</v>
      </c>
      <c r="I56" s="122"/>
      <c r="J56" s="126">
        <f>SUM(J51:J54)</f>
        <v>-286703752</v>
      </c>
      <c r="K56" s="122"/>
      <c r="L56" s="154">
        <f>SUM(L51:L54)</f>
        <v>225565236.47</v>
      </c>
      <c r="M56" s="122"/>
      <c r="N56" s="126">
        <f>SUM(N51:N54)</f>
        <v>182510295</v>
      </c>
    </row>
    <row r="57" spans="1:14" ht="19.5" customHeight="1" x14ac:dyDescent="0.2">
      <c r="A57" s="119"/>
      <c r="B57" s="119"/>
      <c r="C57" s="120"/>
      <c r="D57" s="120"/>
      <c r="E57" s="120"/>
      <c r="F57" s="121"/>
      <c r="G57" s="121"/>
      <c r="H57" s="122"/>
      <c r="I57" s="122"/>
      <c r="J57" s="122"/>
      <c r="K57" s="122"/>
      <c r="L57" s="122"/>
      <c r="M57" s="122"/>
      <c r="N57" s="122"/>
    </row>
    <row r="58" spans="1:14" ht="33" customHeight="1" x14ac:dyDescent="0.2">
      <c r="A58" s="119"/>
      <c r="B58" s="119"/>
      <c r="C58" s="120"/>
      <c r="D58" s="120"/>
      <c r="E58" s="120"/>
      <c r="F58" s="121"/>
      <c r="G58" s="121"/>
      <c r="H58" s="122"/>
      <c r="I58" s="122"/>
      <c r="J58" s="122"/>
      <c r="K58" s="122"/>
      <c r="L58" s="122"/>
      <c r="M58" s="122"/>
      <c r="N58" s="122"/>
    </row>
    <row r="59" spans="1:14" ht="33" customHeight="1" x14ac:dyDescent="0.2">
      <c r="A59" s="119"/>
      <c r="B59" s="119"/>
      <c r="C59" s="120"/>
      <c r="D59" s="120"/>
      <c r="E59" s="120"/>
      <c r="F59" s="121"/>
      <c r="G59" s="121"/>
      <c r="H59" s="122"/>
      <c r="I59" s="122"/>
      <c r="J59" s="122"/>
      <c r="K59" s="122"/>
      <c r="L59" s="122"/>
      <c r="M59" s="122"/>
      <c r="N59" s="122"/>
    </row>
    <row r="60" spans="1:14" ht="17.25" customHeight="1" x14ac:dyDescent="0.2">
      <c r="A60" s="119"/>
      <c r="B60" s="119"/>
      <c r="C60" s="120"/>
      <c r="D60" s="120"/>
      <c r="E60" s="120"/>
      <c r="F60" s="121"/>
      <c r="G60" s="121"/>
      <c r="H60" s="122"/>
      <c r="I60" s="122"/>
      <c r="J60" s="122"/>
      <c r="K60" s="122"/>
      <c r="L60" s="122"/>
      <c r="M60" s="122"/>
      <c r="N60" s="122"/>
    </row>
    <row r="61" spans="1:14" ht="21.95" customHeight="1" x14ac:dyDescent="0.2">
      <c r="A61" s="175" t="str">
        <f>'E 10 change Co., '!A35</f>
        <v>The notes to the consolidated and separate financial statements are an integral part of these financial statements.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</row>
    <row r="62" spans="1:14" ht="16.5" customHeight="1" x14ac:dyDescent="0.2">
      <c r="A62" s="119" t="str">
        <f>+A1</f>
        <v>Nirvana Daii Public Company Limited</v>
      </c>
      <c r="B62" s="114"/>
      <c r="C62" s="114"/>
      <c r="D62" s="114"/>
      <c r="E62" s="115"/>
      <c r="F62" s="116"/>
      <c r="G62" s="116"/>
      <c r="H62" s="117"/>
      <c r="I62" s="117"/>
      <c r="J62" s="117"/>
      <c r="K62" s="117"/>
      <c r="L62" s="117"/>
      <c r="M62" s="117"/>
      <c r="N62" s="117"/>
    </row>
    <row r="63" spans="1:14" ht="16.5" customHeight="1" x14ac:dyDescent="0.2">
      <c r="A63" s="119" t="s">
        <v>204</v>
      </c>
      <c r="B63" s="119"/>
      <c r="C63" s="119"/>
      <c r="D63" s="119"/>
      <c r="E63" s="120"/>
      <c r="F63" s="121"/>
      <c r="G63" s="121"/>
      <c r="H63" s="122"/>
      <c r="I63" s="122"/>
      <c r="J63" s="122"/>
      <c r="K63" s="122"/>
      <c r="L63" s="122"/>
      <c r="M63" s="122"/>
      <c r="N63" s="122"/>
    </row>
    <row r="64" spans="1:14" ht="16.5" customHeight="1" x14ac:dyDescent="0.2">
      <c r="A64" s="123" t="str">
        <f>+A3</f>
        <v>For the year ended 31 December 2021</v>
      </c>
      <c r="B64" s="123"/>
      <c r="C64" s="123"/>
      <c r="D64" s="123"/>
      <c r="E64" s="124"/>
      <c r="F64" s="125"/>
      <c r="G64" s="125"/>
      <c r="H64" s="126"/>
      <c r="I64" s="126"/>
      <c r="J64" s="126"/>
      <c r="K64" s="126"/>
      <c r="L64" s="126"/>
      <c r="M64" s="126"/>
      <c r="N64" s="126"/>
    </row>
    <row r="65" spans="1:14" ht="11.25" customHeight="1" x14ac:dyDescent="0.2">
      <c r="A65" s="119"/>
      <c r="B65" s="119"/>
      <c r="C65" s="119"/>
      <c r="D65" s="119"/>
      <c r="E65" s="120"/>
      <c r="F65" s="121"/>
      <c r="G65" s="121"/>
      <c r="H65" s="122"/>
      <c r="I65" s="122"/>
      <c r="J65" s="122"/>
      <c r="K65" s="122"/>
      <c r="L65" s="122"/>
      <c r="M65" s="122"/>
      <c r="N65" s="122"/>
    </row>
    <row r="66" spans="1:14" ht="11.25" customHeight="1" x14ac:dyDescent="0.2">
      <c r="A66" s="119"/>
      <c r="B66" s="119"/>
      <c r="C66" s="119"/>
      <c r="D66" s="119"/>
      <c r="E66" s="120"/>
      <c r="F66" s="121"/>
      <c r="G66" s="121"/>
      <c r="H66" s="122"/>
      <c r="I66" s="122"/>
      <c r="J66" s="122"/>
      <c r="K66" s="122"/>
      <c r="L66" s="122"/>
      <c r="M66" s="122"/>
      <c r="N66" s="122"/>
    </row>
    <row r="67" spans="1:14" ht="16.5" customHeight="1" x14ac:dyDescent="0.2">
      <c r="A67" s="120"/>
      <c r="B67" s="120"/>
      <c r="C67" s="120"/>
      <c r="D67" s="120"/>
      <c r="E67" s="120"/>
      <c r="F67" s="121"/>
      <c r="G67" s="121"/>
      <c r="H67" s="170" t="s">
        <v>3</v>
      </c>
      <c r="I67" s="170"/>
      <c r="J67" s="170"/>
      <c r="K67" s="3"/>
      <c r="L67" s="170" t="s">
        <v>4</v>
      </c>
      <c r="M67" s="170"/>
      <c r="N67" s="170"/>
    </row>
    <row r="68" spans="1:14" ht="16.5" customHeight="1" x14ac:dyDescent="0.2">
      <c r="A68" s="119"/>
      <c r="B68" s="119"/>
      <c r="C68" s="119"/>
      <c r="D68" s="119"/>
      <c r="E68" s="120"/>
      <c r="F68" s="121"/>
      <c r="G68" s="121"/>
      <c r="H68" s="169" t="s">
        <v>5</v>
      </c>
      <c r="I68" s="169"/>
      <c r="J68" s="169"/>
      <c r="K68" s="10"/>
      <c r="L68" s="169" t="s">
        <v>5</v>
      </c>
      <c r="M68" s="169"/>
      <c r="N68" s="169"/>
    </row>
    <row r="69" spans="1:14" ht="16.5" customHeight="1" x14ac:dyDescent="0.2">
      <c r="A69" s="119"/>
      <c r="B69" s="119"/>
      <c r="C69" s="119"/>
      <c r="D69" s="119"/>
      <c r="E69" s="120"/>
      <c r="F69" s="121"/>
      <c r="G69" s="121"/>
      <c r="H69" s="127" t="s">
        <v>6</v>
      </c>
      <c r="I69" s="3"/>
      <c r="J69" s="127" t="s">
        <v>7</v>
      </c>
      <c r="K69" s="3"/>
      <c r="L69" s="127" t="s">
        <v>6</v>
      </c>
      <c r="M69" s="3"/>
      <c r="N69" s="127" t="s">
        <v>7</v>
      </c>
    </row>
    <row r="70" spans="1:14" ht="16.5" customHeight="1" x14ac:dyDescent="0.2">
      <c r="A70" s="120"/>
      <c r="B70" s="120"/>
      <c r="C70" s="120"/>
      <c r="D70" s="120"/>
      <c r="E70" s="120"/>
      <c r="F70" s="128" t="s">
        <v>8</v>
      </c>
      <c r="G70" s="129"/>
      <c r="H70" s="130" t="s">
        <v>9</v>
      </c>
      <c r="I70" s="117"/>
      <c r="J70" s="130" t="s">
        <v>9</v>
      </c>
      <c r="K70" s="122"/>
      <c r="L70" s="130" t="s">
        <v>9</v>
      </c>
      <c r="M70" s="117"/>
      <c r="N70" s="130" t="s">
        <v>9</v>
      </c>
    </row>
    <row r="71" spans="1:14" ht="16.5" customHeight="1" x14ac:dyDescent="0.2">
      <c r="A71" s="119" t="s">
        <v>205</v>
      </c>
      <c r="B71" s="120"/>
      <c r="C71" s="120"/>
      <c r="D71" s="120"/>
      <c r="E71" s="120"/>
      <c r="F71" s="121"/>
      <c r="G71" s="121"/>
      <c r="H71" s="131"/>
      <c r="I71" s="122"/>
      <c r="J71" s="122"/>
      <c r="K71" s="122"/>
      <c r="L71" s="131"/>
      <c r="M71" s="122"/>
      <c r="N71" s="122"/>
    </row>
    <row r="72" spans="1:14" ht="16.5" customHeight="1" x14ac:dyDescent="0.2">
      <c r="A72" s="120"/>
      <c r="B72" s="134" t="s">
        <v>25</v>
      </c>
      <c r="D72" s="120"/>
      <c r="E72" s="120"/>
      <c r="F72" s="121"/>
      <c r="G72" s="121"/>
      <c r="H72" s="135">
        <v>-10395504</v>
      </c>
      <c r="I72" s="132"/>
      <c r="J72" s="136">
        <v>4040000</v>
      </c>
      <c r="K72" s="132"/>
      <c r="L72" s="133">
        <v>-15976050</v>
      </c>
      <c r="M72" s="132"/>
      <c r="N72" s="132">
        <v>-1960000</v>
      </c>
    </row>
    <row r="73" spans="1:14" ht="16.5" customHeight="1" x14ac:dyDescent="0.2">
      <c r="A73" s="120"/>
      <c r="B73" s="120" t="s">
        <v>206</v>
      </c>
      <c r="C73" s="120"/>
      <c r="D73" s="120"/>
      <c r="E73" s="120"/>
      <c r="F73" s="121" t="s">
        <v>17</v>
      </c>
      <c r="G73" s="121"/>
      <c r="H73" s="135">
        <v>0</v>
      </c>
      <c r="I73" s="132"/>
      <c r="J73" s="136">
        <v>0</v>
      </c>
      <c r="K73" s="132"/>
      <c r="L73" s="133">
        <v>538215533</v>
      </c>
      <c r="M73" s="132"/>
      <c r="N73" s="132">
        <v>822048229</v>
      </c>
    </row>
    <row r="74" spans="1:14" ht="16.5" customHeight="1" x14ac:dyDescent="0.2">
      <c r="A74" s="119"/>
      <c r="B74" s="120" t="s">
        <v>207</v>
      </c>
      <c r="C74" s="120"/>
      <c r="D74" s="120"/>
      <c r="E74" s="120"/>
      <c r="F74" s="121" t="s">
        <v>17</v>
      </c>
      <c r="G74" s="120"/>
      <c r="H74" s="135">
        <v>0</v>
      </c>
      <c r="I74" s="132"/>
      <c r="J74" s="136">
        <v>0</v>
      </c>
      <c r="K74" s="132"/>
      <c r="L74" s="133">
        <v>-1070518969</v>
      </c>
      <c r="M74" s="132"/>
      <c r="N74" s="132">
        <v>-938970538</v>
      </c>
    </row>
    <row r="75" spans="1:14" ht="16.5" hidden="1" customHeight="1" x14ac:dyDescent="0.2">
      <c r="A75" s="119"/>
      <c r="B75" s="120" t="s">
        <v>208</v>
      </c>
      <c r="C75" s="120"/>
      <c r="D75" s="120"/>
      <c r="E75" s="120"/>
      <c r="F75" s="121"/>
      <c r="G75" s="120"/>
      <c r="H75" s="135">
        <v>0</v>
      </c>
      <c r="I75" s="132"/>
      <c r="J75" s="136">
        <v>0</v>
      </c>
      <c r="K75" s="132"/>
      <c r="L75" s="133" t="s">
        <v>30</v>
      </c>
      <c r="M75" s="132"/>
      <c r="N75" s="132">
        <v>0</v>
      </c>
    </row>
    <row r="76" spans="1:14" ht="16.5" customHeight="1" x14ac:dyDescent="0.2">
      <c r="B76" s="120" t="s">
        <v>209</v>
      </c>
      <c r="C76" s="120"/>
      <c r="D76" s="120"/>
      <c r="E76" s="120"/>
      <c r="F76" s="121"/>
      <c r="G76" s="121"/>
      <c r="H76" s="135">
        <v>27079926</v>
      </c>
      <c r="I76" s="122"/>
      <c r="J76" s="136">
        <v>4038982</v>
      </c>
      <c r="K76" s="122"/>
      <c r="L76" s="155">
        <v>7500000</v>
      </c>
      <c r="M76" s="122"/>
      <c r="N76" s="156">
        <v>119827</v>
      </c>
    </row>
    <row r="77" spans="1:14" ht="16.5" customHeight="1" x14ac:dyDescent="0.2">
      <c r="A77" s="120"/>
      <c r="B77" s="120" t="s">
        <v>210</v>
      </c>
      <c r="C77" s="120"/>
      <c r="D77" s="120"/>
      <c r="E77" s="121"/>
      <c r="F77" s="121"/>
      <c r="G77" s="121"/>
      <c r="H77" s="135">
        <v>-18839236</v>
      </c>
      <c r="I77" s="132"/>
      <c r="J77" s="136">
        <v>-46600443</v>
      </c>
      <c r="K77" s="132"/>
      <c r="L77" s="133">
        <v>-1145025</v>
      </c>
      <c r="M77" s="132"/>
      <c r="N77" s="132">
        <v>-618848</v>
      </c>
    </row>
    <row r="78" spans="1:14" ht="16.5" customHeight="1" x14ac:dyDescent="0.2">
      <c r="A78" s="120"/>
      <c r="B78" s="120" t="s">
        <v>211</v>
      </c>
      <c r="C78" s="120"/>
      <c r="D78" s="120"/>
      <c r="E78" s="121"/>
      <c r="F78" s="121">
        <v>22</v>
      </c>
      <c r="G78" s="121"/>
      <c r="H78" s="135">
        <v>-10562178</v>
      </c>
      <c r="I78" s="132"/>
      <c r="J78" s="136" t="s">
        <v>30</v>
      </c>
      <c r="K78" s="132"/>
      <c r="L78" s="133" t="s">
        <v>30</v>
      </c>
      <c r="M78" s="132"/>
      <c r="N78" s="132" t="s">
        <v>30</v>
      </c>
    </row>
    <row r="79" spans="1:14" ht="16.5" customHeight="1" x14ac:dyDescent="0.2">
      <c r="A79" s="120"/>
      <c r="B79" s="120" t="s">
        <v>212</v>
      </c>
      <c r="C79" s="120"/>
      <c r="D79" s="120"/>
      <c r="E79" s="121"/>
      <c r="F79" s="121"/>
      <c r="G79" s="121"/>
      <c r="H79" s="135">
        <v>-4518075</v>
      </c>
      <c r="I79" s="132"/>
      <c r="J79" s="136">
        <v>-775750</v>
      </c>
      <c r="K79" s="132"/>
      <c r="L79" s="133">
        <v>-2939120</v>
      </c>
      <c r="M79" s="132"/>
      <c r="N79" s="132">
        <v>-775750</v>
      </c>
    </row>
    <row r="80" spans="1:14" ht="16.5" customHeight="1" x14ac:dyDescent="0.2">
      <c r="A80" s="120"/>
      <c r="B80" s="120" t="s">
        <v>213</v>
      </c>
      <c r="C80" s="120"/>
      <c r="D80" s="120"/>
      <c r="E80" s="121"/>
      <c r="F80" s="121"/>
      <c r="G80" s="121"/>
      <c r="H80" s="135">
        <v>156085</v>
      </c>
      <c r="I80" s="132"/>
      <c r="J80" s="136">
        <v>448168</v>
      </c>
      <c r="K80" s="132"/>
      <c r="L80" s="133">
        <v>44824958</v>
      </c>
      <c r="M80" s="132"/>
      <c r="N80" s="132">
        <v>91337069</v>
      </c>
    </row>
    <row r="81" spans="1:14" ht="16.5" customHeight="1" x14ac:dyDescent="0.2">
      <c r="A81" s="120"/>
      <c r="B81" s="120" t="s">
        <v>214</v>
      </c>
      <c r="C81" s="120"/>
      <c r="D81" s="120"/>
      <c r="E81" s="121"/>
      <c r="F81" s="121"/>
      <c r="G81" s="121"/>
      <c r="H81" s="135">
        <v>0</v>
      </c>
      <c r="I81" s="132"/>
      <c r="J81" s="136">
        <v>0</v>
      </c>
      <c r="K81" s="132"/>
      <c r="L81" s="133" t="s">
        <v>30</v>
      </c>
      <c r="M81" s="132"/>
      <c r="N81" s="132">
        <v>9575724</v>
      </c>
    </row>
    <row r="82" spans="1:14" ht="16.5" customHeight="1" x14ac:dyDescent="0.2">
      <c r="A82" s="120"/>
      <c r="B82" s="120" t="s">
        <v>215</v>
      </c>
      <c r="C82" s="120"/>
      <c r="D82" s="120"/>
      <c r="E82" s="121"/>
      <c r="F82" s="121">
        <v>16</v>
      </c>
      <c r="G82" s="121"/>
      <c r="H82" s="135">
        <v>0</v>
      </c>
      <c r="I82" s="132"/>
      <c r="J82" s="136">
        <v>0</v>
      </c>
      <c r="K82" s="132"/>
      <c r="L82" s="133">
        <v>-50000000</v>
      </c>
      <c r="M82" s="132"/>
      <c r="N82" s="132">
        <v>-39999920</v>
      </c>
    </row>
    <row r="83" spans="1:14" ht="16.5" customHeight="1" x14ac:dyDescent="0.2">
      <c r="A83" s="120"/>
      <c r="B83" s="120" t="s">
        <v>187</v>
      </c>
      <c r="C83" s="120"/>
      <c r="D83" s="120"/>
      <c r="E83" s="121"/>
      <c r="F83" s="121">
        <v>35</v>
      </c>
      <c r="G83" s="121"/>
      <c r="H83" s="150">
        <v>0</v>
      </c>
      <c r="I83" s="132"/>
      <c r="J83" s="151">
        <v>0</v>
      </c>
      <c r="K83" s="132"/>
      <c r="L83" s="152">
        <v>24409950</v>
      </c>
      <c r="M83" s="132"/>
      <c r="N83" s="153">
        <v>14999980</v>
      </c>
    </row>
    <row r="84" spans="1:14" ht="6" customHeight="1" x14ac:dyDescent="0.2">
      <c r="A84" s="120"/>
      <c r="B84" s="120"/>
      <c r="C84" s="120"/>
      <c r="D84" s="120"/>
      <c r="E84" s="121"/>
      <c r="F84" s="121"/>
      <c r="G84" s="121"/>
      <c r="H84" s="131"/>
      <c r="I84" s="122"/>
      <c r="J84" s="122"/>
      <c r="K84" s="122"/>
      <c r="L84" s="131"/>
      <c r="M84" s="122"/>
      <c r="N84" s="122"/>
    </row>
    <row r="85" spans="1:14" ht="16.5" customHeight="1" x14ac:dyDescent="0.2">
      <c r="A85" s="119" t="s">
        <v>216</v>
      </c>
      <c r="B85" s="120"/>
      <c r="C85" s="120"/>
      <c r="D85" s="120"/>
      <c r="E85" s="120"/>
      <c r="F85" s="121"/>
      <c r="G85" s="121"/>
      <c r="H85" s="154">
        <f>SUM(H72:I84)</f>
        <v>-17078982</v>
      </c>
      <c r="I85" s="122"/>
      <c r="J85" s="126">
        <f>SUM(J73:J84)</f>
        <v>-42889043</v>
      </c>
      <c r="K85" s="122"/>
      <c r="L85" s="154">
        <f>SUM(L72:L84)</f>
        <v>-525628723</v>
      </c>
      <c r="M85" s="122"/>
      <c r="N85" s="126">
        <f>SUM(N72:N84)</f>
        <v>-44244227</v>
      </c>
    </row>
    <row r="86" spans="1:14" ht="9.9499999999999993" customHeight="1" x14ac:dyDescent="0.2">
      <c r="A86" s="120"/>
      <c r="B86" s="120"/>
      <c r="C86" s="120"/>
      <c r="D86" s="120"/>
      <c r="E86" s="120"/>
      <c r="F86" s="121"/>
      <c r="G86" s="121"/>
      <c r="H86" s="131"/>
      <c r="I86" s="122"/>
      <c r="J86" s="122"/>
      <c r="K86" s="122"/>
      <c r="L86" s="131"/>
      <c r="M86" s="122"/>
      <c r="N86" s="122"/>
    </row>
    <row r="87" spans="1:14" ht="16.5" customHeight="1" x14ac:dyDescent="0.2">
      <c r="A87" s="119" t="s">
        <v>217</v>
      </c>
      <c r="B87" s="120"/>
      <c r="C87" s="120"/>
      <c r="D87" s="120"/>
      <c r="E87" s="120"/>
      <c r="F87" s="121"/>
      <c r="G87" s="121"/>
      <c r="H87" s="131"/>
      <c r="I87" s="122"/>
      <c r="J87" s="122"/>
      <c r="K87" s="122"/>
      <c r="L87" s="131"/>
      <c r="M87" s="122"/>
      <c r="N87" s="122"/>
    </row>
    <row r="88" spans="1:14" ht="16.5" customHeight="1" x14ac:dyDescent="0.2">
      <c r="A88" s="120"/>
      <c r="B88" s="120" t="s">
        <v>218</v>
      </c>
      <c r="C88" s="120"/>
      <c r="D88" s="120"/>
      <c r="E88" s="121"/>
      <c r="F88" s="121"/>
      <c r="G88" s="121"/>
      <c r="H88" s="135">
        <v>1322146200</v>
      </c>
      <c r="I88" s="132"/>
      <c r="J88" s="136">
        <v>1267882084</v>
      </c>
      <c r="K88" s="132"/>
      <c r="L88" s="133">
        <v>205160000</v>
      </c>
      <c r="M88" s="132"/>
      <c r="N88" s="132">
        <v>389306899</v>
      </c>
    </row>
    <row r="89" spans="1:14" ht="16.5" customHeight="1" x14ac:dyDescent="0.2">
      <c r="A89" s="120"/>
      <c r="B89" s="120" t="s">
        <v>219</v>
      </c>
      <c r="C89" s="120"/>
      <c r="D89" s="120"/>
      <c r="E89" s="121"/>
      <c r="F89" s="121"/>
      <c r="G89" s="121"/>
      <c r="H89" s="135">
        <v>-1690113606</v>
      </c>
      <c r="I89" s="132"/>
      <c r="J89" s="136">
        <v>-981266190</v>
      </c>
      <c r="K89" s="132"/>
      <c r="L89" s="133">
        <v>-521507694</v>
      </c>
      <c r="M89" s="132"/>
      <c r="N89" s="132">
        <v>-272458784</v>
      </c>
    </row>
    <row r="90" spans="1:14" ht="16.5" customHeight="1" x14ac:dyDescent="0.2">
      <c r="A90" s="120"/>
      <c r="B90" s="120" t="s">
        <v>220</v>
      </c>
      <c r="C90" s="120"/>
      <c r="D90" s="120"/>
      <c r="E90" s="121"/>
      <c r="F90" s="121" t="s">
        <v>52</v>
      </c>
      <c r="G90" s="121"/>
      <c r="H90" s="135" t="s">
        <v>30</v>
      </c>
      <c r="I90" s="132"/>
      <c r="J90" s="136">
        <v>0</v>
      </c>
      <c r="K90" s="132"/>
      <c r="L90" s="133">
        <v>4000000</v>
      </c>
      <c r="M90" s="132"/>
      <c r="N90" s="132">
        <v>4273400</v>
      </c>
    </row>
    <row r="91" spans="1:14" ht="16.5" customHeight="1" x14ac:dyDescent="0.2">
      <c r="A91" s="120"/>
      <c r="B91" s="120" t="s">
        <v>221</v>
      </c>
      <c r="C91" s="120"/>
      <c r="D91" s="120"/>
      <c r="E91" s="121"/>
      <c r="F91" s="121" t="s">
        <v>52</v>
      </c>
      <c r="G91" s="121"/>
      <c r="H91" s="135">
        <v>0</v>
      </c>
      <c r="I91" s="132"/>
      <c r="J91" s="136">
        <v>0</v>
      </c>
      <c r="K91" s="132"/>
      <c r="L91" s="133">
        <v>-7533400</v>
      </c>
      <c r="M91" s="132"/>
      <c r="N91" s="132">
        <v>0</v>
      </c>
    </row>
    <row r="92" spans="1:14" ht="16.5" customHeight="1" x14ac:dyDescent="0.2">
      <c r="A92" s="120"/>
      <c r="B92" s="120" t="s">
        <v>222</v>
      </c>
      <c r="C92" s="120"/>
      <c r="D92" s="120"/>
      <c r="E92" s="120"/>
      <c r="F92" s="120"/>
      <c r="G92" s="121"/>
      <c r="H92" s="135"/>
      <c r="I92" s="132"/>
      <c r="J92" s="136"/>
      <c r="K92" s="132"/>
      <c r="L92" s="133"/>
      <c r="M92" s="132"/>
      <c r="N92" s="132"/>
    </row>
    <row r="93" spans="1:14" ht="16.5" customHeight="1" x14ac:dyDescent="0.2">
      <c r="A93" s="120"/>
      <c r="B93" s="120"/>
      <c r="C93" s="120" t="s">
        <v>223</v>
      </c>
      <c r="D93" s="120"/>
      <c r="E93" s="120"/>
      <c r="F93" s="121">
        <v>28</v>
      </c>
      <c r="G93" s="121"/>
      <c r="H93" s="135">
        <v>1118945848</v>
      </c>
      <c r="I93" s="132"/>
      <c r="J93" s="136">
        <v>1185027732</v>
      </c>
      <c r="K93" s="132"/>
      <c r="L93" s="135">
        <v>2139000</v>
      </c>
      <c r="M93" s="132"/>
      <c r="N93" s="136">
        <v>70998100</v>
      </c>
    </row>
    <row r="94" spans="1:14" ht="16.5" customHeight="1" x14ac:dyDescent="0.2">
      <c r="A94" s="120"/>
      <c r="B94" s="120" t="s">
        <v>224</v>
      </c>
      <c r="C94" s="120"/>
      <c r="D94" s="120"/>
      <c r="E94" s="120"/>
      <c r="F94" s="121"/>
      <c r="G94" s="121"/>
      <c r="H94" s="135"/>
      <c r="I94" s="132"/>
      <c r="J94" s="136"/>
      <c r="K94" s="132"/>
      <c r="L94" s="133"/>
      <c r="M94" s="132"/>
      <c r="N94" s="132"/>
    </row>
    <row r="95" spans="1:14" ht="16.5" customHeight="1" x14ac:dyDescent="0.2">
      <c r="A95" s="120"/>
      <c r="B95" s="120"/>
      <c r="C95" s="120" t="s">
        <v>223</v>
      </c>
      <c r="D95" s="120"/>
      <c r="E95" s="120"/>
      <c r="F95" s="121">
        <v>28</v>
      </c>
      <c r="G95" s="121"/>
      <c r="H95" s="135">
        <v>-2058789758</v>
      </c>
      <c r="I95" s="132"/>
      <c r="J95" s="136">
        <v>-1149452706</v>
      </c>
      <c r="K95" s="132"/>
      <c r="L95" s="135">
        <v>-132070458</v>
      </c>
      <c r="M95" s="132"/>
      <c r="N95" s="136">
        <v>-145025489</v>
      </c>
    </row>
    <row r="96" spans="1:14" ht="16.5" customHeight="1" x14ac:dyDescent="0.2">
      <c r="A96" s="120"/>
      <c r="B96" s="120" t="s">
        <v>225</v>
      </c>
      <c r="C96" s="120"/>
      <c r="D96" s="120"/>
      <c r="E96" s="120"/>
      <c r="F96" s="121"/>
      <c r="G96" s="121"/>
      <c r="H96" s="135"/>
      <c r="I96" s="132"/>
      <c r="J96" s="136"/>
      <c r="K96" s="132"/>
      <c r="L96" s="135"/>
      <c r="M96" s="132"/>
      <c r="N96" s="136"/>
    </row>
    <row r="97" spans="1:14" ht="16.5" customHeight="1" x14ac:dyDescent="0.2">
      <c r="A97" s="120"/>
      <c r="B97" s="120"/>
      <c r="C97" s="120" t="s">
        <v>186</v>
      </c>
      <c r="D97" s="120"/>
      <c r="E97" s="120"/>
      <c r="F97" s="121"/>
      <c r="G97" s="121"/>
      <c r="H97" s="135">
        <v>-2856390</v>
      </c>
      <c r="I97" s="132"/>
      <c r="J97" s="136">
        <v>0</v>
      </c>
      <c r="K97" s="132"/>
      <c r="L97" s="135">
        <v>-805044</v>
      </c>
      <c r="M97" s="132"/>
      <c r="N97" s="136">
        <v>0</v>
      </c>
    </row>
    <row r="98" spans="1:14" ht="16.5" customHeight="1" x14ac:dyDescent="0.2">
      <c r="A98" s="120"/>
      <c r="B98" s="120" t="s">
        <v>226</v>
      </c>
      <c r="C98" s="120"/>
      <c r="D98" s="120"/>
      <c r="E98" s="120"/>
      <c r="F98" s="121">
        <v>22</v>
      </c>
      <c r="G98" s="121"/>
      <c r="H98" s="135">
        <v>-7432195</v>
      </c>
      <c r="I98" s="132"/>
      <c r="J98" s="136">
        <v>-11179999</v>
      </c>
      <c r="K98" s="132"/>
      <c r="L98" s="135">
        <v>-5422217</v>
      </c>
      <c r="M98" s="132"/>
      <c r="N98" s="136">
        <v>-9307393</v>
      </c>
    </row>
    <row r="99" spans="1:14" ht="16.5" customHeight="1" x14ac:dyDescent="0.2">
      <c r="A99" s="120"/>
      <c r="B99" s="120" t="s">
        <v>227</v>
      </c>
      <c r="C99" s="120"/>
      <c r="D99" s="120"/>
      <c r="E99" s="120"/>
      <c r="F99" s="121">
        <v>30</v>
      </c>
      <c r="G99" s="121"/>
      <c r="H99" s="135">
        <v>1000000000</v>
      </c>
      <c r="I99" s="132"/>
      <c r="J99" s="136">
        <v>1000000000</v>
      </c>
      <c r="K99" s="132"/>
      <c r="L99" s="133">
        <v>1000000000</v>
      </c>
      <c r="M99" s="132"/>
      <c r="N99" s="132">
        <v>1000000000</v>
      </c>
    </row>
    <row r="100" spans="1:14" ht="16.5" customHeight="1" x14ac:dyDescent="0.2">
      <c r="A100" s="120"/>
      <c r="B100" s="120" t="s">
        <v>228</v>
      </c>
      <c r="C100" s="120"/>
      <c r="D100" s="120"/>
      <c r="E100" s="120"/>
      <c r="F100" s="121">
        <v>30</v>
      </c>
      <c r="G100" s="121"/>
      <c r="H100" s="135">
        <v>-12775800</v>
      </c>
      <c r="I100" s="132"/>
      <c r="J100" s="136">
        <v>-14984400</v>
      </c>
      <c r="K100" s="132"/>
      <c r="L100" s="133">
        <v>-12775800</v>
      </c>
      <c r="M100" s="132"/>
      <c r="N100" s="132">
        <v>-14984400</v>
      </c>
    </row>
    <row r="101" spans="1:14" ht="16.5" customHeight="1" x14ac:dyDescent="0.2">
      <c r="A101" s="120"/>
      <c r="B101" s="120" t="s">
        <v>229</v>
      </c>
      <c r="C101" s="120"/>
      <c r="D101" s="120"/>
      <c r="E101" s="120"/>
      <c r="F101" s="121">
        <v>30</v>
      </c>
      <c r="G101" s="121"/>
      <c r="H101" s="135">
        <v>-200000000</v>
      </c>
      <c r="I101" s="132"/>
      <c r="J101" s="136">
        <v>-1283000000</v>
      </c>
      <c r="K101" s="132"/>
      <c r="L101" s="133">
        <v>-200000000</v>
      </c>
      <c r="M101" s="132"/>
      <c r="N101" s="132">
        <v>-1283000000</v>
      </c>
    </row>
    <row r="102" spans="1:14" ht="16.5" customHeight="1" x14ac:dyDescent="0.2">
      <c r="A102" s="120"/>
      <c r="B102" s="120" t="s">
        <v>230</v>
      </c>
      <c r="C102" s="120"/>
      <c r="D102" s="120"/>
      <c r="E102" s="120"/>
      <c r="F102" s="121">
        <v>32</v>
      </c>
      <c r="G102" s="121"/>
      <c r="H102" s="135">
        <v>307</v>
      </c>
      <c r="I102" s="132"/>
      <c r="J102" s="136" t="s">
        <v>30</v>
      </c>
      <c r="K102" s="132"/>
      <c r="L102" s="133">
        <v>307</v>
      </c>
      <c r="M102" s="132"/>
      <c r="N102" s="132">
        <v>0</v>
      </c>
    </row>
    <row r="103" spans="1:14" ht="16.5" customHeight="1" x14ac:dyDescent="0.2">
      <c r="A103" s="120"/>
      <c r="B103" s="120" t="s">
        <v>231</v>
      </c>
      <c r="C103" s="120"/>
      <c r="D103" s="120"/>
      <c r="E103" s="120"/>
      <c r="F103" s="121">
        <v>39</v>
      </c>
      <c r="G103" s="121"/>
      <c r="H103" s="135" t="s">
        <v>30</v>
      </c>
      <c r="I103" s="132"/>
      <c r="J103" s="136">
        <v>-55223999</v>
      </c>
      <c r="K103" s="132"/>
      <c r="L103" s="131">
        <v>0</v>
      </c>
      <c r="M103" s="132"/>
      <c r="N103" s="122">
        <v>-55223999</v>
      </c>
    </row>
    <row r="104" spans="1:14" ht="16.5" customHeight="1" x14ac:dyDescent="0.2">
      <c r="A104" s="120"/>
      <c r="B104" s="120" t="s">
        <v>232</v>
      </c>
      <c r="C104" s="120"/>
      <c r="D104" s="120"/>
      <c r="E104" s="120"/>
      <c r="F104" s="121"/>
      <c r="G104" s="121"/>
      <c r="H104" s="150">
        <v>-50</v>
      </c>
      <c r="I104" s="132"/>
      <c r="J104" s="151">
        <v>-20</v>
      </c>
      <c r="K104" s="132"/>
      <c r="L104" s="157">
        <v>0</v>
      </c>
      <c r="M104" s="132"/>
      <c r="N104" s="158">
        <v>0</v>
      </c>
    </row>
    <row r="105" spans="1:14" ht="6" customHeight="1" x14ac:dyDescent="0.2">
      <c r="A105" s="121"/>
      <c r="B105" s="120"/>
      <c r="C105" s="120"/>
      <c r="D105" s="120"/>
      <c r="E105" s="121"/>
      <c r="F105" s="121"/>
      <c r="G105" s="121"/>
      <c r="H105" s="131"/>
      <c r="I105" s="122"/>
      <c r="J105" s="122"/>
      <c r="K105" s="122"/>
      <c r="L105" s="131"/>
      <c r="N105" s="122"/>
    </row>
    <row r="106" spans="1:14" ht="16.5" customHeight="1" x14ac:dyDescent="0.2">
      <c r="A106" s="119" t="s">
        <v>233</v>
      </c>
      <c r="B106" s="120"/>
      <c r="C106" s="120"/>
      <c r="D106" s="120"/>
      <c r="E106" s="120"/>
      <c r="F106" s="121"/>
      <c r="G106" s="121"/>
      <c r="H106" s="154">
        <f>SUM(H88:H104)</f>
        <v>-530875444</v>
      </c>
      <c r="I106" s="122"/>
      <c r="J106" s="126">
        <f>SUM(J88:J104)</f>
        <v>-42197498</v>
      </c>
      <c r="K106" s="122"/>
      <c r="L106" s="154">
        <f>SUM(L88:L104)</f>
        <v>331184694</v>
      </c>
      <c r="M106" s="122"/>
      <c r="N106" s="126">
        <f>SUM(N88:N104)</f>
        <v>-315421666</v>
      </c>
    </row>
    <row r="107" spans="1:14" ht="9.9499999999999993" customHeight="1" x14ac:dyDescent="0.2">
      <c r="A107" s="120"/>
      <c r="B107" s="120"/>
      <c r="C107" s="120"/>
      <c r="D107" s="120"/>
      <c r="E107" s="120"/>
      <c r="F107" s="116"/>
      <c r="G107" s="116"/>
      <c r="H107" s="159"/>
      <c r="I107" s="117"/>
      <c r="J107" s="117"/>
      <c r="K107" s="122"/>
      <c r="L107" s="159"/>
      <c r="M107" s="117"/>
      <c r="N107" s="117"/>
    </row>
    <row r="108" spans="1:14" ht="16.5" customHeight="1" x14ac:dyDescent="0.2">
      <c r="A108" s="119" t="s">
        <v>234</v>
      </c>
      <c r="B108" s="119"/>
      <c r="C108" s="120"/>
      <c r="D108" s="120"/>
      <c r="E108" s="120"/>
      <c r="F108" s="121"/>
      <c r="G108" s="121"/>
      <c r="H108" s="131">
        <f>H56+H85+H106</f>
        <v>-11014997</v>
      </c>
      <c r="I108" s="122"/>
      <c r="J108" s="122">
        <f>J56+J85+J106</f>
        <v>-371790293</v>
      </c>
      <c r="K108" s="122"/>
      <c r="L108" s="131">
        <f>SUM(L106,L85,L56)</f>
        <v>31121207.469999999</v>
      </c>
      <c r="M108" s="122"/>
      <c r="N108" s="122">
        <f>SUM(N106,N85,N56)</f>
        <v>-177155598</v>
      </c>
    </row>
    <row r="109" spans="1:14" ht="16.5" customHeight="1" x14ac:dyDescent="0.2">
      <c r="A109" s="120" t="s">
        <v>235</v>
      </c>
      <c r="B109" s="119"/>
      <c r="C109" s="120"/>
      <c r="D109" s="120"/>
      <c r="E109" s="120"/>
      <c r="F109" s="121"/>
      <c r="G109" s="121"/>
      <c r="H109" s="131">
        <v>136972289</v>
      </c>
      <c r="I109" s="122"/>
      <c r="J109" s="122">
        <v>371563650</v>
      </c>
      <c r="K109" s="122"/>
      <c r="L109" s="131">
        <v>2960965</v>
      </c>
      <c r="M109" s="122"/>
      <c r="N109" s="122">
        <v>107320103</v>
      </c>
    </row>
    <row r="110" spans="1:14" ht="16.5" customHeight="1" x14ac:dyDescent="0.2">
      <c r="A110" s="120" t="s">
        <v>236</v>
      </c>
      <c r="B110" s="120"/>
      <c r="C110" s="120"/>
      <c r="D110" s="120"/>
      <c r="E110" s="120"/>
      <c r="F110" s="120"/>
      <c r="G110" s="121"/>
      <c r="H110" s="154">
        <v>-21125325</v>
      </c>
      <c r="I110" s="122"/>
      <c r="J110" s="126">
        <v>133158932</v>
      </c>
      <c r="K110" s="122"/>
      <c r="L110" s="160">
        <v>-22312278</v>
      </c>
      <c r="M110" s="122"/>
      <c r="N110" s="161">
        <v>72796460</v>
      </c>
    </row>
    <row r="111" spans="1:14" ht="6" customHeight="1" x14ac:dyDescent="0.2">
      <c r="A111" s="120"/>
      <c r="B111" s="120"/>
      <c r="C111" s="120"/>
      <c r="D111" s="120"/>
      <c r="E111" s="120"/>
      <c r="F111" s="121"/>
      <c r="G111" s="121"/>
      <c r="H111" s="131"/>
      <c r="I111" s="122"/>
      <c r="J111" s="122"/>
      <c r="K111" s="122"/>
      <c r="L111" s="131"/>
      <c r="M111" s="122"/>
      <c r="N111" s="122"/>
    </row>
    <row r="112" spans="1:14" ht="16.5" customHeight="1" thickBot="1" x14ac:dyDescent="0.25">
      <c r="A112" s="119" t="s">
        <v>237</v>
      </c>
      <c r="B112" s="120"/>
      <c r="C112" s="120"/>
      <c r="D112" s="120"/>
      <c r="E112" s="120"/>
      <c r="F112" s="121"/>
      <c r="G112" s="121"/>
      <c r="H112" s="162">
        <f>SUM(H108:H110)</f>
        <v>104831967</v>
      </c>
      <c r="I112" s="122"/>
      <c r="J112" s="163">
        <f>SUM(J108:J110)</f>
        <v>132932289</v>
      </c>
      <c r="K112" s="122"/>
      <c r="L112" s="162">
        <f>SUM(L108:L110)</f>
        <v>11769894.469999999</v>
      </c>
      <c r="M112" s="122"/>
      <c r="N112" s="163">
        <f>SUM(N108:N110)</f>
        <v>2960965</v>
      </c>
    </row>
    <row r="113" spans="1:14" ht="9.9499999999999993" customHeight="1" thickTop="1" x14ac:dyDescent="0.2">
      <c r="A113" s="119"/>
      <c r="B113" s="120"/>
      <c r="C113" s="120"/>
      <c r="D113" s="120"/>
      <c r="E113" s="120"/>
      <c r="F113" s="121"/>
      <c r="G113" s="121"/>
      <c r="H113" s="164"/>
      <c r="I113" s="122"/>
      <c r="J113" s="165"/>
      <c r="K113" s="122"/>
      <c r="L113" s="131"/>
      <c r="M113" s="122"/>
      <c r="N113" s="122"/>
    </row>
    <row r="114" spans="1:14" ht="16.5" customHeight="1" x14ac:dyDescent="0.2">
      <c r="A114" s="119" t="s">
        <v>238</v>
      </c>
      <c r="B114" s="166"/>
      <c r="C114" s="120"/>
      <c r="D114" s="120"/>
      <c r="E114" s="120"/>
      <c r="F114" s="121"/>
      <c r="G114" s="120"/>
      <c r="H114" s="131"/>
      <c r="I114" s="122"/>
      <c r="J114" s="122"/>
      <c r="K114" s="122"/>
      <c r="L114" s="131"/>
      <c r="M114" s="122"/>
      <c r="N114" s="122"/>
    </row>
    <row r="115" spans="1:14" ht="8.1" customHeight="1" x14ac:dyDescent="0.2">
      <c r="A115" s="119"/>
      <c r="B115" s="166"/>
      <c r="C115" s="120"/>
      <c r="D115" s="120"/>
      <c r="E115" s="120"/>
      <c r="F115" s="121"/>
      <c r="G115" s="120"/>
      <c r="H115" s="131"/>
      <c r="I115" s="122"/>
      <c r="J115" s="122"/>
      <c r="K115" s="122"/>
      <c r="L115" s="131"/>
      <c r="M115" s="122"/>
      <c r="N115" s="122"/>
    </row>
    <row r="116" spans="1:14" ht="16.5" customHeight="1" x14ac:dyDescent="0.2">
      <c r="A116" s="120" t="s">
        <v>239</v>
      </c>
      <c r="B116" s="120"/>
      <c r="C116" s="120"/>
      <c r="D116" s="120"/>
      <c r="E116" s="120"/>
      <c r="F116" s="121"/>
      <c r="G116" s="121"/>
      <c r="H116" s="131"/>
      <c r="I116" s="122"/>
      <c r="J116" s="122"/>
      <c r="K116" s="122"/>
      <c r="L116" s="131"/>
      <c r="M116" s="122"/>
      <c r="N116" s="122"/>
    </row>
    <row r="117" spans="1:14" ht="16.5" customHeight="1" x14ac:dyDescent="0.2">
      <c r="A117" s="120"/>
      <c r="B117" s="134" t="s">
        <v>240</v>
      </c>
      <c r="C117" s="120"/>
      <c r="D117" s="120"/>
      <c r="E117" s="120"/>
      <c r="F117" s="121"/>
      <c r="G117" s="121"/>
      <c r="H117" s="131">
        <v>114390159</v>
      </c>
      <c r="I117" s="156"/>
      <c r="J117" s="122">
        <v>23347192.150000006</v>
      </c>
      <c r="K117" s="156"/>
      <c r="L117" s="155">
        <v>105293827</v>
      </c>
      <c r="M117" s="156"/>
      <c r="N117" s="156">
        <v>0</v>
      </c>
    </row>
    <row r="118" spans="1:14" ht="16.5" customHeight="1" x14ac:dyDescent="0.2">
      <c r="A118" s="120"/>
      <c r="B118" s="134" t="s">
        <v>241</v>
      </c>
      <c r="C118" s="120"/>
      <c r="D118" s="120"/>
      <c r="E118" s="120"/>
      <c r="F118" s="121"/>
      <c r="G118" s="121"/>
      <c r="H118" s="131" t="s">
        <v>30</v>
      </c>
      <c r="I118" s="156"/>
      <c r="J118" s="122">
        <v>4039250</v>
      </c>
      <c r="K118" s="156"/>
      <c r="L118" s="131" t="s">
        <v>30</v>
      </c>
      <c r="M118" s="156"/>
      <c r="N118" s="122">
        <v>4039250</v>
      </c>
    </row>
    <row r="119" spans="1:14" ht="16.5" customHeight="1" x14ac:dyDescent="0.2">
      <c r="A119" s="120"/>
      <c r="B119" s="134" t="s">
        <v>242</v>
      </c>
      <c r="C119" s="120"/>
      <c r="D119" s="120"/>
      <c r="E119" s="120"/>
      <c r="F119" s="121"/>
      <c r="G119" s="121"/>
      <c r="H119" s="131" t="s">
        <v>30</v>
      </c>
      <c r="I119" s="156"/>
      <c r="J119" s="122">
        <v>163828949.25999999</v>
      </c>
      <c r="K119" s="156"/>
      <c r="L119" s="155" t="s">
        <v>30</v>
      </c>
      <c r="M119" s="156"/>
      <c r="N119" s="156">
        <v>21681794.77</v>
      </c>
    </row>
    <row r="120" spans="1:14" ht="16.5" customHeight="1" x14ac:dyDescent="0.2">
      <c r="A120" s="120"/>
      <c r="B120" s="134" t="s">
        <v>243</v>
      </c>
      <c r="C120" s="120"/>
      <c r="D120" s="120"/>
      <c r="E120" s="120"/>
      <c r="F120" s="121"/>
      <c r="G120" s="121"/>
      <c r="H120" s="131">
        <v>2187903</v>
      </c>
      <c r="I120" s="167"/>
      <c r="J120" s="122">
        <v>101002475</v>
      </c>
      <c r="K120" s="167"/>
      <c r="L120" s="155" t="s">
        <v>30</v>
      </c>
      <c r="M120" s="167"/>
      <c r="N120" s="156">
        <v>2557015.37</v>
      </c>
    </row>
    <row r="121" spans="1:14" ht="16.5" customHeight="1" x14ac:dyDescent="0.2">
      <c r="A121" s="120"/>
      <c r="B121" s="134" t="s">
        <v>244</v>
      </c>
      <c r="C121" s="120"/>
      <c r="D121" s="120"/>
      <c r="E121" s="120"/>
      <c r="F121" s="121"/>
      <c r="G121" s="121"/>
      <c r="H121" s="131" t="s">
        <v>30</v>
      </c>
      <c r="I121" s="167"/>
      <c r="J121" s="122">
        <v>1090772554</v>
      </c>
      <c r="K121" s="167"/>
      <c r="L121" s="155" t="s">
        <v>30</v>
      </c>
      <c r="M121" s="167"/>
      <c r="N121" s="156">
        <v>0</v>
      </c>
    </row>
    <row r="122" spans="1:14" ht="16.5" customHeight="1" x14ac:dyDescent="0.2">
      <c r="A122" s="120"/>
      <c r="B122" s="134" t="s">
        <v>245</v>
      </c>
      <c r="C122" s="120"/>
      <c r="D122" s="120"/>
      <c r="E122" s="120"/>
      <c r="F122" s="121"/>
      <c r="G122" s="121"/>
      <c r="H122" s="131">
        <v>854609450</v>
      </c>
      <c r="I122" s="167"/>
      <c r="J122" s="122">
        <v>425422550</v>
      </c>
      <c r="K122" s="167"/>
      <c r="L122" s="131">
        <v>854609450</v>
      </c>
      <c r="M122" s="167"/>
      <c r="N122" s="122">
        <v>425422550</v>
      </c>
    </row>
    <row r="123" spans="1:14" ht="16.5" customHeight="1" x14ac:dyDescent="0.2">
      <c r="A123" s="120"/>
      <c r="B123" s="134" t="s">
        <v>246</v>
      </c>
      <c r="C123" s="120"/>
      <c r="D123" s="120"/>
      <c r="E123" s="120"/>
      <c r="F123" s="121"/>
      <c r="G123" s="121"/>
      <c r="H123" s="131">
        <v>515678796</v>
      </c>
      <c r="I123" s="167"/>
      <c r="J123" s="122" t="s">
        <v>30</v>
      </c>
      <c r="K123" s="167"/>
      <c r="L123" s="131" t="s">
        <v>30</v>
      </c>
      <c r="M123" s="167"/>
      <c r="N123" s="122" t="s">
        <v>30</v>
      </c>
    </row>
    <row r="124" spans="1:14" ht="12" customHeight="1" x14ac:dyDescent="0.2">
      <c r="A124" s="120"/>
      <c r="B124" s="134"/>
      <c r="C124" s="120"/>
      <c r="D124" s="120"/>
      <c r="E124" s="120"/>
      <c r="F124" s="121"/>
      <c r="G124" s="121"/>
      <c r="H124" s="122"/>
      <c r="I124" s="167"/>
      <c r="J124" s="122"/>
      <c r="K124" s="167"/>
      <c r="L124" s="156"/>
      <c r="M124" s="167"/>
      <c r="N124" s="156"/>
    </row>
    <row r="128" spans="1:14" ht="21.95" customHeight="1" x14ac:dyDescent="0.2">
      <c r="A128" s="124" t="str">
        <f>+A61</f>
        <v>The notes to the consolidated and separate financial statements are an integral part of these financial statements.</v>
      </c>
      <c r="B128" s="124"/>
      <c r="C128" s="124"/>
      <c r="D128" s="124"/>
      <c r="E128" s="124"/>
      <c r="F128" s="125"/>
      <c r="G128" s="125"/>
      <c r="H128" s="126"/>
      <c r="I128" s="126"/>
      <c r="J128" s="126"/>
      <c r="K128" s="126"/>
      <c r="L128" s="126"/>
      <c r="M128" s="126"/>
      <c r="N128" s="126"/>
    </row>
  </sheetData>
  <mergeCells count="9">
    <mergeCell ref="H68:J68"/>
    <mergeCell ref="L68:N68"/>
    <mergeCell ref="H6:J6"/>
    <mergeCell ref="L6:N6"/>
    <mergeCell ref="H7:J7"/>
    <mergeCell ref="L7:N7"/>
    <mergeCell ref="A61:N61"/>
    <mergeCell ref="H67:J67"/>
    <mergeCell ref="L67:N67"/>
  </mergeCells>
  <pageMargins left="0.8" right="0.5" top="0.5" bottom="0.6" header="0.49" footer="0.4"/>
  <pageSetup paperSize="9" scale="7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5-7 BS</vt:lpstr>
      <vt:lpstr>E 8 PL</vt:lpstr>
      <vt:lpstr>E 9 change conso </vt:lpstr>
      <vt:lpstr>E 10 change Co., </vt:lpstr>
      <vt:lpstr>E CF 11-12</vt:lpstr>
      <vt:lpstr>'E 5-7 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Panida Jongkraijak</cp:lastModifiedBy>
  <cp:lastPrinted>2022-02-23T06:20:15Z</cp:lastPrinted>
  <dcterms:created xsi:type="dcterms:W3CDTF">2022-02-23T06:18:52Z</dcterms:created>
  <dcterms:modified xsi:type="dcterms:W3CDTF">2022-02-23T09:46:29Z</dcterms:modified>
</cp:coreProperties>
</file>