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utikan_kpmg_co_th/Documents/OSP/2021/YE/FS/SET format/"/>
    </mc:Choice>
  </mc:AlternateContent>
  <xr:revisionPtr revIDLastSave="12" documentId="11_6FFC2B076AA9499E6B890601107EAB5C31435F79" xr6:coauthVersionLast="46" xr6:coauthVersionMax="46" xr10:uidLastSave="{9587FA64-4B8C-4681-8D34-696F8F57BAEC}"/>
  <bookViews>
    <workbookView xWindow="-120" yWindow="-120" windowWidth="29040" windowHeight="15840" tabRatio="785" firstSheet="1" activeTab="1" xr2:uid="{00000000-000D-0000-FFFF-FFFF00000000}"/>
  </bookViews>
  <sheets>
    <sheet name="_com.sap.ip.bi.xl.hiddensheet" sheetId="15" state="veryHidden" r:id="rId1"/>
    <sheet name="BS 7-9" sheetId="10" r:id="rId2"/>
    <sheet name="PL 10-11" sheetId="3" r:id="rId3"/>
    <sheet name="SH_consol 12-13" sheetId="11" r:id="rId4"/>
    <sheet name="SH_Separate 14-15" sheetId="13" r:id="rId5"/>
    <sheet name="CF 16-18" sheetId="14" r:id="rId6"/>
  </sheets>
  <definedNames>
    <definedName name="_xlnm.Print_Area" localSheetId="1">'BS 7-9'!$A$1:$M$85</definedName>
    <definedName name="_xlnm.Print_Area" localSheetId="5">'CF 16-18'!$A$1:$M$106</definedName>
    <definedName name="_xlnm.Print_Area" localSheetId="2">'PL 10-11'!$A$1:$M$67</definedName>
    <definedName name="_xlnm.Print_Area" localSheetId="3">'SH_consol 12-13'!$A$1:$AC$65</definedName>
    <definedName name="_xlnm.Print_Area" localSheetId="4">'SH_Separate 14-15'!$A$1:$O$57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10" l="1"/>
  <c r="M23" i="10"/>
  <c r="AA52" i="11" l="1"/>
  <c r="U52" i="11"/>
  <c r="S52" i="11"/>
  <c r="Q52" i="11"/>
  <c r="O52" i="11"/>
  <c r="M52" i="11"/>
  <c r="K52" i="11"/>
  <c r="I52" i="11"/>
  <c r="G52" i="11"/>
  <c r="E52" i="11"/>
  <c r="C52" i="11"/>
  <c r="W50" i="11" l="1"/>
  <c r="Y50" i="11" l="1"/>
  <c r="S61" i="11"/>
  <c r="AC50" i="11" l="1"/>
  <c r="K22" i="11" l="1"/>
  <c r="K17" i="11" l="1"/>
  <c r="G23" i="11"/>
  <c r="K23" i="11" s="1"/>
  <c r="K24" i="11" s="1"/>
  <c r="K62" i="11"/>
  <c r="K56" i="11"/>
  <c r="K30" i="11"/>
  <c r="M50" i="10"/>
  <c r="K50" i="10"/>
  <c r="G50" i="10"/>
  <c r="I50" i="10"/>
  <c r="K57" i="11" l="1"/>
  <c r="M12" i="14" l="1"/>
  <c r="I12" i="14"/>
  <c r="M11" i="14"/>
  <c r="I11" i="14"/>
  <c r="G11" i="14"/>
  <c r="AA28" i="11"/>
  <c r="AA29" i="11"/>
  <c r="Q29" i="11" s="1"/>
  <c r="U29" i="11"/>
  <c r="S29" i="11"/>
  <c r="W22" i="11" l="1"/>
  <c r="Q24" i="11"/>
  <c r="S24" i="11"/>
  <c r="U24" i="11"/>
  <c r="I24" i="11"/>
  <c r="O47" i="13"/>
  <c r="O14" i="13" l="1"/>
  <c r="Y22" i="11"/>
  <c r="AC22" i="11" s="1"/>
  <c r="K13" i="11"/>
  <c r="W13" i="11"/>
  <c r="Y13" i="11" l="1"/>
  <c r="AC13" i="11" s="1"/>
  <c r="K12" i="14"/>
  <c r="K11" i="14"/>
  <c r="G12" i="14"/>
  <c r="AA60" i="11" l="1"/>
  <c r="AA61" i="11"/>
  <c r="Q61" i="11" s="1"/>
  <c r="U61" i="11"/>
  <c r="W60" i="11"/>
  <c r="AA56" i="11"/>
  <c r="I56" i="11"/>
  <c r="U56" i="11"/>
  <c r="S56" i="11"/>
  <c r="Q56" i="11"/>
  <c r="O56" i="11"/>
  <c r="M56" i="11"/>
  <c r="E56" i="11"/>
  <c r="C56" i="11"/>
  <c r="W55" i="11"/>
  <c r="W51" i="11"/>
  <c r="W52" i="11" l="1"/>
  <c r="Y51" i="11"/>
  <c r="Y52" i="11" s="1"/>
  <c r="Y55" i="11"/>
  <c r="AC55" i="11" s="1"/>
  <c r="AC56" i="11" s="1"/>
  <c r="G56" i="11"/>
  <c r="W56" i="11"/>
  <c r="W61" i="11"/>
  <c r="Y56" i="11" l="1"/>
  <c r="M74" i="14"/>
  <c r="K74" i="14"/>
  <c r="G74" i="14"/>
  <c r="I74" i="14"/>
  <c r="M18" i="3" l="1"/>
  <c r="K18" i="3"/>
  <c r="G18" i="3"/>
  <c r="I18" i="3"/>
  <c r="M29" i="10"/>
  <c r="K29" i="10"/>
  <c r="G29" i="10"/>
  <c r="I29" i="10"/>
  <c r="AA24" i="11" l="1"/>
  <c r="G24" i="11"/>
  <c r="O24" i="11"/>
  <c r="M24" i="11"/>
  <c r="E24" i="11"/>
  <c r="C24" i="11"/>
  <c r="G94" i="14" l="1"/>
  <c r="M58" i="10" l="1"/>
  <c r="K58" i="10"/>
  <c r="I58" i="10"/>
  <c r="G58" i="10"/>
  <c r="K94" i="14" l="1"/>
  <c r="K16" i="10" l="1"/>
  <c r="G16" i="10"/>
  <c r="G60" i="10" l="1"/>
  <c r="K60" i="10"/>
  <c r="G31" i="10"/>
  <c r="K31" i="10"/>
  <c r="I62" i="11"/>
  <c r="I57" i="11"/>
  <c r="O48" i="13" l="1"/>
  <c r="O18" i="13"/>
  <c r="O19" i="13" s="1"/>
  <c r="I30" i="11"/>
  <c r="W29" i="11"/>
  <c r="W28" i="11"/>
  <c r="W23" i="11"/>
  <c r="Y23" i="11" s="1"/>
  <c r="W17" i="11"/>
  <c r="Y17" i="11" s="1"/>
  <c r="AC17" i="11" s="1"/>
  <c r="I18" i="11"/>
  <c r="Y24" i="11" l="1"/>
  <c r="AC23" i="11"/>
  <c r="AC24" i="11" s="1"/>
  <c r="W24" i="11"/>
  <c r="W18" i="11"/>
  <c r="I25" i="11"/>
  <c r="I32" i="11" s="1"/>
  <c r="I46" i="11" s="1"/>
  <c r="M19" i="13"/>
  <c r="K19" i="13"/>
  <c r="I19" i="13"/>
  <c r="E19" i="13"/>
  <c r="C19" i="13"/>
  <c r="C48" i="13"/>
  <c r="I64" i="11" l="1"/>
  <c r="AC51" i="11"/>
  <c r="AC52" i="11" s="1"/>
  <c r="I12" i="3"/>
  <c r="I20" i="3" s="1"/>
  <c r="I23" i="3" s="1"/>
  <c r="I25" i="3" s="1"/>
  <c r="I41" i="3" s="1"/>
  <c r="M12" i="3"/>
  <c r="M20" i="3" s="1"/>
  <c r="M23" i="3" s="1"/>
  <c r="M25" i="3" s="1"/>
  <c r="M41" i="3" s="1"/>
  <c r="M30" i="3" l="1"/>
  <c r="M28" i="3" s="1"/>
  <c r="M32" i="3" s="1"/>
  <c r="O23" i="13"/>
  <c r="M48" i="13" l="1"/>
  <c r="G48" i="13"/>
  <c r="K48" i="13"/>
  <c r="I48" i="13"/>
  <c r="E48" i="13"/>
  <c r="E54" i="13" l="1"/>
  <c r="E49" i="13"/>
  <c r="E25" i="13"/>
  <c r="E20" i="13"/>
  <c r="E27" i="13" s="1"/>
  <c r="E43" i="13" s="1"/>
  <c r="AA18" i="11"/>
  <c r="U18" i="11"/>
  <c r="S18" i="11"/>
  <c r="Q18" i="11"/>
  <c r="G18" i="11"/>
  <c r="K18" i="11" s="1"/>
  <c r="K25" i="11" s="1"/>
  <c r="K32" i="11" s="1"/>
  <c r="O18" i="11"/>
  <c r="M18" i="11"/>
  <c r="E18" i="11"/>
  <c r="C18" i="11"/>
  <c r="E62" i="11"/>
  <c r="E30" i="11"/>
  <c r="K46" i="11" l="1"/>
  <c r="K64" i="11" s="1"/>
  <c r="G76" i="10" s="1"/>
  <c r="I76" i="10"/>
  <c r="E25" i="11"/>
  <c r="E32" i="11" s="1"/>
  <c r="E46" i="11" s="1"/>
  <c r="E56" i="13"/>
  <c r="E57" i="11"/>
  <c r="E64" i="11" l="1"/>
  <c r="M16" i="10"/>
  <c r="I16" i="10"/>
  <c r="M51" i="3" l="1"/>
  <c r="M24" i="13" s="1"/>
  <c r="K51" i="3"/>
  <c r="G51" i="3"/>
  <c r="I51" i="3"/>
  <c r="M94" i="14" l="1"/>
  <c r="I94" i="14"/>
  <c r="I59" i="3" l="1"/>
  <c r="O29" i="11" s="1"/>
  <c r="Y29" i="11" s="1"/>
  <c r="AC29" i="11" l="1"/>
  <c r="I60" i="3"/>
  <c r="I61" i="3" s="1"/>
  <c r="G25" i="13" l="1"/>
  <c r="I25" i="13"/>
  <c r="C25" i="13"/>
  <c r="M20" i="13"/>
  <c r="G19" i="13"/>
  <c r="G20" i="13" s="1"/>
  <c r="G27" i="13" s="1"/>
  <c r="K20" i="13"/>
  <c r="I20" i="13"/>
  <c r="I27" i="13" s="1"/>
  <c r="I43" i="13" s="1"/>
  <c r="C20" i="13"/>
  <c r="O20" i="13"/>
  <c r="C57" i="11"/>
  <c r="AC57" i="11"/>
  <c r="AA57" i="11"/>
  <c r="Y57" i="11"/>
  <c r="W57" i="11"/>
  <c r="U57" i="11"/>
  <c r="S57" i="11"/>
  <c r="Q57" i="11"/>
  <c r="G57" i="11"/>
  <c r="O57" i="11"/>
  <c r="M57" i="11"/>
  <c r="AA62" i="11"/>
  <c r="W62" i="11"/>
  <c r="U62" i="11"/>
  <c r="S62" i="11"/>
  <c r="Q62" i="11"/>
  <c r="G62" i="11"/>
  <c r="M62" i="11"/>
  <c r="C62" i="11"/>
  <c r="C30" i="11"/>
  <c r="U30" i="11"/>
  <c r="S30" i="11"/>
  <c r="Q30" i="11"/>
  <c r="G30" i="11"/>
  <c r="M30" i="11"/>
  <c r="W30" i="11"/>
  <c r="AA25" i="11"/>
  <c r="W25" i="11"/>
  <c r="U25" i="11"/>
  <c r="S25" i="11"/>
  <c r="Q25" i="11"/>
  <c r="G25" i="11"/>
  <c r="O25" i="11"/>
  <c r="M25" i="11"/>
  <c r="M32" i="11" s="1"/>
  <c r="M46" i="11" s="1"/>
  <c r="C25" i="11"/>
  <c r="C32" i="11" l="1"/>
  <c r="C46" i="11" s="1"/>
  <c r="G43" i="13"/>
  <c r="M76" i="10"/>
  <c r="C27" i="13"/>
  <c r="C43" i="13" s="1"/>
  <c r="AC18" i="11"/>
  <c r="AC25" i="11" s="1"/>
  <c r="Y18" i="11"/>
  <c r="Y25" i="11" s="1"/>
  <c r="Q32" i="11"/>
  <c r="Q46" i="11" s="1"/>
  <c r="U32" i="11"/>
  <c r="U46" i="11" s="1"/>
  <c r="G32" i="11"/>
  <c r="G46" i="11" s="1"/>
  <c r="S32" i="11"/>
  <c r="S46" i="11" s="1"/>
  <c r="W32" i="11"/>
  <c r="W46" i="11" s="1"/>
  <c r="I80" i="10" s="1"/>
  <c r="AA30" i="11"/>
  <c r="S64" i="11" l="1"/>
  <c r="Q64" i="11"/>
  <c r="G64" i="11"/>
  <c r="U64" i="11"/>
  <c r="AA32" i="11"/>
  <c r="AA46" i="11" s="1"/>
  <c r="C64" i="11" l="1"/>
  <c r="W64" i="11"/>
  <c r="M64" i="11"/>
  <c r="AA64" i="11"/>
  <c r="K59" i="3"/>
  <c r="K53" i="13" s="1"/>
  <c r="G59" i="3"/>
  <c r="O61" i="11" s="1"/>
  <c r="Y61" i="11" l="1"/>
  <c r="AC61" i="11" s="1"/>
  <c r="G82" i="10"/>
  <c r="G60" i="3"/>
  <c r="K60" i="3"/>
  <c r="M53" i="13" s="1"/>
  <c r="O53" i="13" s="1"/>
  <c r="K12" i="3"/>
  <c r="K20" i="3" s="1"/>
  <c r="K23" i="3" s="1"/>
  <c r="K25" i="3" s="1"/>
  <c r="K41" i="3" s="1"/>
  <c r="G12" i="3"/>
  <c r="G20" i="3" s="1"/>
  <c r="G23" i="3" s="1"/>
  <c r="G25" i="3" s="1"/>
  <c r="G41" i="3" s="1"/>
  <c r="G61" i="3" l="1"/>
  <c r="K61" i="3"/>
  <c r="K30" i="3"/>
  <c r="K28" i="3" s="1"/>
  <c r="K32" i="3" s="1"/>
  <c r="K52" i="13"/>
  <c r="M60" i="10"/>
  <c r="I60" i="10"/>
  <c r="M31" i="10"/>
  <c r="I31" i="10"/>
  <c r="I54" i="13" l="1"/>
  <c r="C54" i="13"/>
  <c r="G54" i="13"/>
  <c r="M59" i="3" l="1"/>
  <c r="O24" i="13" s="1"/>
  <c r="M60" i="3" l="1"/>
  <c r="M61" i="3" s="1"/>
  <c r="M49" i="13"/>
  <c r="G49" i="13"/>
  <c r="I49" i="13"/>
  <c r="I56" i="13" s="1"/>
  <c r="C49" i="13"/>
  <c r="C56" i="13" s="1"/>
  <c r="G56" i="13" l="1"/>
  <c r="K76" i="10" s="1"/>
  <c r="A36" i="14"/>
  <c r="M25" i="13" l="1"/>
  <c r="M27" i="13" s="1"/>
  <c r="M43" i="13" s="1"/>
  <c r="M80" i="10" s="1"/>
  <c r="M54" i="13"/>
  <c r="M56" i="13" l="1"/>
  <c r="K80" i="10" s="1"/>
  <c r="K49" i="13" l="1"/>
  <c r="O49" i="13" l="1"/>
  <c r="G80" i="10" l="1"/>
  <c r="I81" i="10"/>
  <c r="I83" i="10" s="1"/>
  <c r="I85" i="10" s="1"/>
  <c r="I86" i="10" s="1"/>
  <c r="K25" i="13" l="1"/>
  <c r="K27" i="13" s="1"/>
  <c r="K43" i="13" s="1"/>
  <c r="O25" i="13"/>
  <c r="O27" i="13" s="1"/>
  <c r="O43" i="13" s="1"/>
  <c r="M81" i="10" l="1"/>
  <c r="M83" i="10" s="1"/>
  <c r="M85" i="10" s="1"/>
  <c r="M86" i="10" s="1"/>
  <c r="I30" i="3" l="1"/>
  <c r="I9" i="14" l="1"/>
  <c r="I34" i="14" s="1"/>
  <c r="I28" i="3"/>
  <c r="I66" i="3"/>
  <c r="I64" i="3" s="1"/>
  <c r="G30" i="3"/>
  <c r="G9" i="14" s="1"/>
  <c r="I32" i="3" l="1"/>
  <c r="O28" i="11"/>
  <c r="G34" i="14"/>
  <c r="G53" i="14" s="1"/>
  <c r="G55" i="14" s="1"/>
  <c r="G96" i="14" s="1"/>
  <c r="I53" i="14"/>
  <c r="I55" i="14" s="1"/>
  <c r="I96" i="14" s="1"/>
  <c r="I98" i="14" s="1"/>
  <c r="G66" i="3"/>
  <c r="G64" i="3" s="1"/>
  <c r="G28" i="3"/>
  <c r="Y28" i="11" l="1"/>
  <c r="O30" i="11"/>
  <c r="O32" i="11" s="1"/>
  <c r="O46" i="11" s="1"/>
  <c r="G97" i="14"/>
  <c r="G98" i="14" s="1"/>
  <c r="G32" i="3"/>
  <c r="O60" i="11"/>
  <c r="Y60" i="11" s="1"/>
  <c r="K9" i="14"/>
  <c r="K34" i="14" s="1"/>
  <c r="K53" i="14" s="1"/>
  <c r="K55" i="14" s="1"/>
  <c r="K96" i="14" s="1"/>
  <c r="K66" i="3"/>
  <c r="K64" i="3" s="1"/>
  <c r="AC28" i="11" l="1"/>
  <c r="AC30" i="11" s="1"/>
  <c r="AC32" i="11" s="1"/>
  <c r="AC46" i="11" s="1"/>
  <c r="Y30" i="11"/>
  <c r="Y32" i="11" s="1"/>
  <c r="Y46" i="11" s="1"/>
  <c r="O62" i="11"/>
  <c r="O64" i="11" s="1"/>
  <c r="G79" i="10" s="1"/>
  <c r="G81" i="10" s="1"/>
  <c r="G83" i="10" s="1"/>
  <c r="G85" i="10" s="1"/>
  <c r="G86" i="10" s="1"/>
  <c r="K54" i="13"/>
  <c r="O52" i="13"/>
  <c r="O54" i="13" s="1"/>
  <c r="O56" i="13" s="1"/>
  <c r="AC60" i="11" l="1"/>
  <c r="AC62" i="11" s="1"/>
  <c r="AC64" i="11" s="1"/>
  <c r="Y62" i="11"/>
  <c r="Y64" i="11" s="1"/>
  <c r="K56" i="13"/>
  <c r="M9" i="14"/>
  <c r="M34" i="14" s="1"/>
  <c r="M53" i="14" s="1"/>
  <c r="M55" i="14" s="1"/>
  <c r="M96" i="14" s="1"/>
  <c r="M98" i="14" s="1"/>
  <c r="K97" i="14" s="1"/>
  <c r="K98" i="14" s="1"/>
  <c r="M66" i="3"/>
  <c r="M64" i="3" s="1"/>
  <c r="K79" i="10" l="1"/>
  <c r="K81" i="10" s="1"/>
  <c r="K83" i="10" s="1"/>
  <c r="K85" i="10" s="1"/>
  <c r="K86" i="10" s="1"/>
</calcChain>
</file>

<file path=xl/sharedStrings.xml><?xml version="1.0" encoding="utf-8"?>
<sst xmlns="http://schemas.openxmlformats.org/spreadsheetml/2006/main" count="463" uniqueCount="250">
  <si>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</si>
  <si>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</si>
  <si>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</si>
  <si>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</si>
  <si>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</si>
  <si>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</si>
  <si>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</si>
  <si>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</si>
  <si>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</si>
  <si>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</si>
  <si>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</si>
  <si>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</si>
  <si>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</si>
  <si>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</si>
  <si>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</si>
  <si>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</si>
  <si>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</si>
  <si>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</si>
  <si>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</si>
  <si>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</si>
  <si>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</si>
  <si>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</si>
  <si>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</si>
  <si>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</si>
  <si>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</si>
  <si>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</si>
  <si>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</si>
  <si>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</si>
  <si>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</si>
  <si>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</si>
  <si>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</si>
  <si>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</si>
  <si>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</si>
  <si>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</si>
  <si>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</si>
  <si>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</si>
  <si>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</si>
  <si>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</si>
  <si>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</si>
  <si>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</si>
  <si>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</si>
  <si>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</si>
  <si>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</si>
  <si>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</si>
  <si>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</si>
  <si>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</si>
  <si>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</si>
  <si>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</si>
  <si>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</si>
  <si>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</si>
  <si>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</si>
  <si>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</si>
  <si>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</si>
  <si>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</si>
  <si>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</si>
  <si>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</si>
  <si>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</si>
  <si>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</si>
  <si>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</si>
  <si>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</si>
  <si>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</si>
  <si>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</si>
  <si>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</si>
  <si>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</si>
  <si>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</si>
  <si>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</si>
  <si>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</si>
  <si>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</si>
  <si>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</si>
  <si>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</si>
  <si>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</si>
  <si>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</si>
  <si>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</si>
  <si>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</si>
  <si>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</si>
  <si>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</si>
  <si>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</si>
  <si>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</si>
  <si>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</si>
  <si>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</si>
  <si>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</si>
  <si>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</si>
  <si>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 xml:space="preserve">   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</si>
  <si>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</si>
  <si>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</si>
  <si>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</si>
  <si>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</si>
  <si>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</si>
  <si>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</si>
  <si>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</si>
  <si>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</si>
  <si>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</si>
  <si>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 xml:space="preserve">    กำไร</t>
  </si>
  <si>
    <t xml:space="preserve">    รวมการจัดสรรส่วนทุนให้ผู้ถือหุ้น</t>
  </si>
  <si>
    <t>เงินลงทุนในบริษัทย่อย</t>
  </si>
  <si>
    <t>เงินสดรับจากการขายอสังหาริมทรัพย์เพื่อการลงทุน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</si>
  <si>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</si>
  <si>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</si>
  <si>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เงินกู้ยืมระยะสั้นจากกิจการที่เกี่ยวข้องกัน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</si>
  <si>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</si>
  <si>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</si>
  <si>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</si>
  <si>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</si>
  <si>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</si>
  <si>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</si>
  <si>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</si>
  <si>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งบแสดงการเปลี่ยนแปลงส่วนของผู้ถือหุ้น</t>
  </si>
  <si>
    <t>งบกระแสเงินสด</t>
  </si>
  <si>
    <t>(บาท)</t>
  </si>
  <si>
    <t>การแปลงค่า</t>
  </si>
  <si>
    <t>เงินลงทุนในบริษัทร่วม</t>
  </si>
  <si>
    <t>เงินลงทุนในการร่วมค้า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</si>
  <si>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</si>
  <si>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</si>
  <si>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</si>
  <si>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</si>
  <si>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</si>
  <si>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ลูกหนี้การค้า</t>
  </si>
  <si>
    <t>เจ้าหนี้การค้า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</si>
  <si>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</si>
  <si>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</si>
  <si>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</si>
  <si>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</si>
  <si>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เงินสดจ่ายเพื่อซื้อส่วนเพิ่มทุนในเงินลงทุนในบริษัทย่อย</t>
  </si>
  <si>
    <t>เงินปันผลจ่ายให้ผู้ถือหุ้นของบริษัท</t>
  </si>
  <si>
    <t>รับเงินปันผล</t>
  </si>
  <si>
    <t>งบกำไรขาดทุน</t>
  </si>
  <si>
    <t>เงินจ่ายล่วงหน้าค่าซื้อที่ดิน อาคาร และอุปกรณ์</t>
  </si>
  <si>
    <t>ค่าใช้จ่ายในการขายและจัดจำหน่าย</t>
  </si>
  <si>
    <t xml:space="preserve">      เงินปันผล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</si>
  <si>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</si>
  <si>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</si>
  <si>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 เงินปันผล</t>
  </si>
  <si>
    <t>จ่ายภาระผูกพันผลประโยชน์พนักงาน</t>
  </si>
  <si>
    <t>หนี้สินค้างชำระจากการซื้อที่ดิน อาคารและอุปกรณ์</t>
  </si>
  <si>
    <t>บริษัท โอสถสภา จำกัด (มหาชน) และบริษัทย่อย</t>
  </si>
  <si>
    <t>ของบริษัทใหญ่</t>
  </si>
  <si>
    <t>ส่วนเกิน</t>
  </si>
  <si>
    <t>มูลค่าหุ้น</t>
  </si>
  <si>
    <t>ส่วนเกินมูลค่าหุ้น</t>
  </si>
  <si>
    <t>ที่กำหนดไว้</t>
  </si>
  <si>
    <t>ขาดทุนจากการตัดจำหน่ายที่ดิน อาคารและอุปกรณ์</t>
  </si>
  <si>
    <t>ปรับรายการที่กระทบกำไรเป็นเงินสดรับ (จ่าย)</t>
  </si>
  <si>
    <t>รายได้ดอกเบี้ย</t>
  </si>
  <si>
    <t>เงินสดและรายการเทียบเท่าเงินสดเพิ่มขึ้น (ลดลง) สุทธิ</t>
  </si>
  <si>
    <t>ผลต่างของอัตราแลกเปลี่ยนจากการแปลงค่าหน่วยงานต่างประเทศ</t>
  </si>
  <si>
    <t xml:space="preserve">      การได้มาซึ่งส่วนได้เสียที่ไม่มีอำนาจควบคุม</t>
  </si>
  <si>
    <t>หน่วยงาน</t>
  </si>
  <si>
    <t>ต่างประเทศ</t>
  </si>
  <si>
    <t>รายการอื่นของ</t>
  </si>
  <si>
    <t>การเปลี่ยนแปลง</t>
  </si>
  <si>
    <t>ที่เกิดจากผู้ถือหุ้น</t>
  </si>
  <si>
    <t>(หุ้นสามัญจำนวน 3,003,750,000 หุ้น มูลค่า 1 บาทต่อหุ้น)</t>
  </si>
  <si>
    <t xml:space="preserve">    การจัดสรรส่วนทุนให้ผู้ถือหุ้น</t>
  </si>
  <si>
    <t xml:space="preserve">                    </t>
  </si>
  <si>
    <t>(กำไร) ขาดทุนจากอัตราแลกเปลี่ยนที่ยังไม่เกิดขึ้นจริง</t>
  </si>
  <si>
    <t>กำไรจากการจำหน่ายอสังหาริมทรัพย์เพื่อการลงทุน</t>
  </si>
  <si>
    <t>เงินกู้ยืมระยะยาวจากสถาบันการเงิน</t>
  </si>
  <si>
    <t>ค่าความนิยม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</si>
  <si>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</si>
  <si>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</si>
  <si>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</si>
  <si>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เงินสดจ่ายเพื่อซื้อส่วนได้เสียที่ไม่มีอำนาจควบคุม</t>
  </si>
  <si>
    <t>ลูกหนี้อื่น</t>
  </si>
  <si>
    <t>เจ้าหนี้อื่น</t>
  </si>
  <si>
    <t>รับดอกเบี้ย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</si>
  <si>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</si>
  <si>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</si>
  <si>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</si>
  <si>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เงินสดจ่ายชำระหนี้สินตามสัญญาเช่า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</si>
  <si>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</si>
  <si>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</si>
  <si>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</si>
  <si>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</si>
  <si>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</si>
  <si>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หนี้สินตามสัญญาเช่า</t>
  </si>
  <si>
    <t>กำไรจากกิจกรรมดำเนินงาน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</si>
  <si>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</si>
  <si>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</si>
  <si>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</si>
  <si>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</si>
  <si>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</si>
  <si>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</si>
  <si>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</si>
  <si>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</si>
  <si>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ผลต่างของอัตรา</t>
  </si>
  <si>
    <t>แลกเปลี่ยนจาก</t>
  </si>
  <si>
    <t>ผลกำไรจากการ</t>
  </si>
  <si>
    <t>วัดมูลค่าสินทรัพย์</t>
  </si>
  <si>
    <t>ทางการเงิน</t>
  </si>
  <si>
    <t>ขาดทุนเบ็ดเสร็จอื่น</t>
  </si>
  <si>
    <t>ของบริษัทร่วมและ</t>
  </si>
  <si>
    <t>การร่วมค้าที่ใช้วิธี</t>
  </si>
  <si>
    <t>ค่าตัดจำหน่ายสินทรัพย์ไม่มีตัวตนอื่น</t>
  </si>
  <si>
    <t>เงินสดจ่ายเพื่อซื้อส่วนได้เสียในบริษัทร่วม</t>
  </si>
  <si>
    <t>เงินสดจ่ายเพื่อซื้อส่วนได้เสียในการร่วมค้า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</si>
  <si>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</si>
  <si>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</si>
  <si>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เงินฝากระยะสั้นกับสถาบันการเงิน (เพิ่มขึ้น) ลดลง</t>
  </si>
  <si>
    <t>เงินลงทุนในตราสารหนี้ (ในกองทุนส่วนบุคคล) ลดลง</t>
  </si>
  <si>
    <t>กระแสเงินสดสุทธิได้มาจาก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</si>
  <si>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</si>
  <si>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จ่ายดอกเบี้ย</t>
  </si>
  <si>
    <t>ซื้อสินทรัพย์ภายใต้สัญญาเช่า</t>
  </si>
  <si>
    <t>และสินทรัพย์ไม่มีตัวตนอื่น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</si>
  <si>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</si>
  <si>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</si>
  <si>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ภายในหนึ่งปี</t>
  </si>
  <si>
    <t>กำไรจากการปรับมูลค่าเงินลงทุนที่รับรู้จากการวัดมูลค่ายุติธรรม</t>
  </si>
  <si>
    <t>ของส่วนได้เสียที่ถืออยู่ก่อน</t>
  </si>
  <si>
    <t>กำไรจากการซื้อในราคาต่ำกว่ามูลค่ายุติธรรม</t>
  </si>
  <si>
    <t>เงินสดรับจากการรับคืนเงินลงทุนในบริษัทย่อย</t>
  </si>
  <si>
    <t>(กำไร) ขาดทุนจากการจำหน่ายและตัดจำหน่ายสินทรัพย์ไม่มีตัวตนอื่น</t>
  </si>
  <si>
    <t>ลูกหนี้จากการขายสินทรัพย์ไม่มีตัวตนอื่น</t>
  </si>
  <si>
    <t>กระแสเงินสดสุทธิใช้ไปในกิจกรรมจัดหาเงิน</t>
  </si>
  <si>
    <t>(กลับรายการ) ผลขาดทุนด้านเครดิตที่คาดว่าจะเกิดขึ้น</t>
  </si>
  <si>
    <t>กำไรจากการรับคืนเงินลงทุนในบริษัทย่อย</t>
  </si>
  <si>
    <t xml:space="preserve">      การสูญเสียการควบคุมในบริษัทย่อย</t>
  </si>
  <si>
    <t>ส่วนของเงินกู้ยืมระยะยาวจากสถาบันการเงินที่ถึงกำหนดชำระ</t>
  </si>
  <si>
    <t xml:space="preserve">         โดยอำนาจควบคุมไม่เปลี่ยนแปลง</t>
  </si>
  <si>
    <t>ยอดคงเหลือ ณ วันที่ 1 มกราคม 2564</t>
  </si>
  <si>
    <t>ยอดคงเหลือ ณ วันที่ 31 ธันวาคม 2564</t>
  </si>
  <si>
    <t>เงินกู้ยืมระยะสั้นจากสถาบันการเงิน</t>
  </si>
  <si>
    <t>ส่วนเกินทุนอื่น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</si>
  <si>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</si>
  <si>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</si>
  <si>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</si>
  <si>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</si>
  <si>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>สำหรับปีสิ้นสุดวันที่ 31 ธันวาคม 2564</t>
  </si>
  <si>
    <t>ผลกำไร (ขาดทุน) จากการวัดมูลค่าสินทรัพย์ทางการเงิน - ตราสารหนี้</t>
  </si>
  <si>
    <t xml:space="preserve">      การซื้อบริษัทย่อย</t>
  </si>
  <si>
    <t>(กลับรายการ) ขาดทุนจากการปรับลดมูลค่าสินค้า</t>
  </si>
  <si>
    <t>(กำไร) ขาดทุนจากการจำหน่ายเงินลงทุน</t>
  </si>
  <si>
    <t>เงินกู้ยืมระยะสั้นจากสถาบันการเงินเพิ่มขึ้น (ลดลง)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</si>
  <si>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</si>
  <si>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</si>
  <si>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หนี้สินค้างชำระจากการซื้อเงินลงทุนในบริษัทย่อย</t>
  </si>
  <si>
    <t>6, 15</t>
  </si>
  <si>
    <t>5, 22</t>
  </si>
  <si>
    <t>18, 25</t>
  </si>
  <si>
    <t xml:space="preserve">      เพิ่มหุ้นสามัญ</t>
  </si>
  <si>
    <t>ผลกำไรจากการวัดมูลค่าสินทรัพย์ทางการเงิน - ตราสารทุน</t>
  </si>
  <si>
    <t>กลับรายการขาดทุนจากการด้อยค่าของเงินลงทุนในบริษัทย่อย</t>
  </si>
  <si>
    <t>กลับรายการขาดทุนจากการด้อยค่าของที่ดิน อาคารและอุปกรณ์</t>
  </si>
  <si>
    <t>(กำไร) ขาดทุนจากการจำหน่ายที่ดิน อาคารและอุปกรณ์</t>
  </si>
  <si>
    <t>เงินสดจ่ายเพื่อเงินให้กู้ยืมระยะสั้นแก่กิจการที่เกี่ยวข้องกัน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</si>
  <si>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</si>
  <si>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ผลกำไรจากการวัดมูลค่าใหม่ของผลประโยชน์พนักงาน</t>
  </si>
  <si>
    <t>เงินสดรับจากการออกหุ้นสามัญสำหรับส่วนได้เสียที่ไม่มี</t>
  </si>
  <si>
    <t>อำนาจควบคุมในบริษัทย่อย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</si>
</sst>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###,000"/>
    <numFmt numFmtId="170" formatCode="_(* #,##0.0000000000000_);_(* \(#,##0.0000000000000\);_(* &quot;-&quot;_);_(@_)"/>
    <numFmt numFmtId="171" formatCode="_-* #,##0.00000000_-;\-* #,##0.00000000_-;_-* &quot;-&quot;??_-;_-@_-"/>
    <numFmt numFmtId="172" formatCode="0.000000"/>
    <numFmt numFmtId="173" formatCode="_(* #,##0.0000000000000000_);_(* \(#,##0.0000000000000000\);_(* &quot;-&quot;??_);_(@_)"/>
  </numFmts>
  <fonts count="32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pFont"/>
    </font>
    <font>
      <sz val="15"/>
      <color rgb="FF0070C0"/>
      <name val="Angsana New"/>
      <family val="1"/>
    </font>
    <font>
      <sz val="11"/>
      <name val="Times New Roman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4" fontId="1" fillId="0" borderId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4" fillId="2" borderId="6" applyNumberFormat="0" applyAlignment="0" applyProtection="0">
      <alignment horizontal="left" vertical="center" indent="1"/>
    </xf>
    <xf numFmtId="169" fontId="15" fillId="0" borderId="7" applyNumberFormat="0" applyProtection="0">
      <alignment horizontal="right" vertical="center"/>
    </xf>
    <xf numFmtId="169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69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69" fontId="14" fillId="4" borderId="8" applyNumberFormat="0" applyProtection="0">
      <alignment horizontal="right" vertical="center"/>
    </xf>
    <xf numFmtId="169" fontId="14" fillId="5" borderId="8" applyNumberFormat="0" applyBorder="0" applyProtection="0">
      <alignment horizontal="right" vertical="center"/>
    </xf>
    <xf numFmtId="169" fontId="17" fillId="6" borderId="9" applyNumberFormat="0" applyBorder="0" applyAlignment="0" applyProtection="0">
      <alignment horizontal="right" vertical="center" indent="1"/>
    </xf>
    <xf numFmtId="169" fontId="18" fillId="7" borderId="9" applyNumberFormat="0" applyBorder="0" applyAlignment="0" applyProtection="0">
      <alignment horizontal="right" vertical="center" indent="1"/>
    </xf>
    <xf numFmtId="169" fontId="18" fillId="8" borderId="9" applyNumberFormat="0" applyBorder="0" applyAlignment="0" applyProtection="0">
      <alignment horizontal="right" vertical="center" indent="1"/>
    </xf>
    <xf numFmtId="169" fontId="19" fillId="9" borderId="9" applyNumberFormat="0" applyBorder="0" applyAlignment="0" applyProtection="0">
      <alignment horizontal="right" vertical="center" indent="1"/>
    </xf>
    <xf numFmtId="169" fontId="19" fillId="10" borderId="9" applyNumberFormat="0" applyBorder="0" applyAlignment="0" applyProtection="0">
      <alignment horizontal="right" vertical="center" indent="1"/>
    </xf>
    <xf numFmtId="169" fontId="19" fillId="11" borderId="9" applyNumberFormat="0" applyBorder="0" applyAlignment="0" applyProtection="0">
      <alignment horizontal="right" vertical="center" indent="1"/>
    </xf>
    <xf numFmtId="169" fontId="20" fillId="12" borderId="9" applyNumberFormat="0" applyBorder="0" applyAlignment="0" applyProtection="0">
      <alignment horizontal="right" vertical="center" indent="1"/>
    </xf>
    <xf numFmtId="169" fontId="20" fillId="13" borderId="9" applyNumberFormat="0" applyBorder="0" applyAlignment="0" applyProtection="0">
      <alignment horizontal="right" vertical="center" indent="1"/>
    </xf>
    <xf numFmtId="169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69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69" fontId="24" fillId="4" borderId="8" applyNumberFormat="0" applyProtection="0">
      <alignment horizontal="right" vertical="center"/>
    </xf>
    <xf numFmtId="169" fontId="25" fillId="5" borderId="7" applyNumberFormat="0" applyBorder="0" applyProtection="0">
      <alignment horizontal="right" vertical="center"/>
    </xf>
    <xf numFmtId="169" fontId="24" fillId="5" borderId="8" applyNumberFormat="0" applyBorder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0" fontId="26" fillId="0" borderId="0"/>
    <xf numFmtId="169" fontId="15" fillId="15" borderId="6" applyNumberFormat="0" applyAlignment="0" applyProtection="0">
      <alignment horizontal="left" vertical="center" indent="1"/>
    </xf>
    <xf numFmtId="0" fontId="28" fillId="0" borderId="0"/>
  </cellStyleXfs>
  <cellXfs count="305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/>
    <xf numFmtId="0" fontId="3" fillId="0" borderId="0" xfId="0" applyFont="1" applyAlignment="1"/>
    <xf numFmtId="4" fontId="1" fillId="0" borderId="0" xfId="1" applyAlignment="1"/>
    <xf numFmtId="0" fontId="1" fillId="0" borderId="0" xfId="0" applyFont="1" applyFill="1" applyAlignment="1"/>
    <xf numFmtId="37" fontId="1" fillId="0" borderId="0" xfId="1" applyNumberFormat="1" applyFont="1" applyFill="1" applyBorder="1" applyAlignment="1">
      <alignment horizontal="center"/>
    </xf>
    <xf numFmtId="37" fontId="1" fillId="0" borderId="0" xfId="1" quotePrefix="1" applyNumberFormat="1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Fill="1" applyAlignment="1"/>
    <xf numFmtId="37" fontId="1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center"/>
    </xf>
    <xf numFmtId="37" fontId="1" fillId="0" borderId="0" xfId="1" applyNumberFormat="1" applyFont="1" applyFill="1" applyBorder="1"/>
    <xf numFmtId="37" fontId="3" fillId="0" borderId="0" xfId="1" applyNumberFormat="1" applyFont="1" applyFill="1" applyBorder="1"/>
    <xf numFmtId="37" fontId="3" fillId="0" borderId="0" xfId="0" applyNumberFormat="1" applyFont="1" applyFill="1" applyAlignment="1"/>
    <xf numFmtId="37" fontId="1" fillId="0" borderId="0" xfId="0" applyNumberFormat="1" applyFont="1" applyFill="1" applyBorder="1" applyAlignment="1"/>
    <xf numFmtId="37" fontId="0" fillId="0" borderId="0" xfId="0" applyNumberFormat="1" applyFill="1" applyAlignment="1"/>
    <xf numFmtId="3" fontId="1" fillId="0" borderId="0" xfId="1" applyNumberFormat="1" applyAlignment="1"/>
    <xf numFmtId="166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66" fontId="1" fillId="0" borderId="0" xfId="0" applyNumberFormat="1" applyFont="1" applyFill="1" applyAlignment="1"/>
    <xf numFmtId="0" fontId="0" fillId="0" borderId="0" xfId="0" applyFont="1" applyFill="1" applyBorder="1" applyAlignment="1"/>
    <xf numFmtId="168" fontId="3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1" fontId="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37" fontId="3" fillId="0" borderId="0" xfId="1" applyNumberFormat="1" applyFont="1" applyFill="1" applyBorder="1" applyAlignment="1">
      <alignment horizontal="center"/>
    </xf>
    <xf numFmtId="39" fontId="1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Alignment="1">
      <alignment horizontal="center"/>
    </xf>
    <xf numFmtId="0" fontId="5" fillId="0" borderId="0" xfId="0" applyFont="1" applyFill="1"/>
    <xf numFmtId="0" fontId="0" fillId="0" borderId="0" xfId="0" applyFont="1" applyFill="1"/>
    <xf numFmtId="0" fontId="5" fillId="0" borderId="0" xfId="0" applyFont="1" applyFill="1" applyAlignment="1">
      <alignment wrapText="1"/>
    </xf>
    <xf numFmtId="39" fontId="3" fillId="0" borderId="0" xfId="1" applyNumberFormat="1" applyFont="1" applyFill="1"/>
    <xf numFmtId="0" fontId="3" fillId="0" borderId="0" xfId="0" applyFont="1" applyFill="1" applyAlignment="1">
      <alignment horizontal="left"/>
    </xf>
    <xf numFmtId="39" fontId="5" fillId="0" borderId="0" xfId="1" applyNumberFormat="1" applyFont="1" applyFill="1"/>
    <xf numFmtId="0" fontId="3" fillId="0" borderId="0" xfId="0" applyFont="1" applyFill="1" applyAlignment="1">
      <alignment wrapText="1"/>
    </xf>
    <xf numFmtId="0" fontId="5" fillId="0" borderId="0" xfId="1" applyNumberFormat="1" applyFont="1" applyFill="1" applyAlignment="1">
      <alignment horizontal="center"/>
    </xf>
    <xf numFmtId="165" fontId="1" fillId="0" borderId="0" xfId="0" applyNumberFormat="1" applyFont="1" applyFill="1" applyAlignment="1"/>
    <xf numFmtId="39" fontId="0" fillId="0" borderId="0" xfId="1" applyNumberFormat="1" applyFont="1" applyFill="1"/>
    <xf numFmtId="39" fontId="1" fillId="0" borderId="0" xfId="1" applyNumberFormat="1" applyFont="1" applyFill="1" applyAlignment="1">
      <alignment horizontal="center"/>
    </xf>
    <xf numFmtId="39" fontId="1" fillId="0" borderId="0" xfId="1" applyNumberFormat="1" applyFont="1" applyFill="1"/>
    <xf numFmtId="39" fontId="4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39" fontId="1" fillId="0" borderId="0" xfId="1" applyNumberFormat="1" applyFont="1" applyFill="1" applyAlignment="1">
      <alignment horizontal="right"/>
    </xf>
    <xf numFmtId="39" fontId="1" fillId="0" borderId="0" xfId="1" applyNumberFormat="1" applyFont="1" applyFill="1" applyBorder="1"/>
    <xf numFmtId="41" fontId="1" fillId="0" borderId="0" xfId="1" applyNumberFormat="1" applyFill="1" applyAlignment="1"/>
    <xf numFmtId="41" fontId="3" fillId="0" borderId="4" xfId="1" applyNumberFormat="1" applyFont="1" applyFill="1" applyBorder="1" applyAlignment="1"/>
    <xf numFmtId="0" fontId="0" fillId="0" borderId="0" xfId="0" applyFont="1" applyFill="1" applyAlignment="1"/>
    <xf numFmtId="39" fontId="2" fillId="0" borderId="0" xfId="1" applyNumberFormat="1" applyFont="1" applyFill="1" applyAlignment="1"/>
    <xf numFmtId="39" fontId="2" fillId="0" borderId="0" xfId="1" applyNumberFormat="1" applyFont="1" applyFill="1" applyAlignment="1">
      <alignment horizontal="center"/>
    </xf>
    <xf numFmtId="39" fontId="2" fillId="0" borderId="0" xfId="1" applyNumberFormat="1" applyFont="1" applyFill="1" applyAlignment="1">
      <alignment horizontal="left"/>
    </xf>
    <xf numFmtId="39" fontId="2" fillId="0" borderId="0" xfId="1" applyNumberFormat="1" applyFont="1" applyFill="1" applyBorder="1" applyAlignment="1">
      <alignment horizontal="left"/>
    </xf>
    <xf numFmtId="0" fontId="3" fillId="0" borderId="0" xfId="0" applyFont="1" applyFill="1" applyAlignment="1"/>
    <xf numFmtId="0" fontId="3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65" fontId="0" fillId="0" borderId="0" xfId="0" applyNumberFormat="1" applyFont="1" applyFill="1" applyAlignment="1"/>
    <xf numFmtId="41" fontId="0" fillId="0" borderId="0" xfId="1" applyNumberFormat="1" applyFont="1" applyFill="1" applyAlignment="1">
      <alignment horizontal="center"/>
    </xf>
    <xf numFmtId="165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4" fontId="1" fillId="0" borderId="0" xfId="1" applyFill="1" applyAlignment="1"/>
    <xf numFmtId="41" fontId="3" fillId="0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3" fillId="0" borderId="5" xfId="0" applyNumberFormat="1" applyFont="1" applyFill="1" applyBorder="1" applyAlignment="1"/>
    <xf numFmtId="0" fontId="1" fillId="0" borderId="0" xfId="0" applyFont="1" applyBorder="1" applyAlignment="1"/>
    <xf numFmtId="0" fontId="0" fillId="0" borderId="0" xfId="0" applyFont="1" applyBorder="1" applyAlignment="1"/>
    <xf numFmtId="39" fontId="3" fillId="0" borderId="0" xfId="1" applyNumberFormat="1" applyFont="1" applyFill="1" applyBorder="1"/>
    <xf numFmtId="0" fontId="9" fillId="0" borderId="0" xfId="0" applyFont="1" applyFill="1" applyBorder="1" applyAlignment="1"/>
    <xf numFmtId="4" fontId="1" fillId="0" borderId="0" xfId="1" applyFont="1" applyFill="1"/>
    <xf numFmtId="165" fontId="1" fillId="0" borderId="0" xfId="0" applyNumberFormat="1" applyFont="1" applyBorder="1" applyAlignment="1"/>
    <xf numFmtId="3" fontId="3" fillId="0" borderId="0" xfId="1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3" fontId="1" fillId="0" borderId="0" xfId="1" applyNumberFormat="1" applyFill="1" applyAlignment="1"/>
    <xf numFmtId="166" fontId="3" fillId="0" borderId="3" xfId="0" applyNumberFormat="1" applyFont="1" applyFill="1" applyBorder="1" applyAlignment="1"/>
    <xf numFmtId="0" fontId="5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Fill="1"/>
    <xf numFmtId="168" fontId="0" fillId="0" borderId="0" xfId="4" applyNumberFormat="1" applyFont="1" applyFill="1"/>
    <xf numFmtId="165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3" fillId="0" borderId="0" xfId="1" applyNumberFormat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39" fontId="4" fillId="0" borderId="0" xfId="1" applyNumberFormat="1" applyFont="1" applyFill="1"/>
    <xf numFmtId="41" fontId="0" fillId="0" borderId="0" xfId="1" applyNumberFormat="1" applyFont="1" applyFill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39" fontId="0" fillId="0" borderId="0" xfId="1" applyNumberFormat="1" applyFont="1" applyFill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0" xfId="0" applyFont="1" applyFill="1" applyAlignment="1">
      <alignment horizontal="center"/>
    </xf>
    <xf numFmtId="166" fontId="1" fillId="0" borderId="0" xfId="0" applyNumberFormat="1" applyFont="1" applyFill="1" applyBorder="1" applyAlignment="1"/>
    <xf numFmtId="165" fontId="1" fillId="0" borderId="0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Alignment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Border="1" applyAlignment="1"/>
    <xf numFmtId="41" fontId="3" fillId="0" borderId="4" xfId="0" applyNumberFormat="1" applyFont="1" applyFill="1" applyBorder="1" applyAlignment="1"/>
    <xf numFmtId="41" fontId="3" fillId="0" borderId="0" xfId="0" applyNumberFormat="1" applyFont="1" applyAlignment="1"/>
    <xf numFmtId="41" fontId="3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5" xfId="0" applyNumberFormat="1" applyFont="1" applyFill="1" applyBorder="1" applyAlignment="1"/>
    <xf numFmtId="167" fontId="3" fillId="0" borderId="0" xfId="0" applyNumberFormat="1" applyFont="1" applyFill="1" applyBorder="1" applyAlignment="1"/>
    <xf numFmtId="167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/>
    <xf numFmtId="167" fontId="3" fillId="0" borderId="0" xfId="1" quotePrefix="1" applyNumberFormat="1" applyFont="1" applyFill="1" applyBorder="1" applyAlignment="1"/>
    <xf numFmtId="167" fontId="1" fillId="0" borderId="0" xfId="1" applyNumberFormat="1" applyFont="1" applyFill="1" applyBorder="1" applyAlignment="1">
      <alignment horizontal="center"/>
    </xf>
    <xf numFmtId="167" fontId="1" fillId="0" borderId="0" xfId="1" applyNumberFormat="1" applyFont="1" applyFill="1" applyBorder="1" applyAlignment="1"/>
    <xf numFmtId="167" fontId="1" fillId="0" borderId="0" xfId="1" quotePrefix="1" applyNumberFormat="1" applyFont="1" applyFill="1" applyBorder="1" applyAlignment="1"/>
    <xf numFmtId="167" fontId="1" fillId="0" borderId="1" xfId="1" applyNumberFormat="1" applyFont="1" applyFill="1" applyBorder="1" applyAlignment="1"/>
    <xf numFmtId="167" fontId="3" fillId="0" borderId="2" xfId="1" applyNumberFormat="1" applyFont="1" applyFill="1" applyBorder="1" applyAlignment="1">
      <alignment horizontal="center"/>
    </xf>
    <xf numFmtId="167" fontId="3" fillId="0" borderId="2" xfId="1" quotePrefix="1" applyNumberFormat="1" applyFont="1" applyFill="1" applyBorder="1" applyAlignment="1"/>
    <xf numFmtId="167" fontId="1" fillId="0" borderId="0" xfId="1" applyNumberFormat="1" applyFont="1" applyFill="1" applyBorder="1"/>
    <xf numFmtId="167" fontId="1" fillId="0" borderId="0" xfId="1" applyNumberFormat="1" applyFont="1" applyFill="1" applyAlignment="1"/>
    <xf numFmtId="167" fontId="1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/>
    <xf numFmtId="167" fontId="2" fillId="0" borderId="0" xfId="1" applyNumberFormat="1" applyFont="1" applyFill="1" applyAlignment="1"/>
    <xf numFmtId="167" fontId="2" fillId="0" borderId="0" xfId="1" applyNumberFormat="1" applyFont="1" applyFill="1" applyAlignment="1">
      <alignment horizontal="left"/>
    </xf>
    <xf numFmtId="167" fontId="9" fillId="0" borderId="0" xfId="0" applyNumberFormat="1" applyFont="1" applyFill="1" applyBorder="1" applyAlignment="1"/>
    <xf numFmtId="167" fontId="1" fillId="0" borderId="0" xfId="0" applyNumberFormat="1" applyFont="1" applyFill="1" applyBorder="1" applyAlignment="1">
      <alignment horizontal="center"/>
    </xf>
    <xf numFmtId="167" fontId="1" fillId="0" borderId="0" xfId="1" applyNumberFormat="1" applyFont="1" applyFill="1" applyAlignment="1">
      <alignment horizontal="center"/>
    </xf>
    <xf numFmtId="167" fontId="1" fillId="0" borderId="0" xfId="1" applyNumberFormat="1" applyFont="1" applyFill="1" applyAlignment="1">
      <alignment horizontal="right"/>
    </xf>
    <xf numFmtId="167" fontId="1" fillId="0" borderId="0" xfId="1" applyNumberFormat="1" applyFont="1" applyFill="1"/>
    <xf numFmtId="167" fontId="1" fillId="0" borderId="0" xfId="1" quotePrefix="1" applyNumberFormat="1" applyFont="1" applyFill="1" applyBorder="1" applyAlignment="1">
      <alignment horizontal="right"/>
    </xf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right"/>
    </xf>
    <xf numFmtId="167" fontId="3" fillId="0" borderId="0" xfId="1" quotePrefix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4" xfId="1" quotePrefix="1" applyNumberFormat="1" applyFont="1" applyFill="1" applyBorder="1" applyAlignment="1"/>
    <xf numFmtId="41" fontId="3" fillId="0" borderId="0" xfId="1" applyNumberFormat="1" applyFont="1" applyFill="1" applyBorder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quotePrefix="1" applyNumberFormat="1" applyFont="1" applyFill="1" applyBorder="1" applyAlignment="1"/>
    <xf numFmtId="41" fontId="3" fillId="0" borderId="0" xfId="1" quotePrefix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3" fontId="0" fillId="0" borderId="0" xfId="1" applyNumberFormat="1" applyFont="1" applyFill="1" applyAlignment="1"/>
    <xf numFmtId="41" fontId="0" fillId="0" borderId="1" xfId="1" applyNumberFormat="1" applyFont="1" applyFill="1" applyBorder="1" applyAlignment="1"/>
    <xf numFmtId="4" fontId="0" fillId="0" borderId="0" xfId="1" applyFont="1" applyFill="1" applyAlignment="1"/>
    <xf numFmtId="3" fontId="0" fillId="0" borderId="0" xfId="1" applyNumberFormat="1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37" fontId="3" fillId="0" borderId="4" xfId="0" applyNumberFormat="1" applyFont="1" applyFill="1" applyBorder="1" applyAlignment="1"/>
    <xf numFmtId="41" fontId="3" fillId="0" borderId="4" xfId="1" quotePrefix="1" applyNumberFormat="1" applyFont="1" applyFill="1" applyBorder="1" applyAlignment="1"/>
    <xf numFmtId="167" fontId="10" fillId="0" borderId="0" xfId="1" applyNumberFormat="1" applyFont="1" applyFill="1"/>
    <xf numFmtId="167" fontId="10" fillId="0" borderId="0" xfId="1" applyNumberFormat="1" applyFont="1" applyFill="1" applyAlignment="1">
      <alignment horizontal="center"/>
    </xf>
    <xf numFmtId="167" fontId="1" fillId="0" borderId="1" xfId="0" applyNumberFormat="1" applyFont="1" applyFill="1" applyBorder="1" applyAlignment="1"/>
    <xf numFmtId="167" fontId="0" fillId="0" borderId="1" xfId="0" applyNumberFormat="1" applyFont="1" applyFill="1" applyBorder="1" applyAlignment="1">
      <alignment horizontal="center"/>
    </xf>
    <xf numFmtId="37" fontId="3" fillId="0" borderId="0" xfId="1" quotePrefix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center"/>
    </xf>
    <xf numFmtId="41" fontId="3" fillId="0" borderId="3" xfId="1" quotePrefix="1" applyNumberFormat="1" applyFont="1" applyFill="1" applyBorder="1" applyAlignment="1"/>
    <xf numFmtId="41" fontId="0" fillId="0" borderId="4" xfId="1" applyNumberFormat="1" applyFont="1" applyFill="1" applyBorder="1" applyAlignment="1"/>
    <xf numFmtId="43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41" fontId="3" fillId="0" borderId="1" xfId="0" applyNumberFormat="1" applyFont="1" applyFill="1" applyBorder="1" applyAlignment="1"/>
    <xf numFmtId="167" fontId="0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68" fontId="0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41" fontId="0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167" fontId="1" fillId="0" borderId="0" xfId="1" applyNumberFormat="1" applyAlignment="1"/>
    <xf numFmtId="167" fontId="1" fillId="0" borderId="0" xfId="1" applyNumberFormat="1" applyFill="1" applyAlignment="1"/>
    <xf numFmtId="165" fontId="3" fillId="0" borderId="1" xfId="0" applyNumberFormat="1" applyFont="1" applyFill="1" applyBorder="1" applyAlignment="1"/>
    <xf numFmtId="165" fontId="1" fillId="0" borderId="1" xfId="0" applyNumberFormat="1" applyFont="1" applyFill="1" applyBorder="1" applyAlignment="1"/>
    <xf numFmtId="165" fontId="3" fillId="0" borderId="2" xfId="0" applyNumberFormat="1" applyFont="1" applyFill="1" applyBorder="1" applyAlignment="1"/>
    <xf numFmtId="165" fontId="3" fillId="0" borderId="3" xfId="0" applyNumberFormat="1" applyFont="1" applyFill="1" applyBorder="1" applyAlignment="1"/>
    <xf numFmtId="165" fontId="1" fillId="0" borderId="3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167" fontId="1" fillId="0" borderId="1" xfId="1" applyNumberFormat="1" applyFont="1" applyFill="1" applyBorder="1" applyAlignment="1">
      <alignment horizontal="center"/>
    </xf>
    <xf numFmtId="3" fontId="3" fillId="0" borderId="0" xfId="1" applyNumberFormat="1" applyFont="1" applyFill="1"/>
    <xf numFmtId="4" fontId="1" fillId="0" borderId="0" xfId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4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27" fillId="0" borderId="0" xfId="1" applyNumberFormat="1" applyFont="1" applyFill="1" applyAlignment="1">
      <alignment horizontal="center"/>
    </xf>
    <xf numFmtId="170" fontId="2" fillId="0" borderId="0" xfId="0" applyNumberFormat="1" applyFont="1" applyAlignment="1">
      <alignment horizontal="left"/>
    </xf>
    <xf numFmtId="170" fontId="0" fillId="0" borderId="0" xfId="0" applyNumberFormat="1" applyFont="1" applyAlignment="1"/>
    <xf numFmtId="170" fontId="1" fillId="0" borderId="0" xfId="1" applyNumberFormat="1" applyAlignment="1"/>
    <xf numFmtId="170" fontId="3" fillId="0" borderId="0" xfId="0" applyNumberFormat="1" applyFont="1" applyAlignment="1"/>
    <xf numFmtId="171" fontId="0" fillId="0" borderId="0" xfId="0" applyNumberFormat="1" applyFont="1" applyAlignment="1"/>
    <xf numFmtId="0" fontId="0" fillId="0" borderId="0" xfId="0" applyFont="1" applyFill="1" applyBorder="1" applyAlignment="1">
      <alignment horizontal="center"/>
    </xf>
    <xf numFmtId="172" fontId="2" fillId="0" borderId="0" xfId="0" applyNumberFormat="1" applyFont="1" applyFill="1" applyAlignment="1">
      <alignment horizontal="left"/>
    </xf>
    <xf numFmtId="172" fontId="0" fillId="0" borderId="0" xfId="0" applyNumberFormat="1" applyFont="1" applyFill="1" applyAlignment="1"/>
    <xf numFmtId="172" fontId="0" fillId="0" borderId="0" xfId="1" applyNumberFormat="1" applyFont="1" applyFill="1" applyAlignment="1"/>
    <xf numFmtId="173" fontId="2" fillId="0" borderId="0" xfId="0" applyNumberFormat="1" applyFont="1" applyFill="1" applyAlignment="1">
      <alignment horizontal="left"/>
    </xf>
    <xf numFmtId="173" fontId="0" fillId="0" borderId="0" xfId="0" applyNumberFormat="1" applyFont="1" applyFill="1" applyAlignment="1"/>
    <xf numFmtId="173" fontId="3" fillId="0" borderId="0" xfId="0" applyNumberFormat="1" applyFont="1" applyFill="1" applyBorder="1" applyAlignment="1"/>
    <xf numFmtId="167" fontId="4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167" fontId="3" fillId="0" borderId="3" xfId="1" quotePrefix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/>
    <xf numFmtId="170" fontId="0" fillId="0" borderId="0" xfId="0" applyNumberFormat="1" applyFont="1" applyFill="1" applyAlignment="1"/>
    <xf numFmtId="165" fontId="2" fillId="0" borderId="0" xfId="0" applyNumberFormat="1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166" fontId="0" fillId="0" borderId="0" xfId="0" applyNumberFormat="1" applyFont="1" applyFill="1" applyBorder="1" applyAlignment="1"/>
    <xf numFmtId="37" fontId="0" fillId="0" borderId="0" xfId="0" applyNumberFormat="1" applyFont="1" applyFill="1" applyAlignment="1">
      <alignment horizontal="left" vertical="center"/>
    </xf>
    <xf numFmtId="170" fontId="0" fillId="0" borderId="0" xfId="2" applyNumberFormat="1" applyFont="1" applyFill="1" applyAlignment="1"/>
    <xf numFmtId="167" fontId="0" fillId="0" borderId="1" xfId="1" applyNumberFormat="1" applyFont="1" applyFill="1" applyBorder="1" applyAlignment="1"/>
    <xf numFmtId="39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7" fontId="3" fillId="0" borderId="0" xfId="0" applyNumberFormat="1" applyFont="1" applyFill="1" applyAlignment="1"/>
    <xf numFmtId="167" fontId="3" fillId="0" borderId="0" xfId="46" applyNumberFormat="1" applyFont="1"/>
    <xf numFmtId="4" fontId="29" fillId="0" borderId="0" xfId="1" applyFont="1" applyFill="1" applyBorder="1" applyAlignment="1">
      <alignment horizontal="center"/>
    </xf>
    <xf numFmtId="4" fontId="30" fillId="0" borderId="0" xfId="1" applyFont="1" applyFill="1" applyBorder="1" applyAlignment="1">
      <alignment horizontal="right"/>
    </xf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37" fontId="0" fillId="0" borderId="0" xfId="1" applyNumberFormat="1" applyFont="1" applyFill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167" fontId="0" fillId="0" borderId="0" xfId="1" applyNumberFormat="1" applyFont="1" applyFill="1" applyAlignment="1">
      <alignment horizontal="center"/>
    </xf>
    <xf numFmtId="167" fontId="0" fillId="0" borderId="0" xfId="1" quotePrefix="1" applyNumberFormat="1" applyFont="1" applyFill="1" applyBorder="1" applyAlignment="1"/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/>
    <xf numFmtId="167" fontId="0" fillId="0" borderId="1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right"/>
    </xf>
    <xf numFmtId="167" fontId="0" fillId="0" borderId="1" xfId="1" applyNumberFormat="1" applyFont="1" applyFill="1" applyBorder="1"/>
    <xf numFmtId="41" fontId="0" fillId="0" borderId="0" xfId="1" applyNumberFormat="1" applyFont="1" applyFill="1" applyBorder="1"/>
    <xf numFmtId="167" fontId="0" fillId="0" borderId="0" xfId="46" applyNumberFormat="1" applyFont="1" applyFill="1"/>
    <xf numFmtId="167" fontId="0" fillId="0" borderId="0" xfId="5" applyNumberFormat="1" applyFont="1" applyFill="1" applyBorder="1" applyAlignment="1">
      <alignment horizontal="center"/>
    </xf>
    <xf numFmtId="167" fontId="0" fillId="0" borderId="0" xfId="46" applyNumberFormat="1" applyFont="1"/>
    <xf numFmtId="41" fontId="0" fillId="0" borderId="0" xfId="1" quotePrefix="1" applyNumberFormat="1" applyFont="1" applyFill="1" applyBorder="1" applyAlignment="1"/>
    <xf numFmtId="167" fontId="0" fillId="0" borderId="0" xfId="1" applyNumberFormat="1" applyFont="1" applyFill="1" applyAlignment="1">
      <alignment horizontal="right"/>
    </xf>
    <xf numFmtId="41" fontId="0" fillId="0" borderId="1" xfId="1" quotePrefix="1" applyNumberFormat="1" applyFont="1" applyFill="1" applyBorder="1" applyAlignment="1"/>
    <xf numFmtId="167" fontId="0" fillId="0" borderId="1" xfId="1" quotePrefix="1" applyNumberFormat="1" applyFont="1" applyFill="1" applyBorder="1" applyAlignment="1"/>
    <xf numFmtId="41" fontId="0" fillId="0" borderId="0" xfId="1" applyNumberFormat="1" applyFont="1" applyFill="1"/>
    <xf numFmtId="4" fontId="0" fillId="0" borderId="0" xfId="1" applyFont="1" applyFill="1"/>
    <xf numFmtId="167" fontId="0" fillId="0" borderId="0" xfId="1" applyNumberFormat="1" applyFont="1" applyFill="1"/>
    <xf numFmtId="167" fontId="0" fillId="0" borderId="0" xfId="46" applyNumberFormat="1" applyFont="1" applyBorder="1"/>
    <xf numFmtId="167" fontId="0" fillId="0" borderId="0" xfId="46" applyNumberFormat="1" applyFont="1" applyFill="1" applyBorder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1" fillId="0" borderId="0" xfId="1" applyNumberForma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39" fontId="31" fillId="0" borderId="1" xfId="1" applyNumberFormat="1" applyFont="1" applyFill="1" applyBorder="1" applyAlignment="1">
      <alignment horizontal="center"/>
    </xf>
    <xf numFmtId="39" fontId="31" fillId="0" borderId="0" xfId="1" applyNumberFormat="1" applyFont="1" applyFill="1" applyBorder="1" applyAlignment="1">
      <alignment horizontal="center"/>
    </xf>
    <xf numFmtId="39" fontId="31" fillId="0" borderId="0" xfId="1" applyNumberFormat="1" applyFont="1" applyFill="1" applyAlignment="1">
      <alignment horizontal="center"/>
    </xf>
    <xf numFmtId="167" fontId="1" fillId="0" borderId="0" xfId="0" applyNumberFormat="1" applyFont="1"/>
    <xf numFmtId="167" fontId="3" fillId="0" borderId="2" xfId="0" applyNumberFormat="1" applyFont="1" applyBorder="1"/>
    <xf numFmtId="43" fontId="1" fillId="0" borderId="0" xfId="1" applyNumberFormat="1" applyFill="1" applyAlignment="1">
      <alignment horizontal="right"/>
    </xf>
    <xf numFmtId="164" fontId="3" fillId="0" borderId="0" xfId="0" applyNumberFormat="1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67" fontId="3" fillId="0" borderId="0" xfId="0" applyNumberFormat="1" applyFont="1" applyBorder="1"/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31" fillId="0" borderId="1" xfId="1" applyNumberFormat="1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167" fontId="1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7">
    <cellStyle name="Comma" xfId="1" builtinId="3"/>
    <cellStyle name="Comma 2" xfId="5" xr:uid="{00000000-0005-0000-0000-000001000000}"/>
    <cellStyle name="Comma 31 7 2" xfId="7" xr:uid="{00000000-0005-0000-0000-000002000000}"/>
    <cellStyle name="Comma 40" xfId="3" xr:uid="{00000000-0005-0000-0000-000003000000}"/>
    <cellStyle name="Normal" xfId="0" builtinId="0"/>
    <cellStyle name="Normal 112" xfId="6" xr:uid="{00000000-0005-0000-0000-000005000000}"/>
    <cellStyle name="Normal 29 7" xfId="44" xr:uid="{00000000-0005-0000-0000-000006000000}"/>
    <cellStyle name="Normal 4 2 2" xfId="4" xr:uid="{00000000-0005-0000-0000-000007000000}"/>
    <cellStyle name="Normal_G-12e-meg002a051a-2-conso" xfId="46" xr:uid="{00000000-0005-0000-0000-000008000000}"/>
    <cellStyle name="Percent" xfId="2" builtinId="5"/>
    <cellStyle name="SAPBorder" xfId="26" xr:uid="{00000000-0005-0000-0000-00000A000000}"/>
    <cellStyle name="SAPDataCell" xfId="9" xr:uid="{00000000-0005-0000-0000-00000B000000}"/>
    <cellStyle name="SAPDataTotalCell" xfId="10" xr:uid="{00000000-0005-0000-0000-00000C000000}"/>
    <cellStyle name="SAPDimensionCell" xfId="8" xr:uid="{00000000-0005-0000-0000-00000D000000}"/>
    <cellStyle name="SAPEditableDataCell" xfId="11" xr:uid="{00000000-0005-0000-0000-00000E000000}"/>
    <cellStyle name="SAPEditableDataTotalCell" xfId="14" xr:uid="{00000000-0005-0000-0000-00000F000000}"/>
    <cellStyle name="SAPEmphasized" xfId="34" xr:uid="{00000000-0005-0000-0000-000010000000}"/>
    <cellStyle name="SAPEmphasizedEditableDataCell" xfId="36" xr:uid="{00000000-0005-0000-0000-000011000000}"/>
    <cellStyle name="SAPEmphasizedEditableDataTotalCell" xfId="37" xr:uid="{00000000-0005-0000-0000-000012000000}"/>
    <cellStyle name="SAPEmphasizedLockedDataCell" xfId="40" xr:uid="{00000000-0005-0000-0000-000013000000}"/>
    <cellStyle name="SAPEmphasizedLockedDataTotalCell" xfId="41" xr:uid="{00000000-0005-0000-0000-000014000000}"/>
    <cellStyle name="SAPEmphasizedReadonlyDataCell" xfId="38" xr:uid="{00000000-0005-0000-0000-000015000000}"/>
    <cellStyle name="SAPEmphasizedReadonlyDataTotalCell" xfId="39" xr:uid="{00000000-0005-0000-0000-000016000000}"/>
    <cellStyle name="SAPEmphasizedTotal" xfId="35" xr:uid="{00000000-0005-0000-0000-000017000000}"/>
    <cellStyle name="SAPExceptionLevel1" xfId="17" xr:uid="{00000000-0005-0000-0000-000018000000}"/>
    <cellStyle name="SAPExceptionLevel2" xfId="18" xr:uid="{00000000-0005-0000-0000-000019000000}"/>
    <cellStyle name="SAPExceptionLevel3" xfId="19" xr:uid="{00000000-0005-0000-0000-00001A000000}"/>
    <cellStyle name="SAPExceptionLevel4" xfId="20" xr:uid="{00000000-0005-0000-0000-00001B000000}"/>
    <cellStyle name="SAPExceptionLevel5" xfId="21" xr:uid="{00000000-0005-0000-0000-00001C000000}"/>
    <cellStyle name="SAPExceptionLevel6" xfId="22" xr:uid="{00000000-0005-0000-0000-00001D000000}"/>
    <cellStyle name="SAPExceptionLevel7" xfId="23" xr:uid="{00000000-0005-0000-0000-00001E000000}"/>
    <cellStyle name="SAPExceptionLevel8" xfId="24" xr:uid="{00000000-0005-0000-0000-00001F000000}"/>
    <cellStyle name="SAPExceptionLevel9" xfId="25" xr:uid="{00000000-0005-0000-0000-000020000000}"/>
    <cellStyle name="SAPFormula" xfId="43" xr:uid="{00000000-0005-0000-0000-000021000000}"/>
    <cellStyle name="SAPGroupingFillCell" xfId="45" xr:uid="{00000000-0005-0000-0000-000022000000}"/>
    <cellStyle name="SAPHierarchyCell0" xfId="29" xr:uid="{00000000-0005-0000-0000-000023000000}"/>
    <cellStyle name="SAPHierarchyCell1" xfId="30" xr:uid="{00000000-0005-0000-0000-000024000000}"/>
    <cellStyle name="SAPHierarchyCell2" xfId="31" xr:uid="{00000000-0005-0000-0000-000025000000}"/>
    <cellStyle name="SAPHierarchyCell3" xfId="32" xr:uid="{00000000-0005-0000-0000-000026000000}"/>
    <cellStyle name="SAPHierarchyCell4" xfId="33" xr:uid="{00000000-0005-0000-0000-000027000000}"/>
    <cellStyle name="SAPLockedDataCell" xfId="13" xr:uid="{00000000-0005-0000-0000-000028000000}"/>
    <cellStyle name="SAPLockedDataTotalCell" xfId="16" xr:uid="{00000000-0005-0000-0000-000029000000}"/>
    <cellStyle name="SAPMemberCell" xfId="27" xr:uid="{00000000-0005-0000-0000-00002A000000}"/>
    <cellStyle name="SAPMemberTotalCell" xfId="28" xr:uid="{00000000-0005-0000-0000-00002B000000}"/>
    <cellStyle name="SAPMessageText" xfId="42" xr:uid="{00000000-0005-0000-0000-00002C000000}"/>
    <cellStyle name="SAPReadonlyDataCell" xfId="12" xr:uid="{00000000-0005-0000-0000-00002D000000}"/>
    <cellStyle name="SAPReadonlyDataTotalCell" xfId="15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66"/>
      <color rgb="FF66FFFF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M102"/>
  <sheetViews>
    <sheetView tabSelected="1" view="pageBreakPreview" zoomScale="85" zoomScaleNormal="80" zoomScaleSheetLayoutView="85" zoomScalePageLayoutView="90" workbookViewId="0">
      <selection activeCell="K10" sqref="K10"/>
    </sheetView>
  </sheetViews>
  <sheetFormatPr defaultColWidth="20.85546875" defaultRowHeight="23.25" customHeight="1"/>
  <cols>
    <col min="1" max="4" width="2" style="5" customWidth="1"/>
    <col min="5" max="5" width="43.42578125" style="5" customWidth="1"/>
    <col min="6" max="6" width="9.85546875" style="28" customWidth="1"/>
    <col min="7" max="7" width="15.5703125" style="2" customWidth="1"/>
    <col min="8" max="8" width="1.7109375" style="2" customWidth="1"/>
    <col min="9" max="9" width="15.5703125" style="5" customWidth="1"/>
    <col min="10" max="10" width="1.5703125" style="5" customWidth="1"/>
    <col min="11" max="11" width="15.5703125" style="22" customWidth="1"/>
    <col min="12" max="12" width="1.5703125" style="22" customWidth="1"/>
    <col min="13" max="13" width="15.5703125" style="22" customWidth="1"/>
    <col min="14" max="16384" width="20.85546875" style="2"/>
  </cols>
  <sheetData>
    <row r="1" spans="1:13" s="1" customFormat="1" ht="23.25" customHeight="1">
      <c r="A1" s="21" t="s">
        <v>135</v>
      </c>
      <c r="B1" s="21"/>
      <c r="C1" s="21"/>
      <c r="D1" s="21"/>
      <c r="E1" s="21"/>
      <c r="F1" s="62"/>
      <c r="I1" s="21"/>
      <c r="J1" s="21"/>
      <c r="K1" s="20"/>
      <c r="L1" s="20"/>
      <c r="M1" s="20"/>
    </row>
    <row r="2" spans="1:13" s="1" customFormat="1" ht="23.25" customHeight="1">
      <c r="A2" s="21" t="s">
        <v>88</v>
      </c>
      <c r="B2" s="21"/>
      <c r="C2" s="21"/>
      <c r="D2" s="21"/>
      <c r="E2" s="21"/>
      <c r="F2" s="62"/>
      <c r="I2" s="21"/>
      <c r="J2" s="21"/>
      <c r="K2" s="20"/>
      <c r="L2" s="20"/>
      <c r="M2" s="20"/>
    </row>
    <row r="3" spans="1:13" s="1" customFormat="1" ht="23.25" customHeight="1">
      <c r="A3" s="21"/>
      <c r="B3" s="21"/>
      <c r="C3" s="21"/>
      <c r="D3" s="21"/>
      <c r="E3" s="21"/>
      <c r="F3" s="62"/>
      <c r="I3" s="21"/>
      <c r="J3" s="21"/>
      <c r="K3" s="20"/>
      <c r="L3" s="20"/>
      <c r="M3" s="20"/>
    </row>
    <row r="4" spans="1:13" s="1" customFormat="1" ht="23.25" customHeight="1">
      <c r="A4" s="21"/>
      <c r="B4" s="21"/>
      <c r="C4" s="21"/>
      <c r="D4" s="21"/>
      <c r="E4" s="21"/>
      <c r="F4" s="62"/>
      <c r="G4" s="292" t="s">
        <v>89</v>
      </c>
      <c r="H4" s="292"/>
      <c r="I4" s="292"/>
      <c r="J4" s="37"/>
      <c r="K4" s="293" t="s">
        <v>90</v>
      </c>
      <c r="L4" s="293"/>
      <c r="M4" s="293"/>
    </row>
    <row r="5" spans="1:13" s="1" customFormat="1" ht="23.25" customHeight="1">
      <c r="A5" s="192"/>
      <c r="B5" s="21"/>
      <c r="C5" s="21"/>
      <c r="D5" s="21"/>
      <c r="E5" s="21"/>
      <c r="F5" s="62"/>
      <c r="G5" s="294" t="s">
        <v>47</v>
      </c>
      <c r="H5" s="294"/>
      <c r="I5" s="294"/>
      <c r="J5" s="27"/>
      <c r="K5" s="294" t="s">
        <v>47</v>
      </c>
      <c r="L5" s="294"/>
      <c r="M5" s="294"/>
    </row>
    <row r="6" spans="1:13" ht="23.25" customHeight="1">
      <c r="A6" s="192" t="s">
        <v>20</v>
      </c>
      <c r="F6" s="243" t="s">
        <v>21</v>
      </c>
      <c r="G6" s="206">
        <v>2564</v>
      </c>
      <c r="H6" s="51"/>
      <c r="I6" s="207">
        <v>2563</v>
      </c>
      <c r="K6" s="207">
        <v>2564</v>
      </c>
      <c r="L6" s="51"/>
      <c r="M6" s="207">
        <v>2563</v>
      </c>
    </row>
    <row r="7" spans="1:13" ht="23.25" customHeight="1">
      <c r="G7" s="291" t="s">
        <v>108</v>
      </c>
      <c r="H7" s="291"/>
      <c r="I7" s="291"/>
      <c r="J7" s="291"/>
      <c r="K7" s="291"/>
      <c r="L7" s="291"/>
      <c r="M7" s="291"/>
    </row>
    <row r="8" spans="1:13" ht="23.25" customHeight="1">
      <c r="A8" s="79" t="s">
        <v>0</v>
      </c>
      <c r="H8" s="67"/>
      <c r="K8" s="41"/>
      <c r="M8" s="5"/>
    </row>
    <row r="9" spans="1:13" ht="23.25" customHeight="1">
      <c r="A9" s="9" t="s">
        <v>41</v>
      </c>
      <c r="F9" s="28">
        <v>7</v>
      </c>
      <c r="G9" s="59">
        <v>2493135419</v>
      </c>
      <c r="H9" s="41"/>
      <c r="I9" s="41">
        <v>2530563747</v>
      </c>
      <c r="J9" s="41"/>
      <c r="K9" s="41">
        <v>1762379529</v>
      </c>
      <c r="L9" s="41"/>
      <c r="M9" s="41">
        <v>1473205041</v>
      </c>
    </row>
    <row r="10" spans="1:13" ht="23.25" customHeight="1">
      <c r="A10" s="5" t="s">
        <v>34</v>
      </c>
      <c r="F10" s="28">
        <v>27</v>
      </c>
      <c r="G10" s="41">
        <v>2912812308</v>
      </c>
      <c r="H10" s="41"/>
      <c r="I10" s="41">
        <v>2918132272</v>
      </c>
      <c r="J10" s="41"/>
      <c r="K10" s="41">
        <v>2330306616</v>
      </c>
      <c r="L10" s="41"/>
      <c r="M10" s="41">
        <v>2011898941</v>
      </c>
    </row>
    <row r="11" spans="1:13" ht="23.25" customHeight="1">
      <c r="A11" s="51" t="s">
        <v>163</v>
      </c>
      <c r="G11" s="41">
        <v>747065182</v>
      </c>
      <c r="H11" s="41"/>
      <c r="I11" s="41">
        <v>587166061</v>
      </c>
      <c r="J11" s="41"/>
      <c r="K11" s="41">
        <v>268851072</v>
      </c>
      <c r="L11" s="41"/>
      <c r="M11" s="41">
        <v>265481657</v>
      </c>
    </row>
    <row r="12" spans="1:13" ht="23.25" customHeight="1">
      <c r="A12" s="9" t="s">
        <v>160</v>
      </c>
      <c r="F12" s="28">
        <v>6</v>
      </c>
      <c r="G12" s="116">
        <v>0</v>
      </c>
      <c r="H12" s="41"/>
      <c r="I12" s="116">
        <v>0</v>
      </c>
      <c r="J12" s="41"/>
      <c r="K12" s="41">
        <v>832847138</v>
      </c>
      <c r="L12" s="41"/>
      <c r="M12" s="41">
        <v>1378071906</v>
      </c>
    </row>
    <row r="13" spans="1:13" ht="23.25" customHeight="1">
      <c r="A13" s="5" t="s">
        <v>36</v>
      </c>
      <c r="F13" s="28">
        <v>9</v>
      </c>
      <c r="G13" s="116">
        <v>2657960189</v>
      </c>
      <c r="H13" s="41"/>
      <c r="I13" s="116">
        <v>2076601749</v>
      </c>
      <c r="J13" s="41"/>
      <c r="K13" s="41">
        <v>1216139715</v>
      </c>
      <c r="L13" s="41"/>
      <c r="M13" s="41">
        <v>1031647609</v>
      </c>
    </row>
    <row r="14" spans="1:13" ht="23.25" customHeight="1">
      <c r="A14" s="5" t="s">
        <v>170</v>
      </c>
      <c r="F14" s="28">
        <v>8</v>
      </c>
      <c r="G14" s="116">
        <v>0</v>
      </c>
      <c r="H14" s="41"/>
      <c r="I14" s="41">
        <v>1000000000</v>
      </c>
      <c r="J14" s="41"/>
      <c r="K14" s="116">
        <v>0</v>
      </c>
      <c r="L14" s="41"/>
      <c r="M14" s="116">
        <v>1000000000</v>
      </c>
    </row>
    <row r="15" spans="1:13" ht="23.25" customHeight="1">
      <c r="A15" s="9" t="s">
        <v>35</v>
      </c>
      <c r="G15" s="41">
        <v>16160065</v>
      </c>
      <c r="H15" s="41"/>
      <c r="I15" s="41">
        <v>66824439</v>
      </c>
      <c r="J15" s="41"/>
      <c r="K15" s="41">
        <v>12740862</v>
      </c>
      <c r="L15" s="41"/>
      <c r="M15" s="41">
        <v>45290820</v>
      </c>
    </row>
    <row r="16" spans="1:13" s="3" customFormat="1" ht="23.25" customHeight="1">
      <c r="A16" s="56" t="s">
        <v>1</v>
      </c>
      <c r="B16" s="56"/>
      <c r="C16" s="56"/>
      <c r="D16" s="56"/>
      <c r="E16" s="56"/>
      <c r="F16" s="189"/>
      <c r="G16" s="197">
        <f>SUM(G9:G15)</f>
        <v>8827133163</v>
      </c>
      <c r="H16" s="73"/>
      <c r="I16" s="197">
        <f>SUM(I9:I15)</f>
        <v>9179288268</v>
      </c>
      <c r="J16" s="56"/>
      <c r="K16" s="197">
        <f>SUM(K9:K15)</f>
        <v>6423264932</v>
      </c>
      <c r="L16" s="16"/>
      <c r="M16" s="197">
        <f>SUM(M9:M15)</f>
        <v>7205595974</v>
      </c>
    </row>
    <row r="17" spans="1:13" ht="23.25" customHeight="1">
      <c r="A17" s="56"/>
      <c r="G17" s="5"/>
      <c r="H17" s="76"/>
      <c r="K17" s="17"/>
      <c r="L17" s="10"/>
      <c r="M17" s="17"/>
    </row>
    <row r="18" spans="1:13" ht="23.25" customHeight="1">
      <c r="A18" s="79" t="s">
        <v>14</v>
      </c>
      <c r="G18" s="5"/>
      <c r="H18" s="76"/>
      <c r="K18" s="18"/>
      <c r="L18" s="10"/>
      <c r="M18" s="18"/>
    </row>
    <row r="19" spans="1:13" ht="23.25" customHeight="1">
      <c r="A19" s="81" t="s">
        <v>171</v>
      </c>
      <c r="F19" s="28">
        <v>8</v>
      </c>
      <c r="G19" s="41">
        <v>2417578163</v>
      </c>
      <c r="H19" s="41"/>
      <c r="I19" s="41">
        <v>1340277415</v>
      </c>
      <c r="J19" s="41"/>
      <c r="K19" s="41">
        <v>2417578163</v>
      </c>
      <c r="L19" s="41"/>
      <c r="M19" s="41">
        <v>1340277415</v>
      </c>
    </row>
    <row r="20" spans="1:13" ht="23.25" customHeight="1">
      <c r="A20" s="178" t="s">
        <v>110</v>
      </c>
      <c r="F20" s="28">
        <v>10</v>
      </c>
      <c r="G20" s="41">
        <v>381883382</v>
      </c>
      <c r="H20" s="41"/>
      <c r="I20" s="41">
        <v>389098837</v>
      </c>
      <c r="J20" s="41"/>
      <c r="K20" s="116">
        <v>0</v>
      </c>
      <c r="L20" s="41"/>
      <c r="M20" s="116">
        <v>0</v>
      </c>
    </row>
    <row r="21" spans="1:13" ht="23.25" customHeight="1">
      <c r="A21" s="178" t="s">
        <v>111</v>
      </c>
      <c r="F21" s="28">
        <v>10</v>
      </c>
      <c r="G21" s="41">
        <v>1017343370</v>
      </c>
      <c r="H21" s="41"/>
      <c r="I21" s="41">
        <v>1052160552</v>
      </c>
      <c r="J21" s="41"/>
      <c r="K21" s="41">
        <v>108828769</v>
      </c>
      <c r="L21" s="41"/>
      <c r="M21" s="41">
        <v>108828769</v>
      </c>
    </row>
    <row r="22" spans="1:13" ht="23.25" customHeight="1">
      <c r="A22" s="80" t="s">
        <v>94</v>
      </c>
      <c r="F22" s="28">
        <v>11</v>
      </c>
      <c r="G22" s="116">
        <v>0</v>
      </c>
      <c r="H22" s="41"/>
      <c r="I22" s="116">
        <v>0</v>
      </c>
      <c r="J22" s="41"/>
      <c r="K22" s="41">
        <v>9076638266</v>
      </c>
      <c r="L22" s="41"/>
      <c r="M22" s="41">
        <v>7393693566</v>
      </c>
    </row>
    <row r="23" spans="1:13" ht="23.25" customHeight="1">
      <c r="A23" s="81" t="s">
        <v>43</v>
      </c>
      <c r="F23" s="28">
        <v>12</v>
      </c>
      <c r="G23" s="41">
        <v>183945535</v>
      </c>
      <c r="H23" s="41"/>
      <c r="I23" s="41">
        <v>203750750</v>
      </c>
      <c r="J23" s="41"/>
      <c r="K23" s="41">
        <v>448306087</v>
      </c>
      <c r="L23" s="41"/>
      <c r="M23" s="41">
        <f>815575840-366747735</f>
        <v>448828105</v>
      </c>
    </row>
    <row r="24" spans="1:13" ht="23.25" customHeight="1">
      <c r="A24" s="9" t="s">
        <v>37</v>
      </c>
      <c r="F24" s="28">
        <v>13</v>
      </c>
      <c r="G24" s="41">
        <v>13730264217</v>
      </c>
      <c r="H24" s="41"/>
      <c r="I24" s="41">
        <v>12844564745</v>
      </c>
      <c r="J24" s="41"/>
      <c r="K24" s="41">
        <v>6159113610</v>
      </c>
      <c r="L24" s="41"/>
      <c r="M24" s="41">
        <f>5740651331+366747735</f>
        <v>6107399066</v>
      </c>
    </row>
    <row r="25" spans="1:13" ht="23.25" customHeight="1">
      <c r="A25" s="9" t="s">
        <v>158</v>
      </c>
      <c r="F25" s="28">
        <v>5</v>
      </c>
      <c r="G25" s="41">
        <v>90596087</v>
      </c>
      <c r="H25" s="41"/>
      <c r="I25" s="116">
        <v>80143997</v>
      </c>
      <c r="J25" s="116"/>
      <c r="K25" s="116">
        <v>0</v>
      </c>
      <c r="L25" s="116"/>
      <c r="M25" s="116">
        <v>0</v>
      </c>
    </row>
    <row r="26" spans="1:13" s="5" customFormat="1" ht="23.25" customHeight="1">
      <c r="A26" s="51" t="s">
        <v>172</v>
      </c>
      <c r="F26" s="28">
        <v>14</v>
      </c>
      <c r="G26" s="41">
        <v>305049633</v>
      </c>
      <c r="H26" s="41"/>
      <c r="I26" s="41">
        <v>318523254</v>
      </c>
      <c r="J26" s="41"/>
      <c r="K26" s="41">
        <v>261474913</v>
      </c>
      <c r="L26" s="41"/>
      <c r="M26" s="41">
        <v>284984965</v>
      </c>
    </row>
    <row r="27" spans="1:13" ht="23.25" customHeight="1">
      <c r="A27" s="51" t="s">
        <v>51</v>
      </c>
      <c r="F27" s="28">
        <v>25</v>
      </c>
      <c r="G27" s="41">
        <v>106913833</v>
      </c>
      <c r="H27" s="41"/>
      <c r="I27" s="41">
        <v>127793425</v>
      </c>
      <c r="J27" s="41"/>
      <c r="K27" s="116">
        <v>0</v>
      </c>
      <c r="L27" s="41"/>
      <c r="M27" s="116">
        <v>0</v>
      </c>
    </row>
    <row r="28" spans="1:13" ht="23.25" customHeight="1">
      <c r="A28" s="5" t="s">
        <v>38</v>
      </c>
      <c r="G28" s="41">
        <v>80899795</v>
      </c>
      <c r="H28" s="41"/>
      <c r="I28" s="41">
        <v>319883503</v>
      </c>
      <c r="J28" s="41"/>
      <c r="K28" s="41">
        <v>7655528</v>
      </c>
      <c r="L28" s="41"/>
      <c r="M28" s="41">
        <v>16820851</v>
      </c>
    </row>
    <row r="29" spans="1:13" ht="23.25" customHeight="1">
      <c r="A29" s="56" t="s">
        <v>15</v>
      </c>
      <c r="G29" s="197">
        <f>SUM(G19:G28)</f>
        <v>18314474015</v>
      </c>
      <c r="H29" s="11"/>
      <c r="I29" s="197">
        <f>SUM(I19:I28)</f>
        <v>16676196478</v>
      </c>
      <c r="J29" s="41"/>
      <c r="K29" s="197">
        <f>SUM(K19:K28)</f>
        <v>18479595336</v>
      </c>
      <c r="L29" s="10"/>
      <c r="M29" s="197">
        <f>SUM(M19:M28)</f>
        <v>15700832737</v>
      </c>
    </row>
    <row r="30" spans="1:13" ht="23.25" customHeight="1">
      <c r="G30" s="5"/>
      <c r="H30" s="76"/>
      <c r="K30" s="17"/>
      <c r="L30" s="100"/>
      <c r="M30" s="17"/>
    </row>
    <row r="31" spans="1:13" ht="23.25" customHeight="1" thickBot="1">
      <c r="A31" s="56" t="s">
        <v>2</v>
      </c>
      <c r="G31" s="198">
        <f>G16+G29</f>
        <v>27141607178</v>
      </c>
      <c r="H31" s="61"/>
      <c r="I31" s="198">
        <f>I16+I29</f>
        <v>25855484746</v>
      </c>
      <c r="J31" s="61"/>
      <c r="K31" s="198">
        <f>K16+K29</f>
        <v>24902860268</v>
      </c>
      <c r="L31" s="61"/>
      <c r="M31" s="198">
        <f>M16+M29</f>
        <v>22906428711</v>
      </c>
    </row>
    <row r="32" spans="1:13" ht="23.25" customHeight="1" thickTop="1">
      <c r="G32" s="5"/>
      <c r="H32" s="76"/>
      <c r="K32" s="10"/>
      <c r="M32" s="10"/>
    </row>
    <row r="33" spans="1:13" s="1" customFormat="1" ht="23.25" customHeight="1">
      <c r="A33" s="21" t="s">
        <v>135</v>
      </c>
      <c r="B33" s="21"/>
      <c r="C33" s="21"/>
      <c r="D33" s="21"/>
      <c r="E33" s="21"/>
      <c r="F33" s="62"/>
      <c r="G33" s="21"/>
      <c r="H33" s="21"/>
      <c r="I33" s="21"/>
      <c r="J33" s="21"/>
      <c r="K33" s="20"/>
      <c r="L33" s="20"/>
      <c r="M33" s="20"/>
    </row>
    <row r="34" spans="1:13" s="1" customFormat="1" ht="23.25" customHeight="1">
      <c r="A34" s="21" t="s">
        <v>88</v>
      </c>
      <c r="B34" s="21"/>
      <c r="C34" s="21"/>
      <c r="D34" s="21"/>
      <c r="E34" s="21"/>
      <c r="F34" s="62"/>
      <c r="G34" s="21"/>
      <c r="H34" s="21"/>
      <c r="I34" s="21"/>
      <c r="J34" s="21"/>
      <c r="K34" s="20"/>
      <c r="L34" s="20"/>
      <c r="M34" s="20"/>
    </row>
    <row r="35" spans="1:13" s="1" customFormat="1" ht="23.25" customHeight="1">
      <c r="A35" s="21"/>
      <c r="B35" s="21"/>
      <c r="C35" s="21"/>
      <c r="D35" s="21"/>
      <c r="E35" s="21"/>
      <c r="F35" s="62"/>
      <c r="G35" s="99"/>
      <c r="H35" s="99"/>
      <c r="I35" s="21"/>
      <c r="J35" s="21"/>
      <c r="K35" s="20"/>
      <c r="L35" s="20"/>
      <c r="M35" s="20"/>
    </row>
    <row r="36" spans="1:13" s="1" customFormat="1" ht="23.25" customHeight="1">
      <c r="A36" s="21"/>
      <c r="B36" s="21"/>
      <c r="C36" s="21"/>
      <c r="D36" s="21"/>
      <c r="E36" s="21"/>
      <c r="F36" s="62"/>
      <c r="G36" s="293" t="s">
        <v>89</v>
      </c>
      <c r="H36" s="293"/>
      <c r="I36" s="293"/>
      <c r="J36" s="37"/>
      <c r="K36" s="293" t="s">
        <v>90</v>
      </c>
      <c r="L36" s="293"/>
      <c r="M36" s="293"/>
    </row>
    <row r="37" spans="1:13" s="1" customFormat="1" ht="23.25" customHeight="1">
      <c r="A37" s="192"/>
      <c r="B37" s="21"/>
      <c r="C37" s="21"/>
      <c r="D37" s="21"/>
      <c r="E37" s="21"/>
      <c r="F37" s="62"/>
      <c r="G37" s="294" t="s">
        <v>47</v>
      </c>
      <c r="H37" s="294"/>
      <c r="I37" s="294"/>
      <c r="J37" s="27"/>
      <c r="K37" s="294" t="s">
        <v>47</v>
      </c>
      <c r="L37" s="294"/>
      <c r="M37" s="294"/>
    </row>
    <row r="38" spans="1:13" ht="23.25" customHeight="1">
      <c r="A38" s="192" t="s">
        <v>22</v>
      </c>
      <c r="F38" s="243" t="s">
        <v>21</v>
      </c>
      <c r="G38" s="280">
        <v>2564</v>
      </c>
      <c r="H38" s="51"/>
      <c r="I38" s="280">
        <v>2563</v>
      </c>
      <c r="K38" s="280">
        <v>2564</v>
      </c>
      <c r="L38" s="51"/>
      <c r="M38" s="280">
        <v>2563</v>
      </c>
    </row>
    <row r="39" spans="1:13" ht="23.25" customHeight="1">
      <c r="G39" s="291" t="s">
        <v>108</v>
      </c>
      <c r="H39" s="291"/>
      <c r="I39" s="291"/>
      <c r="J39" s="291"/>
      <c r="K39" s="291"/>
      <c r="L39" s="291"/>
      <c r="M39" s="291"/>
    </row>
    <row r="40" spans="1:13" ht="23.25" customHeight="1">
      <c r="A40" s="79" t="s">
        <v>3</v>
      </c>
      <c r="H40" s="76"/>
      <c r="K40" s="5"/>
      <c r="L40" s="5"/>
      <c r="M40" s="5"/>
    </row>
    <row r="41" spans="1:13" ht="23.25" customHeight="1">
      <c r="A41" s="51" t="s">
        <v>222</v>
      </c>
      <c r="F41" s="28">
        <v>15</v>
      </c>
      <c r="G41" s="41">
        <v>207243680</v>
      </c>
      <c r="H41" s="76"/>
      <c r="I41" s="116">
        <v>0</v>
      </c>
      <c r="K41" s="116">
        <v>0</v>
      </c>
      <c r="L41" s="5"/>
      <c r="M41" s="116">
        <v>0</v>
      </c>
    </row>
    <row r="42" spans="1:13" ht="23.25" customHeight="1">
      <c r="A42" s="5" t="s">
        <v>23</v>
      </c>
      <c r="F42" s="83">
        <v>16</v>
      </c>
      <c r="G42" s="41">
        <v>2308620169</v>
      </c>
      <c r="H42" s="41"/>
      <c r="I42" s="41">
        <v>1815201217</v>
      </c>
      <c r="J42" s="41"/>
      <c r="K42" s="41">
        <v>1463394136</v>
      </c>
      <c r="L42" s="41"/>
      <c r="M42" s="41">
        <v>1451074957</v>
      </c>
    </row>
    <row r="43" spans="1:13" ht="23.25" customHeight="1">
      <c r="A43" s="51" t="s">
        <v>164</v>
      </c>
      <c r="F43" s="83">
        <v>17</v>
      </c>
      <c r="G43" s="41">
        <v>2513483053</v>
      </c>
      <c r="H43" s="41"/>
      <c r="I43" s="41">
        <v>2279071252</v>
      </c>
      <c r="J43" s="41"/>
      <c r="K43" s="41">
        <v>1463954696</v>
      </c>
      <c r="L43" s="41"/>
      <c r="M43" s="41">
        <v>1312491068</v>
      </c>
    </row>
    <row r="44" spans="1:13" ht="23.25" customHeight="1">
      <c r="A44" s="9" t="s">
        <v>98</v>
      </c>
      <c r="B44" s="51"/>
      <c r="F44" s="83" t="s">
        <v>237</v>
      </c>
      <c r="G44" s="116">
        <v>0</v>
      </c>
      <c r="H44" s="41"/>
      <c r="I44" s="116">
        <v>0</v>
      </c>
      <c r="J44" s="41"/>
      <c r="K44" s="41">
        <v>1902377385</v>
      </c>
      <c r="L44" s="41"/>
      <c r="M44" s="41">
        <v>1092050942</v>
      </c>
    </row>
    <row r="45" spans="1:13" s="5" customFormat="1" ht="23.25" customHeight="1">
      <c r="A45" s="9" t="s">
        <v>218</v>
      </c>
      <c r="B45" s="51"/>
      <c r="F45" s="83"/>
      <c r="G45" s="116"/>
      <c r="H45" s="41"/>
      <c r="I45" s="116"/>
      <c r="J45" s="41"/>
      <c r="K45" s="41"/>
      <c r="L45" s="41"/>
      <c r="M45" s="41"/>
    </row>
    <row r="46" spans="1:13" s="5" customFormat="1" ht="23.25" customHeight="1">
      <c r="A46" s="9"/>
      <c r="B46" s="9" t="s">
        <v>207</v>
      </c>
      <c r="F46" s="83">
        <v>15</v>
      </c>
      <c r="G46" s="41">
        <v>100268143</v>
      </c>
      <c r="H46" s="101"/>
      <c r="I46" s="116">
        <v>66176514</v>
      </c>
      <c r="J46" s="41"/>
      <c r="K46" s="116">
        <v>0</v>
      </c>
      <c r="L46" s="10"/>
      <c r="M46" s="116">
        <v>0</v>
      </c>
    </row>
    <row r="47" spans="1:13" ht="23.25" customHeight="1">
      <c r="A47" s="9" t="s">
        <v>173</v>
      </c>
      <c r="B47" s="9"/>
      <c r="F47" s="83">
        <v>15</v>
      </c>
      <c r="G47" s="41">
        <v>161899937</v>
      </c>
      <c r="H47" s="101"/>
      <c r="I47" s="41">
        <v>125253811</v>
      </c>
      <c r="J47" s="41"/>
      <c r="K47" s="41">
        <v>34407494</v>
      </c>
      <c r="L47" s="10"/>
      <c r="M47" s="41">
        <v>27999222</v>
      </c>
    </row>
    <row r="48" spans="1:13" s="5" customFormat="1" ht="23.25" customHeight="1">
      <c r="A48" s="51" t="s">
        <v>174</v>
      </c>
      <c r="F48" s="83"/>
      <c r="G48" s="41">
        <v>237272580</v>
      </c>
      <c r="H48" s="101"/>
      <c r="I48" s="41">
        <v>240184211</v>
      </c>
      <c r="J48" s="41"/>
      <c r="K48" s="41">
        <v>65820655</v>
      </c>
      <c r="L48" s="10"/>
      <c r="M48" s="41">
        <v>81838578</v>
      </c>
    </row>
    <row r="49" spans="1:13" ht="23.25" customHeight="1">
      <c r="A49" s="5" t="s">
        <v>24</v>
      </c>
      <c r="F49" s="83"/>
      <c r="G49" s="41">
        <v>786423</v>
      </c>
      <c r="H49" s="101"/>
      <c r="I49" s="41">
        <v>31415389</v>
      </c>
      <c r="J49" s="41"/>
      <c r="K49" s="41">
        <v>389795</v>
      </c>
      <c r="L49" s="10"/>
      <c r="M49" s="41">
        <v>24970896</v>
      </c>
    </row>
    <row r="50" spans="1:13" ht="23.25" customHeight="1">
      <c r="A50" s="56" t="s">
        <v>4</v>
      </c>
      <c r="F50" s="83"/>
      <c r="G50" s="197">
        <f>SUM(G41:G49)</f>
        <v>5529573985</v>
      </c>
      <c r="H50" s="11"/>
      <c r="I50" s="197">
        <f>SUM(I41:I49)</f>
        <v>4557302394</v>
      </c>
      <c r="J50" s="41"/>
      <c r="K50" s="197">
        <f>SUM(K41:K49)</f>
        <v>4930344161</v>
      </c>
      <c r="L50" s="10"/>
      <c r="M50" s="197">
        <f>SUM(M41:M49)</f>
        <v>3990425663</v>
      </c>
    </row>
    <row r="51" spans="1:13" ht="15" customHeight="1">
      <c r="A51" s="56"/>
      <c r="F51" s="83"/>
      <c r="G51" s="41"/>
      <c r="H51" s="101"/>
      <c r="I51" s="41"/>
      <c r="J51" s="41"/>
      <c r="K51" s="17"/>
      <c r="L51" s="10"/>
      <c r="M51" s="17"/>
    </row>
    <row r="52" spans="1:13" ht="23.25" customHeight="1">
      <c r="A52" s="79" t="s">
        <v>19</v>
      </c>
      <c r="F52" s="83"/>
      <c r="G52" s="41"/>
      <c r="H52" s="101"/>
      <c r="I52" s="41"/>
      <c r="J52" s="41"/>
      <c r="K52" s="17"/>
      <c r="L52" s="10"/>
      <c r="M52" s="17"/>
    </row>
    <row r="53" spans="1:13" ht="23.25" customHeight="1">
      <c r="A53" s="9" t="s">
        <v>157</v>
      </c>
      <c r="F53" s="83">
        <v>15</v>
      </c>
      <c r="G53" s="41">
        <v>472709382</v>
      </c>
      <c r="H53" s="101"/>
      <c r="I53" s="116">
        <v>850512884</v>
      </c>
      <c r="J53" s="116"/>
      <c r="K53" s="116">
        <v>0</v>
      </c>
      <c r="L53" s="116"/>
      <c r="M53" s="116">
        <v>0</v>
      </c>
    </row>
    <row r="54" spans="1:13" ht="23.25" customHeight="1">
      <c r="A54" s="9" t="s">
        <v>175</v>
      </c>
      <c r="F54" s="83">
        <v>15</v>
      </c>
      <c r="G54" s="41">
        <v>167928416</v>
      </c>
      <c r="H54" s="101"/>
      <c r="I54" s="41">
        <v>291654688</v>
      </c>
      <c r="J54" s="41"/>
      <c r="K54" s="41">
        <v>44242794</v>
      </c>
      <c r="L54" s="10"/>
      <c r="M54" s="41">
        <v>64260911</v>
      </c>
    </row>
    <row r="55" spans="1:13" ht="23.25" customHeight="1">
      <c r="A55" s="81" t="s">
        <v>112</v>
      </c>
      <c r="F55" s="83">
        <v>18</v>
      </c>
      <c r="G55" s="41">
        <v>683001457</v>
      </c>
      <c r="H55" s="101"/>
      <c r="I55" s="41">
        <v>673246504</v>
      </c>
      <c r="J55" s="41"/>
      <c r="K55" s="41">
        <v>440282560</v>
      </c>
      <c r="L55" s="10"/>
      <c r="M55" s="41">
        <v>428644341</v>
      </c>
    </row>
    <row r="56" spans="1:13" ht="23.25" customHeight="1">
      <c r="A56" s="9" t="s">
        <v>159</v>
      </c>
      <c r="F56" s="83">
        <v>25</v>
      </c>
      <c r="G56" s="41">
        <v>381793018</v>
      </c>
      <c r="H56" s="101"/>
      <c r="I56" s="116">
        <v>152505972</v>
      </c>
      <c r="J56" s="116"/>
      <c r="K56" s="116">
        <v>370417122</v>
      </c>
      <c r="L56" s="116"/>
      <c r="M56" s="116">
        <v>147715204</v>
      </c>
    </row>
    <row r="57" spans="1:13" ht="23.25" customHeight="1">
      <c r="A57" s="81" t="s">
        <v>62</v>
      </c>
      <c r="F57" s="83"/>
      <c r="G57" s="196">
        <v>2804735</v>
      </c>
      <c r="H57" s="101"/>
      <c r="I57" s="196">
        <v>1184735</v>
      </c>
      <c r="J57" s="41"/>
      <c r="K57" s="196">
        <v>5156172</v>
      </c>
      <c r="L57" s="10"/>
      <c r="M57" s="196">
        <v>5066172</v>
      </c>
    </row>
    <row r="58" spans="1:13" ht="23.25" customHeight="1">
      <c r="A58" s="56" t="s">
        <v>16</v>
      </c>
      <c r="F58" s="84"/>
      <c r="G58" s="61">
        <f>SUM(G53:G57)</f>
        <v>1708237008</v>
      </c>
      <c r="H58" s="11"/>
      <c r="I58" s="61">
        <f>SUM(I53:I57)</f>
        <v>1969104783</v>
      </c>
      <c r="J58" s="22"/>
      <c r="K58" s="61">
        <f>SUM(K53:K57)</f>
        <v>860098648</v>
      </c>
      <c r="L58" s="10"/>
      <c r="M58" s="61">
        <f>SUM(M53:M57)</f>
        <v>645686628</v>
      </c>
    </row>
    <row r="59" spans="1:13" ht="15" customHeight="1">
      <c r="A59" s="56"/>
      <c r="F59" s="84"/>
      <c r="G59" s="166"/>
      <c r="H59" s="11"/>
      <c r="I59" s="166"/>
      <c r="J59" s="22"/>
      <c r="K59" s="166"/>
      <c r="L59" s="10"/>
      <c r="M59" s="166"/>
    </row>
    <row r="60" spans="1:13" ht="23.25" customHeight="1">
      <c r="A60" s="56" t="s">
        <v>5</v>
      </c>
      <c r="F60" s="84"/>
      <c r="G60" s="195">
        <f>G50+G58</f>
        <v>7237810993</v>
      </c>
      <c r="H60" s="11"/>
      <c r="I60" s="195">
        <f>I50+I58</f>
        <v>6526407177</v>
      </c>
      <c r="J60" s="22"/>
      <c r="K60" s="195">
        <f>K50+K58</f>
        <v>5790442809</v>
      </c>
      <c r="L60" s="10"/>
      <c r="M60" s="195">
        <f>M50+M58</f>
        <v>4636112291</v>
      </c>
    </row>
    <row r="61" spans="1:13" ht="15" customHeight="1">
      <c r="A61" s="56"/>
      <c r="F61" s="84"/>
      <c r="G61" s="22"/>
      <c r="H61" s="100"/>
      <c r="I61" s="22"/>
      <c r="J61" s="22"/>
      <c r="K61" s="17"/>
      <c r="L61" s="10"/>
      <c r="M61" s="17"/>
    </row>
    <row r="62" spans="1:13" ht="23.25" customHeight="1">
      <c r="A62" s="21" t="s">
        <v>135</v>
      </c>
      <c r="F62" s="84"/>
      <c r="G62" s="22"/>
      <c r="H62" s="22"/>
      <c r="I62" s="22"/>
      <c r="J62" s="22"/>
      <c r="K62" s="17"/>
      <c r="L62" s="10"/>
      <c r="M62" s="17"/>
    </row>
    <row r="63" spans="1:13" ht="23.25" customHeight="1">
      <c r="A63" s="21" t="s">
        <v>88</v>
      </c>
      <c r="F63" s="84"/>
      <c r="G63" s="22"/>
      <c r="H63" s="22"/>
      <c r="I63" s="22"/>
      <c r="J63" s="22"/>
      <c r="K63" s="17"/>
      <c r="L63" s="10"/>
      <c r="M63" s="17"/>
    </row>
    <row r="64" spans="1:13" ht="23.25" customHeight="1">
      <c r="A64" s="21"/>
      <c r="F64" s="84"/>
      <c r="G64" s="22"/>
      <c r="H64" s="22"/>
      <c r="I64" s="22"/>
      <c r="J64" s="22"/>
      <c r="K64" s="17"/>
      <c r="L64" s="10"/>
      <c r="M64" s="17"/>
    </row>
    <row r="65" spans="1:13" s="1" customFormat="1" ht="23.25" customHeight="1">
      <c r="A65" s="21"/>
      <c r="B65" s="21"/>
      <c r="C65" s="21"/>
      <c r="D65" s="21"/>
      <c r="E65" s="21"/>
      <c r="F65" s="62"/>
      <c r="G65" s="293" t="s">
        <v>89</v>
      </c>
      <c r="H65" s="293"/>
      <c r="I65" s="293"/>
      <c r="J65" s="37"/>
      <c r="K65" s="293" t="s">
        <v>90</v>
      </c>
      <c r="L65" s="293"/>
      <c r="M65" s="293"/>
    </row>
    <row r="66" spans="1:13" s="1" customFormat="1" ht="23.25" customHeight="1">
      <c r="A66" s="192"/>
      <c r="B66" s="21"/>
      <c r="C66" s="21"/>
      <c r="D66" s="21"/>
      <c r="E66" s="21"/>
      <c r="F66" s="62"/>
      <c r="G66" s="294" t="s">
        <v>47</v>
      </c>
      <c r="H66" s="294"/>
      <c r="I66" s="294"/>
      <c r="J66" s="27"/>
      <c r="K66" s="294" t="s">
        <v>47</v>
      </c>
      <c r="L66" s="294"/>
      <c r="M66" s="294"/>
    </row>
    <row r="67" spans="1:13" ht="23.25" customHeight="1">
      <c r="A67" s="192" t="s">
        <v>22</v>
      </c>
      <c r="F67" s="243" t="s">
        <v>21</v>
      </c>
      <c r="G67" s="229">
        <v>2564</v>
      </c>
      <c r="H67" s="51"/>
      <c r="I67" s="229">
        <v>2563</v>
      </c>
      <c r="K67" s="229">
        <v>2564</v>
      </c>
      <c r="L67" s="51"/>
      <c r="M67" s="229">
        <v>2563</v>
      </c>
    </row>
    <row r="68" spans="1:13" ht="23.25" customHeight="1">
      <c r="A68" s="79"/>
      <c r="F68" s="243"/>
      <c r="G68" s="291" t="s">
        <v>108</v>
      </c>
      <c r="H68" s="291"/>
      <c r="I68" s="291"/>
      <c r="J68" s="291"/>
      <c r="K68" s="291"/>
      <c r="L68" s="291"/>
      <c r="M68" s="291"/>
    </row>
    <row r="69" spans="1:13" ht="23.25" customHeight="1">
      <c r="A69" s="234" t="s">
        <v>13</v>
      </c>
      <c r="G69" s="5"/>
      <c r="H69" s="76"/>
      <c r="K69" s="10"/>
      <c r="L69" s="10"/>
      <c r="M69" s="10"/>
    </row>
    <row r="70" spans="1:13" ht="23.25" customHeight="1">
      <c r="A70" s="5" t="s">
        <v>10</v>
      </c>
      <c r="F70" s="28">
        <v>19</v>
      </c>
      <c r="G70" s="5"/>
      <c r="H70" s="76"/>
      <c r="K70" s="10"/>
      <c r="L70" s="10"/>
      <c r="M70" s="10"/>
    </row>
    <row r="71" spans="1:13" ht="23.25" customHeight="1">
      <c r="B71" s="5" t="s">
        <v>28</v>
      </c>
      <c r="H71" s="101"/>
      <c r="I71" s="2"/>
      <c r="J71" s="2"/>
      <c r="K71" s="2"/>
      <c r="L71" s="2"/>
      <c r="M71" s="2"/>
    </row>
    <row r="72" spans="1:13" ht="23.25" customHeight="1" thickBot="1">
      <c r="B72" s="230" t="s">
        <v>152</v>
      </c>
      <c r="G72" s="199">
        <v>3003750000</v>
      </c>
      <c r="H72" s="101"/>
      <c r="I72" s="199">
        <v>3003750000</v>
      </c>
      <c r="J72" s="41"/>
      <c r="K72" s="199">
        <v>3003750000</v>
      </c>
      <c r="L72" s="10"/>
      <c r="M72" s="199">
        <v>3003750000</v>
      </c>
    </row>
    <row r="73" spans="1:13" ht="23.25" customHeight="1" thickTop="1">
      <c r="B73" s="5" t="s">
        <v>29</v>
      </c>
      <c r="H73" s="101"/>
      <c r="I73" s="101"/>
      <c r="J73" s="41"/>
      <c r="L73" s="10"/>
      <c r="M73" s="101"/>
    </row>
    <row r="74" spans="1:13" ht="23.25" customHeight="1">
      <c r="B74" s="230" t="s">
        <v>152</v>
      </c>
      <c r="G74" s="41">
        <v>3003750000</v>
      </c>
      <c r="H74" s="101"/>
      <c r="I74" s="41">
        <v>3003750000</v>
      </c>
      <c r="J74" s="41"/>
      <c r="K74" s="41">
        <v>3003750000</v>
      </c>
      <c r="L74" s="10"/>
      <c r="M74" s="41">
        <v>3003750000</v>
      </c>
    </row>
    <row r="75" spans="1:13" s="5" customFormat="1" ht="23.25" customHeight="1">
      <c r="A75" s="51" t="s">
        <v>139</v>
      </c>
      <c r="F75" s="28">
        <v>19</v>
      </c>
      <c r="G75" s="41">
        <v>11847802049</v>
      </c>
      <c r="H75" s="101"/>
      <c r="I75" s="41">
        <v>11847802049</v>
      </c>
      <c r="J75" s="41"/>
      <c r="K75" s="41">
        <v>11847802049</v>
      </c>
      <c r="L75" s="10"/>
      <c r="M75" s="41">
        <v>11847802049</v>
      </c>
    </row>
    <row r="76" spans="1:13" s="5" customFormat="1" ht="23.25" customHeight="1">
      <c r="A76" s="51" t="s">
        <v>223</v>
      </c>
      <c r="F76" s="28"/>
      <c r="G76" s="41">
        <f>'SH_consol 12-13'!K64</f>
        <v>58842740</v>
      </c>
      <c r="H76" s="101"/>
      <c r="I76" s="41">
        <f>'SH_consol 12-13'!K32</f>
        <v>58842740</v>
      </c>
      <c r="J76" s="41"/>
      <c r="K76" s="41">
        <f>'SH_Separate 14-15'!G56</f>
        <v>73950400</v>
      </c>
      <c r="L76" s="10"/>
      <c r="M76" s="116">
        <f>'SH_Separate 14-15'!G27</f>
        <v>73950400</v>
      </c>
    </row>
    <row r="77" spans="1:13" s="5" customFormat="1" ht="23.25" customHeight="1">
      <c r="A77" s="5" t="s">
        <v>6</v>
      </c>
      <c r="F77" s="81"/>
      <c r="H77" s="76"/>
      <c r="L77" s="10"/>
    </row>
    <row r="78" spans="1:13" ht="23.25" customHeight="1">
      <c r="B78" s="9" t="s">
        <v>42</v>
      </c>
      <c r="F78" s="28">
        <v>20</v>
      </c>
      <c r="G78" s="41">
        <v>300375000</v>
      </c>
      <c r="H78" s="101"/>
      <c r="I78" s="41">
        <v>300375000</v>
      </c>
      <c r="J78" s="41"/>
      <c r="K78" s="41">
        <v>300375000</v>
      </c>
      <c r="L78" s="10"/>
      <c r="M78" s="41">
        <v>300375000</v>
      </c>
    </row>
    <row r="79" spans="1:13" ht="23.25" customHeight="1">
      <c r="B79" s="5" t="s">
        <v>7</v>
      </c>
      <c r="F79" s="83"/>
      <c r="G79" s="41">
        <f>'SH_consol 12-13'!O64</f>
        <v>3295941860</v>
      </c>
      <c r="H79" s="101"/>
      <c r="I79" s="41">
        <v>3345023657</v>
      </c>
      <c r="J79" s="41"/>
      <c r="K79" s="41">
        <f>'SH_Separate 14-15'!K56</f>
        <v>2000869396</v>
      </c>
      <c r="L79" s="10"/>
      <c r="M79" s="41">
        <v>2023728954</v>
      </c>
    </row>
    <row r="80" spans="1:13" ht="23.25" customHeight="1">
      <c r="A80" s="9" t="s">
        <v>46</v>
      </c>
      <c r="G80" s="170">
        <f>'SH_consol 12-13'!W64</f>
        <v>1377662451</v>
      </c>
      <c r="H80" s="101"/>
      <c r="I80" s="170">
        <f>'SH_consol 12-13'!W46</f>
        <v>668307745</v>
      </c>
      <c r="J80" s="41"/>
      <c r="K80" s="196">
        <f>'SH_Separate 14-15'!M56</f>
        <v>1885670614</v>
      </c>
      <c r="L80" s="10"/>
      <c r="M80" s="196">
        <f>'SH_Separate 14-15'!M43</f>
        <v>1020710017</v>
      </c>
    </row>
    <row r="81" spans="1:13" ht="23.25" customHeight="1">
      <c r="A81" s="56" t="s">
        <v>76</v>
      </c>
      <c r="F81" s="83"/>
      <c r="G81" s="61">
        <f>SUM(G74:G80)</f>
        <v>19884374100</v>
      </c>
      <c r="H81" s="101"/>
      <c r="I81" s="61">
        <f>SUM(I74:I80)</f>
        <v>19224101191</v>
      </c>
      <c r="J81" s="61"/>
      <c r="K81" s="61">
        <f>SUM(K74:K80)</f>
        <v>19112417459</v>
      </c>
      <c r="L81" s="16"/>
      <c r="M81" s="61">
        <f>SUM(M74:M80)</f>
        <v>18270316420</v>
      </c>
    </row>
    <row r="82" spans="1:13" ht="23.25" customHeight="1">
      <c r="A82" s="51" t="s">
        <v>77</v>
      </c>
      <c r="F82" s="83"/>
      <c r="G82" s="196">
        <f>'SH_consol 12-13'!AA64</f>
        <v>19422085</v>
      </c>
      <c r="H82" s="101"/>
      <c r="I82" s="196">
        <v>104976378</v>
      </c>
      <c r="J82" s="41"/>
      <c r="K82" s="181">
        <v>0</v>
      </c>
      <c r="L82" s="10"/>
      <c r="M82" s="181">
        <v>0</v>
      </c>
    </row>
    <row r="83" spans="1:13" ht="23.25" customHeight="1">
      <c r="A83" s="56" t="s">
        <v>11</v>
      </c>
      <c r="F83" s="83"/>
      <c r="G83" s="197">
        <f>SUM(G81:G82)</f>
        <v>19903796185</v>
      </c>
      <c r="H83" s="101"/>
      <c r="I83" s="197">
        <f>SUM(I81:I82)</f>
        <v>19329077569</v>
      </c>
      <c r="J83" s="61"/>
      <c r="K83" s="197">
        <f>SUM(K81:K82)</f>
        <v>19112417459</v>
      </c>
      <c r="L83" s="16"/>
      <c r="M83" s="197">
        <f>SUM(M81:M82)</f>
        <v>18270316420</v>
      </c>
    </row>
    <row r="84" spans="1:13" ht="15" customHeight="1">
      <c r="A84" s="56"/>
      <c r="F84" s="83"/>
      <c r="G84" s="41"/>
      <c r="H84" s="72"/>
      <c r="I84" s="41"/>
      <c r="J84" s="41"/>
      <c r="K84" s="11"/>
      <c r="L84" s="10"/>
      <c r="M84" s="11"/>
    </row>
    <row r="85" spans="1:13" ht="23.25" customHeight="1" thickBot="1">
      <c r="A85" s="56" t="s">
        <v>12</v>
      </c>
      <c r="F85" s="83"/>
      <c r="G85" s="198">
        <f>G83+G60</f>
        <v>27141607178</v>
      </c>
      <c r="H85" s="11"/>
      <c r="I85" s="198">
        <f>I83+I60</f>
        <v>25855484746</v>
      </c>
      <c r="J85" s="41"/>
      <c r="K85" s="198">
        <f>K83+K60</f>
        <v>24902860268</v>
      </c>
      <c r="L85" s="10"/>
      <c r="M85" s="198">
        <f>M83+M60</f>
        <v>22906428711</v>
      </c>
    </row>
    <row r="86" spans="1:13" ht="23.25" customHeight="1" thickTop="1">
      <c r="G86" s="193">
        <f>G31-G85</f>
        <v>0</v>
      </c>
      <c r="H86" s="193"/>
      <c r="I86" s="193">
        <f>I31-I85</f>
        <v>0</v>
      </c>
      <c r="J86" s="194"/>
      <c r="K86" s="194">
        <f>K31-K85</f>
        <v>0</v>
      </c>
      <c r="L86" s="194"/>
      <c r="M86" s="194">
        <f>M31-M85</f>
        <v>0</v>
      </c>
    </row>
    <row r="87" spans="1:13" ht="23.25" customHeight="1">
      <c r="G87" s="5"/>
      <c r="I87" s="77"/>
      <c r="J87" s="77"/>
      <c r="K87" s="63"/>
      <c r="L87" s="63"/>
      <c r="M87" s="63"/>
    </row>
    <row r="88" spans="1:13" ht="23.25" customHeight="1">
      <c r="I88" s="77"/>
      <c r="J88" s="77"/>
      <c r="K88" s="77"/>
      <c r="L88" s="77"/>
      <c r="M88" s="77"/>
    </row>
    <row r="101" spans="7:9" ht="23.25" customHeight="1">
      <c r="I101" s="22"/>
    </row>
    <row r="102" spans="7:9" ht="23.25" customHeight="1">
      <c r="G102" s="22"/>
    </row>
  </sheetData>
  <mergeCells count="15">
    <mergeCell ref="G68:M68"/>
    <mergeCell ref="G7:M7"/>
    <mergeCell ref="G39:M39"/>
    <mergeCell ref="G4:I4"/>
    <mergeCell ref="K4:M4"/>
    <mergeCell ref="G36:I36"/>
    <mergeCell ref="K36:M36"/>
    <mergeCell ref="G65:I65"/>
    <mergeCell ref="K65:M65"/>
    <mergeCell ref="G5:I5"/>
    <mergeCell ref="K5:M5"/>
    <mergeCell ref="G37:I37"/>
    <mergeCell ref="K37:M37"/>
    <mergeCell ref="G66:I66"/>
    <mergeCell ref="K66:M66"/>
  </mergeCells>
  <pageMargins left="0.78740157480314998" right="0.61" top="0.47244094488188998" bottom="0.511811023622047" header="0.511811023622047" footer="0.511811023622047"/>
  <pageSetup paperSize="9" scale="78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2" max="16383" man="1"/>
    <brk id="61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T93"/>
  <sheetViews>
    <sheetView view="pageBreakPreview" zoomScale="80" zoomScaleNormal="80" zoomScaleSheetLayoutView="80" zoomScalePageLayoutView="44" workbookViewId="0">
      <selection activeCell="E8" sqref="E8"/>
    </sheetView>
  </sheetViews>
  <sheetFormatPr defaultColWidth="20.85546875" defaultRowHeight="23.25" customHeight="1"/>
  <cols>
    <col min="1" max="1" width="1.5703125" style="51" customWidth="1"/>
    <col min="2" max="4" width="2" style="51" customWidth="1"/>
    <col min="5" max="5" width="50.42578125" style="51" customWidth="1"/>
    <col min="6" max="6" width="9.28515625" style="28" customWidth="1"/>
    <col min="7" max="7" width="15.5703125" style="8" customWidth="1"/>
    <col min="8" max="8" width="1.42578125" style="8" customWidth="1"/>
    <col min="9" max="9" width="15.5703125" style="51" customWidth="1"/>
    <col min="10" max="10" width="1.5703125" style="51" customWidth="1"/>
    <col min="11" max="11" width="15.5703125" style="51" customWidth="1"/>
    <col min="12" max="12" width="1.5703125" style="51" customWidth="1"/>
    <col min="13" max="13" width="15.5703125" style="226" customWidth="1"/>
    <col min="14" max="14" width="0.85546875" style="238" customWidth="1"/>
    <col min="15" max="15" width="1.28515625" style="8" customWidth="1"/>
    <col min="16" max="16" width="20.85546875" style="8"/>
    <col min="17" max="17" width="35.85546875" style="217" customWidth="1"/>
    <col min="18" max="18" width="22.140625" style="8" bestFit="1" customWidth="1"/>
    <col min="19" max="16384" width="20.85546875" style="8"/>
  </cols>
  <sheetData>
    <row r="1" spans="1:18" s="1" customFormat="1" ht="23.25" customHeight="1">
      <c r="A1" s="21" t="s">
        <v>135</v>
      </c>
      <c r="B1" s="21"/>
      <c r="C1" s="21"/>
      <c r="D1" s="21"/>
      <c r="E1" s="21"/>
      <c r="F1" s="62"/>
      <c r="I1" s="21"/>
      <c r="J1" s="21"/>
      <c r="K1" s="21"/>
      <c r="L1" s="21"/>
      <c r="M1" s="225"/>
      <c r="N1" s="236"/>
      <c r="Q1" s="216"/>
    </row>
    <row r="2" spans="1:18" s="1" customFormat="1" ht="23.25" customHeight="1">
      <c r="A2" s="21" t="s">
        <v>126</v>
      </c>
      <c r="B2" s="21"/>
      <c r="C2" s="21"/>
      <c r="D2" s="21"/>
      <c r="E2" s="21"/>
      <c r="F2" s="62"/>
      <c r="I2" s="21"/>
      <c r="J2" s="21"/>
      <c r="K2" s="21"/>
      <c r="L2" s="21"/>
      <c r="M2" s="225"/>
      <c r="N2" s="164"/>
      <c r="Q2" s="216"/>
    </row>
    <row r="3" spans="1:18" s="1" customFormat="1" ht="23.25" customHeight="1">
      <c r="A3" s="21"/>
      <c r="B3" s="21"/>
      <c r="C3" s="21"/>
      <c r="D3" s="21"/>
      <c r="E3" s="21"/>
      <c r="F3" s="62"/>
      <c r="I3" s="21"/>
      <c r="J3" s="21"/>
      <c r="K3" s="21"/>
      <c r="L3" s="21"/>
      <c r="M3" s="225"/>
      <c r="N3" s="164"/>
      <c r="Q3" s="216"/>
    </row>
    <row r="4" spans="1:18" s="1" customFormat="1" ht="23.25" customHeight="1">
      <c r="A4" s="21"/>
      <c r="B4" s="21"/>
      <c r="C4" s="21"/>
      <c r="D4" s="21"/>
      <c r="E4" s="21"/>
      <c r="F4" s="62"/>
      <c r="G4" s="292" t="s">
        <v>89</v>
      </c>
      <c r="H4" s="292"/>
      <c r="I4" s="292"/>
      <c r="J4" s="37"/>
      <c r="K4" s="293" t="s">
        <v>90</v>
      </c>
      <c r="L4" s="293"/>
      <c r="M4" s="293"/>
      <c r="N4" s="237"/>
      <c r="O4" s="97"/>
      <c r="Q4" s="216"/>
    </row>
    <row r="5" spans="1:18" ht="23.25" customHeight="1">
      <c r="A5" s="192"/>
      <c r="F5" s="243"/>
      <c r="G5" s="295" t="s">
        <v>100</v>
      </c>
      <c r="H5" s="295"/>
      <c r="I5" s="295"/>
      <c r="K5" s="295" t="s">
        <v>100</v>
      </c>
      <c r="L5" s="295"/>
      <c r="M5" s="295"/>
      <c r="N5" s="232"/>
      <c r="O5" s="23"/>
    </row>
    <row r="6" spans="1:18" ht="23.25" customHeight="1">
      <c r="A6" s="192"/>
      <c r="F6" s="243" t="s">
        <v>21</v>
      </c>
      <c r="G6" s="89">
        <v>2564</v>
      </c>
      <c r="H6" s="51"/>
      <c r="I6" s="207">
        <v>2563</v>
      </c>
      <c r="K6" s="207">
        <v>2564</v>
      </c>
      <c r="M6" s="221">
        <v>2563</v>
      </c>
      <c r="N6" s="232"/>
      <c r="O6" s="68"/>
    </row>
    <row r="7" spans="1:18" ht="23.25" customHeight="1">
      <c r="G7" s="291" t="s">
        <v>108</v>
      </c>
      <c r="H7" s="291"/>
      <c r="I7" s="291"/>
      <c r="J7" s="291"/>
      <c r="K7" s="291"/>
      <c r="L7" s="291"/>
      <c r="M7" s="291"/>
      <c r="N7" s="233"/>
      <c r="O7" s="68"/>
    </row>
    <row r="8" spans="1:18" ht="23.25" customHeight="1">
      <c r="A8" s="79" t="s">
        <v>25</v>
      </c>
      <c r="N8" s="26"/>
      <c r="O8" s="68"/>
    </row>
    <row r="9" spans="1:18" ht="23.25" customHeight="1">
      <c r="A9" s="51" t="s">
        <v>17</v>
      </c>
      <c r="F9" s="28">
        <v>21</v>
      </c>
      <c r="G9" s="104">
        <v>26762282378</v>
      </c>
      <c r="H9" s="104"/>
      <c r="I9" s="104">
        <v>25583166815</v>
      </c>
      <c r="J9" s="104"/>
      <c r="K9" s="104">
        <v>19720638999</v>
      </c>
      <c r="L9" s="104"/>
      <c r="M9" s="104">
        <v>19819304331</v>
      </c>
      <c r="N9" s="26"/>
      <c r="O9" s="68"/>
    </row>
    <row r="10" spans="1:18" ht="23.25" customHeight="1">
      <c r="A10" s="51" t="s">
        <v>63</v>
      </c>
      <c r="G10" s="104">
        <v>320834917</v>
      </c>
      <c r="H10" s="104"/>
      <c r="I10" s="104">
        <v>188476758</v>
      </c>
      <c r="J10" s="104"/>
      <c r="K10" s="104">
        <v>2131988884</v>
      </c>
      <c r="L10" s="104"/>
      <c r="M10" s="104">
        <v>2047942219</v>
      </c>
      <c r="N10" s="26"/>
      <c r="O10" s="68"/>
    </row>
    <row r="11" spans="1:18" ht="23.25" customHeight="1">
      <c r="A11" s="51" t="s">
        <v>26</v>
      </c>
      <c r="F11" s="28" t="s">
        <v>238</v>
      </c>
      <c r="G11" s="104">
        <v>194846732</v>
      </c>
      <c r="H11" s="104"/>
      <c r="I11" s="104">
        <v>357435525</v>
      </c>
      <c r="J11" s="105"/>
      <c r="K11" s="116">
        <v>398151437</v>
      </c>
      <c r="L11" s="104"/>
      <c r="M11" s="116">
        <v>409876714</v>
      </c>
      <c r="N11" s="26"/>
      <c r="O11" s="68"/>
    </row>
    <row r="12" spans="1:18" ht="23.25" customHeight="1">
      <c r="A12" s="56" t="s">
        <v>8</v>
      </c>
      <c r="G12" s="102">
        <f>SUM(G9:G11)</f>
        <v>27277964027</v>
      </c>
      <c r="H12" s="106"/>
      <c r="I12" s="102">
        <f>SUM(I9:I11)</f>
        <v>26129079098</v>
      </c>
      <c r="J12" s="103"/>
      <c r="K12" s="102">
        <f>SUM(K9:K11)</f>
        <v>22250779320</v>
      </c>
      <c r="L12" s="104"/>
      <c r="M12" s="102">
        <f>SUM(M9:M11)</f>
        <v>22277123264</v>
      </c>
      <c r="N12" s="11"/>
      <c r="O12" s="68"/>
      <c r="R12" s="220"/>
    </row>
    <row r="13" spans="1:18" ht="15" customHeight="1">
      <c r="A13" s="56"/>
      <c r="G13" s="106"/>
      <c r="H13" s="108"/>
      <c r="I13" s="104"/>
      <c r="J13" s="105"/>
      <c r="K13" s="104"/>
      <c r="L13" s="104"/>
      <c r="M13" s="104"/>
      <c r="N13" s="26"/>
      <c r="O13" s="68"/>
    </row>
    <row r="14" spans="1:18" ht="23.25" customHeight="1">
      <c r="A14" s="79" t="s">
        <v>27</v>
      </c>
      <c r="G14" s="106"/>
      <c r="H14" s="108"/>
      <c r="I14" s="104"/>
      <c r="J14" s="105"/>
      <c r="K14" s="104"/>
      <c r="L14" s="104"/>
      <c r="M14" s="104"/>
      <c r="N14" s="26"/>
      <c r="O14" s="68"/>
    </row>
    <row r="15" spans="1:18" ht="23.25" customHeight="1">
      <c r="A15" s="51" t="s">
        <v>18</v>
      </c>
      <c r="F15" s="28">
        <v>9</v>
      </c>
      <c r="G15" s="104">
        <v>17526690430</v>
      </c>
      <c r="H15" s="108"/>
      <c r="I15" s="104">
        <v>16554062566</v>
      </c>
      <c r="J15" s="105"/>
      <c r="K15" s="104">
        <v>15039547401</v>
      </c>
      <c r="L15" s="104"/>
      <c r="M15" s="104">
        <v>14813281675</v>
      </c>
      <c r="N15" s="26"/>
      <c r="O15" s="68"/>
    </row>
    <row r="16" spans="1:18" ht="23.25" customHeight="1">
      <c r="A16" s="51" t="s">
        <v>128</v>
      </c>
      <c r="G16" s="104">
        <v>4342272918</v>
      </c>
      <c r="H16" s="108"/>
      <c r="I16" s="104">
        <v>3966769097</v>
      </c>
      <c r="J16" s="105"/>
      <c r="K16" s="116">
        <v>2235144407</v>
      </c>
      <c r="L16" s="104"/>
      <c r="M16" s="116">
        <v>2314226398</v>
      </c>
      <c r="N16" s="26"/>
      <c r="O16" s="68"/>
    </row>
    <row r="17" spans="1:20" ht="23.25" customHeight="1">
      <c r="A17" s="51" t="s">
        <v>39</v>
      </c>
      <c r="G17" s="104">
        <v>1728183879</v>
      </c>
      <c r="H17" s="108"/>
      <c r="I17" s="104">
        <v>1743656106</v>
      </c>
      <c r="J17" s="105"/>
      <c r="K17" s="104">
        <v>1400749018</v>
      </c>
      <c r="L17" s="104"/>
      <c r="M17" s="104">
        <v>1458698330</v>
      </c>
      <c r="N17" s="26"/>
      <c r="O17" s="68"/>
    </row>
    <row r="18" spans="1:20" ht="23.25" customHeight="1">
      <c r="A18" s="56" t="s">
        <v>9</v>
      </c>
      <c r="F18" s="28">
        <v>24</v>
      </c>
      <c r="G18" s="102">
        <f>SUM(G15:G17)</f>
        <v>23597147227</v>
      </c>
      <c r="H18" s="106"/>
      <c r="I18" s="102">
        <f>SUM(I15:I17)</f>
        <v>22264487769</v>
      </c>
      <c r="J18" s="103"/>
      <c r="K18" s="102">
        <f>SUM(K15:K17)</f>
        <v>18675440826</v>
      </c>
      <c r="L18" s="104"/>
      <c r="M18" s="102">
        <f>SUM(M15:M17)</f>
        <v>18586206403</v>
      </c>
      <c r="N18" s="11"/>
      <c r="O18" s="68"/>
      <c r="R18" s="4"/>
      <c r="S18" s="4"/>
      <c r="T18" s="177"/>
    </row>
    <row r="19" spans="1:20" ht="15" customHeight="1">
      <c r="A19" s="56"/>
      <c r="G19" s="106"/>
      <c r="H19" s="108"/>
      <c r="I19" s="104"/>
      <c r="J19" s="105"/>
      <c r="K19" s="104"/>
      <c r="L19" s="104"/>
      <c r="M19" s="104"/>
      <c r="N19" s="11"/>
      <c r="O19" s="68"/>
    </row>
    <row r="20" spans="1:20" ht="23.25" customHeight="1">
      <c r="A20" s="56" t="s">
        <v>176</v>
      </c>
      <c r="G20" s="103">
        <f>G12-G18</f>
        <v>3680816800</v>
      </c>
      <c r="H20" s="108"/>
      <c r="I20" s="103">
        <f>I12-I18</f>
        <v>3864591329</v>
      </c>
      <c r="J20" s="103"/>
      <c r="K20" s="103">
        <f>K12-K18</f>
        <v>3575338494</v>
      </c>
      <c r="L20" s="105"/>
      <c r="M20" s="103">
        <f>M12-M18</f>
        <v>3690916861</v>
      </c>
      <c r="N20" s="11"/>
      <c r="O20" s="68"/>
      <c r="R20" s="4"/>
      <c r="S20" s="4"/>
      <c r="T20" s="177"/>
    </row>
    <row r="21" spans="1:20" ht="23.25" customHeight="1">
      <c r="A21" s="51" t="s">
        <v>40</v>
      </c>
      <c r="G21" s="104">
        <v>-95548521</v>
      </c>
      <c r="H21" s="108"/>
      <c r="I21" s="104">
        <v>-65382696</v>
      </c>
      <c r="J21" s="105"/>
      <c r="K21" s="104">
        <v>-6975562</v>
      </c>
      <c r="L21" s="104"/>
      <c r="M21" s="104">
        <v>-9283241</v>
      </c>
      <c r="N21" s="173"/>
      <c r="O21" s="68"/>
    </row>
    <row r="22" spans="1:20" s="51" customFormat="1" ht="23.25" customHeight="1">
      <c r="A22" s="51" t="s">
        <v>177</v>
      </c>
      <c r="F22" s="28">
        <v>10</v>
      </c>
      <c r="G22" s="104">
        <v>263405277</v>
      </c>
      <c r="H22" s="105"/>
      <c r="I22" s="104">
        <v>225311962</v>
      </c>
      <c r="J22" s="105"/>
      <c r="K22" s="171">
        <v>0</v>
      </c>
      <c r="M22" s="171">
        <v>0</v>
      </c>
      <c r="N22" s="74"/>
      <c r="O22" s="23"/>
      <c r="Q22" s="235"/>
    </row>
    <row r="23" spans="1:20" ht="23.25" customHeight="1">
      <c r="A23" s="56" t="s">
        <v>178</v>
      </c>
      <c r="G23" s="109">
        <f>SUM(G20:G22)</f>
        <v>3848673556</v>
      </c>
      <c r="H23" s="110"/>
      <c r="I23" s="109">
        <f>SUM(I20:I22)</f>
        <v>4024520595</v>
      </c>
      <c r="J23" s="103"/>
      <c r="K23" s="111">
        <f>SUM(K20:K22)</f>
        <v>3568362932</v>
      </c>
      <c r="L23" s="111"/>
      <c r="M23" s="111">
        <f>SUM(M20:M22)</f>
        <v>3681633620</v>
      </c>
      <c r="N23" s="11"/>
      <c r="O23" s="68"/>
    </row>
    <row r="24" spans="1:20" ht="23.25" customHeight="1">
      <c r="A24" s="51" t="s">
        <v>113</v>
      </c>
      <c r="F24" s="243">
        <v>25</v>
      </c>
      <c r="G24" s="49">
        <v>-663930131</v>
      </c>
      <c r="H24" s="108"/>
      <c r="I24" s="49">
        <v>-587374222</v>
      </c>
      <c r="J24" s="105"/>
      <c r="K24" s="159">
        <v>-287126895</v>
      </c>
      <c r="L24" s="104"/>
      <c r="M24" s="159">
        <v>-323801657</v>
      </c>
      <c r="N24" s="26"/>
      <c r="O24" s="68"/>
    </row>
    <row r="25" spans="1:20" ht="23.1" customHeight="1" thickBot="1">
      <c r="A25" s="56" t="s">
        <v>101</v>
      </c>
      <c r="G25" s="114">
        <f>SUM(G23:G24)</f>
        <v>3184743425</v>
      </c>
      <c r="H25" s="106"/>
      <c r="I25" s="114">
        <f>SUM(I23:I24)</f>
        <v>3437146373</v>
      </c>
      <c r="J25" s="103"/>
      <c r="K25" s="114">
        <f>SUM(K23:K24)</f>
        <v>3281236037</v>
      </c>
      <c r="L25" s="104"/>
      <c r="M25" s="114">
        <f>SUM(M23:M24)</f>
        <v>3357831963</v>
      </c>
      <c r="N25" s="11"/>
      <c r="O25" s="68"/>
    </row>
    <row r="26" spans="1:20" ht="21.75" customHeight="1" thickTop="1">
      <c r="A26" s="56"/>
      <c r="G26" s="103"/>
      <c r="H26" s="103"/>
      <c r="I26" s="103"/>
      <c r="J26" s="103"/>
      <c r="L26" s="104"/>
      <c r="M26" s="227"/>
      <c r="N26" s="11"/>
      <c r="O26" s="68"/>
    </row>
    <row r="27" spans="1:20" ht="23.25" customHeight="1">
      <c r="A27" s="56" t="s">
        <v>86</v>
      </c>
      <c r="G27" s="104"/>
      <c r="H27" s="104"/>
      <c r="I27" s="104"/>
      <c r="J27" s="104"/>
      <c r="K27" s="104"/>
      <c r="L27" s="104"/>
      <c r="M27" s="104"/>
      <c r="O27" s="68"/>
    </row>
    <row r="28" spans="1:20" ht="23.25" customHeight="1">
      <c r="B28" s="51" t="s">
        <v>49</v>
      </c>
      <c r="G28" s="105">
        <f>G30-G29</f>
        <v>3254920105</v>
      </c>
      <c r="H28" s="104"/>
      <c r="I28" s="105">
        <f>I30-I29</f>
        <v>3504313165</v>
      </c>
      <c r="J28" s="104"/>
      <c r="K28" s="105">
        <f>K30-K29</f>
        <v>3281236037</v>
      </c>
      <c r="L28" s="104"/>
      <c r="M28" s="105">
        <f>M30-M29</f>
        <v>3357831963</v>
      </c>
      <c r="N28" s="26"/>
      <c r="O28" s="68"/>
    </row>
    <row r="29" spans="1:20" ht="23.25" customHeight="1">
      <c r="B29" s="51" t="s">
        <v>50</v>
      </c>
      <c r="G29" s="105">
        <v>-70176680</v>
      </c>
      <c r="H29" s="104"/>
      <c r="I29" s="105">
        <v>-67166792</v>
      </c>
      <c r="J29" s="104"/>
      <c r="K29" s="171">
        <v>0</v>
      </c>
      <c r="L29" s="104"/>
      <c r="M29" s="171">
        <v>0</v>
      </c>
      <c r="N29" s="74"/>
      <c r="O29" s="68"/>
    </row>
    <row r="30" spans="1:20" s="3" customFormat="1" ht="23.25" customHeight="1" thickBot="1">
      <c r="A30" s="56" t="s">
        <v>101</v>
      </c>
      <c r="B30" s="56"/>
      <c r="C30" s="56"/>
      <c r="D30" s="56"/>
      <c r="E30" s="56"/>
      <c r="F30" s="189"/>
      <c r="G30" s="114">
        <f>G25</f>
        <v>3184743425</v>
      </c>
      <c r="H30" s="111"/>
      <c r="I30" s="114">
        <f>I25</f>
        <v>3437146373</v>
      </c>
      <c r="J30" s="111"/>
      <c r="K30" s="114">
        <f>K25</f>
        <v>3281236037</v>
      </c>
      <c r="L30" s="111"/>
      <c r="M30" s="114">
        <f>M25</f>
        <v>3357831963</v>
      </c>
      <c r="N30" s="11"/>
      <c r="O30" s="98"/>
      <c r="Q30" s="218"/>
    </row>
    <row r="31" spans="1:20" s="3" customFormat="1" ht="23.25" customHeight="1" thickTop="1">
      <c r="A31" s="56"/>
      <c r="B31" s="56"/>
      <c r="C31" s="56"/>
      <c r="D31" s="56"/>
      <c r="E31" s="56"/>
      <c r="F31" s="189"/>
      <c r="G31" s="103"/>
      <c r="H31" s="111"/>
      <c r="I31" s="103"/>
      <c r="J31" s="111"/>
      <c r="K31" s="103"/>
      <c r="L31" s="111"/>
      <c r="M31" s="103"/>
      <c r="N31" s="11"/>
      <c r="O31" s="98"/>
      <c r="Q31" s="218"/>
    </row>
    <row r="32" spans="1:20" s="3" customFormat="1" ht="27" customHeight="1" thickBot="1">
      <c r="A32" s="56" t="s">
        <v>96</v>
      </c>
      <c r="B32" s="51"/>
      <c r="C32" s="51"/>
      <c r="D32" s="51"/>
      <c r="E32" s="51"/>
      <c r="F32" s="28"/>
      <c r="G32" s="78">
        <f>G28/3003750000</f>
        <v>1.0836188447773616</v>
      </c>
      <c r="H32" s="56"/>
      <c r="I32" s="78">
        <f>I28/3003750000</f>
        <v>1.1666460807324177</v>
      </c>
      <c r="J32" s="56"/>
      <c r="K32" s="78">
        <f>K28/3003750000</f>
        <v>1.0923798708281316</v>
      </c>
      <c r="L32" s="56"/>
      <c r="M32" s="78">
        <f>M28/3003750000</f>
        <v>1.1178799710362048</v>
      </c>
      <c r="N32" s="95"/>
      <c r="O32" s="98"/>
      <c r="Q32" s="219"/>
    </row>
    <row r="33" spans="1:17" ht="23.25" customHeight="1" thickTop="1">
      <c r="K33" s="63"/>
      <c r="O33" s="68"/>
    </row>
    <row r="34" spans="1:17" s="1" customFormat="1" ht="23.25" customHeight="1">
      <c r="A34" s="21" t="s">
        <v>135</v>
      </c>
      <c r="B34" s="21"/>
      <c r="C34" s="21"/>
      <c r="D34" s="21"/>
      <c r="E34" s="21"/>
      <c r="F34" s="62"/>
      <c r="I34" s="21"/>
      <c r="J34" s="21"/>
      <c r="K34" s="21"/>
      <c r="L34" s="21"/>
      <c r="M34" s="225"/>
      <c r="N34" s="236"/>
      <c r="O34" s="86"/>
      <c r="Q34" s="216"/>
    </row>
    <row r="35" spans="1:17" s="1" customFormat="1" ht="23.25" customHeight="1">
      <c r="A35" s="21" t="s">
        <v>99</v>
      </c>
      <c r="B35" s="21"/>
      <c r="C35" s="21"/>
      <c r="D35" s="21"/>
      <c r="E35" s="21"/>
      <c r="F35" s="62"/>
      <c r="I35" s="21"/>
      <c r="J35" s="21"/>
      <c r="K35" s="21"/>
      <c r="L35" s="21"/>
      <c r="M35" s="225"/>
      <c r="N35" s="164"/>
      <c r="O35" s="86"/>
      <c r="Q35" s="216"/>
    </row>
    <row r="36" spans="1:17" s="1" customFormat="1" ht="23.25" customHeight="1">
      <c r="A36" s="21"/>
      <c r="B36" s="21"/>
      <c r="C36" s="21"/>
      <c r="D36" s="21"/>
      <c r="E36" s="21"/>
      <c r="F36" s="62"/>
      <c r="I36" s="21"/>
      <c r="J36" s="21"/>
      <c r="K36" s="21"/>
      <c r="L36" s="21"/>
      <c r="M36" s="225"/>
      <c r="N36" s="164"/>
      <c r="O36" s="86"/>
      <c r="Q36" s="216"/>
    </row>
    <row r="37" spans="1:17" s="1" customFormat="1" ht="23.25" customHeight="1">
      <c r="A37" s="21"/>
      <c r="B37" s="21"/>
      <c r="C37" s="21"/>
      <c r="D37" s="21"/>
      <c r="E37" s="21"/>
      <c r="F37" s="62"/>
      <c r="G37" s="292" t="s">
        <v>89</v>
      </c>
      <c r="H37" s="292"/>
      <c r="I37" s="292"/>
      <c r="J37" s="37"/>
      <c r="K37" s="293" t="s">
        <v>90</v>
      </c>
      <c r="L37" s="293"/>
      <c r="M37" s="293"/>
      <c r="N37" s="237"/>
      <c r="O37" s="97"/>
      <c r="Q37" s="216"/>
    </row>
    <row r="38" spans="1:17" s="1" customFormat="1" ht="23.25" customHeight="1">
      <c r="A38" s="21"/>
      <c r="B38" s="21"/>
      <c r="C38" s="21"/>
      <c r="D38" s="21"/>
      <c r="E38" s="21"/>
      <c r="F38" s="62"/>
      <c r="G38" s="295" t="s">
        <v>100</v>
      </c>
      <c r="H38" s="295"/>
      <c r="I38" s="295"/>
      <c r="J38" s="51"/>
      <c r="K38" s="295" t="s">
        <v>100</v>
      </c>
      <c r="L38" s="295"/>
      <c r="M38" s="295"/>
      <c r="N38" s="232"/>
      <c r="O38" s="23"/>
      <c r="Q38" s="216"/>
    </row>
    <row r="39" spans="1:17" ht="23.25" customHeight="1">
      <c r="A39" s="192"/>
      <c r="F39" s="243" t="s">
        <v>21</v>
      </c>
      <c r="G39" s="206">
        <v>2564</v>
      </c>
      <c r="H39" s="51"/>
      <c r="I39" s="207">
        <v>2563</v>
      </c>
      <c r="K39" s="207">
        <v>2564</v>
      </c>
      <c r="M39" s="221">
        <v>2563</v>
      </c>
      <c r="N39" s="232"/>
      <c r="O39" s="68"/>
    </row>
    <row r="40" spans="1:17" ht="23.25" customHeight="1">
      <c r="G40" s="291" t="s">
        <v>108</v>
      </c>
      <c r="H40" s="291"/>
      <c r="I40" s="291"/>
      <c r="J40" s="291"/>
      <c r="K40" s="291"/>
      <c r="L40" s="291"/>
      <c r="M40" s="291"/>
      <c r="N40" s="233"/>
      <c r="O40" s="68"/>
    </row>
    <row r="41" spans="1:17" ht="23.25" customHeight="1">
      <c r="A41" s="56" t="s">
        <v>101</v>
      </c>
      <c r="G41" s="247">
        <f>G25</f>
        <v>3184743425</v>
      </c>
      <c r="H41" s="247"/>
      <c r="I41" s="247">
        <f>I25</f>
        <v>3437146373</v>
      </c>
      <c r="J41" s="247"/>
      <c r="K41" s="247">
        <f>K25</f>
        <v>3281236037</v>
      </c>
      <c r="L41" s="247"/>
      <c r="M41" s="247">
        <f>M25</f>
        <v>3357831963</v>
      </c>
      <c r="N41" s="246"/>
      <c r="O41" s="68"/>
    </row>
    <row r="42" spans="1:17" ht="23.25" customHeight="1">
      <c r="G42" s="244"/>
      <c r="H42" s="244"/>
      <c r="I42" s="244"/>
      <c r="J42" s="244"/>
      <c r="K42" s="244"/>
      <c r="L42" s="244"/>
      <c r="M42" s="244"/>
      <c r="N42" s="246"/>
      <c r="O42" s="68"/>
    </row>
    <row r="43" spans="1:17" ht="23.25" customHeight="1">
      <c r="A43" s="24" t="s">
        <v>48</v>
      </c>
      <c r="G43" s="103"/>
      <c r="H43" s="103"/>
      <c r="I43" s="103"/>
      <c r="J43" s="103"/>
      <c r="K43" s="103"/>
      <c r="L43" s="104"/>
      <c r="M43" s="103"/>
      <c r="N43" s="11"/>
      <c r="O43" s="68"/>
    </row>
    <row r="44" spans="1:17" ht="23.25" customHeight="1">
      <c r="A44" s="184" t="s">
        <v>179</v>
      </c>
      <c r="B44" s="179"/>
      <c r="C44" s="58"/>
      <c r="D44" s="58"/>
      <c r="E44" s="58"/>
      <c r="G44" s="105"/>
      <c r="H44" s="103"/>
      <c r="I44" s="105"/>
      <c r="J44" s="103"/>
      <c r="K44" s="105"/>
      <c r="L44" s="104"/>
      <c r="M44" s="105"/>
      <c r="N44" s="11"/>
      <c r="O44" s="68"/>
    </row>
    <row r="45" spans="1:17" s="51" customFormat="1" ht="23.25" customHeight="1">
      <c r="A45" s="187" t="s">
        <v>145</v>
      </c>
      <c r="B45" s="58"/>
      <c r="C45" s="58"/>
      <c r="D45" s="58"/>
      <c r="E45" s="58"/>
      <c r="F45" s="28"/>
      <c r="G45" s="116">
        <v>-164502124</v>
      </c>
      <c r="H45" s="103"/>
      <c r="I45" s="116">
        <v>158421824</v>
      </c>
      <c r="J45" s="103"/>
      <c r="K45" s="116">
        <v>0</v>
      </c>
      <c r="L45" s="104"/>
      <c r="M45" s="116">
        <v>0</v>
      </c>
      <c r="N45" s="11"/>
      <c r="O45" s="23"/>
      <c r="Q45" s="235"/>
    </row>
    <row r="46" spans="1:17" s="51" customFormat="1" ht="23.25" customHeight="1">
      <c r="A46" s="239" t="s">
        <v>229</v>
      </c>
      <c r="B46" s="58"/>
      <c r="C46" s="58"/>
      <c r="D46" s="58"/>
      <c r="E46" s="58"/>
      <c r="F46" s="28">
        <v>25</v>
      </c>
      <c r="G46" s="105">
        <v>747</v>
      </c>
      <c r="H46" s="103"/>
      <c r="I46" s="105">
        <v>-34727599</v>
      </c>
      <c r="J46" s="103"/>
      <c r="K46" s="105">
        <v>747</v>
      </c>
      <c r="L46" s="104"/>
      <c r="M46" s="105">
        <v>-34727599</v>
      </c>
      <c r="N46" s="11"/>
      <c r="O46" s="23"/>
      <c r="Q46" s="235"/>
    </row>
    <row r="47" spans="1:17" s="51" customFormat="1" ht="23.25" customHeight="1">
      <c r="A47" s="186" t="s">
        <v>180</v>
      </c>
      <c r="B47" s="185"/>
      <c r="C47" s="58"/>
      <c r="D47" s="58"/>
      <c r="E47" s="58"/>
      <c r="F47" s="28"/>
      <c r="G47" s="105"/>
      <c r="H47" s="103"/>
      <c r="I47" s="105"/>
      <c r="J47" s="103"/>
      <c r="K47" s="105"/>
      <c r="L47" s="104"/>
      <c r="M47" s="105"/>
      <c r="N47" s="11"/>
      <c r="O47" s="23"/>
      <c r="Q47" s="235"/>
    </row>
    <row r="48" spans="1:17" s="51" customFormat="1" ht="23.25" customHeight="1">
      <c r="A48" s="186"/>
      <c r="B48" s="58" t="s">
        <v>181</v>
      </c>
      <c r="C48" s="58"/>
      <c r="D48" s="58"/>
      <c r="E48" s="58"/>
      <c r="F48" s="28">
        <v>10</v>
      </c>
      <c r="G48" s="116">
        <v>-19963795</v>
      </c>
      <c r="H48" s="103"/>
      <c r="I48" s="116">
        <v>10933427</v>
      </c>
      <c r="J48" s="103"/>
      <c r="K48" s="116">
        <v>0</v>
      </c>
      <c r="L48" s="104"/>
      <c r="M48" s="116">
        <v>0</v>
      </c>
      <c r="N48" s="11"/>
      <c r="O48" s="23"/>
      <c r="Q48" s="240"/>
    </row>
    <row r="49" spans="1:18" ht="23.25" customHeight="1">
      <c r="A49" s="188" t="s">
        <v>116</v>
      </c>
      <c r="B49" s="58"/>
      <c r="C49" s="58"/>
      <c r="D49" s="58"/>
      <c r="E49" s="58"/>
      <c r="G49" s="105"/>
      <c r="H49" s="103"/>
      <c r="I49" s="105"/>
      <c r="J49" s="103"/>
      <c r="K49" s="105"/>
      <c r="L49" s="104"/>
      <c r="M49" s="105"/>
      <c r="N49" s="11"/>
      <c r="O49" s="68"/>
    </row>
    <row r="50" spans="1:18" ht="23.25" customHeight="1">
      <c r="A50" s="188"/>
      <c r="B50" s="58" t="s">
        <v>114</v>
      </c>
      <c r="C50" s="58"/>
      <c r="D50" s="58"/>
      <c r="E50" s="58"/>
      <c r="F50" s="28">
        <v>25</v>
      </c>
      <c r="G50" s="112">
        <v>-150</v>
      </c>
      <c r="H50" s="103"/>
      <c r="I50" s="112">
        <v>6945520</v>
      </c>
      <c r="J50" s="103"/>
      <c r="K50" s="112">
        <v>-150</v>
      </c>
      <c r="L50" s="104"/>
      <c r="M50" s="112">
        <v>6945520</v>
      </c>
      <c r="N50" s="11"/>
      <c r="O50" s="68"/>
    </row>
    <row r="51" spans="1:18" ht="23.25" customHeight="1">
      <c r="A51" s="75" t="s">
        <v>182</v>
      </c>
      <c r="B51" s="179"/>
      <c r="C51" s="58"/>
      <c r="D51" s="58"/>
      <c r="E51" s="58"/>
      <c r="G51" s="180">
        <f>SUM(G45:G50)</f>
        <v>-184465322</v>
      </c>
      <c r="H51" s="103"/>
      <c r="I51" s="180">
        <f>SUM(I45:I50)</f>
        <v>141573172</v>
      </c>
      <c r="J51" s="103"/>
      <c r="K51" s="180">
        <f>SUM(K45:K50)</f>
        <v>597</v>
      </c>
      <c r="L51" s="111"/>
      <c r="M51" s="180">
        <f>SUM(M45:M50)</f>
        <v>-27782079</v>
      </c>
      <c r="N51" s="11"/>
      <c r="O51" s="68"/>
    </row>
    <row r="52" spans="1:18" s="51" customFormat="1" ht="23.25" customHeight="1">
      <c r="A52" s="239"/>
      <c r="B52" s="179"/>
      <c r="C52" s="58"/>
      <c r="D52" s="58"/>
      <c r="E52" s="58"/>
      <c r="F52" s="28"/>
      <c r="G52" s="103"/>
      <c r="H52" s="103"/>
      <c r="I52" s="103"/>
      <c r="J52" s="103"/>
      <c r="K52" s="103"/>
      <c r="L52" s="111"/>
      <c r="M52" s="103"/>
      <c r="N52" s="11"/>
      <c r="O52" s="23"/>
      <c r="Q52" s="235"/>
    </row>
    <row r="53" spans="1:18" ht="23.25" customHeight="1">
      <c r="A53" s="33" t="s">
        <v>183</v>
      </c>
      <c r="G53" s="288"/>
      <c r="H53" s="103"/>
      <c r="I53" s="103"/>
      <c r="J53" s="103"/>
      <c r="K53" s="288"/>
      <c r="L53" s="104"/>
      <c r="M53" s="103"/>
      <c r="N53" s="11"/>
      <c r="O53" s="68"/>
    </row>
    <row r="54" spans="1:18" ht="23.25" customHeight="1">
      <c r="A54" s="187" t="s">
        <v>247</v>
      </c>
      <c r="B54" s="58"/>
      <c r="C54" s="58"/>
      <c r="D54" s="58"/>
      <c r="E54" s="58"/>
      <c r="G54" s="105"/>
      <c r="H54" s="103"/>
      <c r="I54" s="105"/>
      <c r="J54" s="103"/>
      <c r="K54" s="105"/>
      <c r="L54" s="105"/>
      <c r="M54" s="105"/>
      <c r="N54" s="74"/>
      <c r="O54" s="68"/>
    </row>
    <row r="55" spans="1:18" ht="23.25" customHeight="1">
      <c r="A55" s="24" t="s">
        <v>82</v>
      </c>
      <c r="B55" s="58" t="s">
        <v>140</v>
      </c>
      <c r="C55" s="58"/>
      <c r="D55" s="58"/>
      <c r="E55" s="58"/>
      <c r="F55" s="28" t="s">
        <v>239</v>
      </c>
      <c r="G55" s="116">
        <v>66215</v>
      </c>
      <c r="H55" s="103"/>
      <c r="I55" s="117">
        <v>1440562</v>
      </c>
      <c r="J55" s="103"/>
      <c r="K55" s="116">
        <v>0</v>
      </c>
      <c r="L55" s="105"/>
      <c r="M55" s="116">
        <v>0</v>
      </c>
      <c r="N55" s="74"/>
      <c r="O55" s="68"/>
    </row>
    <row r="56" spans="1:18" ht="23.25" customHeight="1">
      <c r="A56" s="239" t="s">
        <v>241</v>
      </c>
      <c r="B56" s="179"/>
      <c r="C56" s="58"/>
      <c r="D56" s="58"/>
      <c r="E56" s="58"/>
      <c r="F56" s="28">
        <v>25</v>
      </c>
      <c r="G56" s="116">
        <v>1081200000</v>
      </c>
      <c r="H56" s="103"/>
      <c r="I56" s="287">
        <v>0</v>
      </c>
      <c r="J56" s="103"/>
      <c r="K56" s="116">
        <v>1081200000</v>
      </c>
      <c r="L56" s="105"/>
      <c r="M56" s="116">
        <v>0</v>
      </c>
      <c r="N56" s="74"/>
      <c r="O56" s="68"/>
    </row>
    <row r="57" spans="1:18" ht="23.25" customHeight="1">
      <c r="A57" s="187" t="s">
        <v>115</v>
      </c>
      <c r="B57" s="58"/>
      <c r="C57" s="58"/>
      <c r="D57" s="58"/>
      <c r="E57" s="58"/>
      <c r="G57" s="107"/>
      <c r="H57" s="103"/>
      <c r="I57" s="107"/>
      <c r="J57" s="103"/>
      <c r="K57" s="107"/>
      <c r="L57" s="105"/>
      <c r="M57" s="107"/>
      <c r="N57" s="74"/>
      <c r="O57" s="68"/>
    </row>
    <row r="58" spans="1:18" ht="23.25" customHeight="1">
      <c r="A58" s="188"/>
      <c r="B58" s="58" t="s">
        <v>114</v>
      </c>
      <c r="C58" s="58"/>
      <c r="D58" s="58"/>
      <c r="E58" s="58"/>
      <c r="F58" s="28">
        <v>25</v>
      </c>
      <c r="G58" s="181">
        <v>-216212522</v>
      </c>
      <c r="H58" s="103"/>
      <c r="I58" s="112">
        <v>-360141</v>
      </c>
      <c r="J58" s="103"/>
      <c r="K58" s="181">
        <v>-216240000</v>
      </c>
      <c r="L58" s="105"/>
      <c r="M58" s="181">
        <v>0</v>
      </c>
      <c r="N58" s="74"/>
      <c r="O58" s="68"/>
      <c r="Q58" s="219"/>
      <c r="R58" s="3"/>
    </row>
    <row r="59" spans="1:18" s="3" customFormat="1" ht="23.25" customHeight="1">
      <c r="A59" s="75" t="s">
        <v>184</v>
      </c>
      <c r="B59" s="179"/>
      <c r="C59" s="179"/>
      <c r="D59" s="179"/>
      <c r="E59" s="179"/>
      <c r="F59" s="189"/>
      <c r="G59" s="182">
        <f>SUM(G55:G58)</f>
        <v>865053693</v>
      </c>
      <c r="H59" s="103"/>
      <c r="I59" s="182">
        <f>SUM(I55:I58)</f>
        <v>1080421</v>
      </c>
      <c r="J59" s="103"/>
      <c r="K59" s="183">
        <f>SUM(K55:K58)</f>
        <v>864960000</v>
      </c>
      <c r="L59" s="115"/>
      <c r="M59" s="183">
        <f>SUM(M55:M58)</f>
        <v>0</v>
      </c>
      <c r="N59" s="94"/>
      <c r="O59" s="98"/>
      <c r="Q59" s="219"/>
      <c r="R59" s="19"/>
    </row>
    <row r="60" spans="1:18" ht="23.25" customHeight="1">
      <c r="A60" s="57" t="s">
        <v>102</v>
      </c>
      <c r="G60" s="102">
        <f>G59+G51</f>
        <v>680588371</v>
      </c>
      <c r="H60" s="103"/>
      <c r="I60" s="102">
        <f>I59+I51</f>
        <v>142653593</v>
      </c>
      <c r="J60" s="103"/>
      <c r="K60" s="102">
        <f>K59+K51</f>
        <v>864960597</v>
      </c>
      <c r="L60" s="111"/>
      <c r="M60" s="102">
        <f>M59+M51</f>
        <v>-27782079</v>
      </c>
      <c r="N60" s="11"/>
      <c r="O60" s="68"/>
    </row>
    <row r="61" spans="1:18" ht="23.25" customHeight="1" thickBot="1">
      <c r="A61" s="57" t="s">
        <v>103</v>
      </c>
      <c r="G61" s="113">
        <f>G41+G60</f>
        <v>3865331796</v>
      </c>
      <c r="H61" s="103"/>
      <c r="I61" s="113">
        <f>I41+I60</f>
        <v>3579799966</v>
      </c>
      <c r="J61" s="103"/>
      <c r="K61" s="113">
        <f>K41+K60</f>
        <v>4146196634</v>
      </c>
      <c r="L61" s="111"/>
      <c r="M61" s="113">
        <f>M41+M60</f>
        <v>3330049884</v>
      </c>
      <c r="N61" s="11"/>
      <c r="O61" s="68"/>
    </row>
    <row r="62" spans="1:18" ht="23.25" customHeight="1" thickTop="1">
      <c r="A62" s="57"/>
      <c r="G62" s="103"/>
      <c r="H62" s="103"/>
      <c r="I62" s="103"/>
      <c r="J62" s="103"/>
      <c r="K62" s="103"/>
      <c r="L62" s="111"/>
      <c r="M62" s="103"/>
      <c r="N62" s="11"/>
      <c r="O62" s="68"/>
    </row>
    <row r="63" spans="1:18" ht="23.25" customHeight="1">
      <c r="A63" s="56" t="s">
        <v>87</v>
      </c>
      <c r="G63" s="106"/>
      <c r="H63" s="104"/>
      <c r="I63" s="104"/>
      <c r="J63" s="104"/>
      <c r="K63" s="104"/>
      <c r="L63" s="104"/>
      <c r="M63" s="104"/>
      <c r="O63" s="68"/>
    </row>
    <row r="64" spans="1:18" ht="23.25" customHeight="1">
      <c r="B64" s="51" t="s">
        <v>49</v>
      </c>
      <c r="G64" s="118">
        <f>G66-G65</f>
        <v>3964368504</v>
      </c>
      <c r="H64" s="104"/>
      <c r="I64" s="118">
        <f>I66-I65</f>
        <v>3626662300</v>
      </c>
      <c r="J64" s="104"/>
      <c r="K64" s="105">
        <f>K66-K65</f>
        <v>4146196634</v>
      </c>
      <c r="L64" s="104"/>
      <c r="M64" s="105">
        <f>M66-M65</f>
        <v>3330049884</v>
      </c>
      <c r="N64" s="26"/>
      <c r="O64" s="68"/>
    </row>
    <row r="65" spans="1:17" ht="23.25" customHeight="1">
      <c r="B65" s="51" t="s">
        <v>50</v>
      </c>
      <c r="G65" s="116">
        <v>-99036708</v>
      </c>
      <c r="H65" s="106"/>
      <c r="I65" s="118">
        <v>-46862334</v>
      </c>
      <c r="J65" s="104"/>
      <c r="K65" s="116">
        <v>0</v>
      </c>
      <c r="L65" s="104"/>
      <c r="M65" s="116">
        <v>0</v>
      </c>
      <c r="N65" s="74"/>
      <c r="O65" s="68"/>
    </row>
    <row r="66" spans="1:17" s="3" customFormat="1" ht="23.25" customHeight="1" thickBot="1">
      <c r="A66" s="56" t="s">
        <v>103</v>
      </c>
      <c r="B66" s="56"/>
      <c r="C66" s="56"/>
      <c r="D66" s="56"/>
      <c r="E66" s="56"/>
      <c r="F66" s="189"/>
      <c r="G66" s="114">
        <f>G61</f>
        <v>3865331796</v>
      </c>
      <c r="H66" s="110"/>
      <c r="I66" s="114">
        <f>I61</f>
        <v>3579799966</v>
      </c>
      <c r="J66" s="111"/>
      <c r="K66" s="114">
        <f>K61</f>
        <v>4146196634</v>
      </c>
      <c r="L66" s="111"/>
      <c r="M66" s="114">
        <f>M61</f>
        <v>3330049884</v>
      </c>
      <c r="N66" s="11"/>
      <c r="O66" s="98"/>
      <c r="Q66" s="219"/>
    </row>
    <row r="67" spans="1:17" ht="18.75" customHeight="1" thickTop="1">
      <c r="G67" s="25"/>
      <c r="I67" s="25"/>
      <c r="K67" s="25"/>
      <c r="O67" s="68"/>
    </row>
    <row r="68" spans="1:17" ht="23.25" customHeight="1">
      <c r="I68" s="104"/>
      <c r="K68" s="210"/>
    </row>
    <row r="69" spans="1:17" ht="23.25" customHeight="1">
      <c r="I69" s="104"/>
    </row>
    <row r="70" spans="1:17" ht="23.25" customHeight="1">
      <c r="I70" s="104"/>
    </row>
    <row r="71" spans="1:17" ht="23.25" customHeight="1">
      <c r="I71" s="104"/>
    </row>
    <row r="92" spans="7:11" ht="23.25" customHeight="1">
      <c r="I92" s="29"/>
      <c r="K92" s="29"/>
    </row>
    <row r="93" spans="7:11" ht="23.25" customHeight="1">
      <c r="G93" s="29"/>
      <c r="K93" s="29"/>
    </row>
  </sheetData>
  <mergeCells count="10">
    <mergeCell ref="K5:M5"/>
    <mergeCell ref="G4:I4"/>
    <mergeCell ref="K4:M4"/>
    <mergeCell ref="G5:I5"/>
    <mergeCell ref="G40:M40"/>
    <mergeCell ref="G7:M7"/>
    <mergeCell ref="G37:I37"/>
    <mergeCell ref="K37:M37"/>
    <mergeCell ref="G38:I38"/>
    <mergeCell ref="K38:M38"/>
  </mergeCells>
  <phoneticPr fontId="0" type="noConversion"/>
  <pageMargins left="0.8" right="0.59" top="0.48" bottom="0.5" header="0.5" footer="0.48"/>
  <pageSetup paperSize="9" scale="73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33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G65"/>
  <sheetViews>
    <sheetView view="pageBreakPreview" zoomScale="70" zoomScaleNormal="70" zoomScaleSheetLayoutView="70" workbookViewId="0">
      <selection activeCell="X17" sqref="X17"/>
    </sheetView>
  </sheetViews>
  <sheetFormatPr defaultColWidth="9.140625" defaultRowHeight="21.75"/>
  <cols>
    <col min="1" max="1" width="56.42578125" style="42" customWidth="1"/>
    <col min="2" max="2" width="8.7109375" style="45" customWidth="1"/>
    <col min="3" max="3" width="15.42578125" style="42" customWidth="1"/>
    <col min="4" max="4" width="0.85546875" style="42" customWidth="1"/>
    <col min="5" max="5" width="16.42578125" style="42" bestFit="1" customWidth="1"/>
    <col min="6" max="6" width="0.85546875" style="42" customWidth="1"/>
    <col min="7" max="7" width="16.28515625" style="42" customWidth="1"/>
    <col min="8" max="8" width="0.85546875" style="42" customWidth="1"/>
    <col min="9" max="9" width="17.140625" style="42" customWidth="1"/>
    <col min="10" max="10" width="0.85546875" style="42" customWidth="1"/>
    <col min="11" max="11" width="17.140625" style="42" customWidth="1"/>
    <col min="12" max="12" width="0.85546875" style="42" customWidth="1"/>
    <col min="13" max="13" width="13.7109375" style="42" customWidth="1"/>
    <col min="14" max="14" width="0.85546875" style="42" customWidth="1"/>
    <col min="15" max="15" width="16.140625" style="42" customWidth="1"/>
    <col min="16" max="16" width="0.85546875" style="42" customWidth="1"/>
    <col min="17" max="17" width="17.85546875" style="42" customWidth="1"/>
    <col min="18" max="18" width="0.85546875" style="42" customWidth="1"/>
    <col min="19" max="19" width="16.28515625" style="42" bestFit="1" customWidth="1"/>
    <col min="20" max="20" width="0.85546875" style="42" customWidth="1"/>
    <col min="21" max="21" width="18.42578125" style="42" customWidth="1"/>
    <col min="22" max="22" width="0.85546875" style="42" customWidth="1"/>
    <col min="23" max="23" width="16.28515625" style="42" customWidth="1"/>
    <col min="24" max="24" width="0.85546875" style="42" customWidth="1"/>
    <col min="25" max="25" width="17" style="42" customWidth="1"/>
    <col min="26" max="26" width="0.85546875" style="42" customWidth="1"/>
    <col min="27" max="27" width="16.5703125" style="32" customWidth="1"/>
    <col min="28" max="28" width="0.85546875" style="32" customWidth="1"/>
    <col min="29" max="29" width="17.28515625" style="42" customWidth="1"/>
    <col min="30" max="30" width="9.140625" style="42"/>
    <col min="31" max="31" width="15.42578125" style="42" bestFit="1" customWidth="1"/>
    <col min="32" max="32" width="16.7109375" style="42" bestFit="1" customWidth="1"/>
    <col min="33" max="33" width="14.7109375" style="42" customWidth="1"/>
    <col min="34" max="34" width="9.140625" style="42"/>
    <col min="35" max="35" width="10.5703125" style="42" bestFit="1" customWidth="1"/>
    <col min="36" max="16384" width="9.140625" style="42"/>
  </cols>
  <sheetData>
    <row r="1" spans="1:32" s="54" customFormat="1" ht="23.25">
      <c r="A1" s="21" t="s">
        <v>135</v>
      </c>
      <c r="B1" s="5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5"/>
    </row>
    <row r="2" spans="1:32" s="54" customFormat="1" ht="23.25">
      <c r="A2" s="21" t="s">
        <v>106</v>
      </c>
      <c r="AA2" s="53"/>
      <c r="AB2" s="53"/>
      <c r="AC2" s="55"/>
      <c r="AD2" s="55"/>
      <c r="AE2" s="55"/>
    </row>
    <row r="3" spans="1:32" s="54" customFormat="1" ht="23.25"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55"/>
      <c r="AE3" s="55"/>
    </row>
    <row r="4" spans="1:32" s="54" customFormat="1" ht="23.25">
      <c r="C4" s="296" t="s">
        <v>89</v>
      </c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55"/>
      <c r="AE4" s="55"/>
    </row>
    <row r="5" spans="1:32" ht="23.25">
      <c r="A5" s="32"/>
      <c r="C5" s="32"/>
      <c r="D5" s="32"/>
      <c r="E5" s="32"/>
      <c r="F5" s="32"/>
      <c r="G5" s="298" t="s">
        <v>223</v>
      </c>
      <c r="H5" s="298"/>
      <c r="I5" s="298"/>
      <c r="J5" s="298"/>
      <c r="K5" s="298"/>
      <c r="L5" s="281"/>
      <c r="M5" s="299" t="s">
        <v>6</v>
      </c>
      <c r="N5" s="299"/>
      <c r="O5" s="299"/>
      <c r="P5" s="281"/>
      <c r="Q5" s="299" t="s">
        <v>46</v>
      </c>
      <c r="R5" s="299"/>
      <c r="S5" s="299"/>
      <c r="T5" s="299"/>
      <c r="U5" s="299"/>
      <c r="V5" s="299"/>
      <c r="W5" s="299"/>
      <c r="X5" s="96"/>
      <c r="Y5" s="96"/>
      <c r="Z5" s="251"/>
      <c r="AC5" s="46"/>
      <c r="AD5" s="46"/>
      <c r="AE5" s="46"/>
    </row>
    <row r="6" spans="1:32">
      <c r="A6" s="32"/>
      <c r="C6" s="32"/>
      <c r="D6" s="32"/>
      <c r="E6" s="32"/>
      <c r="F6" s="32"/>
      <c r="H6" s="46"/>
      <c r="I6" s="46"/>
      <c r="J6" s="46"/>
      <c r="K6" s="46"/>
      <c r="L6" s="281"/>
      <c r="M6" s="46"/>
      <c r="N6" s="46"/>
      <c r="O6" s="46"/>
      <c r="P6" s="46"/>
      <c r="Q6" s="46" t="s">
        <v>185</v>
      </c>
      <c r="R6" s="46"/>
      <c r="S6" s="46"/>
      <c r="T6" s="46"/>
      <c r="U6" s="46" t="s">
        <v>73</v>
      </c>
      <c r="V6" s="46"/>
      <c r="W6" s="46"/>
      <c r="X6" s="32"/>
      <c r="Y6" s="251"/>
      <c r="Z6" s="251"/>
      <c r="AC6" s="46"/>
      <c r="AD6" s="46"/>
      <c r="AE6" s="46"/>
    </row>
    <row r="7" spans="1:32">
      <c r="A7" s="32"/>
      <c r="C7" s="32"/>
      <c r="D7" s="32"/>
      <c r="E7" s="32"/>
      <c r="F7" s="32"/>
      <c r="G7" s="46" t="s">
        <v>64</v>
      </c>
      <c r="H7" s="46"/>
      <c r="I7" s="46" t="s">
        <v>224</v>
      </c>
      <c r="J7" s="46"/>
      <c r="K7" s="46"/>
      <c r="L7" s="46"/>
      <c r="M7" s="46"/>
      <c r="N7" s="46"/>
      <c r="O7" s="46"/>
      <c r="P7" s="46"/>
      <c r="Q7" s="46" t="s">
        <v>186</v>
      </c>
      <c r="R7" s="46"/>
      <c r="S7" s="46"/>
      <c r="T7" s="46"/>
      <c r="U7" s="46" t="s">
        <v>190</v>
      </c>
      <c r="V7" s="46"/>
      <c r="W7" s="46" t="s">
        <v>83</v>
      </c>
      <c r="X7" s="32"/>
      <c r="Y7" s="251"/>
      <c r="Z7" s="251"/>
      <c r="AC7" s="46"/>
      <c r="AD7" s="46"/>
      <c r="AE7" s="46"/>
    </row>
    <row r="8" spans="1:32">
      <c r="C8" s="46" t="s">
        <v>10</v>
      </c>
      <c r="D8" s="46"/>
      <c r="E8" s="32"/>
      <c r="F8" s="46"/>
      <c r="G8" s="32" t="s">
        <v>65</v>
      </c>
      <c r="I8" s="32" t="s">
        <v>225</v>
      </c>
      <c r="J8" s="32"/>
      <c r="K8" s="32"/>
      <c r="L8" s="32"/>
      <c r="M8" s="46"/>
      <c r="N8" s="46"/>
      <c r="Q8" s="46" t="s">
        <v>109</v>
      </c>
      <c r="S8" s="32" t="s">
        <v>187</v>
      </c>
      <c r="T8" s="32"/>
      <c r="U8" s="32" t="s">
        <v>191</v>
      </c>
      <c r="V8" s="32"/>
      <c r="W8" s="32" t="s">
        <v>84</v>
      </c>
      <c r="X8" s="46"/>
      <c r="Y8" s="46" t="s">
        <v>32</v>
      </c>
      <c r="Z8" s="46"/>
      <c r="AA8" s="32" t="s">
        <v>70</v>
      </c>
      <c r="AC8" s="46"/>
      <c r="AD8" s="252"/>
      <c r="AE8" s="252"/>
    </row>
    <row r="9" spans="1:32">
      <c r="C9" s="46" t="s">
        <v>31</v>
      </c>
      <c r="D9" s="46"/>
      <c r="E9" s="32" t="s">
        <v>137</v>
      </c>
      <c r="F9" s="46"/>
      <c r="G9" s="32" t="s">
        <v>66</v>
      </c>
      <c r="H9" s="252"/>
      <c r="I9" s="32" t="s">
        <v>226</v>
      </c>
      <c r="J9" s="32"/>
      <c r="K9" s="32" t="s">
        <v>83</v>
      </c>
      <c r="L9" s="32"/>
      <c r="M9" s="46" t="s">
        <v>45</v>
      </c>
      <c r="N9" s="46"/>
      <c r="O9" s="252"/>
      <c r="P9" s="252"/>
      <c r="Q9" s="46" t="s">
        <v>147</v>
      </c>
      <c r="R9" s="252"/>
      <c r="S9" s="32" t="s">
        <v>188</v>
      </c>
      <c r="T9" s="32"/>
      <c r="U9" s="32" t="s">
        <v>192</v>
      </c>
      <c r="V9" s="32"/>
      <c r="W9" s="32" t="s">
        <v>85</v>
      </c>
      <c r="X9" s="46"/>
      <c r="Y9" s="46" t="s">
        <v>33</v>
      </c>
      <c r="Z9" s="46"/>
      <c r="AA9" s="32" t="s">
        <v>71</v>
      </c>
      <c r="AC9" s="46" t="s">
        <v>32</v>
      </c>
      <c r="AD9" s="252"/>
      <c r="AE9" s="252"/>
    </row>
    <row r="10" spans="1:32">
      <c r="B10" s="245" t="s">
        <v>21</v>
      </c>
      <c r="C10" s="46" t="s">
        <v>30</v>
      </c>
      <c r="D10" s="46"/>
      <c r="E10" s="46" t="s">
        <v>138</v>
      </c>
      <c r="F10" s="46"/>
      <c r="G10" s="32" t="s">
        <v>67</v>
      </c>
      <c r="H10" s="46"/>
      <c r="I10" s="32" t="s">
        <v>227</v>
      </c>
      <c r="J10" s="32"/>
      <c r="K10" s="32" t="s">
        <v>223</v>
      </c>
      <c r="L10" s="32"/>
      <c r="M10" s="46" t="s">
        <v>44</v>
      </c>
      <c r="N10" s="46"/>
      <c r="O10" s="46" t="s">
        <v>7</v>
      </c>
      <c r="P10" s="46"/>
      <c r="Q10" s="46" t="s">
        <v>148</v>
      </c>
      <c r="R10" s="46"/>
      <c r="S10" s="32" t="s">
        <v>189</v>
      </c>
      <c r="T10" s="32"/>
      <c r="U10" s="32" t="s">
        <v>70</v>
      </c>
      <c r="V10" s="32"/>
      <c r="W10" s="32" t="s">
        <v>13</v>
      </c>
      <c r="X10" s="46"/>
      <c r="Y10" s="46" t="s">
        <v>136</v>
      </c>
      <c r="Z10" s="46"/>
      <c r="AA10" s="32" t="s">
        <v>72</v>
      </c>
      <c r="AC10" s="46" t="s">
        <v>33</v>
      </c>
      <c r="AD10" s="252"/>
      <c r="AE10" s="46"/>
      <c r="AF10" s="252"/>
    </row>
    <row r="11" spans="1:32">
      <c r="B11" s="245"/>
      <c r="C11" s="297" t="s">
        <v>108</v>
      </c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52"/>
      <c r="AE11" s="46"/>
      <c r="AF11" s="252"/>
    </row>
    <row r="12" spans="1:32">
      <c r="A12" s="36" t="s">
        <v>166</v>
      </c>
      <c r="B12" s="13"/>
      <c r="C12" s="253"/>
      <c r="D12" s="253"/>
      <c r="E12" s="253"/>
      <c r="F12" s="253"/>
      <c r="G12" s="254"/>
      <c r="H12" s="254"/>
      <c r="I12" s="254"/>
      <c r="J12" s="254"/>
      <c r="K12" s="254"/>
      <c r="L12" s="254"/>
      <c r="M12" s="253"/>
      <c r="N12" s="253"/>
      <c r="O12" s="254"/>
      <c r="P12" s="254"/>
      <c r="Q12" s="254"/>
      <c r="R12" s="254"/>
      <c r="S12" s="254"/>
      <c r="T12" s="254"/>
      <c r="U12" s="254"/>
      <c r="V12" s="254"/>
      <c r="W12" s="254"/>
      <c r="X12" s="255"/>
      <c r="Y12" s="255"/>
      <c r="Z12" s="245"/>
      <c r="AC12" s="253"/>
      <c r="AD12" s="255"/>
      <c r="AE12" s="254"/>
      <c r="AF12" s="252"/>
    </row>
    <row r="13" spans="1:32" s="36" customFormat="1">
      <c r="A13" s="36" t="s">
        <v>167</v>
      </c>
      <c r="B13" s="13"/>
      <c r="C13" s="120">
        <v>3003750000</v>
      </c>
      <c r="D13" s="120"/>
      <c r="E13" s="120">
        <v>11847802049</v>
      </c>
      <c r="F13" s="151"/>
      <c r="G13" s="120">
        <v>353101177</v>
      </c>
      <c r="H13" s="152"/>
      <c r="I13" s="120">
        <v>-236359118</v>
      </c>
      <c r="J13" s="151"/>
      <c r="K13" s="120">
        <f>SUM(G13:I13)</f>
        <v>116742059</v>
      </c>
      <c r="L13" s="151"/>
      <c r="M13" s="120">
        <v>300375000</v>
      </c>
      <c r="N13" s="151"/>
      <c r="O13" s="120">
        <v>3085769748</v>
      </c>
      <c r="P13" s="152"/>
      <c r="Q13" s="120">
        <v>-501033865</v>
      </c>
      <c r="R13" s="152"/>
      <c r="S13" s="120">
        <v>1048492096</v>
      </c>
      <c r="T13" s="151"/>
      <c r="U13" s="120">
        <v>-419200</v>
      </c>
      <c r="V13" s="151"/>
      <c r="W13" s="120">
        <f>SUM(Q13:V13)</f>
        <v>547039031</v>
      </c>
      <c r="X13" s="87"/>
      <c r="Y13" s="290">
        <f>SUM(W13,C13:E13,K13:P13)</f>
        <v>18901477887</v>
      </c>
      <c r="Z13" s="152"/>
      <c r="AA13" s="120">
        <v>151838782</v>
      </c>
      <c r="AB13" s="151"/>
      <c r="AC13" s="120">
        <f>SUM(Y13:AA13)</f>
        <v>19053316669</v>
      </c>
      <c r="AD13" s="15"/>
      <c r="AE13" s="15"/>
      <c r="AF13" s="69"/>
    </row>
    <row r="14" spans="1:32" s="36" customFormat="1">
      <c r="B14" s="13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256"/>
      <c r="AC14" s="119"/>
      <c r="AD14" s="30"/>
      <c r="AE14" s="30"/>
      <c r="AF14" s="69"/>
    </row>
    <row r="15" spans="1:32" s="36" customFormat="1">
      <c r="A15" s="36" t="s">
        <v>68</v>
      </c>
      <c r="B15" s="40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19"/>
      <c r="Y15" s="142"/>
      <c r="Z15" s="142"/>
      <c r="AA15" s="142"/>
      <c r="AB15" s="142"/>
      <c r="AC15" s="120"/>
      <c r="AD15" s="30"/>
      <c r="AE15" s="30"/>
      <c r="AF15" s="69"/>
    </row>
    <row r="16" spans="1:32" s="36" customFormat="1">
      <c r="A16" s="38" t="s">
        <v>153</v>
      </c>
      <c r="B16" s="40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19"/>
      <c r="Y16" s="142"/>
      <c r="Z16" s="142"/>
      <c r="AA16" s="142"/>
      <c r="AB16" s="142"/>
      <c r="AC16" s="120"/>
      <c r="AD16" s="30"/>
      <c r="AE16" s="30"/>
      <c r="AF16" s="69"/>
    </row>
    <row r="17" spans="1:32" s="36" customFormat="1" ht="25.5" customHeight="1">
      <c r="A17" s="42" t="s">
        <v>129</v>
      </c>
      <c r="B17" s="13">
        <v>26</v>
      </c>
      <c r="C17" s="261">
        <v>0</v>
      </c>
      <c r="D17" s="154"/>
      <c r="E17" s="261">
        <v>0</v>
      </c>
      <c r="F17" s="154"/>
      <c r="G17" s="261">
        <v>0</v>
      </c>
      <c r="H17" s="257"/>
      <c r="I17" s="154">
        <v>0</v>
      </c>
      <c r="J17" s="154"/>
      <c r="K17" s="126">
        <f>SUM(G17:I17)</f>
        <v>0</v>
      </c>
      <c r="L17" s="154"/>
      <c r="M17" s="261">
        <v>0</v>
      </c>
      <c r="N17" s="154"/>
      <c r="O17" s="259">
        <v>-3304038996</v>
      </c>
      <c r="P17" s="257"/>
      <c r="Q17" s="261">
        <v>0</v>
      </c>
      <c r="R17" s="257"/>
      <c r="S17" s="261">
        <v>0</v>
      </c>
      <c r="T17" s="154"/>
      <c r="U17" s="261">
        <v>0</v>
      </c>
      <c r="V17" s="154"/>
      <c r="W17" s="141">
        <f>SUM(Q17:V17)</f>
        <v>0</v>
      </c>
      <c r="X17" s="259"/>
      <c r="Y17" s="285">
        <f>SUM(W17,C17:E17,K17:P17)</f>
        <v>-3304038996</v>
      </c>
      <c r="Z17" s="259"/>
      <c r="AA17" s="262">
        <v>0</v>
      </c>
      <c r="AB17" s="256"/>
      <c r="AC17" s="263">
        <f>Y17+AA17</f>
        <v>-3304038996</v>
      </c>
      <c r="AD17" s="30"/>
      <c r="AE17" s="30"/>
      <c r="AF17" s="69"/>
    </row>
    <row r="18" spans="1:32" s="36" customFormat="1">
      <c r="A18" s="38" t="s">
        <v>93</v>
      </c>
      <c r="B18" s="40"/>
      <c r="C18" s="128">
        <f>SUM(C17:C17)</f>
        <v>0</v>
      </c>
      <c r="D18" s="120"/>
      <c r="E18" s="128">
        <f>SUM(E17:E17)</f>
        <v>0</v>
      </c>
      <c r="F18" s="120"/>
      <c r="G18" s="128">
        <f>SUM(G17:G17)</f>
        <v>0</v>
      </c>
      <c r="H18" s="122"/>
      <c r="I18" s="128">
        <f>SUM(I17:I17)</f>
        <v>0</v>
      </c>
      <c r="J18" s="120"/>
      <c r="K18" s="143">
        <f>SUM(G18:I18)</f>
        <v>0</v>
      </c>
      <c r="L18" s="120"/>
      <c r="M18" s="128">
        <f>SUM(M17:M17)</f>
        <v>0</v>
      </c>
      <c r="N18" s="120"/>
      <c r="O18" s="128">
        <f>SUM(O17:O17)</f>
        <v>-3304038996</v>
      </c>
      <c r="P18" s="122"/>
      <c r="Q18" s="128">
        <f>SUM(Q17:Q17)</f>
        <v>0</v>
      </c>
      <c r="R18" s="122"/>
      <c r="S18" s="128">
        <f>SUM(S17:S17)</f>
        <v>0</v>
      </c>
      <c r="T18" s="120"/>
      <c r="U18" s="128">
        <f>SUM(U17:U17)</f>
        <v>0</v>
      </c>
      <c r="V18" s="120"/>
      <c r="W18" s="128">
        <f>SUM(W17:W17)</f>
        <v>0</v>
      </c>
      <c r="X18" s="119"/>
      <c r="Y18" s="128">
        <f>SUM(Y17:Y17)</f>
        <v>-3304038996</v>
      </c>
      <c r="Z18" s="122"/>
      <c r="AA18" s="128">
        <f>SUM(AA17:AA17)</f>
        <v>0</v>
      </c>
      <c r="AB18" s="142"/>
      <c r="AC18" s="128">
        <f>SUM(AC17:AC17)</f>
        <v>-3304038996</v>
      </c>
      <c r="AD18" s="15"/>
      <c r="AE18" s="172"/>
      <c r="AF18" s="69"/>
    </row>
    <row r="19" spans="1:32">
      <c r="A19" s="39"/>
      <c r="B19" s="13"/>
      <c r="C19" s="120"/>
      <c r="D19" s="120"/>
      <c r="E19" s="120"/>
      <c r="F19" s="120"/>
      <c r="G19" s="120"/>
      <c r="H19" s="122"/>
      <c r="I19" s="120"/>
      <c r="J19" s="120"/>
      <c r="K19" s="120"/>
      <c r="L19" s="120"/>
      <c r="M19" s="120"/>
      <c r="N19" s="120"/>
      <c r="O19" s="147"/>
      <c r="P19" s="122"/>
      <c r="Q19" s="120"/>
      <c r="R19" s="122"/>
      <c r="S19" s="120"/>
      <c r="T19" s="120"/>
      <c r="U19" s="120"/>
      <c r="V19" s="120"/>
      <c r="W19" s="120"/>
      <c r="X19" s="119"/>
      <c r="Y19" s="155"/>
      <c r="Z19" s="122"/>
      <c r="AA19" s="142"/>
      <c r="AB19" s="142"/>
      <c r="AC19" s="121"/>
      <c r="AD19" s="255"/>
      <c r="AE19" s="254"/>
      <c r="AF19" s="252"/>
    </row>
    <row r="20" spans="1:32" s="36" customFormat="1">
      <c r="A20" s="38" t="s">
        <v>74</v>
      </c>
      <c r="B20" s="13"/>
      <c r="C20" s="151"/>
      <c r="D20" s="151"/>
      <c r="E20" s="151"/>
      <c r="F20" s="151"/>
      <c r="G20" s="151"/>
      <c r="H20" s="152"/>
      <c r="I20" s="151"/>
      <c r="J20" s="151"/>
      <c r="K20" s="151"/>
      <c r="L20" s="151"/>
      <c r="M20" s="151"/>
      <c r="N20" s="151"/>
      <c r="O20" s="152"/>
      <c r="P20" s="152"/>
      <c r="Q20" s="151"/>
      <c r="R20" s="152"/>
      <c r="S20" s="151"/>
      <c r="T20" s="151"/>
      <c r="U20" s="151"/>
      <c r="V20" s="151"/>
      <c r="W20" s="151"/>
      <c r="X20" s="87"/>
      <c r="Y20" s="153"/>
      <c r="Z20" s="152"/>
      <c r="AA20" s="150"/>
      <c r="AB20" s="150"/>
      <c r="AC20" s="264"/>
      <c r="AD20" s="15"/>
      <c r="AE20" s="172"/>
      <c r="AF20" s="69"/>
    </row>
    <row r="21" spans="1:32" s="36" customFormat="1">
      <c r="A21" s="42" t="s">
        <v>146</v>
      </c>
      <c r="B21" s="13"/>
      <c r="C21" s="248"/>
      <c r="D21" s="249"/>
      <c r="E21" s="248"/>
      <c r="F21" s="249"/>
      <c r="G21" s="248"/>
      <c r="H21" s="249"/>
      <c r="I21" s="141"/>
      <c r="J21" s="151"/>
      <c r="K21" s="141"/>
      <c r="L21" s="151"/>
      <c r="M21" s="248"/>
      <c r="N21" s="250"/>
      <c r="O21" s="248"/>
      <c r="P21" s="249"/>
      <c r="Q21" s="248"/>
      <c r="R21" s="250"/>
      <c r="S21" s="248"/>
      <c r="T21" s="250"/>
      <c r="U21" s="248"/>
      <c r="V21" s="250"/>
      <c r="W21" s="141"/>
      <c r="X21" s="87"/>
      <c r="Y21" s="259"/>
      <c r="Z21" s="152"/>
      <c r="AA21" s="265"/>
      <c r="AB21" s="150"/>
      <c r="AC21" s="260"/>
      <c r="AD21" s="15"/>
      <c r="AE21" s="172"/>
      <c r="AF21" s="69"/>
    </row>
    <row r="22" spans="1:32" s="36" customFormat="1">
      <c r="A22" s="42" t="s">
        <v>219</v>
      </c>
      <c r="B22" s="13"/>
      <c r="C22" s="266">
        <v>0</v>
      </c>
      <c r="D22" s="249"/>
      <c r="E22" s="266">
        <v>0</v>
      </c>
      <c r="F22" s="249"/>
      <c r="G22" s="267">
        <v>0</v>
      </c>
      <c r="H22" s="249"/>
      <c r="I22" s="141">
        <v>0</v>
      </c>
      <c r="J22" s="151"/>
      <c r="K22" s="124">
        <f>SUM(G22:I22)</f>
        <v>0</v>
      </c>
      <c r="L22" s="151"/>
      <c r="M22" s="266">
        <v>0</v>
      </c>
      <c r="N22" s="250"/>
      <c r="O22" s="266">
        <v>0</v>
      </c>
      <c r="P22" s="249"/>
      <c r="Q22" s="248">
        <v>0</v>
      </c>
      <c r="R22" s="250"/>
      <c r="S22" s="248">
        <v>0</v>
      </c>
      <c r="T22" s="250"/>
      <c r="U22" s="248">
        <v>0</v>
      </c>
      <c r="V22" s="250"/>
      <c r="W22" s="154">
        <f>SUM(Q22:V22)</f>
        <v>0</v>
      </c>
      <c r="X22" s="156"/>
      <c r="Y22" s="285">
        <f t="shared" ref="Y22:Y23" si="0">SUM(W22,C22:E22,K22:P22)</f>
        <v>0</v>
      </c>
      <c r="Z22" s="152"/>
      <c r="AA22" s="265">
        <v>-70</v>
      </c>
      <c r="AB22" s="150"/>
      <c r="AC22" s="264">
        <f>Y22+AA22</f>
        <v>-70</v>
      </c>
      <c r="AD22" s="15"/>
      <c r="AE22" s="172"/>
      <c r="AF22" s="69"/>
    </row>
    <row r="23" spans="1:32">
      <c r="A23" s="42" t="s">
        <v>217</v>
      </c>
      <c r="B23" s="13">
        <v>11</v>
      </c>
      <c r="C23" s="154">
        <v>0</v>
      </c>
      <c r="D23" s="85"/>
      <c r="E23" s="154">
        <v>0</v>
      </c>
      <c r="F23" s="85"/>
      <c r="G23" s="154">
        <f>-O23</f>
        <v>-57899319</v>
      </c>
      <c r="H23" s="249"/>
      <c r="I23" s="266">
        <v>0</v>
      </c>
      <c r="J23" s="60"/>
      <c r="K23" s="126">
        <f>SUM(G23:I23)</f>
        <v>-57899319</v>
      </c>
      <c r="L23" s="60"/>
      <c r="M23" s="154">
        <v>0</v>
      </c>
      <c r="N23" s="85"/>
      <c r="O23" s="154">
        <v>57899319</v>
      </c>
      <c r="P23" s="268"/>
      <c r="Q23" s="266">
        <v>0</v>
      </c>
      <c r="R23" s="250"/>
      <c r="S23" s="266">
        <v>0</v>
      </c>
      <c r="T23" s="250"/>
      <c r="U23" s="266">
        <v>0</v>
      </c>
      <c r="V23" s="250"/>
      <c r="W23" s="261">
        <f>SUM(Q23:V23)</f>
        <v>0</v>
      </c>
      <c r="X23" s="156"/>
      <c r="Y23" s="285">
        <f t="shared" si="0"/>
        <v>0</v>
      </c>
      <c r="Z23" s="268"/>
      <c r="AA23" s="265">
        <v>0</v>
      </c>
      <c r="AB23" s="60"/>
      <c r="AC23" s="265">
        <f>Y23+AA23</f>
        <v>0</v>
      </c>
      <c r="AD23" s="255"/>
      <c r="AE23" s="254"/>
      <c r="AF23" s="252"/>
    </row>
    <row r="24" spans="1:32">
      <c r="A24" s="35" t="s">
        <v>75</v>
      </c>
      <c r="B24" s="40"/>
      <c r="C24" s="128">
        <f>SUM(C21:C23)</f>
        <v>0</v>
      </c>
      <c r="D24" s="151"/>
      <c r="E24" s="128">
        <f>SUM(E21:E23)</f>
        <v>0</v>
      </c>
      <c r="F24" s="151"/>
      <c r="G24" s="128">
        <f>SUM(G21:G23)</f>
        <v>-57899319</v>
      </c>
      <c r="H24" s="152"/>
      <c r="I24" s="128">
        <f>SUM(I21:I23)</f>
        <v>0</v>
      </c>
      <c r="J24" s="151"/>
      <c r="K24" s="128">
        <f>SUM(K21:K23)</f>
        <v>-57899319</v>
      </c>
      <c r="L24" s="151"/>
      <c r="M24" s="128">
        <f>SUM(M21:M23)</f>
        <v>0</v>
      </c>
      <c r="N24" s="151"/>
      <c r="O24" s="128">
        <f>SUM(O21:O23)</f>
        <v>57899319</v>
      </c>
      <c r="P24" s="152"/>
      <c r="Q24" s="128">
        <f>SUM(Q21:Q23)</f>
        <v>0</v>
      </c>
      <c r="R24" s="152"/>
      <c r="S24" s="128">
        <f>SUM(S21:S23)</f>
        <v>0</v>
      </c>
      <c r="T24" s="151"/>
      <c r="U24" s="128">
        <f>SUM(U21:U23)</f>
        <v>0</v>
      </c>
      <c r="V24" s="151"/>
      <c r="W24" s="128">
        <f>SUM(W21:W23)</f>
        <v>0</v>
      </c>
      <c r="X24" s="87"/>
      <c r="Y24" s="128">
        <f>SUM(Y23:Y23)</f>
        <v>0</v>
      </c>
      <c r="Z24" s="152"/>
      <c r="AA24" s="128">
        <f>SUM(AA21:AA23)</f>
        <v>-70</v>
      </c>
      <c r="AB24" s="150"/>
      <c r="AC24" s="128">
        <f>SUM(AC21:AC23)</f>
        <v>-70</v>
      </c>
      <c r="AD24" s="255"/>
      <c r="AE24" s="254"/>
      <c r="AF24" s="252"/>
    </row>
    <row r="25" spans="1:32">
      <c r="A25" s="39" t="s">
        <v>97</v>
      </c>
      <c r="B25" s="40"/>
      <c r="C25" s="143">
        <f>C18+C24</f>
        <v>0</v>
      </c>
      <c r="D25" s="151"/>
      <c r="E25" s="143">
        <f>E18+E24</f>
        <v>0</v>
      </c>
      <c r="F25" s="151"/>
      <c r="G25" s="143">
        <f>G18+G24</f>
        <v>-57899319</v>
      </c>
      <c r="H25" s="152"/>
      <c r="I25" s="143">
        <f>I18+I24</f>
        <v>0</v>
      </c>
      <c r="J25" s="151"/>
      <c r="K25" s="143">
        <f>K18+K24</f>
        <v>-57899319</v>
      </c>
      <c r="L25" s="151"/>
      <c r="M25" s="143">
        <f>M18+M24</f>
        <v>0</v>
      </c>
      <c r="N25" s="151"/>
      <c r="O25" s="143">
        <f>O18+O24</f>
        <v>-3246139677</v>
      </c>
      <c r="P25" s="152"/>
      <c r="Q25" s="143">
        <f>Q18+Q24</f>
        <v>0</v>
      </c>
      <c r="R25" s="152"/>
      <c r="S25" s="143">
        <f>S18+S24</f>
        <v>0</v>
      </c>
      <c r="T25" s="151"/>
      <c r="U25" s="143">
        <f>U18+U24</f>
        <v>0</v>
      </c>
      <c r="V25" s="151"/>
      <c r="W25" s="143">
        <f>W18+W24</f>
        <v>0</v>
      </c>
      <c r="X25" s="87"/>
      <c r="Y25" s="286">
        <f>SUM(Y18,Y24)</f>
        <v>-3304038996</v>
      </c>
      <c r="Z25" s="87"/>
      <c r="AA25" s="143">
        <f>AA18+AA24</f>
        <v>-70</v>
      </c>
      <c r="AB25" s="150"/>
      <c r="AC25" s="143">
        <f>AC18+AC24</f>
        <v>-3304039066</v>
      </c>
      <c r="AD25" s="255"/>
      <c r="AE25" s="254"/>
      <c r="AF25" s="252"/>
    </row>
    <row r="26" spans="1:32" s="36" customFormat="1">
      <c r="A26" s="39"/>
      <c r="B26" s="13"/>
      <c r="C26" s="151"/>
      <c r="D26" s="151"/>
      <c r="E26" s="151"/>
      <c r="F26" s="151"/>
      <c r="G26" s="151"/>
      <c r="H26" s="152"/>
      <c r="I26" s="151"/>
      <c r="J26" s="151"/>
      <c r="K26" s="151"/>
      <c r="L26" s="151"/>
      <c r="M26" s="151"/>
      <c r="N26" s="151"/>
      <c r="O26" s="167"/>
      <c r="P26" s="152"/>
      <c r="Q26" s="151"/>
      <c r="R26" s="152"/>
      <c r="S26" s="151"/>
      <c r="T26" s="151"/>
      <c r="U26" s="151"/>
      <c r="V26" s="151"/>
      <c r="W26" s="151"/>
      <c r="X26" s="87"/>
      <c r="Y26" s="153"/>
      <c r="Z26" s="152"/>
      <c r="AA26" s="150"/>
      <c r="AB26" s="150"/>
      <c r="AC26" s="148"/>
      <c r="AD26" s="15"/>
      <c r="AE26" s="172"/>
      <c r="AF26" s="69"/>
    </row>
    <row r="27" spans="1:32">
      <c r="A27" s="37" t="s">
        <v>104</v>
      </c>
      <c r="B27" s="13"/>
      <c r="C27" s="154"/>
      <c r="D27" s="154"/>
      <c r="E27" s="154"/>
      <c r="F27" s="154"/>
      <c r="G27" s="154"/>
      <c r="H27" s="257"/>
      <c r="I27" s="154"/>
      <c r="J27" s="154"/>
      <c r="K27" s="154"/>
      <c r="L27" s="154"/>
      <c r="M27" s="154"/>
      <c r="N27" s="154"/>
      <c r="O27" s="257"/>
      <c r="P27" s="257"/>
      <c r="Q27" s="257"/>
      <c r="R27" s="257"/>
      <c r="S27" s="154"/>
      <c r="T27" s="154"/>
      <c r="U27" s="154"/>
      <c r="V27" s="154"/>
      <c r="W27" s="154"/>
      <c r="X27" s="259"/>
      <c r="Y27" s="258"/>
      <c r="Z27" s="258"/>
      <c r="AA27" s="256"/>
      <c r="AB27" s="256"/>
      <c r="AC27" s="154"/>
      <c r="AD27" s="255"/>
      <c r="AE27" s="254"/>
      <c r="AF27" s="252"/>
    </row>
    <row r="28" spans="1:32" s="36" customFormat="1">
      <c r="A28" s="42" t="s">
        <v>92</v>
      </c>
      <c r="B28" s="13"/>
      <c r="C28" s="154">
        <v>0</v>
      </c>
      <c r="D28" s="154"/>
      <c r="E28" s="154">
        <v>0</v>
      </c>
      <c r="F28" s="154"/>
      <c r="G28" s="154">
        <v>0</v>
      </c>
      <c r="H28" s="257"/>
      <c r="I28" s="154">
        <v>0</v>
      </c>
      <c r="J28" s="154"/>
      <c r="K28" s="154">
        <v>0</v>
      </c>
      <c r="L28" s="154"/>
      <c r="M28" s="154">
        <v>0</v>
      </c>
      <c r="N28" s="154"/>
      <c r="O28" s="257">
        <f>'PL 10-11'!I28</f>
        <v>3504313165</v>
      </c>
      <c r="P28" s="154"/>
      <c r="Q28" s="154">
        <v>0</v>
      </c>
      <c r="R28" s="257"/>
      <c r="S28" s="154">
        <v>0</v>
      </c>
      <c r="T28" s="154"/>
      <c r="U28" s="154">
        <v>0</v>
      </c>
      <c r="V28" s="154"/>
      <c r="W28" s="154">
        <f>SUM(Q28:V28)</f>
        <v>0</v>
      </c>
      <c r="X28" s="259"/>
      <c r="Y28" s="285">
        <f t="shared" ref="Y28:Y29" si="1">SUM(W28,C28:E28,K28:P28)</f>
        <v>3504313165</v>
      </c>
      <c r="Z28" s="258"/>
      <c r="AA28" s="258">
        <f>'PL 10-11'!I29</f>
        <v>-67166792</v>
      </c>
      <c r="AB28" s="256"/>
      <c r="AC28" s="258">
        <f>Y28+AA28</f>
        <v>3437146373</v>
      </c>
      <c r="AD28" s="15"/>
      <c r="AE28" s="15"/>
      <c r="AF28" s="69"/>
    </row>
    <row r="29" spans="1:32" s="36" customFormat="1">
      <c r="A29" s="42" t="s">
        <v>69</v>
      </c>
      <c r="B29" s="13"/>
      <c r="C29" s="261">
        <v>0</v>
      </c>
      <c r="D29" s="154"/>
      <c r="E29" s="261">
        <v>0</v>
      </c>
      <c r="F29" s="154"/>
      <c r="G29" s="261">
        <v>0</v>
      </c>
      <c r="H29" s="257"/>
      <c r="I29" s="257">
        <v>0</v>
      </c>
      <c r="J29" s="257"/>
      <c r="K29" s="257">
        <v>0</v>
      </c>
      <c r="L29" s="257"/>
      <c r="M29" s="261">
        <v>0</v>
      </c>
      <c r="N29" s="154"/>
      <c r="O29" s="269">
        <f>'PL 10-11'!I59</f>
        <v>1080421</v>
      </c>
      <c r="P29" s="154"/>
      <c r="Q29" s="270">
        <f>'PL 10-11'!I45-AA29</f>
        <v>138117366</v>
      </c>
      <c r="R29" s="257"/>
      <c r="S29" s="271">
        <f>'PL 10-11'!I46+'PL 10-11'!I50</f>
        <v>-27782079</v>
      </c>
      <c r="T29" s="154"/>
      <c r="U29" s="271">
        <f>'PL 10-11'!I48</f>
        <v>10933427</v>
      </c>
      <c r="V29" s="257"/>
      <c r="W29" s="271">
        <f>SUM(Q29:V29)</f>
        <v>121268714</v>
      </c>
      <c r="X29" s="259"/>
      <c r="Y29" s="285">
        <f t="shared" si="1"/>
        <v>122349135</v>
      </c>
      <c r="Z29" s="259"/>
      <c r="AA29" s="258">
        <f>'PL 10-11'!I65-'PL 10-11'!I29</f>
        <v>20304458</v>
      </c>
      <c r="AB29" s="256"/>
      <c r="AC29" s="241">
        <f>Y29+AA29</f>
        <v>142653593</v>
      </c>
      <c r="AD29" s="15"/>
      <c r="AE29" s="15"/>
      <c r="AF29" s="69"/>
    </row>
    <row r="30" spans="1:32" s="36" customFormat="1">
      <c r="A30" s="36" t="s">
        <v>105</v>
      </c>
      <c r="B30" s="40"/>
      <c r="C30" s="127">
        <f>SUM(C28:C29)</f>
        <v>0</v>
      </c>
      <c r="D30" s="120"/>
      <c r="E30" s="127">
        <f>SUM(E28:E29)</f>
        <v>0</v>
      </c>
      <c r="F30" s="120"/>
      <c r="G30" s="127">
        <f>SUM(G28:G29)</f>
        <v>0</v>
      </c>
      <c r="H30" s="122"/>
      <c r="I30" s="127">
        <f>SUM(I28:I29)</f>
        <v>0</v>
      </c>
      <c r="J30" s="122"/>
      <c r="K30" s="127">
        <f>SUM(K28:K29)</f>
        <v>0</v>
      </c>
      <c r="L30" s="122"/>
      <c r="M30" s="127">
        <f>SUM(M28:M29)</f>
        <v>0</v>
      </c>
      <c r="N30" s="120"/>
      <c r="O30" s="127">
        <f>SUM(O28:O29)</f>
        <v>3505393586</v>
      </c>
      <c r="P30" s="122"/>
      <c r="Q30" s="127">
        <f>SUM(Q28:Q29)</f>
        <v>138117366</v>
      </c>
      <c r="R30" s="122"/>
      <c r="S30" s="127">
        <f>SUM(S28:S29)</f>
        <v>-27782079</v>
      </c>
      <c r="T30" s="122"/>
      <c r="U30" s="127">
        <f>SUM(U28:U29)</f>
        <v>10933427</v>
      </c>
      <c r="V30" s="122"/>
      <c r="W30" s="127">
        <f>SUM(W28:W29)</f>
        <v>121268714</v>
      </c>
      <c r="X30" s="119"/>
      <c r="Y30" s="128">
        <f>SUM(Y28:Y29)</f>
        <v>3626662300</v>
      </c>
      <c r="Z30" s="122"/>
      <c r="AA30" s="127">
        <f>SUM(AA28:AA29)</f>
        <v>-46862334</v>
      </c>
      <c r="AB30" s="142"/>
      <c r="AC30" s="127">
        <f>SUM(AC28:AC29)</f>
        <v>3579799966</v>
      </c>
      <c r="AD30" s="15"/>
      <c r="AE30" s="15"/>
      <c r="AF30" s="69"/>
    </row>
    <row r="31" spans="1:32" s="36" customFormat="1">
      <c r="B31" s="13"/>
      <c r="C31" s="120"/>
      <c r="D31" s="120"/>
      <c r="E31" s="120"/>
      <c r="F31" s="120"/>
      <c r="G31" s="155"/>
      <c r="H31" s="122"/>
      <c r="I31" s="122"/>
      <c r="J31" s="122"/>
      <c r="K31" s="122"/>
      <c r="L31" s="122"/>
      <c r="M31" s="120"/>
      <c r="N31" s="120"/>
      <c r="O31" s="122"/>
      <c r="P31" s="122"/>
      <c r="Q31" s="122"/>
      <c r="R31" s="122"/>
      <c r="S31" s="122"/>
      <c r="T31" s="122"/>
      <c r="U31" s="122"/>
      <c r="V31" s="122"/>
      <c r="W31" s="122"/>
      <c r="X31" s="119"/>
      <c r="Y31" s="122"/>
      <c r="Z31" s="122"/>
      <c r="AA31" s="120"/>
      <c r="AB31" s="120"/>
      <c r="AC31" s="122"/>
      <c r="AD31" s="15"/>
      <c r="AE31" s="15"/>
      <c r="AF31" s="69"/>
    </row>
    <row r="32" spans="1:32" s="36" customFormat="1" ht="22.5" thickBot="1">
      <c r="A32" s="36" t="s">
        <v>168</v>
      </c>
      <c r="B32" s="40"/>
      <c r="C32" s="175">
        <f>SUM(C13,C25,C30)</f>
        <v>3003750000</v>
      </c>
      <c r="D32" s="148"/>
      <c r="E32" s="175">
        <f>SUM(E13,E25,E30)</f>
        <v>11847802049</v>
      </c>
      <c r="F32" s="148"/>
      <c r="G32" s="175">
        <f>SUM(G13,G25,G30)</f>
        <v>295201858</v>
      </c>
      <c r="H32" s="148"/>
      <c r="I32" s="175">
        <f>SUM(I13,I25,I30)</f>
        <v>-236359118</v>
      </c>
      <c r="J32" s="152"/>
      <c r="K32" s="175">
        <f>SUM(K13,K25,K30)</f>
        <v>58842740</v>
      </c>
      <c r="L32" s="152"/>
      <c r="M32" s="175">
        <f>SUM(M13,M25,M30)</f>
        <v>300375000</v>
      </c>
      <c r="N32" s="120"/>
      <c r="O32" s="175">
        <f>SUM(O13,O25,O30)</f>
        <v>3345023657</v>
      </c>
      <c r="P32" s="148"/>
      <c r="Q32" s="175">
        <f>SUM(Q13,Q25,Q30)</f>
        <v>-362916499</v>
      </c>
      <c r="R32" s="148"/>
      <c r="S32" s="175">
        <f>SUM(S13,S25,S30)</f>
        <v>1020710017</v>
      </c>
      <c r="T32" s="148"/>
      <c r="U32" s="175">
        <f>SUM(U13,U25,U30)</f>
        <v>10514227</v>
      </c>
      <c r="V32" s="122"/>
      <c r="W32" s="175">
        <f>SUM(W13,W25,W30)</f>
        <v>668307745</v>
      </c>
      <c r="X32" s="148"/>
      <c r="Y32" s="175">
        <f>SUM(Y13,Y25,Y30)</f>
        <v>19224101191</v>
      </c>
      <c r="Z32" s="148"/>
      <c r="AA32" s="175">
        <f>SUM(AA13,AA25,AA30)</f>
        <v>104976378</v>
      </c>
      <c r="AB32" s="150"/>
      <c r="AC32" s="175">
        <f>SUM(AC13,AC25,AC30)</f>
        <v>19329077569</v>
      </c>
      <c r="AD32" s="15"/>
      <c r="AE32" s="15"/>
      <c r="AF32" s="69"/>
    </row>
    <row r="33" spans="1:32" ht="22.5" thickTop="1"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2"/>
      <c r="AA33" s="60"/>
      <c r="AB33" s="60"/>
      <c r="AC33" s="272"/>
    </row>
    <row r="34" spans="1:32" ht="23.25">
      <c r="A34" s="21" t="s">
        <v>135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3"/>
      <c r="AB34" s="53"/>
      <c r="AC34" s="54"/>
    </row>
    <row r="35" spans="1:32" ht="23.25">
      <c r="A35" s="21" t="s">
        <v>106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3"/>
      <c r="AB35" s="53"/>
      <c r="AC35" s="55"/>
    </row>
    <row r="36" spans="1:32" ht="23.25">
      <c r="A36" s="21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3"/>
      <c r="AB36" s="53"/>
      <c r="AC36" s="55"/>
    </row>
    <row r="37" spans="1:32" ht="23.25">
      <c r="A37" s="54"/>
      <c r="B37" s="54"/>
      <c r="C37" s="296" t="s">
        <v>89</v>
      </c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6"/>
      <c r="Z37" s="296"/>
      <c r="AA37" s="296"/>
      <c r="AB37" s="296"/>
      <c r="AC37" s="296"/>
    </row>
    <row r="38" spans="1:32" ht="23.25">
      <c r="A38" s="32"/>
      <c r="C38" s="32"/>
      <c r="D38" s="32"/>
      <c r="E38" s="32"/>
      <c r="F38" s="32"/>
      <c r="G38" s="298" t="s">
        <v>223</v>
      </c>
      <c r="H38" s="298"/>
      <c r="I38" s="298"/>
      <c r="J38" s="298"/>
      <c r="K38" s="298"/>
      <c r="L38" s="281"/>
      <c r="M38" s="299" t="s">
        <v>6</v>
      </c>
      <c r="N38" s="299"/>
      <c r="O38" s="299"/>
      <c r="P38" s="281"/>
      <c r="Q38" s="299" t="s">
        <v>46</v>
      </c>
      <c r="R38" s="299"/>
      <c r="S38" s="299"/>
      <c r="T38" s="299"/>
      <c r="U38" s="299"/>
      <c r="V38" s="299"/>
      <c r="W38" s="299"/>
      <c r="X38" s="96"/>
      <c r="Y38" s="96"/>
      <c r="Z38" s="251"/>
      <c r="AC38" s="46"/>
    </row>
    <row r="39" spans="1:32">
      <c r="A39" s="32"/>
      <c r="C39" s="32"/>
      <c r="D39" s="32"/>
      <c r="E39" s="32"/>
      <c r="F39" s="32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 t="s">
        <v>185</v>
      </c>
      <c r="R39" s="46"/>
      <c r="S39" s="46"/>
      <c r="T39" s="46"/>
      <c r="U39" s="46" t="s">
        <v>73</v>
      </c>
      <c r="V39" s="46"/>
      <c r="W39" s="46"/>
      <c r="X39" s="32"/>
      <c r="Y39" s="251"/>
      <c r="Z39" s="251"/>
      <c r="AC39" s="46"/>
    </row>
    <row r="40" spans="1:32">
      <c r="A40" s="32"/>
      <c r="C40" s="32"/>
      <c r="D40" s="32"/>
      <c r="E40" s="32"/>
      <c r="F40" s="32"/>
      <c r="G40" s="46" t="s">
        <v>64</v>
      </c>
      <c r="H40" s="46"/>
      <c r="I40" s="46"/>
      <c r="J40" s="46"/>
      <c r="K40" s="46"/>
      <c r="L40" s="46"/>
      <c r="M40" s="46"/>
      <c r="N40" s="46"/>
      <c r="O40" s="46"/>
      <c r="P40" s="46"/>
      <c r="Q40" s="46" t="s">
        <v>186</v>
      </c>
      <c r="R40" s="46"/>
      <c r="S40" s="46"/>
      <c r="T40" s="46"/>
      <c r="U40" s="46" t="s">
        <v>190</v>
      </c>
      <c r="V40" s="46"/>
      <c r="W40" s="46" t="s">
        <v>83</v>
      </c>
      <c r="X40" s="32"/>
      <c r="Y40" s="251"/>
      <c r="Z40" s="251"/>
      <c r="AC40" s="46"/>
    </row>
    <row r="41" spans="1:32">
      <c r="C41" s="46" t="s">
        <v>10</v>
      </c>
      <c r="D41" s="46"/>
      <c r="E41" s="32"/>
      <c r="F41" s="46"/>
      <c r="G41" s="32" t="s">
        <v>65</v>
      </c>
      <c r="I41" s="32" t="s">
        <v>149</v>
      </c>
      <c r="J41" s="32"/>
      <c r="K41" s="32" t="s">
        <v>149</v>
      </c>
      <c r="L41" s="32"/>
      <c r="M41" s="46"/>
      <c r="N41" s="46"/>
      <c r="Q41" s="46" t="s">
        <v>109</v>
      </c>
      <c r="S41" s="32" t="s">
        <v>187</v>
      </c>
      <c r="T41" s="32"/>
      <c r="U41" s="32" t="s">
        <v>191</v>
      </c>
      <c r="V41" s="32"/>
      <c r="W41" s="32" t="s">
        <v>84</v>
      </c>
      <c r="X41" s="46"/>
      <c r="Y41" s="46" t="s">
        <v>32</v>
      </c>
      <c r="Z41" s="46"/>
      <c r="AA41" s="32" t="s">
        <v>70</v>
      </c>
      <c r="AC41" s="46"/>
    </row>
    <row r="42" spans="1:32">
      <c r="C42" s="46" t="s">
        <v>31</v>
      </c>
      <c r="D42" s="46"/>
      <c r="E42" s="32" t="s">
        <v>137</v>
      </c>
      <c r="F42" s="46"/>
      <c r="G42" s="32" t="s">
        <v>66</v>
      </c>
      <c r="H42" s="252"/>
      <c r="I42" s="32" t="s">
        <v>150</v>
      </c>
      <c r="J42" s="32"/>
      <c r="K42" s="32" t="s">
        <v>150</v>
      </c>
      <c r="L42" s="32"/>
      <c r="M42" s="46" t="s">
        <v>45</v>
      </c>
      <c r="N42" s="46"/>
      <c r="O42" s="252"/>
      <c r="P42" s="252"/>
      <c r="Q42" s="46" t="s">
        <v>147</v>
      </c>
      <c r="R42" s="252"/>
      <c r="S42" s="32" t="s">
        <v>188</v>
      </c>
      <c r="T42" s="32"/>
      <c r="U42" s="32" t="s">
        <v>192</v>
      </c>
      <c r="V42" s="32"/>
      <c r="W42" s="32" t="s">
        <v>85</v>
      </c>
      <c r="X42" s="46"/>
      <c r="Y42" s="46" t="s">
        <v>33</v>
      </c>
      <c r="Z42" s="46"/>
      <c r="AA42" s="32" t="s">
        <v>71</v>
      </c>
      <c r="AC42" s="46" t="s">
        <v>32</v>
      </c>
    </row>
    <row r="43" spans="1:32">
      <c r="B43" s="245" t="s">
        <v>21</v>
      </c>
      <c r="C43" s="46" t="s">
        <v>30</v>
      </c>
      <c r="D43" s="46"/>
      <c r="E43" s="46" t="s">
        <v>138</v>
      </c>
      <c r="F43" s="46"/>
      <c r="G43" s="32" t="s">
        <v>67</v>
      </c>
      <c r="H43" s="46"/>
      <c r="I43" s="32" t="s">
        <v>151</v>
      </c>
      <c r="J43" s="32"/>
      <c r="K43" s="32" t="s">
        <v>151</v>
      </c>
      <c r="L43" s="32"/>
      <c r="M43" s="46" t="s">
        <v>44</v>
      </c>
      <c r="N43" s="46"/>
      <c r="O43" s="46" t="s">
        <v>7</v>
      </c>
      <c r="P43" s="46"/>
      <c r="Q43" s="46" t="s">
        <v>148</v>
      </c>
      <c r="R43" s="46"/>
      <c r="S43" s="32" t="s">
        <v>189</v>
      </c>
      <c r="T43" s="32"/>
      <c r="U43" s="32" t="s">
        <v>70</v>
      </c>
      <c r="V43" s="32"/>
      <c r="W43" s="32" t="s">
        <v>13</v>
      </c>
      <c r="X43" s="46"/>
      <c r="Y43" s="46" t="s">
        <v>136</v>
      </c>
      <c r="Z43" s="46"/>
      <c r="AA43" s="32" t="s">
        <v>72</v>
      </c>
      <c r="AC43" s="46" t="s">
        <v>33</v>
      </c>
    </row>
    <row r="44" spans="1:32">
      <c r="B44" s="245"/>
      <c r="C44" s="297" t="s">
        <v>108</v>
      </c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  <c r="Q44" s="297"/>
      <c r="R44" s="297"/>
      <c r="S44" s="297"/>
      <c r="T44" s="297"/>
      <c r="U44" s="297"/>
      <c r="V44" s="297"/>
      <c r="W44" s="297"/>
      <c r="X44" s="297"/>
      <c r="Y44" s="297"/>
      <c r="Z44" s="297"/>
      <c r="AA44" s="297"/>
      <c r="AB44" s="297"/>
      <c r="AC44" s="297"/>
    </row>
    <row r="45" spans="1:32">
      <c r="A45" s="36" t="s">
        <v>228</v>
      </c>
      <c r="B45" s="13"/>
      <c r="C45" s="253"/>
      <c r="D45" s="253"/>
      <c r="E45" s="253"/>
      <c r="F45" s="253"/>
      <c r="G45" s="254"/>
      <c r="H45" s="254"/>
      <c r="I45" s="254"/>
      <c r="J45" s="254"/>
      <c r="K45" s="254"/>
      <c r="L45" s="254"/>
      <c r="M45" s="253"/>
      <c r="N45" s="253"/>
      <c r="O45" s="254"/>
      <c r="P45" s="254"/>
      <c r="Q45" s="254"/>
      <c r="R45" s="254"/>
      <c r="S45" s="254"/>
      <c r="T45" s="254"/>
      <c r="U45" s="254"/>
      <c r="V45" s="254"/>
      <c r="W45" s="254"/>
      <c r="X45" s="255"/>
      <c r="Y45" s="255"/>
      <c r="Z45" s="245"/>
      <c r="AC45" s="253"/>
    </row>
    <row r="46" spans="1:32" s="36" customFormat="1">
      <c r="A46" s="39" t="s">
        <v>220</v>
      </c>
      <c r="B46" s="40"/>
      <c r="C46" s="120">
        <f>C32</f>
        <v>3003750000</v>
      </c>
      <c r="D46" s="120"/>
      <c r="E46" s="120">
        <f>E32</f>
        <v>11847802049</v>
      </c>
      <c r="F46" s="120"/>
      <c r="G46" s="120">
        <f>G32</f>
        <v>295201858</v>
      </c>
      <c r="H46" s="120"/>
      <c r="I46" s="120">
        <f>I32</f>
        <v>-236359118</v>
      </c>
      <c r="J46" s="120"/>
      <c r="K46" s="120">
        <f>K32</f>
        <v>58842740</v>
      </c>
      <c r="L46" s="120"/>
      <c r="M46" s="120">
        <f>M32</f>
        <v>300375000</v>
      </c>
      <c r="N46" s="120"/>
      <c r="O46" s="120">
        <f>O32</f>
        <v>3345023657</v>
      </c>
      <c r="P46" s="120"/>
      <c r="Q46" s="120">
        <f>Q32</f>
        <v>-362916499</v>
      </c>
      <c r="R46" s="120"/>
      <c r="S46" s="120">
        <f>S32</f>
        <v>1020710017</v>
      </c>
      <c r="T46" s="120"/>
      <c r="U46" s="120">
        <f>U32</f>
        <v>10514227</v>
      </c>
      <c r="V46" s="120"/>
      <c r="W46" s="120">
        <f>W32</f>
        <v>668307745</v>
      </c>
      <c r="X46" s="120"/>
      <c r="Y46" s="120">
        <f>Y32</f>
        <v>19224101191</v>
      </c>
      <c r="Z46" s="120"/>
      <c r="AA46" s="120">
        <f>AA32</f>
        <v>104976378</v>
      </c>
      <c r="AB46" s="120"/>
      <c r="AC46" s="120">
        <f>AC32</f>
        <v>19329077569</v>
      </c>
      <c r="AD46" s="15"/>
      <c r="AE46" s="172"/>
      <c r="AF46" s="69"/>
    </row>
    <row r="47" spans="1:32">
      <c r="A47" s="36"/>
      <c r="B47" s="13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42"/>
      <c r="AC47" s="121"/>
    </row>
    <row r="48" spans="1:32">
      <c r="A48" s="36" t="s">
        <v>68</v>
      </c>
      <c r="B48" s="40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19"/>
      <c r="Y48" s="142"/>
      <c r="Z48" s="142"/>
      <c r="AA48" s="142"/>
      <c r="AB48" s="142"/>
      <c r="AC48" s="120"/>
    </row>
    <row r="49" spans="1:33">
      <c r="A49" s="38" t="s">
        <v>130</v>
      </c>
      <c r="B49" s="40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19"/>
      <c r="Y49" s="142"/>
      <c r="Z49" s="142"/>
      <c r="AA49" s="142"/>
      <c r="AB49" s="142"/>
      <c r="AC49" s="120"/>
    </row>
    <row r="50" spans="1:33" s="252" customFormat="1">
      <c r="A50" s="252" t="s">
        <v>240</v>
      </c>
      <c r="B50" s="289"/>
      <c r="C50" s="154">
        <v>0</v>
      </c>
      <c r="D50" s="154"/>
      <c r="E50" s="154">
        <v>0</v>
      </c>
      <c r="F50" s="154"/>
      <c r="G50" s="154">
        <v>0</v>
      </c>
      <c r="H50" s="257"/>
      <c r="I50" s="154">
        <v>0</v>
      </c>
      <c r="J50" s="154"/>
      <c r="K50" s="154">
        <v>0</v>
      </c>
      <c r="L50" s="154"/>
      <c r="M50" s="154">
        <v>0</v>
      </c>
      <c r="N50" s="154"/>
      <c r="O50" s="259">
        <v>0</v>
      </c>
      <c r="P50" s="257"/>
      <c r="Q50" s="154">
        <v>0</v>
      </c>
      <c r="R50" s="257"/>
      <c r="S50" s="154">
        <v>0</v>
      </c>
      <c r="T50" s="154"/>
      <c r="U50" s="154">
        <v>0</v>
      </c>
      <c r="V50" s="154"/>
      <c r="W50" s="154">
        <f>SUM(Q50:V50)</f>
        <v>0</v>
      </c>
      <c r="X50" s="259"/>
      <c r="Y50" s="259">
        <f>SUM(W50,C50:E50,K50:P50)</f>
        <v>0</v>
      </c>
      <c r="Z50" s="259"/>
      <c r="AA50" s="154">
        <v>13395424</v>
      </c>
      <c r="AB50" s="154"/>
      <c r="AC50" s="260">
        <f>Y50+AA50</f>
        <v>13395424</v>
      </c>
    </row>
    <row r="51" spans="1:33">
      <c r="A51" s="42" t="s">
        <v>129</v>
      </c>
      <c r="B51" s="13">
        <v>26</v>
      </c>
      <c r="C51" s="261">
        <v>0</v>
      </c>
      <c r="D51" s="154"/>
      <c r="E51" s="261">
        <v>0</v>
      </c>
      <c r="F51" s="154"/>
      <c r="G51" s="261">
        <v>0</v>
      </c>
      <c r="H51" s="257"/>
      <c r="I51" s="154">
        <v>0</v>
      </c>
      <c r="J51" s="154"/>
      <c r="K51" s="154">
        <v>0</v>
      </c>
      <c r="L51" s="154"/>
      <c r="M51" s="261">
        <v>0</v>
      </c>
      <c r="N51" s="154"/>
      <c r="O51" s="259">
        <v>-3304095595</v>
      </c>
      <c r="P51" s="257"/>
      <c r="Q51" s="261">
        <v>0</v>
      </c>
      <c r="R51" s="257"/>
      <c r="S51" s="261">
        <v>0</v>
      </c>
      <c r="T51" s="154"/>
      <c r="U51" s="261">
        <v>0</v>
      </c>
      <c r="V51" s="154"/>
      <c r="W51" s="154">
        <f>SUM(Q51:V51)</f>
        <v>0</v>
      </c>
      <c r="X51" s="259"/>
      <c r="Y51" s="241">
        <f>SUM(W51,C51:E51,K51:P51)</f>
        <v>-3304095595</v>
      </c>
      <c r="Z51" s="259"/>
      <c r="AA51" s="154">
        <v>0</v>
      </c>
      <c r="AB51" s="256"/>
      <c r="AC51" s="263">
        <f>Y51+AA51</f>
        <v>-3304095595</v>
      </c>
    </row>
    <row r="52" spans="1:33" s="36" customFormat="1">
      <c r="A52" s="38" t="s">
        <v>131</v>
      </c>
      <c r="B52" s="40"/>
      <c r="C52" s="128">
        <f>SUM(C50:C51)</f>
        <v>0</v>
      </c>
      <c r="D52" s="120"/>
      <c r="E52" s="128">
        <f>SUM(E50:E51)</f>
        <v>0</v>
      </c>
      <c r="F52" s="120"/>
      <c r="G52" s="128">
        <f>SUM(G50:G51)</f>
        <v>0</v>
      </c>
      <c r="H52" s="122"/>
      <c r="I52" s="128">
        <f>SUM(I50:I51)</f>
        <v>0</v>
      </c>
      <c r="J52" s="120"/>
      <c r="K52" s="128">
        <f>SUM(K50:K51)</f>
        <v>0</v>
      </c>
      <c r="L52" s="120"/>
      <c r="M52" s="128">
        <f>SUM(M50:M51)</f>
        <v>0</v>
      </c>
      <c r="N52" s="120"/>
      <c r="O52" s="128">
        <f>SUM(O50:O51)</f>
        <v>-3304095595</v>
      </c>
      <c r="P52" s="122"/>
      <c r="Q52" s="128">
        <f>SUM(Q50:Q51)</f>
        <v>0</v>
      </c>
      <c r="R52" s="122"/>
      <c r="S52" s="128">
        <f>SUM(S50:S51)</f>
        <v>0</v>
      </c>
      <c r="T52" s="120"/>
      <c r="U52" s="128">
        <f>SUM(U50:U51)</f>
        <v>0</v>
      </c>
      <c r="V52" s="120"/>
      <c r="W52" s="128">
        <f>SUM(W50:W51)</f>
        <v>0</v>
      </c>
      <c r="X52" s="119"/>
      <c r="Y52" s="128">
        <f>SUM(Y50:Y51)</f>
        <v>-3304095595</v>
      </c>
      <c r="Z52" s="122"/>
      <c r="AA52" s="128">
        <f>SUM(AA50:AA51)</f>
        <v>13395424</v>
      </c>
      <c r="AB52" s="142"/>
      <c r="AC52" s="128">
        <f>SUM(AC50:AC51)</f>
        <v>-3290700171</v>
      </c>
    </row>
    <row r="53" spans="1:33">
      <c r="A53" s="39"/>
      <c r="B53" s="13"/>
      <c r="C53" s="120"/>
      <c r="D53" s="120"/>
      <c r="E53" s="120"/>
      <c r="F53" s="120"/>
      <c r="G53" s="120"/>
      <c r="H53" s="122"/>
      <c r="I53" s="120"/>
      <c r="J53" s="120"/>
      <c r="K53" s="120"/>
      <c r="L53" s="120"/>
      <c r="M53" s="120"/>
      <c r="N53" s="120"/>
      <c r="O53" s="147"/>
      <c r="P53" s="122"/>
      <c r="Q53" s="120"/>
      <c r="R53" s="122"/>
      <c r="S53" s="120"/>
      <c r="T53" s="120"/>
      <c r="U53" s="120"/>
      <c r="V53" s="120"/>
      <c r="W53" s="120"/>
      <c r="X53" s="119"/>
      <c r="Y53" s="155"/>
      <c r="Z53" s="122"/>
      <c r="AA53" s="142"/>
      <c r="AB53" s="142"/>
      <c r="AC53" s="121"/>
    </row>
    <row r="54" spans="1:33">
      <c r="A54" s="38" t="s">
        <v>74</v>
      </c>
      <c r="B54" s="13"/>
      <c r="C54" s="151"/>
      <c r="D54" s="151"/>
      <c r="E54" s="151"/>
      <c r="F54" s="151"/>
      <c r="G54" s="151"/>
      <c r="H54" s="152"/>
      <c r="I54" s="151"/>
      <c r="J54" s="151"/>
      <c r="K54" s="151"/>
      <c r="L54" s="151"/>
      <c r="M54" s="151"/>
      <c r="N54" s="151"/>
      <c r="O54" s="152"/>
      <c r="P54" s="152"/>
      <c r="Q54" s="151"/>
      <c r="R54" s="152"/>
      <c r="S54" s="151"/>
      <c r="T54" s="151"/>
      <c r="U54" s="151"/>
      <c r="V54" s="151"/>
      <c r="W54" s="151"/>
      <c r="X54" s="87"/>
      <c r="Y54" s="153"/>
      <c r="Z54" s="152"/>
      <c r="AA54" s="150"/>
      <c r="AB54" s="150"/>
      <c r="AC54" s="264"/>
      <c r="AD54" s="255"/>
      <c r="AE54" s="254"/>
      <c r="AF54" s="252"/>
    </row>
    <row r="55" spans="1:33">
      <c r="A55" s="42" t="s">
        <v>230</v>
      </c>
      <c r="B55" s="13"/>
      <c r="C55" s="266">
        <v>0</v>
      </c>
      <c r="D55" s="249"/>
      <c r="E55" s="266">
        <v>0</v>
      </c>
      <c r="F55" s="249"/>
      <c r="G55" s="275">
        <v>0</v>
      </c>
      <c r="H55" s="249"/>
      <c r="I55" s="266">
        <v>0</v>
      </c>
      <c r="J55" s="85"/>
      <c r="K55" s="266">
        <v>0</v>
      </c>
      <c r="L55" s="85"/>
      <c r="M55" s="266">
        <v>0</v>
      </c>
      <c r="N55" s="250"/>
      <c r="O55" s="266">
        <v>0</v>
      </c>
      <c r="P55" s="249"/>
      <c r="Q55" s="266">
        <v>0</v>
      </c>
      <c r="R55" s="250"/>
      <c r="S55" s="266">
        <v>0</v>
      </c>
      <c r="T55" s="250"/>
      <c r="U55" s="266">
        <v>0</v>
      </c>
      <c r="V55" s="250"/>
      <c r="W55" s="154">
        <f>SUM(Q55:V55)</f>
        <v>0</v>
      </c>
      <c r="X55" s="156"/>
      <c r="Y55" s="124">
        <f>SUM(W55,C55:E55,K55:P55)</f>
        <v>0</v>
      </c>
      <c r="Z55" s="268"/>
      <c r="AA55" s="276">
        <v>86991</v>
      </c>
      <c r="AB55" s="85"/>
      <c r="AC55" s="264">
        <f>Y55+AA55</f>
        <v>86991</v>
      </c>
      <c r="AD55" s="255"/>
      <c r="AE55" s="254"/>
      <c r="AF55" s="252"/>
    </row>
    <row r="56" spans="1:33" s="36" customFormat="1">
      <c r="A56" s="35" t="s">
        <v>75</v>
      </c>
      <c r="B56" s="40"/>
      <c r="C56" s="128">
        <f>SUM(C55:C55)</f>
        <v>0</v>
      </c>
      <c r="D56" s="151"/>
      <c r="E56" s="128">
        <f>SUM(E55:E55)</f>
        <v>0</v>
      </c>
      <c r="F56" s="151"/>
      <c r="G56" s="128">
        <f>SUM(G55:G55)</f>
        <v>0</v>
      </c>
      <c r="H56" s="152"/>
      <c r="I56" s="128">
        <f>SUM(I55:I55)</f>
        <v>0</v>
      </c>
      <c r="J56" s="151"/>
      <c r="K56" s="128">
        <f>SUM(K55:K55)</f>
        <v>0</v>
      </c>
      <c r="L56" s="151"/>
      <c r="M56" s="128">
        <f>SUM(M55:M55)</f>
        <v>0</v>
      </c>
      <c r="N56" s="151"/>
      <c r="O56" s="128">
        <f>SUM(O55:O55)</f>
        <v>0</v>
      </c>
      <c r="P56" s="152"/>
      <c r="Q56" s="128">
        <f>SUM(Q55:Q55)</f>
        <v>0</v>
      </c>
      <c r="R56" s="152"/>
      <c r="S56" s="128">
        <f>SUM(S55:S55)</f>
        <v>0</v>
      </c>
      <c r="T56" s="151"/>
      <c r="U56" s="128">
        <f>SUM(U55:U55)</f>
        <v>0</v>
      </c>
      <c r="V56" s="151"/>
      <c r="W56" s="128">
        <f>SUM(W55:W55)</f>
        <v>0</v>
      </c>
      <c r="X56" s="87"/>
      <c r="Y56" s="128">
        <f>SUM(Y55:Y55)</f>
        <v>0</v>
      </c>
      <c r="Z56" s="152"/>
      <c r="AA56" s="128">
        <f>SUM(AA55:AA55)</f>
        <v>86991</v>
      </c>
      <c r="AB56" s="150"/>
      <c r="AC56" s="128">
        <f>SUM(AC55:AC55)</f>
        <v>86991</v>
      </c>
      <c r="AD56" s="15"/>
      <c r="AE56" s="172"/>
      <c r="AF56" s="69"/>
    </row>
    <row r="57" spans="1:33" s="36" customFormat="1">
      <c r="A57" s="39" t="s">
        <v>97</v>
      </c>
      <c r="B57" s="40"/>
      <c r="C57" s="143">
        <f>SUM(C52,C56)</f>
        <v>0</v>
      </c>
      <c r="D57" s="154"/>
      <c r="E57" s="143">
        <f>SUM(E52,E56)</f>
        <v>0</v>
      </c>
      <c r="F57" s="151"/>
      <c r="G57" s="143">
        <f>SUM(G52,G56)</f>
        <v>0</v>
      </c>
      <c r="H57" s="152"/>
      <c r="I57" s="143">
        <f>SUM(I52,I56)</f>
        <v>0</v>
      </c>
      <c r="J57" s="151"/>
      <c r="K57" s="143">
        <f>SUM(K52,K56)</f>
        <v>0</v>
      </c>
      <c r="L57" s="151"/>
      <c r="M57" s="143">
        <f>SUM(M52,M56)</f>
        <v>0</v>
      </c>
      <c r="N57" s="151"/>
      <c r="O57" s="143">
        <f>SUM(O52,O56)</f>
        <v>-3304095595</v>
      </c>
      <c r="P57" s="152"/>
      <c r="Q57" s="143">
        <f>SUM(Q52,Q56)</f>
        <v>0</v>
      </c>
      <c r="R57" s="152"/>
      <c r="S57" s="143">
        <f>SUM(S52,S56)</f>
        <v>0</v>
      </c>
      <c r="T57" s="151"/>
      <c r="U57" s="143">
        <f>SUM(U52,U56)</f>
        <v>0</v>
      </c>
      <c r="V57" s="151"/>
      <c r="W57" s="143">
        <f>SUM(W52,W56)</f>
        <v>0</v>
      </c>
      <c r="X57" s="87"/>
      <c r="Y57" s="143">
        <f>SUM(Y52,Y56)</f>
        <v>-3304095595</v>
      </c>
      <c r="Z57" s="152"/>
      <c r="AA57" s="143">
        <f>SUM(AA52,AA56)</f>
        <v>13482415</v>
      </c>
      <c r="AB57" s="150"/>
      <c r="AC57" s="143">
        <f>SUM(AC52,AC56)</f>
        <v>-3290613180</v>
      </c>
      <c r="AD57" s="15"/>
      <c r="AE57" s="172"/>
      <c r="AF57" s="69"/>
    </row>
    <row r="58" spans="1:33">
      <c r="A58" s="39"/>
      <c r="B58" s="13"/>
      <c r="C58" s="151"/>
      <c r="D58" s="154"/>
      <c r="E58" s="151"/>
      <c r="F58" s="151"/>
      <c r="G58" s="151"/>
      <c r="H58" s="152"/>
      <c r="I58" s="151"/>
      <c r="J58" s="151"/>
      <c r="K58" s="151"/>
      <c r="L58" s="151"/>
      <c r="M58" s="151"/>
      <c r="N58" s="151"/>
      <c r="O58" s="167"/>
      <c r="P58" s="152"/>
      <c r="Q58" s="151"/>
      <c r="R58" s="152"/>
      <c r="S58" s="151"/>
      <c r="T58" s="151"/>
      <c r="U58" s="151"/>
      <c r="V58" s="151"/>
      <c r="W58" s="151"/>
      <c r="X58" s="87"/>
      <c r="Y58" s="153"/>
      <c r="Z58" s="152"/>
      <c r="AA58" s="150"/>
      <c r="AB58" s="150"/>
      <c r="AC58" s="148"/>
      <c r="AD58" s="255"/>
      <c r="AE58" s="254"/>
      <c r="AF58" s="252"/>
    </row>
    <row r="59" spans="1:33">
      <c r="A59" s="37" t="s">
        <v>104</v>
      </c>
      <c r="B59" s="13"/>
      <c r="C59" s="154"/>
      <c r="D59" s="154"/>
      <c r="E59" s="154"/>
      <c r="F59" s="154"/>
      <c r="G59" s="154"/>
      <c r="H59" s="257"/>
      <c r="I59" s="154"/>
      <c r="J59" s="154"/>
      <c r="K59" s="154"/>
      <c r="L59" s="154"/>
      <c r="M59" s="154"/>
      <c r="N59" s="154"/>
      <c r="O59" s="257"/>
      <c r="P59" s="257"/>
      <c r="Q59" s="257"/>
      <c r="R59" s="257"/>
      <c r="S59" s="154"/>
      <c r="T59" s="154"/>
      <c r="U59" s="154"/>
      <c r="V59" s="154"/>
      <c r="W59" s="154"/>
      <c r="X59" s="259"/>
      <c r="Y59" s="258"/>
      <c r="Z59" s="258"/>
      <c r="AA59" s="256"/>
      <c r="AB59" s="256"/>
      <c r="AC59" s="154"/>
    </row>
    <row r="60" spans="1:33">
      <c r="A60" s="42" t="s">
        <v>92</v>
      </c>
      <c r="B60" s="13"/>
      <c r="C60" s="154">
        <v>0</v>
      </c>
      <c r="D60" s="154"/>
      <c r="E60" s="154">
        <v>0</v>
      </c>
      <c r="F60" s="154"/>
      <c r="G60" s="154">
        <v>0</v>
      </c>
      <c r="H60" s="257"/>
      <c r="I60" s="154">
        <v>0</v>
      </c>
      <c r="J60" s="154"/>
      <c r="K60" s="154">
        <v>0</v>
      </c>
      <c r="L60" s="154"/>
      <c r="M60" s="154">
        <v>0</v>
      </c>
      <c r="N60" s="154"/>
      <c r="O60" s="257">
        <f>'PL 10-11'!G28</f>
        <v>3254920105</v>
      </c>
      <c r="P60" s="154"/>
      <c r="Q60" s="154">
        <v>0</v>
      </c>
      <c r="R60" s="257"/>
      <c r="S60" s="154">
        <v>0</v>
      </c>
      <c r="T60" s="154"/>
      <c r="U60" s="154">
        <v>0</v>
      </c>
      <c r="V60" s="154"/>
      <c r="W60" s="154">
        <f>SUM(Q60:V60)</f>
        <v>0</v>
      </c>
      <c r="X60" s="259">
        <v>0</v>
      </c>
      <c r="Y60" s="258">
        <f t="shared" ref="Y60:Y61" si="2">SUM(W60,C60:E60,K60:P60)</f>
        <v>3254920105</v>
      </c>
      <c r="Z60" s="258"/>
      <c r="AA60" s="258">
        <f>'PL 10-11'!G29</f>
        <v>-70176680</v>
      </c>
      <c r="AB60" s="256"/>
      <c r="AC60" s="258">
        <f t="shared" ref="AC60:AC61" si="3">SUM(Y60:AA60)</f>
        <v>3184743425</v>
      </c>
    </row>
    <row r="61" spans="1:33">
      <c r="A61" s="42" t="s">
        <v>69</v>
      </c>
      <c r="B61" s="13"/>
      <c r="C61" s="261">
        <v>0</v>
      </c>
      <c r="D61" s="154"/>
      <c r="E61" s="261">
        <v>0</v>
      </c>
      <c r="F61" s="154"/>
      <c r="G61" s="261">
        <v>0</v>
      </c>
      <c r="H61" s="257"/>
      <c r="I61" s="257">
        <v>0</v>
      </c>
      <c r="J61" s="257"/>
      <c r="K61" s="257">
        <v>0</v>
      </c>
      <c r="L61" s="257"/>
      <c r="M61" s="261">
        <v>0</v>
      </c>
      <c r="N61" s="154"/>
      <c r="O61" s="269">
        <f>'PL 10-11'!G59-'PL 10-11'!K56-'PL 10-11'!K58</f>
        <v>93693</v>
      </c>
      <c r="P61" s="154"/>
      <c r="Q61" s="270">
        <f>'PL 10-11'!G45-AA61</f>
        <v>-135642096</v>
      </c>
      <c r="R61" s="257"/>
      <c r="S61" s="271">
        <f>'PL 10-11'!G46+'PL 10-11'!G50+'PL 10-11'!K56+'PL 10-11'!K58</f>
        <v>864960597</v>
      </c>
      <c r="T61" s="154"/>
      <c r="U61" s="271">
        <f>'PL 10-11'!G48</f>
        <v>-19963795</v>
      </c>
      <c r="V61" s="257"/>
      <c r="W61" s="271">
        <f>SUM(Q61:V61)</f>
        <v>709354706</v>
      </c>
      <c r="X61" s="259">
        <v>0</v>
      </c>
      <c r="Y61" s="258">
        <f t="shared" si="2"/>
        <v>709448399</v>
      </c>
      <c r="Z61" s="259"/>
      <c r="AA61" s="258">
        <f>'PL 10-11'!G65-'PL 10-11'!G29</f>
        <v>-28860028</v>
      </c>
      <c r="AB61" s="256"/>
      <c r="AC61" s="241">
        <f t="shared" si="3"/>
        <v>680588371</v>
      </c>
      <c r="AE61" s="273"/>
    </row>
    <row r="62" spans="1:33" s="36" customFormat="1">
      <c r="A62" s="36" t="s">
        <v>105</v>
      </c>
      <c r="B62" s="40"/>
      <c r="C62" s="127">
        <f>SUM(C60:C61)</f>
        <v>0</v>
      </c>
      <c r="D62" s="120"/>
      <c r="E62" s="127">
        <f>SUM(E60:E61)</f>
        <v>0</v>
      </c>
      <c r="F62" s="120"/>
      <c r="G62" s="127">
        <f>SUM(G60:G61)</f>
        <v>0</v>
      </c>
      <c r="H62" s="122"/>
      <c r="I62" s="127">
        <f>SUM(I60:I61)</f>
        <v>0</v>
      </c>
      <c r="J62" s="122"/>
      <c r="K62" s="127">
        <f>SUM(K60:K61)</f>
        <v>0</v>
      </c>
      <c r="L62" s="122"/>
      <c r="M62" s="127">
        <f>SUM(M60:M61)</f>
        <v>0</v>
      </c>
      <c r="N62" s="120"/>
      <c r="O62" s="127">
        <f>SUM(O60:O61)</f>
        <v>3255013798</v>
      </c>
      <c r="P62" s="122"/>
      <c r="Q62" s="127">
        <f>SUM(Q60:Q61)</f>
        <v>-135642096</v>
      </c>
      <c r="R62" s="122"/>
      <c r="S62" s="127">
        <f>SUM(S60:S61)</f>
        <v>864960597</v>
      </c>
      <c r="T62" s="122"/>
      <c r="U62" s="127">
        <f>SUM(U60:U61)</f>
        <v>-19963795</v>
      </c>
      <c r="V62" s="122"/>
      <c r="W62" s="127">
        <f>SUM(W60:W61)</f>
        <v>709354706</v>
      </c>
      <c r="X62" s="119"/>
      <c r="Y62" s="127">
        <f>SUM(Y60:Y61)</f>
        <v>3964368504</v>
      </c>
      <c r="Z62" s="122"/>
      <c r="AA62" s="127">
        <f>SUM(AA60:AA61)</f>
        <v>-99036708</v>
      </c>
      <c r="AB62" s="142"/>
      <c r="AC62" s="127">
        <f>SUM(AC60:AC61)</f>
        <v>3865331796</v>
      </c>
      <c r="AG62" s="204"/>
    </row>
    <row r="63" spans="1:33" s="36" customFormat="1">
      <c r="B63" s="13"/>
      <c r="C63" s="120"/>
      <c r="D63" s="120"/>
      <c r="E63" s="120"/>
      <c r="F63" s="120"/>
      <c r="G63" s="155"/>
      <c r="H63" s="122"/>
      <c r="I63" s="122"/>
      <c r="J63" s="122"/>
      <c r="K63" s="122"/>
      <c r="L63" s="122"/>
      <c r="M63" s="120"/>
      <c r="N63" s="120"/>
      <c r="O63" s="122"/>
      <c r="P63" s="122"/>
      <c r="Q63" s="122"/>
      <c r="R63" s="122"/>
      <c r="S63" s="122"/>
      <c r="T63" s="122"/>
      <c r="U63" s="122"/>
      <c r="V63" s="122"/>
      <c r="W63" s="122"/>
      <c r="X63" s="119"/>
      <c r="Y63" s="122"/>
      <c r="Z63" s="122"/>
      <c r="AA63" s="120"/>
      <c r="AB63" s="120"/>
      <c r="AC63" s="122"/>
      <c r="AD63" s="15"/>
      <c r="AE63" s="15"/>
      <c r="AF63" s="69"/>
    </row>
    <row r="64" spans="1:33" s="36" customFormat="1" ht="22.5" thickBot="1">
      <c r="A64" s="36" t="s">
        <v>221</v>
      </c>
      <c r="B64" s="40"/>
      <c r="C64" s="175">
        <f>SUM(C46,C57,C62)</f>
        <v>3003750000</v>
      </c>
      <c r="D64" s="148"/>
      <c r="E64" s="175">
        <f>SUM(E46,E57,E62)</f>
        <v>11847802049</v>
      </c>
      <c r="F64" s="148"/>
      <c r="G64" s="175">
        <f>SUM(G46,G57,G62)</f>
        <v>295201858</v>
      </c>
      <c r="H64" s="148"/>
      <c r="I64" s="231">
        <f>SUM(I46,I57,I62)</f>
        <v>-236359118</v>
      </c>
      <c r="J64" s="152"/>
      <c r="K64" s="231">
        <f>SUM(K46,K57,K62)</f>
        <v>58842740</v>
      </c>
      <c r="L64" s="152"/>
      <c r="M64" s="175">
        <f>SUM(M46,M57,M62)</f>
        <v>300375000</v>
      </c>
      <c r="N64" s="148"/>
      <c r="O64" s="175">
        <f>SUM(O46,O57,O62)</f>
        <v>3295941860</v>
      </c>
      <c r="P64" s="148"/>
      <c r="Q64" s="175">
        <f>SUM(Q46,Q57,Q62)</f>
        <v>-498558595</v>
      </c>
      <c r="R64" s="148"/>
      <c r="S64" s="175">
        <f>SUM(S46,S57,S62)</f>
        <v>1885670614</v>
      </c>
      <c r="T64" s="148"/>
      <c r="U64" s="231">
        <f>SUM(U46,U57,U62)</f>
        <v>-9449568</v>
      </c>
      <c r="V64" s="152"/>
      <c r="W64" s="175">
        <f>SUM(W46,W57,W62)</f>
        <v>1377662451</v>
      </c>
      <c r="X64" s="148"/>
      <c r="Y64" s="175">
        <f>SUM(Y46,Y57,Y62)</f>
        <v>19884374100</v>
      </c>
      <c r="Z64" s="148"/>
      <c r="AA64" s="175">
        <f>SUM(AA46,AA57,AA62)</f>
        <v>19422085</v>
      </c>
      <c r="AB64" s="150"/>
      <c r="AC64" s="175">
        <f>SUM(AC46,AC57,AC62)</f>
        <v>19903796185</v>
      </c>
      <c r="AD64" s="15"/>
      <c r="AE64" s="15"/>
      <c r="AF64" s="69"/>
    </row>
    <row r="65" spans="3:29" ht="22.5" thickTop="1">
      <c r="C65" s="274"/>
      <c r="D65" s="274"/>
      <c r="E65" s="274"/>
      <c r="F65" s="274"/>
      <c r="G65" s="274"/>
      <c r="H65" s="274"/>
      <c r="I65" s="274"/>
      <c r="J65" s="274"/>
      <c r="K65" s="274"/>
      <c r="L65" s="274"/>
      <c r="M65" s="274"/>
      <c r="N65" s="274"/>
      <c r="O65" s="274"/>
      <c r="P65" s="274"/>
      <c r="Q65" s="274"/>
      <c r="R65" s="274"/>
      <c r="S65" s="274"/>
      <c r="T65" s="274"/>
      <c r="U65" s="274"/>
      <c r="V65" s="274"/>
      <c r="W65" s="168"/>
      <c r="X65" s="168"/>
      <c r="Y65" s="168"/>
      <c r="Z65" s="168"/>
      <c r="AA65" s="169"/>
      <c r="AB65" s="169"/>
      <c r="AC65" s="168"/>
    </row>
  </sheetData>
  <mergeCells count="10">
    <mergeCell ref="C4:AC4"/>
    <mergeCell ref="C37:AC37"/>
    <mergeCell ref="C44:AC44"/>
    <mergeCell ref="G5:K5"/>
    <mergeCell ref="Q5:W5"/>
    <mergeCell ref="M5:O5"/>
    <mergeCell ref="G38:K38"/>
    <mergeCell ref="M38:O38"/>
    <mergeCell ref="Q38:W38"/>
    <mergeCell ref="C11:AC11"/>
  </mergeCells>
  <pageMargins left="0.23622047244094499" right="0.196850393700787" top="0.511811023622047" bottom="0.511811023622047" header="0.31496062992126" footer="0.41496062992125998"/>
  <pageSetup paperSize="9" scale="52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3" max="30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T57"/>
  <sheetViews>
    <sheetView view="pageBreakPreview" topLeftCell="B28" zoomScale="70" zoomScaleNormal="100" zoomScaleSheetLayoutView="70" workbookViewId="0">
      <selection activeCell="A53" sqref="A53"/>
    </sheetView>
  </sheetViews>
  <sheetFormatPr defaultColWidth="9.140625" defaultRowHeight="21.75"/>
  <cols>
    <col min="1" max="1" width="60.28515625" style="44" customWidth="1"/>
    <col min="2" max="2" width="9.42578125" style="45" bestFit="1" customWidth="1"/>
    <col min="3" max="3" width="16.5703125" style="44" customWidth="1"/>
    <col min="4" max="4" width="1.7109375" style="44" customWidth="1"/>
    <col min="5" max="5" width="16.5703125" style="44" customWidth="1"/>
    <col min="6" max="6" width="1.7109375" style="44" customWidth="1"/>
    <col min="7" max="7" width="16.5703125" style="44" customWidth="1"/>
    <col min="8" max="8" width="1.7109375" style="44" customWidth="1"/>
    <col min="9" max="9" width="16.5703125" style="44" customWidth="1"/>
    <col min="10" max="10" width="1.7109375" style="44" customWidth="1"/>
    <col min="11" max="11" width="16.5703125" style="44" customWidth="1"/>
    <col min="12" max="12" width="1.7109375" style="44" customWidth="1"/>
    <col min="13" max="13" width="16.5703125" style="44" customWidth="1"/>
    <col min="14" max="14" width="1.5703125" style="44" customWidth="1"/>
    <col min="15" max="15" width="16.85546875" style="44" customWidth="1"/>
    <col min="16" max="16" width="14.140625" style="44" customWidth="1"/>
    <col min="17" max="17" width="13.42578125" style="44" bestFit="1" customWidth="1"/>
    <col min="18" max="16384" width="9.140625" style="44"/>
  </cols>
  <sheetData>
    <row r="1" spans="1:20" ht="23.25">
      <c r="A1" s="21" t="s">
        <v>135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0" ht="23.25">
      <c r="A2" s="21" t="s">
        <v>106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20" ht="23.25" customHeight="1">
      <c r="A3" s="54"/>
      <c r="B3" s="54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20" ht="21" customHeight="1">
      <c r="A4" s="90"/>
      <c r="B4" s="90"/>
      <c r="C4" s="296" t="s">
        <v>90</v>
      </c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</row>
    <row r="5" spans="1:20" ht="21" customHeight="1">
      <c r="A5" s="90"/>
      <c r="B5" s="90"/>
      <c r="C5" s="200"/>
      <c r="D5" s="200"/>
      <c r="E5" s="212"/>
      <c r="F5" s="212"/>
      <c r="G5" s="200"/>
      <c r="H5" s="200"/>
      <c r="I5" s="200"/>
      <c r="J5" s="200"/>
      <c r="K5" s="200"/>
      <c r="L5" s="200"/>
      <c r="M5" s="91" t="s">
        <v>91</v>
      </c>
      <c r="N5" s="200"/>
      <c r="O5" s="208"/>
    </row>
    <row r="6" spans="1:20" ht="21" customHeight="1">
      <c r="A6" s="43"/>
      <c r="C6" s="43"/>
      <c r="D6" s="43"/>
      <c r="E6" s="43"/>
      <c r="F6" s="43"/>
      <c r="G6" s="282" t="s">
        <v>223</v>
      </c>
      <c r="H6" s="31"/>
      <c r="I6" s="301" t="s">
        <v>6</v>
      </c>
      <c r="J6" s="301"/>
      <c r="K6" s="301"/>
      <c r="L6" s="31"/>
      <c r="M6" s="201" t="s">
        <v>13</v>
      </c>
      <c r="N6" s="43"/>
      <c r="O6" s="47"/>
    </row>
    <row r="7" spans="1:20" ht="21" customHeight="1">
      <c r="A7" s="43"/>
      <c r="C7" s="43"/>
      <c r="D7" s="43"/>
      <c r="E7" s="43"/>
      <c r="F7" s="43"/>
      <c r="G7" s="283" t="s">
        <v>64</v>
      </c>
      <c r="H7" s="31"/>
      <c r="I7" s="31"/>
      <c r="J7" s="31"/>
      <c r="K7" s="31"/>
      <c r="L7" s="31"/>
      <c r="M7" s="31"/>
      <c r="N7" s="43"/>
      <c r="O7" s="47"/>
    </row>
    <row r="8" spans="1:20" ht="21" customHeight="1">
      <c r="C8" s="31" t="s">
        <v>10</v>
      </c>
      <c r="D8" s="31"/>
      <c r="E8" s="43"/>
      <c r="F8" s="31"/>
      <c r="G8" s="284" t="s">
        <v>65</v>
      </c>
      <c r="I8" s="31"/>
      <c r="M8" s="43" t="s">
        <v>187</v>
      </c>
      <c r="N8" s="43"/>
      <c r="O8" s="31"/>
    </row>
    <row r="9" spans="1:20" ht="21" customHeight="1">
      <c r="C9" s="31" t="s">
        <v>31</v>
      </c>
      <c r="D9" s="31"/>
      <c r="E9" s="43" t="s">
        <v>137</v>
      </c>
      <c r="F9" s="31"/>
      <c r="G9" s="284" t="s">
        <v>66</v>
      </c>
      <c r="H9" s="48"/>
      <c r="I9" s="31" t="s">
        <v>45</v>
      </c>
      <c r="J9" s="48"/>
      <c r="K9" s="48"/>
      <c r="L9" s="48"/>
      <c r="M9" s="43" t="s">
        <v>188</v>
      </c>
      <c r="N9" s="43"/>
      <c r="O9" s="31" t="s">
        <v>32</v>
      </c>
    </row>
    <row r="10" spans="1:20" ht="21" customHeight="1">
      <c r="B10" s="242" t="s">
        <v>21</v>
      </c>
      <c r="C10" s="31" t="s">
        <v>30</v>
      </c>
      <c r="D10" s="31"/>
      <c r="E10" s="46" t="s">
        <v>138</v>
      </c>
      <c r="F10" s="31"/>
      <c r="G10" s="284" t="s">
        <v>67</v>
      </c>
      <c r="H10" s="31"/>
      <c r="I10" s="31" t="s">
        <v>44</v>
      </c>
      <c r="J10" s="48"/>
      <c r="K10" s="31" t="s">
        <v>7</v>
      </c>
      <c r="L10" s="31"/>
      <c r="M10" s="43" t="s">
        <v>189</v>
      </c>
      <c r="N10" s="43"/>
      <c r="O10" s="31" t="s">
        <v>33</v>
      </c>
    </row>
    <row r="11" spans="1:20" ht="21" customHeight="1">
      <c r="C11" s="297" t="s">
        <v>108</v>
      </c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</row>
    <row r="12" spans="1:20" ht="21" customHeight="1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</row>
    <row r="13" spans="1:20" ht="21" customHeight="1">
      <c r="A13" s="36" t="s">
        <v>166</v>
      </c>
      <c r="B13" s="13"/>
      <c r="C13" s="123"/>
      <c r="D13" s="123"/>
      <c r="E13" s="123"/>
      <c r="F13" s="123"/>
      <c r="G13" s="140"/>
      <c r="H13" s="140"/>
      <c r="I13" s="123"/>
      <c r="J13" s="129"/>
      <c r="K13" s="140"/>
      <c r="L13" s="140"/>
      <c r="M13" s="140"/>
      <c r="N13" s="140"/>
      <c r="O13" s="129"/>
      <c r="Q13" s="71"/>
    </row>
    <row r="14" spans="1:20" ht="21" customHeight="1">
      <c r="A14" s="36" t="s">
        <v>167</v>
      </c>
      <c r="B14" s="13"/>
      <c r="C14" s="120">
        <v>3003750000</v>
      </c>
      <c r="D14" s="119"/>
      <c r="E14" s="120">
        <v>11847802049</v>
      </c>
      <c r="F14" s="119"/>
      <c r="G14" s="120">
        <v>73950400</v>
      </c>
      <c r="H14" s="119"/>
      <c r="I14" s="120">
        <v>300375000</v>
      </c>
      <c r="J14" s="119"/>
      <c r="K14" s="120">
        <v>1969935987</v>
      </c>
      <c r="L14" s="119"/>
      <c r="M14" s="120">
        <v>1048492096</v>
      </c>
      <c r="N14" s="119"/>
      <c r="O14" s="120">
        <f>SUM(C14:M14)</f>
        <v>18244305532</v>
      </c>
      <c r="Q14" s="71"/>
    </row>
    <row r="15" spans="1:20" ht="21" customHeight="1">
      <c r="A15" s="36"/>
      <c r="B15" s="13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Q15" s="71"/>
    </row>
    <row r="16" spans="1:20" s="36" customFormat="1" ht="21" customHeight="1">
      <c r="A16" s="36" t="s">
        <v>68</v>
      </c>
      <c r="B16" s="40"/>
      <c r="C16" s="141"/>
      <c r="D16" s="119"/>
      <c r="E16" s="141"/>
      <c r="F16" s="119"/>
      <c r="G16" s="141"/>
      <c r="H16" s="141"/>
      <c r="I16" s="141"/>
      <c r="J16" s="119"/>
      <c r="K16" s="141"/>
      <c r="L16" s="141"/>
      <c r="M16" s="141"/>
      <c r="N16" s="141"/>
      <c r="O16" s="142"/>
      <c r="Q16" s="30"/>
      <c r="R16" s="30"/>
      <c r="S16" s="30"/>
      <c r="T16" s="69"/>
    </row>
    <row r="17" spans="1:20" ht="21" customHeight="1">
      <c r="A17" s="38" t="s">
        <v>153</v>
      </c>
      <c r="B17" s="40"/>
      <c r="C17" s="141"/>
      <c r="D17" s="119"/>
      <c r="E17" s="141"/>
      <c r="F17" s="119"/>
      <c r="G17" s="141"/>
      <c r="H17" s="141"/>
      <c r="I17" s="141"/>
      <c r="J17" s="119"/>
      <c r="K17" s="141"/>
      <c r="L17" s="141"/>
      <c r="M17" s="141"/>
      <c r="N17" s="141"/>
      <c r="O17" s="142"/>
      <c r="Q17" s="6"/>
      <c r="R17" s="14"/>
      <c r="S17" s="7"/>
      <c r="T17" s="48"/>
    </row>
    <row r="18" spans="1:20" ht="21" customHeight="1">
      <c r="A18" s="42" t="s">
        <v>132</v>
      </c>
      <c r="B18" s="13">
        <v>26</v>
      </c>
      <c r="C18" s="116">
        <v>0</v>
      </c>
      <c r="D18" s="129"/>
      <c r="E18" s="116">
        <v>0</v>
      </c>
      <c r="F18" s="129"/>
      <c r="G18" s="116">
        <v>0</v>
      </c>
      <c r="H18" s="125"/>
      <c r="I18" s="116">
        <v>0</v>
      </c>
      <c r="J18" s="124"/>
      <c r="K18" s="126">
        <v>-3304038996</v>
      </c>
      <c r="L18" s="125"/>
      <c r="M18" s="116">
        <v>0</v>
      </c>
      <c r="N18" s="123"/>
      <c r="O18" s="126">
        <f>SUM(C18:M18)</f>
        <v>-3304038996</v>
      </c>
      <c r="Q18" s="6"/>
      <c r="R18" s="14"/>
      <c r="S18" s="7"/>
      <c r="T18" s="48"/>
    </row>
    <row r="19" spans="1:20" ht="21" customHeight="1">
      <c r="A19" s="38" t="s">
        <v>93</v>
      </c>
      <c r="B19" s="13"/>
      <c r="C19" s="127">
        <f>SUM(C18:C18)</f>
        <v>0</v>
      </c>
      <c r="D19" s="121"/>
      <c r="E19" s="127">
        <f>SUM(E18:E18)</f>
        <v>0</v>
      </c>
      <c r="F19" s="121"/>
      <c r="G19" s="127">
        <f>SUM(G18:G18)</f>
        <v>0</v>
      </c>
      <c r="H19" s="122"/>
      <c r="I19" s="127">
        <f>SUM(I18:I18)</f>
        <v>0</v>
      </c>
      <c r="J19" s="119"/>
      <c r="K19" s="127">
        <f>SUM(K18:K18)</f>
        <v>-3304038996</v>
      </c>
      <c r="L19" s="122"/>
      <c r="M19" s="127">
        <f>SUM(M18:M18)</f>
        <v>0</v>
      </c>
      <c r="N19" s="120"/>
      <c r="O19" s="127">
        <f>SUM(O18:O18)</f>
        <v>-3304038996</v>
      </c>
      <c r="Q19" s="6"/>
      <c r="R19" s="14"/>
      <c r="S19" s="7"/>
      <c r="T19" s="48"/>
    </row>
    <row r="20" spans="1:20" ht="21" customHeight="1">
      <c r="A20" s="36" t="s">
        <v>97</v>
      </c>
      <c r="B20" s="13"/>
      <c r="C20" s="143">
        <f>C19</f>
        <v>0</v>
      </c>
      <c r="D20" s="121"/>
      <c r="E20" s="143">
        <f>E19</f>
        <v>0</v>
      </c>
      <c r="F20" s="121"/>
      <c r="G20" s="143">
        <f>G19</f>
        <v>0</v>
      </c>
      <c r="H20" s="145"/>
      <c r="I20" s="143">
        <f>I19</f>
        <v>0</v>
      </c>
      <c r="J20" s="119"/>
      <c r="K20" s="144">
        <f>K19</f>
        <v>-3304038996</v>
      </c>
      <c r="L20" s="145"/>
      <c r="M20" s="143">
        <f>M19</f>
        <v>0</v>
      </c>
      <c r="N20" s="146"/>
      <c r="O20" s="144">
        <f>O19</f>
        <v>-3304038996</v>
      </c>
      <c r="Q20" s="71"/>
    </row>
    <row r="21" spans="1:20" ht="21" customHeight="1">
      <c r="A21" s="92"/>
      <c r="B21" s="13"/>
      <c r="C21" s="120"/>
      <c r="D21" s="121"/>
      <c r="E21" s="120"/>
      <c r="F21" s="121"/>
      <c r="G21" s="120"/>
      <c r="H21" s="122"/>
      <c r="I21" s="120"/>
      <c r="J21" s="119"/>
      <c r="K21" s="122"/>
      <c r="L21" s="122"/>
      <c r="M21" s="120"/>
      <c r="N21" s="120"/>
      <c r="O21" s="122"/>
      <c r="Q21" s="71"/>
    </row>
    <row r="22" spans="1:20" ht="21" customHeight="1">
      <c r="A22" s="36" t="s">
        <v>104</v>
      </c>
      <c r="B22" s="13"/>
      <c r="C22" s="123"/>
      <c r="D22" s="129"/>
      <c r="E22" s="123"/>
      <c r="F22" s="129"/>
      <c r="G22" s="123"/>
      <c r="H22" s="125"/>
      <c r="I22" s="123"/>
      <c r="J22" s="124"/>
      <c r="K22" s="125"/>
      <c r="L22" s="125"/>
      <c r="M22" s="123"/>
      <c r="N22" s="123"/>
      <c r="O22" s="130"/>
      <c r="Q22" s="71"/>
    </row>
    <row r="23" spans="1:20" ht="21" customHeight="1">
      <c r="A23" s="42" t="s">
        <v>92</v>
      </c>
      <c r="B23" s="13"/>
      <c r="C23" s="116">
        <v>0</v>
      </c>
      <c r="D23" s="129"/>
      <c r="E23" s="116">
        <v>0</v>
      </c>
      <c r="F23" s="129"/>
      <c r="G23" s="116">
        <v>0</v>
      </c>
      <c r="H23" s="125"/>
      <c r="I23" s="116">
        <v>0</v>
      </c>
      <c r="J23" s="124"/>
      <c r="K23" s="125">
        <v>3357831963</v>
      </c>
      <c r="L23" s="125"/>
      <c r="M23" s="116">
        <v>0</v>
      </c>
      <c r="N23" s="123"/>
      <c r="O23" s="130">
        <f>SUM(C23:M23)</f>
        <v>3357831963</v>
      </c>
      <c r="Q23" s="71"/>
    </row>
    <row r="24" spans="1:20" ht="21" customHeight="1">
      <c r="A24" s="42" t="s">
        <v>69</v>
      </c>
      <c r="B24" s="13"/>
      <c r="C24" s="116">
        <v>0</v>
      </c>
      <c r="D24" s="129"/>
      <c r="E24" s="116">
        <v>0</v>
      </c>
      <c r="F24" s="129"/>
      <c r="G24" s="116">
        <v>0</v>
      </c>
      <c r="H24" s="129"/>
      <c r="I24" s="116">
        <v>0</v>
      </c>
      <c r="J24" s="124"/>
      <c r="K24" s="116">
        <v>0</v>
      </c>
      <c r="L24" s="129"/>
      <c r="M24" s="131">
        <f>'PL 10-11'!M51</f>
        <v>-27782079</v>
      </c>
      <c r="N24" s="123"/>
      <c r="O24" s="130">
        <f>SUM(C24:M24)</f>
        <v>-27782079</v>
      </c>
      <c r="Q24" s="71"/>
    </row>
    <row r="25" spans="1:20" ht="21" customHeight="1">
      <c r="A25" s="36" t="s">
        <v>105</v>
      </c>
      <c r="B25" s="13"/>
      <c r="C25" s="128">
        <f>SUM(C23:C24)</f>
        <v>0</v>
      </c>
      <c r="D25" s="121"/>
      <c r="E25" s="128">
        <f>SUM(E23:E24)</f>
        <v>0</v>
      </c>
      <c r="F25" s="121"/>
      <c r="G25" s="128">
        <f>SUM(G23:G24)</f>
        <v>0</v>
      </c>
      <c r="H25" s="122"/>
      <c r="I25" s="128">
        <f>SUM(I23:I24)</f>
        <v>0</v>
      </c>
      <c r="J25" s="119"/>
      <c r="K25" s="128">
        <f>SUM(K23:K24)</f>
        <v>3357831963</v>
      </c>
      <c r="L25" s="122"/>
      <c r="M25" s="128">
        <f>SUM(M23:M24)</f>
        <v>-27782079</v>
      </c>
      <c r="N25" s="120"/>
      <c r="O25" s="128">
        <f>SUM(O23:O24)</f>
        <v>3330049884</v>
      </c>
      <c r="Q25" s="6"/>
      <c r="R25" s="14"/>
      <c r="S25" s="7"/>
      <c r="T25" s="48"/>
    </row>
    <row r="26" spans="1:20" ht="21" customHeight="1">
      <c r="A26" s="36"/>
      <c r="B26" s="13"/>
      <c r="C26" s="122"/>
      <c r="D26" s="121"/>
      <c r="E26" s="122"/>
      <c r="F26" s="121"/>
      <c r="G26" s="122"/>
      <c r="H26" s="122"/>
      <c r="I26" s="122"/>
      <c r="J26" s="119"/>
      <c r="K26" s="122"/>
      <c r="L26" s="122"/>
      <c r="M26" s="122"/>
      <c r="N26" s="120"/>
      <c r="O26" s="122"/>
      <c r="Q26" s="6"/>
      <c r="R26" s="14"/>
      <c r="S26" s="7"/>
      <c r="T26" s="48"/>
    </row>
    <row r="27" spans="1:20" ht="21" customHeight="1" thickBot="1">
      <c r="A27" s="36" t="s">
        <v>168</v>
      </c>
      <c r="B27" s="13"/>
      <c r="C27" s="132">
        <f>SUM(C14,C20,C25)</f>
        <v>3003750000</v>
      </c>
      <c r="D27" s="121"/>
      <c r="E27" s="132">
        <f>SUM(E14,E20,E25)</f>
        <v>11847802049</v>
      </c>
      <c r="F27" s="121"/>
      <c r="G27" s="132">
        <f>SUM(G14,G20,G25)</f>
        <v>73950400</v>
      </c>
      <c r="H27" s="121"/>
      <c r="I27" s="132">
        <f>SUM(I14,I20,I25)</f>
        <v>300375000</v>
      </c>
      <c r="J27" s="121"/>
      <c r="K27" s="132">
        <f>SUM(K14,K20,K25)</f>
        <v>2023728954</v>
      </c>
      <c r="L27" s="121"/>
      <c r="M27" s="132">
        <f>SUM(M14,M20,M25)</f>
        <v>1020710017</v>
      </c>
      <c r="N27" s="121"/>
      <c r="O27" s="132">
        <f>SUM(O14,O20,O25)</f>
        <v>18270316420</v>
      </c>
      <c r="Q27" s="6"/>
      <c r="R27" s="14"/>
      <c r="S27" s="7"/>
      <c r="T27" s="48"/>
    </row>
    <row r="28" spans="1:20" ht="21" customHeight="1" thickTop="1">
      <c r="A28" s="36"/>
      <c r="B28" s="13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Q28" s="15"/>
      <c r="R28" s="15"/>
      <c r="S28" s="15"/>
      <c r="T28" s="48"/>
    </row>
    <row r="29" spans="1:20" ht="21" customHeight="1">
      <c r="A29" s="36"/>
      <c r="B29" s="13"/>
      <c r="C29" s="121"/>
      <c r="D29" s="121"/>
      <c r="E29" s="121"/>
      <c r="F29" s="121"/>
      <c r="G29" s="120"/>
      <c r="H29" s="121"/>
      <c r="I29" s="121"/>
      <c r="J29" s="121"/>
      <c r="K29" s="121"/>
      <c r="L29" s="121"/>
      <c r="M29" s="121"/>
      <c r="N29" s="121"/>
      <c r="O29" s="121"/>
      <c r="Q29" s="15"/>
      <c r="R29" s="15"/>
      <c r="S29" s="15"/>
      <c r="T29" s="48"/>
    </row>
    <row r="30" spans="1:20" ht="23.25">
      <c r="A30" s="21" t="s">
        <v>135</v>
      </c>
      <c r="B30" s="52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</row>
    <row r="31" spans="1:20" ht="23.25">
      <c r="A31" s="21" t="s">
        <v>106</v>
      </c>
      <c r="B31" s="5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</row>
    <row r="32" spans="1:20" ht="23.25" customHeight="1">
      <c r="A32" s="54"/>
      <c r="B32" s="54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</row>
    <row r="33" spans="1:20" ht="21" customHeight="1">
      <c r="A33" s="90"/>
      <c r="B33" s="90"/>
      <c r="C33" s="302" t="s">
        <v>90</v>
      </c>
      <c r="D33" s="302"/>
      <c r="E33" s="302"/>
      <c r="F33" s="302"/>
      <c r="G33" s="302"/>
      <c r="H33" s="302"/>
      <c r="I33" s="302"/>
      <c r="J33" s="302"/>
      <c r="K33" s="302"/>
      <c r="L33" s="302"/>
      <c r="M33" s="302"/>
      <c r="N33" s="302"/>
      <c r="O33" s="302"/>
    </row>
    <row r="34" spans="1:20" ht="21" customHeight="1">
      <c r="A34" s="90"/>
      <c r="B34" s="90"/>
      <c r="C34" s="202"/>
      <c r="D34" s="202"/>
      <c r="E34" s="213"/>
      <c r="F34" s="213"/>
      <c r="G34" s="202"/>
      <c r="H34" s="202"/>
      <c r="I34" s="202"/>
      <c r="J34" s="202"/>
      <c r="K34" s="202"/>
      <c r="L34" s="202"/>
      <c r="M34" s="136" t="s">
        <v>91</v>
      </c>
      <c r="N34" s="202"/>
      <c r="O34" s="209"/>
    </row>
    <row r="35" spans="1:20" ht="21" customHeight="1">
      <c r="A35" s="43"/>
      <c r="C35" s="137"/>
      <c r="D35" s="137"/>
      <c r="E35" s="137"/>
      <c r="F35" s="137"/>
      <c r="G35" s="282" t="s">
        <v>223</v>
      </c>
      <c r="H35" s="123"/>
      <c r="I35" s="303" t="s">
        <v>6</v>
      </c>
      <c r="J35" s="303"/>
      <c r="K35" s="303"/>
      <c r="L35" s="123"/>
      <c r="M35" s="203" t="s">
        <v>13</v>
      </c>
      <c r="N35" s="137"/>
      <c r="O35" s="138"/>
    </row>
    <row r="36" spans="1:20" ht="21" customHeight="1">
      <c r="A36" s="43"/>
      <c r="C36" s="137"/>
      <c r="D36" s="137"/>
      <c r="E36" s="137"/>
      <c r="F36" s="137"/>
      <c r="G36" s="283" t="s">
        <v>64</v>
      </c>
      <c r="H36" s="123"/>
      <c r="I36" s="123"/>
      <c r="J36" s="123"/>
      <c r="K36" s="123"/>
      <c r="L36" s="123"/>
      <c r="M36" s="123"/>
      <c r="N36" s="137"/>
      <c r="O36" s="138"/>
    </row>
    <row r="37" spans="1:20" ht="21" customHeight="1">
      <c r="C37" s="123" t="s">
        <v>10</v>
      </c>
      <c r="D37" s="123"/>
      <c r="E37" s="43"/>
      <c r="F37" s="123"/>
      <c r="G37" s="284" t="s">
        <v>65</v>
      </c>
      <c r="H37" s="139"/>
      <c r="I37" s="123"/>
      <c r="J37" s="139"/>
      <c r="K37" s="139"/>
      <c r="L37" s="139"/>
      <c r="M37" s="43" t="s">
        <v>187</v>
      </c>
      <c r="N37" s="137"/>
      <c r="O37" s="123"/>
    </row>
    <row r="38" spans="1:20" ht="21" customHeight="1">
      <c r="C38" s="123" t="s">
        <v>31</v>
      </c>
      <c r="D38" s="123"/>
      <c r="E38" s="43" t="s">
        <v>137</v>
      </c>
      <c r="F38" s="123"/>
      <c r="G38" s="284" t="s">
        <v>66</v>
      </c>
      <c r="H38" s="129"/>
      <c r="I38" s="123" t="s">
        <v>45</v>
      </c>
      <c r="J38" s="129"/>
      <c r="K38" s="129"/>
      <c r="L38" s="129"/>
      <c r="M38" s="43" t="s">
        <v>188</v>
      </c>
      <c r="N38" s="137"/>
      <c r="O38" s="123" t="s">
        <v>32</v>
      </c>
    </row>
    <row r="39" spans="1:20" ht="21" customHeight="1">
      <c r="B39" s="242" t="s">
        <v>21</v>
      </c>
      <c r="C39" s="123" t="s">
        <v>30</v>
      </c>
      <c r="D39" s="123"/>
      <c r="E39" s="46" t="s">
        <v>138</v>
      </c>
      <c r="F39" s="123"/>
      <c r="G39" s="284" t="s">
        <v>67</v>
      </c>
      <c r="H39" s="123"/>
      <c r="I39" s="123" t="s">
        <v>44</v>
      </c>
      <c r="J39" s="129"/>
      <c r="K39" s="123" t="s">
        <v>7</v>
      </c>
      <c r="L39" s="123"/>
      <c r="M39" s="43" t="s">
        <v>189</v>
      </c>
      <c r="N39" s="137"/>
      <c r="O39" s="123" t="s">
        <v>33</v>
      </c>
    </row>
    <row r="40" spans="1:20" ht="21" customHeight="1">
      <c r="C40" s="300" t="s">
        <v>108</v>
      </c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</row>
    <row r="41" spans="1:20" ht="21" customHeight="1"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</row>
    <row r="42" spans="1:20" ht="21" customHeight="1">
      <c r="A42" s="36" t="s">
        <v>228</v>
      </c>
      <c r="B42" s="13"/>
      <c r="C42" s="123"/>
      <c r="D42" s="123"/>
      <c r="E42" s="123"/>
      <c r="F42" s="123"/>
      <c r="G42" s="140"/>
      <c r="H42" s="140"/>
      <c r="I42" s="123"/>
      <c r="J42" s="129"/>
      <c r="K42" s="140"/>
      <c r="L42" s="140"/>
      <c r="M42" s="140"/>
      <c r="N42" s="140"/>
      <c r="O42" s="129"/>
    </row>
    <row r="43" spans="1:20" ht="21" customHeight="1">
      <c r="A43" s="36" t="s">
        <v>220</v>
      </c>
      <c r="B43" s="13"/>
      <c r="C43" s="120">
        <f>C27</f>
        <v>3003750000</v>
      </c>
      <c r="D43" s="121"/>
      <c r="E43" s="120">
        <f>E27</f>
        <v>11847802049</v>
      </c>
      <c r="F43" s="121"/>
      <c r="G43" s="120">
        <f>G27</f>
        <v>73950400</v>
      </c>
      <c r="H43" s="145"/>
      <c r="I43" s="120">
        <f>I27</f>
        <v>300375000</v>
      </c>
      <c r="J43" s="119"/>
      <c r="K43" s="120">
        <f>K27</f>
        <v>2023728954</v>
      </c>
      <c r="L43" s="145"/>
      <c r="M43" s="120">
        <f>M27</f>
        <v>1020710017</v>
      </c>
      <c r="N43" s="146"/>
      <c r="O43" s="120">
        <f>O27</f>
        <v>18270316420</v>
      </c>
      <c r="Q43" s="6"/>
      <c r="R43" s="14"/>
      <c r="S43" s="7"/>
      <c r="T43" s="48"/>
    </row>
    <row r="44" spans="1:20" ht="15" customHeight="1">
      <c r="A44" s="36"/>
      <c r="B44" s="13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Q44" s="71"/>
    </row>
    <row r="45" spans="1:20" s="36" customFormat="1" ht="21" customHeight="1">
      <c r="A45" s="36" t="s">
        <v>68</v>
      </c>
      <c r="B45" s="40"/>
      <c r="C45" s="141"/>
      <c r="D45" s="119"/>
      <c r="E45" s="141"/>
      <c r="F45" s="119"/>
      <c r="G45" s="141"/>
      <c r="H45" s="141"/>
      <c r="I45" s="141"/>
      <c r="J45" s="119"/>
      <c r="K45" s="141"/>
      <c r="L45" s="141"/>
      <c r="M45" s="141"/>
      <c r="N45" s="141"/>
      <c r="O45" s="142"/>
      <c r="Q45" s="30"/>
      <c r="R45" s="30"/>
      <c r="S45" s="30"/>
      <c r="T45" s="69"/>
    </row>
    <row r="46" spans="1:20" s="36" customFormat="1" ht="21" customHeight="1">
      <c r="A46" s="38" t="s">
        <v>153</v>
      </c>
      <c r="B46" s="40"/>
      <c r="C46" s="141"/>
      <c r="D46" s="119"/>
      <c r="E46" s="141"/>
      <c r="F46" s="119"/>
      <c r="G46" s="141"/>
      <c r="H46" s="141"/>
      <c r="I46" s="141"/>
      <c r="J46" s="119"/>
      <c r="K46" s="141"/>
      <c r="L46" s="141"/>
      <c r="M46" s="141"/>
      <c r="N46" s="141"/>
      <c r="O46" s="142"/>
      <c r="Q46" s="30"/>
      <c r="R46" s="30"/>
      <c r="S46" s="30"/>
      <c r="T46" s="69"/>
    </row>
    <row r="47" spans="1:20" ht="21" customHeight="1">
      <c r="A47" s="44" t="s">
        <v>132</v>
      </c>
      <c r="B47" s="13">
        <v>26</v>
      </c>
      <c r="C47" s="116">
        <v>0</v>
      </c>
      <c r="D47" s="129"/>
      <c r="E47" s="116">
        <v>0</v>
      </c>
      <c r="F47" s="129"/>
      <c r="G47" s="116">
        <v>0</v>
      </c>
      <c r="H47" s="125"/>
      <c r="I47" s="116">
        <v>0</v>
      </c>
      <c r="J47" s="124"/>
      <c r="K47" s="126">
        <v>-3304095595</v>
      </c>
      <c r="L47" s="125"/>
      <c r="M47" s="116">
        <v>0</v>
      </c>
      <c r="N47" s="123"/>
      <c r="O47" s="126">
        <f>SUM(C47:M47)</f>
        <v>-3304095595</v>
      </c>
      <c r="Q47" s="6"/>
      <c r="R47" s="14"/>
      <c r="S47" s="7"/>
      <c r="T47" s="48"/>
    </row>
    <row r="48" spans="1:20" ht="20.65" customHeight="1">
      <c r="A48" s="38" t="s">
        <v>93</v>
      </c>
      <c r="B48" s="13"/>
      <c r="C48" s="127">
        <f>SUM(C47:C47)</f>
        <v>0</v>
      </c>
      <c r="D48" s="121"/>
      <c r="E48" s="127">
        <f>SUM(E47:E47)</f>
        <v>0</v>
      </c>
      <c r="F48" s="121"/>
      <c r="G48" s="127">
        <f>SUM(G47:G47)</f>
        <v>0</v>
      </c>
      <c r="H48" s="122"/>
      <c r="I48" s="127">
        <f>SUM(I47:I47)</f>
        <v>0</v>
      </c>
      <c r="J48" s="119"/>
      <c r="K48" s="127">
        <f>SUM(K47:K47)</f>
        <v>-3304095595</v>
      </c>
      <c r="L48" s="122"/>
      <c r="M48" s="127">
        <f>SUM(M47:M47)</f>
        <v>0</v>
      </c>
      <c r="N48" s="120"/>
      <c r="O48" s="127">
        <f>SUM(O47:O47)</f>
        <v>-3304095595</v>
      </c>
      <c r="Q48" s="6"/>
      <c r="R48" s="14"/>
      <c r="S48" s="7"/>
      <c r="T48" s="48"/>
    </row>
    <row r="49" spans="1:20" ht="21" customHeight="1">
      <c r="A49" s="36" t="s">
        <v>97</v>
      </c>
      <c r="B49" s="13"/>
      <c r="C49" s="143">
        <f>C48</f>
        <v>0</v>
      </c>
      <c r="D49" s="121"/>
      <c r="E49" s="143">
        <f>E48</f>
        <v>0</v>
      </c>
      <c r="F49" s="121"/>
      <c r="G49" s="143">
        <f>G48</f>
        <v>0</v>
      </c>
      <c r="H49" s="145"/>
      <c r="I49" s="143">
        <f>I48</f>
        <v>0</v>
      </c>
      <c r="J49" s="119"/>
      <c r="K49" s="144">
        <f>K48</f>
        <v>-3304095595</v>
      </c>
      <c r="L49" s="145"/>
      <c r="M49" s="143">
        <f>M48</f>
        <v>0</v>
      </c>
      <c r="N49" s="146"/>
      <c r="O49" s="144">
        <f>O48</f>
        <v>-3304095595</v>
      </c>
      <c r="Q49" s="6"/>
      <c r="R49" s="14"/>
      <c r="S49" s="7"/>
      <c r="T49" s="48"/>
    </row>
    <row r="50" spans="1:20" ht="15" customHeight="1">
      <c r="A50" s="92"/>
      <c r="B50" s="13"/>
      <c r="C50" s="120"/>
      <c r="D50" s="121"/>
      <c r="E50" s="120"/>
      <c r="F50" s="121"/>
      <c r="G50" s="120"/>
      <c r="H50" s="122"/>
      <c r="I50" s="120"/>
      <c r="J50" s="119"/>
      <c r="K50" s="122"/>
      <c r="L50" s="122"/>
      <c r="M50" s="120"/>
      <c r="N50" s="120"/>
      <c r="O50" s="122"/>
      <c r="Q50" s="6"/>
      <c r="R50" s="14"/>
      <c r="S50" s="7"/>
      <c r="T50" s="48"/>
    </row>
    <row r="51" spans="1:20" ht="21" customHeight="1">
      <c r="A51" s="36" t="s">
        <v>104</v>
      </c>
      <c r="B51" s="13"/>
      <c r="C51" s="123"/>
      <c r="D51" s="129"/>
      <c r="E51" s="123"/>
      <c r="F51" s="129"/>
      <c r="G51" s="123"/>
      <c r="H51" s="125"/>
      <c r="I51" s="123"/>
      <c r="J51" s="124"/>
      <c r="K51" s="125"/>
      <c r="L51" s="125"/>
      <c r="M51" s="123"/>
      <c r="N51" s="123"/>
      <c r="O51" s="130"/>
      <c r="Q51" s="6"/>
      <c r="R51" s="14"/>
      <c r="S51" s="7"/>
      <c r="T51" s="48"/>
    </row>
    <row r="52" spans="1:20" ht="21" customHeight="1">
      <c r="A52" s="42" t="s">
        <v>92</v>
      </c>
      <c r="B52" s="13"/>
      <c r="C52" s="116">
        <v>0</v>
      </c>
      <c r="D52" s="129"/>
      <c r="E52" s="116">
        <v>0</v>
      </c>
      <c r="F52" s="129"/>
      <c r="G52" s="116">
        <v>0</v>
      </c>
      <c r="H52" s="125"/>
      <c r="I52" s="116">
        <v>0</v>
      </c>
      <c r="J52" s="124"/>
      <c r="K52" s="125">
        <f>'PL 10-11'!K25</f>
        <v>3281236037</v>
      </c>
      <c r="L52" s="125"/>
      <c r="M52" s="116">
        <v>0</v>
      </c>
      <c r="N52" s="123"/>
      <c r="O52" s="130">
        <f t="shared" ref="O52:O53" si="0">SUM(C52:M52)</f>
        <v>3281236037</v>
      </c>
      <c r="Q52" s="6"/>
      <c r="R52" s="14"/>
      <c r="S52" s="7"/>
      <c r="T52" s="48"/>
    </row>
    <row r="53" spans="1:20" ht="21" customHeight="1">
      <c r="A53" s="42" t="s">
        <v>69</v>
      </c>
      <c r="B53" s="13"/>
      <c r="C53" s="116">
        <v>0</v>
      </c>
      <c r="D53" s="129"/>
      <c r="E53" s="116">
        <v>0</v>
      </c>
      <c r="F53" s="129"/>
      <c r="G53" s="116">
        <v>0</v>
      </c>
      <c r="H53" s="129"/>
      <c r="I53" s="116">
        <v>0</v>
      </c>
      <c r="J53" s="124"/>
      <c r="K53" s="126">
        <f>'PL 10-11'!K59-'PL 10-11'!K56-'PL 10-11'!K58</f>
        <v>0</v>
      </c>
      <c r="L53" s="129"/>
      <c r="M53" s="131">
        <f>'PL 10-11'!K60</f>
        <v>864960597</v>
      </c>
      <c r="N53" s="123"/>
      <c r="O53" s="130">
        <f t="shared" si="0"/>
        <v>864960597</v>
      </c>
      <c r="Q53" s="6"/>
      <c r="R53" s="14"/>
      <c r="S53" s="7"/>
      <c r="T53" s="48"/>
    </row>
    <row r="54" spans="1:20" ht="21" customHeight="1">
      <c r="A54" s="36" t="s">
        <v>105</v>
      </c>
      <c r="B54" s="13"/>
      <c r="C54" s="128">
        <f>SUM(C52:C53)</f>
        <v>0</v>
      </c>
      <c r="D54" s="121"/>
      <c r="E54" s="128">
        <f>SUM(E52:E53)</f>
        <v>0</v>
      </c>
      <c r="F54" s="121"/>
      <c r="G54" s="128">
        <f>SUM(G52:G53)</f>
        <v>0</v>
      </c>
      <c r="H54" s="122"/>
      <c r="I54" s="128">
        <f>SUM(I52:I53)</f>
        <v>0</v>
      </c>
      <c r="J54" s="119"/>
      <c r="K54" s="128">
        <f>SUM(K52:K53)</f>
        <v>3281236037</v>
      </c>
      <c r="L54" s="122"/>
      <c r="M54" s="128">
        <f>SUM(M52:M53)</f>
        <v>864960597</v>
      </c>
      <c r="N54" s="120"/>
      <c r="O54" s="128">
        <f>SUM(O52:O53)</f>
        <v>4146196634</v>
      </c>
      <c r="Q54" s="6"/>
      <c r="R54" s="14"/>
      <c r="S54" s="7"/>
      <c r="T54" s="48"/>
    </row>
    <row r="55" spans="1:20" ht="21" customHeight="1">
      <c r="A55" s="36"/>
      <c r="B55" s="13"/>
      <c r="C55" s="122"/>
      <c r="D55" s="121"/>
      <c r="E55" s="122"/>
      <c r="F55" s="121"/>
      <c r="G55" s="122"/>
      <c r="H55" s="122"/>
      <c r="I55" s="122"/>
      <c r="J55" s="119"/>
      <c r="K55" s="122"/>
      <c r="L55" s="122"/>
      <c r="M55" s="122"/>
      <c r="N55" s="120"/>
      <c r="O55" s="122"/>
      <c r="Q55" s="6"/>
      <c r="R55" s="14"/>
      <c r="S55" s="7"/>
      <c r="T55" s="48"/>
    </row>
    <row r="56" spans="1:20" ht="21" customHeight="1" thickBot="1">
      <c r="A56" s="36" t="s">
        <v>221</v>
      </c>
      <c r="B56" s="13"/>
      <c r="C56" s="132">
        <f>SUM(C43,C49,C54)</f>
        <v>3003750000</v>
      </c>
      <c r="D56" s="121"/>
      <c r="E56" s="132">
        <f>SUM(E43,E49,E54)</f>
        <v>11847802049</v>
      </c>
      <c r="F56" s="121"/>
      <c r="G56" s="132">
        <f>SUM(G43,G49,G54)</f>
        <v>73950400</v>
      </c>
      <c r="H56" s="121"/>
      <c r="I56" s="132">
        <f>SUM(I43,I49,I54)</f>
        <v>300375000</v>
      </c>
      <c r="J56" s="121"/>
      <c r="K56" s="132">
        <f>SUM(K43,K49,K54)</f>
        <v>2000869396</v>
      </c>
      <c r="L56" s="121"/>
      <c r="M56" s="132">
        <f>SUM(M43,M49,M54)</f>
        <v>1885670614</v>
      </c>
      <c r="N56" s="121"/>
      <c r="O56" s="132">
        <f>SUM(O43,O49,O54)</f>
        <v>19112417459</v>
      </c>
      <c r="Q56" s="15"/>
      <c r="R56" s="15"/>
      <c r="S56" s="15"/>
      <c r="T56" s="48"/>
    </row>
    <row r="57" spans="1:20" ht="22.5" thickTop="1"/>
  </sheetData>
  <mergeCells count="6">
    <mergeCell ref="C40:O40"/>
    <mergeCell ref="I6:K6"/>
    <mergeCell ref="C11:O11"/>
    <mergeCell ref="C4:O4"/>
    <mergeCell ref="C33:O33"/>
    <mergeCell ref="I35:K35"/>
  </mergeCells>
  <pageMargins left="0.54" right="0.49" top="0.51" bottom="0.5" header="0.3" footer="0.3"/>
  <pageSetup paperSize="9" scale="78" firstPageNumber="14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9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Q106"/>
  <sheetViews>
    <sheetView view="pageBreakPreview" zoomScale="80" zoomScaleNormal="80" zoomScaleSheetLayoutView="80" workbookViewId="0">
      <selection activeCell="E55" sqref="E55"/>
    </sheetView>
  </sheetViews>
  <sheetFormatPr defaultColWidth="20.85546875" defaultRowHeight="23.25" customHeight="1"/>
  <cols>
    <col min="1" max="4" width="2" style="51" customWidth="1"/>
    <col min="5" max="5" width="49.42578125" style="51" customWidth="1"/>
    <col min="6" max="6" width="10" style="51" customWidth="1"/>
    <col min="7" max="7" width="16.42578125" style="28" customWidth="1"/>
    <col min="8" max="8" width="1.5703125" style="28" customWidth="1"/>
    <col min="9" max="9" width="16.42578125" style="28" customWidth="1"/>
    <col min="10" max="10" width="1.5703125" style="51" customWidth="1"/>
    <col min="11" max="11" width="16.42578125" style="51" customWidth="1"/>
    <col min="12" max="12" width="1.5703125" style="51" customWidth="1"/>
    <col min="13" max="13" width="16.42578125" style="223" customWidth="1"/>
    <col min="14" max="14" width="15.42578125" style="51" customWidth="1"/>
    <col min="15" max="16384" width="20.85546875" style="51"/>
  </cols>
  <sheetData>
    <row r="1" spans="1:16" s="21" customFormat="1" ht="23.25" customHeight="1">
      <c r="A1" s="21" t="s">
        <v>135</v>
      </c>
      <c r="G1" s="62"/>
      <c r="H1" s="62"/>
      <c r="I1" s="62"/>
      <c r="M1" s="222"/>
    </row>
    <row r="2" spans="1:16" s="21" customFormat="1" ht="23.25" customHeight="1">
      <c r="A2" s="21" t="s">
        <v>107</v>
      </c>
      <c r="G2" s="62"/>
      <c r="H2" s="62"/>
      <c r="I2" s="62"/>
      <c r="M2" s="222"/>
    </row>
    <row r="3" spans="1:16" s="21" customFormat="1" ht="18" customHeight="1">
      <c r="G3" s="62"/>
      <c r="H3" s="62"/>
      <c r="I3" s="62"/>
      <c r="M3" s="222"/>
    </row>
    <row r="4" spans="1:16" s="21" customFormat="1" ht="23.25" customHeight="1">
      <c r="G4" s="293" t="s">
        <v>89</v>
      </c>
      <c r="H4" s="293"/>
      <c r="I4" s="293"/>
      <c r="J4" s="37"/>
      <c r="K4" s="293" t="s">
        <v>90</v>
      </c>
      <c r="L4" s="293"/>
      <c r="M4" s="293"/>
    </row>
    <row r="5" spans="1:16" s="21" customFormat="1" ht="23.25" customHeight="1">
      <c r="G5" s="295" t="s">
        <v>100</v>
      </c>
      <c r="H5" s="295"/>
      <c r="I5" s="295"/>
      <c r="J5" s="51"/>
      <c r="K5" s="295" t="s">
        <v>100</v>
      </c>
      <c r="L5" s="295"/>
      <c r="M5" s="295"/>
    </row>
    <row r="6" spans="1:16" ht="23.25" customHeight="1">
      <c r="F6" s="28" t="s">
        <v>21</v>
      </c>
      <c r="G6" s="211">
        <v>2564</v>
      </c>
      <c r="H6" s="51"/>
      <c r="I6" s="211">
        <v>2563</v>
      </c>
      <c r="K6" s="280">
        <v>2564</v>
      </c>
      <c r="M6" s="280">
        <v>2563</v>
      </c>
    </row>
    <row r="7" spans="1:16" ht="23.25" customHeight="1">
      <c r="G7" s="304" t="s">
        <v>108</v>
      </c>
      <c r="H7" s="304"/>
      <c r="I7" s="304"/>
      <c r="J7" s="304"/>
      <c r="K7" s="304"/>
      <c r="L7" s="304"/>
      <c r="M7" s="304"/>
      <c r="N7" s="23"/>
      <c r="O7" s="23"/>
    </row>
    <row r="8" spans="1:16" ht="23.25" customHeight="1">
      <c r="A8" s="33" t="s">
        <v>52</v>
      </c>
      <c r="N8" s="23"/>
      <c r="O8" s="23"/>
    </row>
    <row r="9" spans="1:16" ht="23.25" customHeight="1">
      <c r="A9" s="51" t="s">
        <v>101</v>
      </c>
      <c r="G9" s="93">
        <f>'PL 10-11'!G30</f>
        <v>3184743425</v>
      </c>
      <c r="I9" s="93">
        <f>'PL 10-11'!I30</f>
        <v>3437146373</v>
      </c>
      <c r="K9" s="93">
        <f>'PL 10-11'!K30</f>
        <v>3281236037</v>
      </c>
      <c r="M9" s="93">
        <f>'PL 10-11'!M30</f>
        <v>3357831963</v>
      </c>
      <c r="N9" s="156"/>
      <c r="O9" s="157"/>
      <c r="P9" s="158"/>
    </row>
    <row r="10" spans="1:16" ht="23.25" customHeight="1">
      <c r="A10" s="162" t="s">
        <v>142</v>
      </c>
      <c r="G10" s="93"/>
      <c r="I10" s="93"/>
      <c r="K10" s="93"/>
      <c r="M10" s="93"/>
      <c r="N10" s="156"/>
      <c r="O10" s="157"/>
      <c r="P10" s="158"/>
    </row>
    <row r="11" spans="1:16" ht="23.25" customHeight="1">
      <c r="A11" s="34" t="s">
        <v>113</v>
      </c>
      <c r="F11" s="28">
        <v>25</v>
      </c>
      <c r="G11" s="93">
        <f>-'PL 10-11'!G24</f>
        <v>663930131</v>
      </c>
      <c r="I11" s="156">
        <f>-'PL 10-11'!I24</f>
        <v>587374222</v>
      </c>
      <c r="K11" s="93">
        <f>-'PL 10-11'!K24</f>
        <v>287126895</v>
      </c>
      <c r="M11" s="93">
        <f>-'PL 10-11'!M24</f>
        <v>323801657</v>
      </c>
      <c r="N11" s="156"/>
      <c r="O11" s="157"/>
      <c r="P11" s="158"/>
    </row>
    <row r="12" spans="1:16" ht="23.25" customHeight="1">
      <c r="A12" s="34" t="s">
        <v>40</v>
      </c>
      <c r="G12" s="93">
        <f>-'PL 10-11'!G21</f>
        <v>95548521</v>
      </c>
      <c r="I12" s="93">
        <f>-'PL 10-11'!I21</f>
        <v>65382696</v>
      </c>
      <c r="K12" s="93">
        <f>-'PL 10-11'!K21</f>
        <v>6975562</v>
      </c>
      <c r="M12" s="93">
        <f>-'PL 10-11'!M21</f>
        <v>9283241</v>
      </c>
      <c r="N12" s="156"/>
      <c r="O12" s="157"/>
      <c r="P12" s="158"/>
    </row>
    <row r="13" spans="1:16" ht="23.25" customHeight="1">
      <c r="A13" s="34" t="s">
        <v>53</v>
      </c>
      <c r="F13" s="28"/>
      <c r="G13" s="93">
        <v>1470818360</v>
      </c>
      <c r="I13" s="93">
        <v>1244336189</v>
      </c>
      <c r="K13" s="93">
        <v>665719424</v>
      </c>
      <c r="M13" s="93">
        <v>595305467</v>
      </c>
      <c r="N13" s="156"/>
      <c r="O13" s="157"/>
      <c r="P13" s="158"/>
    </row>
    <row r="14" spans="1:16" ht="23.25" customHeight="1">
      <c r="A14" s="34" t="s">
        <v>193</v>
      </c>
      <c r="F14" s="28"/>
      <c r="G14" s="93">
        <v>47548143</v>
      </c>
      <c r="I14" s="93">
        <v>40237083</v>
      </c>
      <c r="K14" s="93">
        <v>41405759</v>
      </c>
      <c r="M14" s="93">
        <v>36409410</v>
      </c>
      <c r="N14" s="156"/>
      <c r="O14" s="157"/>
      <c r="P14" s="158"/>
    </row>
    <row r="15" spans="1:16" ht="23.25" customHeight="1">
      <c r="A15" s="82" t="s">
        <v>79</v>
      </c>
      <c r="F15" s="28">
        <v>18</v>
      </c>
      <c r="G15" s="93">
        <v>149308401</v>
      </c>
      <c r="I15" s="93">
        <v>117987065</v>
      </c>
      <c r="K15" s="93">
        <v>103569354</v>
      </c>
      <c r="M15" s="93">
        <v>78822584</v>
      </c>
      <c r="N15" s="156"/>
      <c r="O15" s="157"/>
      <c r="P15" s="158"/>
    </row>
    <row r="16" spans="1:16" ht="23.25" customHeight="1">
      <c r="A16" s="82" t="s">
        <v>242</v>
      </c>
      <c r="F16" s="28">
        <v>11</v>
      </c>
      <c r="G16" s="154">
        <v>0</v>
      </c>
      <c r="I16" s="154">
        <v>0</v>
      </c>
      <c r="K16" s="93">
        <v>-1448789</v>
      </c>
      <c r="M16" s="154">
        <v>0</v>
      </c>
      <c r="N16" s="156"/>
      <c r="O16" s="157"/>
      <c r="P16" s="158"/>
    </row>
    <row r="17" spans="1:16" ht="23.25" customHeight="1">
      <c r="A17" s="34" t="s">
        <v>243</v>
      </c>
      <c r="F17" s="28">
        <v>13</v>
      </c>
      <c r="G17" s="93">
        <v>-1643523</v>
      </c>
      <c r="I17" s="93">
        <v>-3276663</v>
      </c>
      <c r="K17" s="154">
        <v>0</v>
      </c>
      <c r="M17" s="154">
        <v>0</v>
      </c>
      <c r="N17" s="156"/>
      <c r="O17" s="157"/>
      <c r="P17" s="158"/>
    </row>
    <row r="18" spans="1:16" ht="23.25" customHeight="1">
      <c r="A18" s="34" t="s">
        <v>155</v>
      </c>
      <c r="G18" s="93">
        <v>20834421</v>
      </c>
      <c r="I18" s="93">
        <v>-2410068</v>
      </c>
      <c r="K18" s="93">
        <v>-29506645</v>
      </c>
      <c r="M18" s="93">
        <v>4833763</v>
      </c>
      <c r="N18" s="156"/>
      <c r="O18" s="157"/>
      <c r="P18" s="158"/>
    </row>
    <row r="19" spans="1:16" ht="23.25" customHeight="1">
      <c r="A19" s="82" t="s">
        <v>145</v>
      </c>
      <c r="G19" s="154">
        <v>-22015043</v>
      </c>
      <c r="I19" s="93">
        <v>48739812</v>
      </c>
      <c r="K19" s="154">
        <v>0</v>
      </c>
      <c r="M19" s="154">
        <v>0</v>
      </c>
      <c r="N19" s="156"/>
      <c r="O19" s="157"/>
      <c r="P19" s="158"/>
    </row>
    <row r="20" spans="1:16" ht="23.25" customHeight="1">
      <c r="A20" s="34" t="s">
        <v>177</v>
      </c>
      <c r="F20" s="28">
        <v>10</v>
      </c>
      <c r="G20" s="154">
        <v>-263405277</v>
      </c>
      <c r="I20" s="154">
        <v>-225311962</v>
      </c>
      <c r="K20" s="154">
        <v>0</v>
      </c>
      <c r="M20" s="154">
        <v>0</v>
      </c>
      <c r="N20" s="156"/>
      <c r="O20" s="157"/>
      <c r="P20" s="158"/>
    </row>
    <row r="21" spans="1:16" ht="23.1" customHeight="1">
      <c r="A21" s="34" t="s">
        <v>215</v>
      </c>
      <c r="G21" s="93">
        <v>6038084</v>
      </c>
      <c r="I21" s="93">
        <v>-1517652</v>
      </c>
      <c r="K21" s="93">
        <v>-5203969</v>
      </c>
      <c r="M21" s="93">
        <v>-21203494</v>
      </c>
      <c r="N21" s="156"/>
      <c r="O21" s="157"/>
      <c r="P21" s="158"/>
    </row>
    <row r="22" spans="1:16" ht="23.25" customHeight="1">
      <c r="A22" s="34" t="s">
        <v>231</v>
      </c>
      <c r="F22" s="28">
        <v>9</v>
      </c>
      <c r="G22" s="93">
        <v>67260945</v>
      </c>
      <c r="I22" s="93">
        <v>96268835</v>
      </c>
      <c r="K22" s="93">
        <v>-4563752</v>
      </c>
      <c r="M22" s="93">
        <v>57384885</v>
      </c>
      <c r="N22" s="156"/>
      <c r="O22" s="157"/>
      <c r="P22" s="158"/>
    </row>
    <row r="23" spans="1:16" ht="23.25" customHeight="1">
      <c r="A23" s="34" t="s">
        <v>208</v>
      </c>
      <c r="F23" s="28"/>
      <c r="G23" s="93"/>
      <c r="I23" s="93"/>
      <c r="K23" s="93"/>
      <c r="M23" s="93"/>
      <c r="N23" s="156"/>
      <c r="O23" s="157"/>
      <c r="P23" s="158"/>
    </row>
    <row r="24" spans="1:16" ht="23.25" customHeight="1">
      <c r="A24" s="34"/>
      <c r="B24" s="51" t="s">
        <v>209</v>
      </c>
      <c r="F24" s="28">
        <v>5</v>
      </c>
      <c r="G24" s="154">
        <v>0</v>
      </c>
      <c r="I24" s="154">
        <v>-36181521</v>
      </c>
      <c r="K24" s="154">
        <v>0</v>
      </c>
      <c r="M24" s="154">
        <v>0</v>
      </c>
      <c r="N24" s="156"/>
      <c r="O24" s="157"/>
      <c r="P24" s="158"/>
    </row>
    <row r="25" spans="1:16" ht="23.25" customHeight="1">
      <c r="A25" s="34" t="s">
        <v>210</v>
      </c>
      <c r="F25" s="28">
        <v>5</v>
      </c>
      <c r="G25" s="154">
        <v>0</v>
      </c>
      <c r="I25" s="154">
        <v>-52764004</v>
      </c>
      <c r="K25" s="154">
        <v>0</v>
      </c>
      <c r="M25" s="154">
        <v>0</v>
      </c>
      <c r="N25" s="156"/>
      <c r="O25" s="157"/>
      <c r="P25" s="158"/>
    </row>
    <row r="26" spans="1:16" ht="23.25" customHeight="1">
      <c r="A26" s="34" t="s">
        <v>216</v>
      </c>
      <c r="F26" s="28"/>
      <c r="G26" s="279">
        <v>0</v>
      </c>
      <c r="I26" s="154">
        <v>0</v>
      </c>
      <c r="K26" s="154">
        <v>0</v>
      </c>
      <c r="M26" s="154">
        <v>-9084072</v>
      </c>
      <c r="N26" s="156"/>
      <c r="O26" s="157"/>
      <c r="P26" s="158"/>
    </row>
    <row r="27" spans="1:16" ht="23.25" customHeight="1">
      <c r="A27" s="34" t="s">
        <v>232</v>
      </c>
      <c r="G27" s="154">
        <v>515</v>
      </c>
      <c r="I27" s="93">
        <v>-30328858</v>
      </c>
      <c r="K27" s="154">
        <v>515</v>
      </c>
      <c r="M27" s="154">
        <v>-30328858</v>
      </c>
      <c r="N27" s="156"/>
      <c r="O27" s="157"/>
      <c r="P27" s="158"/>
    </row>
    <row r="28" spans="1:16" ht="23.25" customHeight="1">
      <c r="A28" s="34" t="s">
        <v>156</v>
      </c>
      <c r="G28" s="154">
        <v>-23522506</v>
      </c>
      <c r="I28" s="154">
        <v>0</v>
      </c>
      <c r="K28" s="154">
        <v>0</v>
      </c>
      <c r="M28" s="154">
        <v>0</v>
      </c>
      <c r="N28" s="156"/>
      <c r="O28" s="85"/>
      <c r="P28" s="158"/>
    </row>
    <row r="29" spans="1:16" ht="23.25" customHeight="1">
      <c r="A29" s="34" t="s">
        <v>244</v>
      </c>
      <c r="G29" s="154">
        <v>11341248</v>
      </c>
      <c r="I29" s="93">
        <v>-20332293</v>
      </c>
      <c r="K29" s="154">
        <v>11239373</v>
      </c>
      <c r="M29" s="154">
        <v>-15014671</v>
      </c>
      <c r="N29" s="156"/>
      <c r="O29" s="85"/>
      <c r="P29" s="158"/>
    </row>
    <row r="30" spans="1:16" ht="23.25" customHeight="1">
      <c r="A30" s="34" t="s">
        <v>141</v>
      </c>
      <c r="G30" s="93">
        <v>5224705</v>
      </c>
      <c r="I30" s="93">
        <v>16985750</v>
      </c>
      <c r="K30" s="93">
        <v>5154310</v>
      </c>
      <c r="M30" s="93">
        <v>13924858</v>
      </c>
      <c r="N30" s="156"/>
      <c r="O30" s="157"/>
      <c r="P30" s="158"/>
    </row>
    <row r="31" spans="1:16" ht="23.25" customHeight="1">
      <c r="A31" s="34" t="s">
        <v>212</v>
      </c>
      <c r="G31" s="279">
        <v>0</v>
      </c>
      <c r="I31" s="154">
        <v>1980</v>
      </c>
      <c r="K31" s="279">
        <v>0</v>
      </c>
      <c r="M31" s="154">
        <v>-242552</v>
      </c>
      <c r="N31" s="156"/>
      <c r="O31" s="157"/>
      <c r="P31" s="158"/>
    </row>
    <row r="32" spans="1:16" ht="23.25" customHeight="1">
      <c r="A32" s="34" t="s">
        <v>78</v>
      </c>
      <c r="G32" s="60">
        <v>-304563945</v>
      </c>
      <c r="I32" s="93">
        <v>-135228595</v>
      </c>
      <c r="K32" s="60">
        <v>-2093056915</v>
      </c>
      <c r="M32" s="60">
        <v>-1975255973</v>
      </c>
      <c r="N32" s="156"/>
      <c r="O32" s="157"/>
      <c r="P32" s="158"/>
    </row>
    <row r="33" spans="1:17" ht="23.25" customHeight="1">
      <c r="A33" s="82" t="s">
        <v>143</v>
      </c>
      <c r="G33" s="93">
        <v>-10467972</v>
      </c>
      <c r="I33" s="93">
        <v>-47596163</v>
      </c>
      <c r="K33" s="93">
        <v>-19670285</v>
      </c>
      <c r="M33" s="93">
        <v>-55683862</v>
      </c>
      <c r="N33" s="156"/>
      <c r="O33" s="157"/>
      <c r="P33" s="158"/>
    </row>
    <row r="34" spans="1:17" ht="23.25" customHeight="1">
      <c r="A34" s="163"/>
      <c r="G34" s="176">
        <f>SUM(G9:G33)</f>
        <v>5096978633</v>
      </c>
      <c r="H34" s="191"/>
      <c r="I34" s="176">
        <f>SUM(I9:I33)</f>
        <v>5099512226</v>
      </c>
      <c r="J34" s="23"/>
      <c r="K34" s="176">
        <f>SUM(K9:K33)</f>
        <v>2248976874</v>
      </c>
      <c r="L34" s="23"/>
      <c r="M34" s="176">
        <f>SUM(M9:M33)</f>
        <v>2370784346</v>
      </c>
      <c r="N34" s="105"/>
      <c r="O34" s="105"/>
      <c r="P34" s="158"/>
    </row>
    <row r="35" spans="1:17" s="21" customFormat="1" ht="23.25" customHeight="1">
      <c r="A35" s="21" t="s">
        <v>135</v>
      </c>
      <c r="G35" s="222"/>
      <c r="H35" s="62"/>
      <c r="I35" s="62"/>
      <c r="K35" s="222"/>
      <c r="M35" s="222"/>
      <c r="N35" s="156"/>
      <c r="O35" s="164"/>
    </row>
    <row r="36" spans="1:17" s="21" customFormat="1" ht="23.25" customHeight="1">
      <c r="A36" s="21" t="str">
        <f>A2</f>
        <v>งบกระแสเงินสด</v>
      </c>
      <c r="G36" s="62"/>
      <c r="H36" s="62"/>
      <c r="I36" s="62"/>
      <c r="J36" s="62"/>
      <c r="M36" s="222"/>
      <c r="N36" s="156"/>
      <c r="O36" s="164"/>
    </row>
    <row r="37" spans="1:17" s="21" customFormat="1" ht="14.25" customHeight="1">
      <c r="G37" s="62"/>
      <c r="H37" s="62"/>
      <c r="I37" s="62"/>
      <c r="M37" s="222"/>
      <c r="N37" s="156"/>
      <c r="O37" s="164"/>
    </row>
    <row r="38" spans="1:17" s="21" customFormat="1" ht="23.25" customHeight="1">
      <c r="G38" s="293" t="s">
        <v>89</v>
      </c>
      <c r="H38" s="293"/>
      <c r="I38" s="293"/>
      <c r="J38" s="37"/>
      <c r="K38" s="293" t="s">
        <v>90</v>
      </c>
      <c r="L38" s="293"/>
      <c r="M38" s="293"/>
      <c r="N38" s="156"/>
      <c r="O38" s="164"/>
    </row>
    <row r="39" spans="1:17" s="21" customFormat="1" ht="23.25" customHeight="1">
      <c r="G39" s="295" t="s">
        <v>100</v>
      </c>
      <c r="H39" s="295"/>
      <c r="I39" s="295"/>
      <c r="J39" s="51"/>
      <c r="K39" s="295" t="s">
        <v>100</v>
      </c>
      <c r="L39" s="295"/>
      <c r="M39" s="295"/>
      <c r="N39" s="156"/>
      <c r="O39" s="164"/>
    </row>
    <row r="40" spans="1:17" ht="23.25" customHeight="1">
      <c r="F40" s="28"/>
      <c r="G40" s="211">
        <v>2564</v>
      </c>
      <c r="H40" s="51"/>
      <c r="I40" s="211">
        <v>2563</v>
      </c>
      <c r="K40" s="211">
        <v>2564</v>
      </c>
      <c r="M40" s="221">
        <v>2563</v>
      </c>
      <c r="N40" s="156"/>
      <c r="O40" s="23"/>
      <c r="Q40" s="63"/>
    </row>
    <row r="41" spans="1:17" ht="23.25" customHeight="1">
      <c r="G41" s="304" t="s">
        <v>108</v>
      </c>
      <c r="H41" s="304"/>
      <c r="I41" s="304"/>
      <c r="J41" s="304"/>
      <c r="K41" s="304"/>
      <c r="L41" s="304"/>
      <c r="M41" s="304"/>
      <c r="N41" s="156"/>
      <c r="O41" s="23"/>
      <c r="Q41" s="63"/>
    </row>
    <row r="42" spans="1:17" ht="21.75">
      <c r="A42" s="162" t="s">
        <v>54</v>
      </c>
      <c r="K42" s="160"/>
      <c r="M42" s="224"/>
      <c r="N42" s="156"/>
      <c r="O42" s="23"/>
      <c r="Q42" s="63"/>
    </row>
    <row r="43" spans="1:17" ht="23.25" customHeight="1">
      <c r="A43" s="34" t="s">
        <v>117</v>
      </c>
      <c r="G43" s="190">
        <v>-72039592</v>
      </c>
      <c r="I43" s="190">
        <v>319294747</v>
      </c>
      <c r="K43" s="190">
        <v>-286528733</v>
      </c>
      <c r="M43" s="190">
        <v>90504649</v>
      </c>
      <c r="N43" s="156"/>
      <c r="O43" s="157"/>
      <c r="Q43" s="63"/>
    </row>
    <row r="44" spans="1:17" ht="23.25" customHeight="1">
      <c r="A44" s="34" t="s">
        <v>163</v>
      </c>
      <c r="G44" s="190">
        <v>-167244564</v>
      </c>
      <c r="I44" s="190">
        <v>-108113148</v>
      </c>
      <c r="K44" s="190">
        <v>-8101367</v>
      </c>
      <c r="M44" s="190">
        <v>-5571113</v>
      </c>
      <c r="N44" s="156"/>
      <c r="O44" s="157"/>
      <c r="Q44" s="63"/>
    </row>
    <row r="45" spans="1:17" ht="23.25" customHeight="1">
      <c r="A45" s="34" t="s">
        <v>55</v>
      </c>
      <c r="G45" s="93">
        <v>-617868008</v>
      </c>
      <c r="I45" s="93">
        <v>-643246861</v>
      </c>
      <c r="K45" s="93">
        <v>-134700490</v>
      </c>
      <c r="M45" s="93">
        <v>-146310547</v>
      </c>
      <c r="N45" s="156"/>
      <c r="O45" s="157"/>
      <c r="Q45" s="63"/>
    </row>
    <row r="46" spans="1:17" ht="23.25" customHeight="1">
      <c r="A46" s="34" t="s">
        <v>56</v>
      </c>
      <c r="G46" s="93">
        <v>51017779</v>
      </c>
      <c r="I46" s="93">
        <v>12555105</v>
      </c>
      <c r="K46" s="93">
        <v>32549960</v>
      </c>
      <c r="M46" s="93">
        <v>19855218</v>
      </c>
      <c r="N46" s="156"/>
      <c r="O46" s="157"/>
      <c r="Q46" s="63"/>
    </row>
    <row r="47" spans="1:17" ht="23.25" customHeight="1">
      <c r="A47" s="34" t="s">
        <v>57</v>
      </c>
      <c r="G47" s="93">
        <v>-17924073</v>
      </c>
      <c r="I47" s="93">
        <v>-7745545</v>
      </c>
      <c r="K47" s="154">
        <v>0</v>
      </c>
      <c r="M47" s="93">
        <v>-5601697</v>
      </c>
      <c r="N47" s="156"/>
      <c r="O47" s="157"/>
      <c r="Q47" s="63"/>
    </row>
    <row r="48" spans="1:17" ht="23.25" customHeight="1">
      <c r="A48" s="34" t="s">
        <v>118</v>
      </c>
      <c r="G48" s="190">
        <v>595088566</v>
      </c>
      <c r="I48" s="190">
        <v>-463684802</v>
      </c>
      <c r="K48" s="190">
        <v>10645581</v>
      </c>
      <c r="M48" s="190">
        <v>-29221832</v>
      </c>
      <c r="N48" s="156"/>
      <c r="O48" s="157"/>
      <c r="Q48" s="63"/>
    </row>
    <row r="49" spans="1:17" ht="23.25" customHeight="1">
      <c r="A49" s="34" t="s">
        <v>164</v>
      </c>
      <c r="G49" s="190">
        <v>475289383</v>
      </c>
      <c r="I49" s="190">
        <v>-330707933</v>
      </c>
      <c r="K49" s="190">
        <v>324910134</v>
      </c>
      <c r="M49" s="190">
        <v>-301242036</v>
      </c>
      <c r="N49" s="156"/>
      <c r="O49" s="157"/>
      <c r="Q49" s="63"/>
    </row>
    <row r="50" spans="1:17" ht="23.25" customHeight="1">
      <c r="A50" s="34" t="s">
        <v>58</v>
      </c>
      <c r="G50" s="93">
        <v>-31234491</v>
      </c>
      <c r="I50" s="93">
        <v>24800981</v>
      </c>
      <c r="K50" s="93">
        <v>-24581100</v>
      </c>
      <c r="M50" s="93">
        <v>18558732</v>
      </c>
      <c r="N50" s="156"/>
      <c r="O50" s="157"/>
      <c r="Q50" s="63"/>
    </row>
    <row r="51" spans="1:17" s="21" customFormat="1" ht="23.25" customHeight="1">
      <c r="A51" s="34" t="s">
        <v>62</v>
      </c>
      <c r="B51" s="37"/>
      <c r="C51" s="37"/>
      <c r="D51" s="37"/>
      <c r="G51" s="154">
        <v>0</v>
      </c>
      <c r="H51" s="62"/>
      <c r="I51" s="154">
        <v>0</v>
      </c>
      <c r="K51" s="154">
        <v>90000</v>
      </c>
      <c r="M51" s="154">
        <v>137647</v>
      </c>
      <c r="N51" s="156"/>
      <c r="O51" s="157"/>
      <c r="Q51" s="63"/>
    </row>
    <row r="52" spans="1:17" s="21" customFormat="1" ht="23.25" customHeight="1">
      <c r="A52" s="34" t="s">
        <v>133</v>
      </c>
      <c r="B52" s="37"/>
      <c r="C52" s="37"/>
      <c r="D52" s="37"/>
      <c r="G52" s="93">
        <v>-139873661</v>
      </c>
      <c r="H52" s="62"/>
      <c r="I52" s="93">
        <v>-74610488</v>
      </c>
      <c r="K52" s="93">
        <v>-91931135</v>
      </c>
      <c r="M52" s="93">
        <v>-48177943</v>
      </c>
      <c r="N52" s="156"/>
      <c r="O52" s="157"/>
      <c r="Q52" s="63"/>
    </row>
    <row r="53" spans="1:17" s="21" customFormat="1" ht="23.25" customHeight="1">
      <c r="A53" s="165" t="s">
        <v>119</v>
      </c>
      <c r="B53" s="37"/>
      <c r="C53" s="37"/>
      <c r="D53" s="37"/>
      <c r="G53" s="50">
        <f>G34+SUM(G43:G52)</f>
        <v>5172189972</v>
      </c>
      <c r="H53" s="62"/>
      <c r="I53" s="50">
        <f>I34+SUM(I43:I52)</f>
        <v>3828054282</v>
      </c>
      <c r="K53" s="50">
        <f>K34+SUM(K43:K52)</f>
        <v>2071329724</v>
      </c>
      <c r="M53" s="50">
        <f>M34+SUM(M43:M52)</f>
        <v>1963715424</v>
      </c>
      <c r="N53" s="87"/>
      <c r="O53" s="87"/>
    </row>
    <row r="54" spans="1:17" s="21" customFormat="1" ht="23.25" customHeight="1">
      <c r="A54" s="34" t="s">
        <v>120</v>
      </c>
      <c r="B54" s="37"/>
      <c r="C54" s="37"/>
      <c r="D54" s="37"/>
      <c r="G54" s="93">
        <v>-650688561</v>
      </c>
      <c r="H54" s="23"/>
      <c r="I54" s="93">
        <v>-763386569</v>
      </c>
      <c r="K54" s="93">
        <v>-296683051</v>
      </c>
      <c r="M54" s="93">
        <v>-399171860</v>
      </c>
      <c r="N54" s="156"/>
      <c r="O54" s="157"/>
    </row>
    <row r="55" spans="1:17" s="21" customFormat="1" ht="23.25" customHeight="1">
      <c r="A55" s="165" t="s">
        <v>121</v>
      </c>
      <c r="B55" s="37"/>
      <c r="C55" s="37"/>
      <c r="D55" s="37"/>
      <c r="G55" s="50">
        <f>SUM(G53:G54)</f>
        <v>4521501411</v>
      </c>
      <c r="H55" s="23"/>
      <c r="I55" s="50">
        <f>SUM(I53:I54)</f>
        <v>3064667713</v>
      </c>
      <c r="K55" s="50">
        <f>SUM(K53:K54)</f>
        <v>1774646673</v>
      </c>
      <c r="M55" s="50">
        <f>SUM(M53:M54)</f>
        <v>1564543564</v>
      </c>
      <c r="N55" s="87"/>
      <c r="O55" s="87"/>
    </row>
    <row r="56" spans="1:17" s="21" customFormat="1" ht="12.75" customHeight="1">
      <c r="A56" s="165"/>
      <c r="B56" s="37"/>
      <c r="C56" s="37"/>
      <c r="D56" s="37"/>
      <c r="G56" s="50"/>
      <c r="H56" s="23"/>
      <c r="I56" s="50"/>
      <c r="K56" s="50"/>
      <c r="M56" s="50"/>
      <c r="N56" s="156"/>
      <c r="O56" s="164"/>
    </row>
    <row r="57" spans="1:17" ht="20.25" customHeight="1">
      <c r="A57" s="33" t="s">
        <v>59</v>
      </c>
      <c r="H57" s="278"/>
      <c r="I57" s="278"/>
      <c r="J57" s="278"/>
      <c r="K57" s="278"/>
      <c r="L57" s="278"/>
      <c r="M57" s="278"/>
      <c r="N57" s="156"/>
      <c r="O57" s="23"/>
    </row>
    <row r="58" spans="1:17" ht="23.25" customHeight="1">
      <c r="A58" s="34" t="s">
        <v>194</v>
      </c>
      <c r="G58" s="154">
        <v>0</v>
      </c>
      <c r="H58" s="278"/>
      <c r="I58" s="154">
        <v>-78263615</v>
      </c>
      <c r="J58" s="278"/>
      <c r="K58" s="154">
        <v>0</v>
      </c>
      <c r="L58" s="278"/>
      <c r="M58" s="154">
        <v>0</v>
      </c>
      <c r="N58" s="156"/>
      <c r="O58" s="157"/>
    </row>
    <row r="59" spans="1:17" ht="23.25" customHeight="1">
      <c r="A59" s="34" t="s">
        <v>195</v>
      </c>
      <c r="G59" s="154">
        <v>0</v>
      </c>
      <c r="H59" s="278"/>
      <c r="I59" s="154">
        <v>-136642689</v>
      </c>
      <c r="J59" s="278"/>
      <c r="K59" s="154">
        <v>0</v>
      </c>
      <c r="L59" s="278"/>
      <c r="M59" s="154">
        <v>0</v>
      </c>
      <c r="N59" s="156"/>
      <c r="O59" s="157"/>
    </row>
    <row r="60" spans="1:17" ht="23.25" customHeight="1">
      <c r="A60" s="34" t="s">
        <v>123</v>
      </c>
      <c r="G60" s="154">
        <v>0</v>
      </c>
      <c r="H60" s="278"/>
      <c r="I60" s="154">
        <v>0</v>
      </c>
      <c r="J60" s="278"/>
      <c r="K60" s="154">
        <v>-1682944700</v>
      </c>
      <c r="L60" s="278"/>
      <c r="M60" s="154">
        <v>-1155000000</v>
      </c>
      <c r="N60" s="156"/>
      <c r="O60" s="157"/>
    </row>
    <row r="61" spans="1:17" ht="23.25" customHeight="1">
      <c r="A61" s="34" t="s">
        <v>161</v>
      </c>
      <c r="G61" s="154">
        <v>-7511851</v>
      </c>
      <c r="H61" s="278"/>
      <c r="I61" s="154">
        <v>-14916836</v>
      </c>
      <c r="J61" s="278"/>
      <c r="K61" s="154">
        <v>0</v>
      </c>
      <c r="L61" s="278"/>
      <c r="M61" s="154">
        <v>-21983109</v>
      </c>
      <c r="N61" s="156"/>
      <c r="O61" s="157"/>
    </row>
    <row r="62" spans="1:17" ht="23.25" customHeight="1">
      <c r="A62" s="34" t="s">
        <v>211</v>
      </c>
      <c r="G62" s="154">
        <v>0</v>
      </c>
      <c r="H62" s="278"/>
      <c r="I62" s="154">
        <v>0</v>
      </c>
      <c r="J62" s="278"/>
      <c r="K62" s="154">
        <v>1448789</v>
      </c>
      <c r="L62" s="278"/>
      <c r="M62" s="154">
        <v>11083868</v>
      </c>
      <c r="N62" s="156"/>
      <c r="O62" s="157"/>
    </row>
    <row r="63" spans="1:17" ht="23.25" customHeight="1">
      <c r="A63" s="34" t="s">
        <v>95</v>
      </c>
      <c r="G63" s="154">
        <v>40022509</v>
      </c>
      <c r="H63" s="278"/>
      <c r="I63" s="154">
        <v>0</v>
      </c>
      <c r="J63" s="278"/>
      <c r="K63" s="154">
        <v>0</v>
      </c>
      <c r="L63" s="278"/>
      <c r="M63" s="154">
        <v>0</v>
      </c>
      <c r="N63" s="156"/>
      <c r="O63" s="157"/>
    </row>
    <row r="64" spans="1:17" ht="23.25" customHeight="1">
      <c r="A64" s="34" t="s">
        <v>81</v>
      </c>
      <c r="G64" s="93">
        <v>18511186</v>
      </c>
      <c r="H64" s="278"/>
      <c r="I64" s="93">
        <v>30044501</v>
      </c>
      <c r="J64" s="278"/>
      <c r="K64" s="93">
        <v>24875578</v>
      </c>
      <c r="L64" s="278"/>
      <c r="M64" s="93">
        <v>162958399</v>
      </c>
      <c r="N64" s="156"/>
      <c r="O64" s="157"/>
    </row>
    <row r="65" spans="1:15" ht="23.25" customHeight="1">
      <c r="A65" s="34" t="s">
        <v>122</v>
      </c>
      <c r="G65" s="93">
        <v>-2677704463</v>
      </c>
      <c r="H65" s="278"/>
      <c r="I65" s="93">
        <v>-3230643733</v>
      </c>
      <c r="J65" s="278"/>
      <c r="K65" s="93">
        <v>-954331979</v>
      </c>
      <c r="L65" s="278"/>
      <c r="M65" s="93">
        <v>-1812492216</v>
      </c>
      <c r="N65" s="156"/>
      <c r="O65" s="157"/>
    </row>
    <row r="66" spans="1:15" ht="23.25" customHeight="1">
      <c r="A66" s="34" t="s">
        <v>196</v>
      </c>
      <c r="G66" s="154">
        <v>0</v>
      </c>
      <c r="H66" s="278"/>
      <c r="I66" s="154">
        <v>0</v>
      </c>
      <c r="J66" s="278"/>
      <c r="K66" s="154">
        <v>4537513</v>
      </c>
      <c r="L66" s="278"/>
      <c r="M66" s="154">
        <v>0</v>
      </c>
      <c r="N66" s="156"/>
      <c r="O66" s="157"/>
    </row>
    <row r="67" spans="1:15" ht="23.25" customHeight="1">
      <c r="A67" s="34" t="s">
        <v>197</v>
      </c>
      <c r="G67" s="93">
        <v>-37211976</v>
      </c>
      <c r="H67" s="278"/>
      <c r="I67" s="93">
        <v>-119859716</v>
      </c>
      <c r="J67" s="278"/>
      <c r="K67" s="93">
        <v>-19644879</v>
      </c>
      <c r="L67" s="278"/>
      <c r="M67" s="93">
        <v>-107781734</v>
      </c>
      <c r="N67" s="156"/>
      <c r="O67" s="157"/>
    </row>
    <row r="68" spans="1:15" ht="23.25" customHeight="1">
      <c r="A68" s="34" t="s">
        <v>198</v>
      </c>
      <c r="G68" s="154">
        <v>1000000000</v>
      </c>
      <c r="H68" s="278"/>
      <c r="I68" s="93">
        <v>-1000000000</v>
      </c>
      <c r="J68" s="278"/>
      <c r="K68" s="154">
        <v>1000000000</v>
      </c>
      <c r="L68" s="278"/>
      <c r="M68" s="154">
        <v>-1000000000</v>
      </c>
      <c r="N68" s="156"/>
      <c r="O68" s="157"/>
    </row>
    <row r="69" spans="1:15" ht="23.25" customHeight="1">
      <c r="A69" s="34" t="s">
        <v>199</v>
      </c>
      <c r="G69" s="154">
        <v>3902466</v>
      </c>
      <c r="H69" s="278"/>
      <c r="I69" s="93">
        <v>4020488673</v>
      </c>
      <c r="J69" s="278"/>
      <c r="K69" s="154">
        <v>3902466</v>
      </c>
      <c r="L69" s="278"/>
      <c r="M69" s="154">
        <v>4020488673</v>
      </c>
      <c r="N69" s="156"/>
      <c r="O69" s="157"/>
    </row>
    <row r="70" spans="1:15" ht="23.25" customHeight="1">
      <c r="A70" s="34" t="s">
        <v>245</v>
      </c>
      <c r="G70" s="154">
        <v>0</v>
      </c>
      <c r="H70" s="278"/>
      <c r="I70" s="154">
        <v>0</v>
      </c>
      <c r="J70" s="278"/>
      <c r="K70" s="154">
        <v>-2787387767</v>
      </c>
      <c r="L70" s="278"/>
      <c r="M70" s="154">
        <v>-3586902588</v>
      </c>
      <c r="N70" s="156"/>
      <c r="O70" s="157"/>
    </row>
    <row r="71" spans="1:15" s="21" customFormat="1" ht="23.25" customHeight="1">
      <c r="A71" s="34" t="s">
        <v>246</v>
      </c>
      <c r="B71" s="51"/>
      <c r="C71" s="37"/>
      <c r="D71" s="37"/>
      <c r="E71" s="37"/>
      <c r="F71" s="37"/>
      <c r="G71" s="154">
        <v>0</v>
      </c>
      <c r="H71" s="62"/>
      <c r="I71" s="154">
        <v>0</v>
      </c>
      <c r="K71" s="154">
        <v>3332612535</v>
      </c>
      <c r="M71" s="154">
        <v>3238163519</v>
      </c>
      <c r="N71" s="156"/>
      <c r="O71" s="164"/>
    </row>
    <row r="72" spans="1:15" ht="23.25" customHeight="1">
      <c r="A72" s="34" t="s">
        <v>125</v>
      </c>
      <c r="G72" s="93">
        <v>590038063</v>
      </c>
      <c r="H72" s="278"/>
      <c r="I72" s="93">
        <v>250280960</v>
      </c>
      <c r="J72" s="278"/>
      <c r="K72" s="93">
        <v>2093056915</v>
      </c>
      <c r="L72" s="278"/>
      <c r="M72" s="93">
        <v>1993219510</v>
      </c>
      <c r="N72" s="156"/>
      <c r="O72" s="157"/>
    </row>
    <row r="73" spans="1:15" ht="23.25" customHeight="1">
      <c r="A73" s="34" t="s">
        <v>165</v>
      </c>
      <c r="G73" s="93">
        <v>12259578</v>
      </c>
      <c r="H73" s="278"/>
      <c r="I73" s="93">
        <v>58710494</v>
      </c>
      <c r="J73" s="278"/>
      <c r="K73" s="93">
        <v>27137697</v>
      </c>
      <c r="L73" s="278"/>
      <c r="M73" s="93">
        <v>75660904</v>
      </c>
      <c r="N73" s="156"/>
      <c r="O73" s="157"/>
    </row>
    <row r="74" spans="1:15" ht="23.25" customHeight="1">
      <c r="A74" s="165" t="s">
        <v>200</v>
      </c>
      <c r="G74" s="64">
        <f>SUM(G58:G73)</f>
        <v>-1057694488</v>
      </c>
      <c r="H74" s="278"/>
      <c r="I74" s="64">
        <f>SUM(I58:I73)</f>
        <v>-220801961</v>
      </c>
      <c r="J74" s="278"/>
      <c r="K74" s="64">
        <f>SUM(K58:K73)</f>
        <v>1043262168</v>
      </c>
      <c r="L74" s="65"/>
      <c r="M74" s="64">
        <f>SUM(M58:M73)</f>
        <v>1817415226</v>
      </c>
      <c r="N74" s="88"/>
      <c r="O74" s="23"/>
    </row>
    <row r="75" spans="1:15" s="21" customFormat="1" ht="23.25" customHeight="1">
      <c r="A75" s="21" t="s">
        <v>135</v>
      </c>
      <c r="G75" s="214"/>
      <c r="H75" s="62"/>
      <c r="I75" s="62"/>
      <c r="M75" s="222"/>
      <c r="N75" s="156"/>
      <c r="O75" s="164"/>
    </row>
    <row r="76" spans="1:15" s="21" customFormat="1" ht="23.25" customHeight="1">
      <c r="A76" s="21" t="s">
        <v>107</v>
      </c>
      <c r="G76" s="62"/>
      <c r="H76" s="62"/>
      <c r="I76" s="62"/>
      <c r="M76" s="222"/>
      <c r="N76" s="156"/>
      <c r="O76" s="164"/>
    </row>
    <row r="77" spans="1:15" s="21" customFormat="1" ht="18" customHeight="1">
      <c r="G77" s="62"/>
      <c r="H77" s="62"/>
      <c r="I77" s="62"/>
      <c r="M77" s="222"/>
      <c r="N77" s="156"/>
      <c r="O77" s="164"/>
    </row>
    <row r="78" spans="1:15" s="21" customFormat="1" ht="23.25" customHeight="1">
      <c r="G78" s="293" t="s">
        <v>89</v>
      </c>
      <c r="H78" s="293"/>
      <c r="I78" s="293"/>
      <c r="J78" s="37"/>
      <c r="K78" s="293" t="s">
        <v>90</v>
      </c>
      <c r="L78" s="293"/>
      <c r="M78" s="293"/>
      <c r="N78" s="156"/>
      <c r="O78" s="164"/>
    </row>
    <row r="79" spans="1:15" s="21" customFormat="1" ht="23.25" customHeight="1">
      <c r="G79" s="295" t="s">
        <v>100</v>
      </c>
      <c r="H79" s="295"/>
      <c r="I79" s="295"/>
      <c r="J79" s="51"/>
      <c r="K79" s="295" t="s">
        <v>100</v>
      </c>
      <c r="L79" s="295"/>
      <c r="M79" s="295"/>
      <c r="N79" s="156"/>
      <c r="O79" s="164"/>
    </row>
    <row r="80" spans="1:15" ht="23.25" customHeight="1">
      <c r="F80" s="28" t="s">
        <v>21</v>
      </c>
      <c r="G80" s="277">
        <v>2564</v>
      </c>
      <c r="H80" s="51"/>
      <c r="I80" s="277">
        <v>2563</v>
      </c>
      <c r="K80" s="277">
        <v>2564</v>
      </c>
      <c r="M80" s="277">
        <v>2563</v>
      </c>
      <c r="N80" s="156"/>
      <c r="O80" s="23"/>
    </row>
    <row r="81" spans="1:16" ht="23.25" customHeight="1">
      <c r="G81" s="304" t="s">
        <v>108</v>
      </c>
      <c r="H81" s="304"/>
      <c r="I81" s="304"/>
      <c r="J81" s="304"/>
      <c r="K81" s="304"/>
      <c r="L81" s="304"/>
      <c r="M81" s="304"/>
      <c r="N81" s="156"/>
      <c r="O81" s="23"/>
    </row>
    <row r="82" spans="1:16" ht="23.25" customHeight="1">
      <c r="A82" s="33" t="s">
        <v>60</v>
      </c>
      <c r="G82" s="51"/>
      <c r="I82" s="51"/>
      <c r="N82" s="156"/>
      <c r="O82" s="23"/>
    </row>
    <row r="83" spans="1:16" ht="23.25" customHeight="1">
      <c r="A83" s="34" t="s">
        <v>233</v>
      </c>
      <c r="G83" s="93">
        <v>221331692</v>
      </c>
      <c r="H83" s="83"/>
      <c r="I83" s="93">
        <v>-231000000</v>
      </c>
      <c r="J83" s="59"/>
      <c r="K83" s="154">
        <v>0</v>
      </c>
      <c r="L83" s="59"/>
      <c r="M83" s="154">
        <v>0</v>
      </c>
      <c r="N83" s="156"/>
      <c r="O83" s="157"/>
    </row>
    <row r="84" spans="1:16" ht="23.25" customHeight="1">
      <c r="A84" s="34" t="s">
        <v>80</v>
      </c>
      <c r="G84" s="154">
        <v>0</v>
      </c>
      <c r="H84" s="83"/>
      <c r="I84" s="154">
        <v>0</v>
      </c>
      <c r="J84" s="59"/>
      <c r="K84" s="93">
        <v>17600391228</v>
      </c>
      <c r="L84" s="59"/>
      <c r="M84" s="93">
        <v>15242563145</v>
      </c>
      <c r="N84" s="156"/>
      <c r="O84" s="157"/>
    </row>
    <row r="85" spans="1:16" ht="23.25" customHeight="1">
      <c r="A85" s="34" t="s">
        <v>234</v>
      </c>
      <c r="G85" s="154">
        <v>0</v>
      </c>
      <c r="H85" s="83"/>
      <c r="I85" s="154">
        <v>0</v>
      </c>
      <c r="J85" s="59"/>
      <c r="K85" s="93">
        <v>-16790064785</v>
      </c>
      <c r="L85" s="59"/>
      <c r="M85" s="93">
        <v>-15044342035</v>
      </c>
      <c r="N85" s="156"/>
      <c r="O85" s="157"/>
    </row>
    <row r="86" spans="1:16" ht="23.25" customHeight="1">
      <c r="A86" s="34" t="s">
        <v>201</v>
      </c>
      <c r="G86" s="154">
        <v>0</v>
      </c>
      <c r="H86" s="83"/>
      <c r="I86" s="154">
        <v>783398761</v>
      </c>
      <c r="J86" s="59"/>
      <c r="K86" s="154">
        <v>0</v>
      </c>
      <c r="L86" s="59"/>
      <c r="M86" s="154">
        <v>0</v>
      </c>
      <c r="N86" s="156"/>
      <c r="O86" s="157"/>
    </row>
    <row r="87" spans="1:16" ht="23.25" customHeight="1">
      <c r="A87" s="34" t="s">
        <v>235</v>
      </c>
      <c r="G87" s="93">
        <v>-202930000</v>
      </c>
      <c r="H87" s="83"/>
      <c r="I87" s="154">
        <v>0</v>
      </c>
      <c r="J87" s="59"/>
      <c r="K87" s="154">
        <v>0</v>
      </c>
      <c r="L87" s="59"/>
      <c r="M87" s="154">
        <v>0</v>
      </c>
      <c r="N87" s="156"/>
      <c r="O87" s="157"/>
    </row>
    <row r="88" spans="1:16" ht="23.25" customHeight="1">
      <c r="A88" s="34" t="s">
        <v>169</v>
      </c>
      <c r="G88" s="93">
        <v>-135883091</v>
      </c>
      <c r="I88" s="93">
        <v>-116694727</v>
      </c>
      <c r="K88" s="93">
        <v>-28650291</v>
      </c>
      <c r="M88" s="93">
        <v>-28826055</v>
      </c>
      <c r="N88" s="156"/>
      <c r="O88" s="157"/>
    </row>
    <row r="89" spans="1:16" ht="23.25" customHeight="1">
      <c r="A89" s="34" t="s">
        <v>248</v>
      </c>
      <c r="G89" s="93"/>
      <c r="I89" s="154"/>
      <c r="K89" s="154"/>
      <c r="M89" s="154"/>
      <c r="N89" s="156"/>
      <c r="O89" s="157"/>
    </row>
    <row r="90" spans="1:16" ht="23.25" customHeight="1">
      <c r="A90" s="34"/>
      <c r="B90" s="51" t="s">
        <v>249</v>
      </c>
      <c r="G90" s="93">
        <v>13395424</v>
      </c>
      <c r="I90" s="154">
        <v>0</v>
      </c>
      <c r="K90" s="154">
        <v>0</v>
      </c>
      <c r="M90" s="154">
        <v>0</v>
      </c>
      <c r="N90" s="156"/>
      <c r="O90" s="157"/>
    </row>
    <row r="91" spans="1:16" ht="23.25" customHeight="1">
      <c r="A91" s="34" t="s">
        <v>162</v>
      </c>
      <c r="G91" s="154">
        <v>0</v>
      </c>
      <c r="H91" s="278"/>
      <c r="I91" s="154">
        <v>-200000070</v>
      </c>
      <c r="J91" s="278"/>
      <c r="K91" s="154">
        <v>0</v>
      </c>
      <c r="L91" s="278"/>
      <c r="M91" s="154">
        <v>0</v>
      </c>
      <c r="N91" s="156"/>
      <c r="O91" s="157"/>
    </row>
    <row r="92" spans="1:16" ht="23.25" customHeight="1">
      <c r="A92" s="34" t="s">
        <v>124</v>
      </c>
      <c r="F92" s="28" t="s">
        <v>154</v>
      </c>
      <c r="G92" s="60">
        <v>-3303477394</v>
      </c>
      <c r="I92" s="60">
        <v>-3303767797</v>
      </c>
      <c r="K92" s="60">
        <v>-3303477394</v>
      </c>
      <c r="M92" s="60">
        <v>-3303767797</v>
      </c>
      <c r="N92" s="156"/>
      <c r="O92" s="157"/>
    </row>
    <row r="93" spans="1:16" ht="23.25" customHeight="1">
      <c r="A93" s="34" t="s">
        <v>202</v>
      </c>
      <c r="G93" s="93">
        <v>-93671882</v>
      </c>
      <c r="I93" s="93">
        <v>-64700344</v>
      </c>
      <c r="K93" s="93">
        <v>-6933111</v>
      </c>
      <c r="M93" s="93">
        <v>-9580763</v>
      </c>
      <c r="N93" s="156"/>
      <c r="O93" s="157"/>
    </row>
    <row r="94" spans="1:16" ht="23.25" customHeight="1">
      <c r="A94" s="165" t="s">
        <v>214</v>
      </c>
      <c r="G94" s="64">
        <f>SUM(G83:G93)</f>
        <v>-3501235251</v>
      </c>
      <c r="H94" s="83"/>
      <c r="I94" s="64">
        <f>SUM(I83:I93)</f>
        <v>-3132764177</v>
      </c>
      <c r="J94" s="59"/>
      <c r="K94" s="64">
        <f>SUM(K83:K93)</f>
        <v>-2528734353</v>
      </c>
      <c r="L94" s="59"/>
      <c r="M94" s="64">
        <f>SUM(M83:M93)</f>
        <v>-3143953505</v>
      </c>
      <c r="N94" s="11"/>
      <c r="O94" s="11"/>
    </row>
    <row r="95" spans="1:16" ht="23.25" customHeight="1">
      <c r="K95" s="28"/>
      <c r="L95" s="28"/>
      <c r="M95" s="28"/>
      <c r="N95" s="156"/>
      <c r="O95" s="23"/>
    </row>
    <row r="96" spans="1:16" ht="23.25" customHeight="1">
      <c r="A96" s="165" t="s">
        <v>144</v>
      </c>
      <c r="G96" s="149">
        <f>G55+G74+G94</f>
        <v>-37428328</v>
      </c>
      <c r="H96" s="149"/>
      <c r="I96" s="149">
        <f>I55+I74+I94</f>
        <v>-288898425</v>
      </c>
      <c r="J96" s="149"/>
      <c r="K96" s="149">
        <f>K55+K74+K94</f>
        <v>289174488</v>
      </c>
      <c r="L96" s="61"/>
      <c r="M96" s="149">
        <f>M55+M74+M94</f>
        <v>238005285</v>
      </c>
      <c r="N96" s="93"/>
      <c r="O96" s="93"/>
      <c r="P96" s="93"/>
    </row>
    <row r="97" spans="1:15" ht="23.25" customHeight="1">
      <c r="A97" s="34" t="s">
        <v>205</v>
      </c>
      <c r="G97" s="59">
        <f>I98</f>
        <v>2530563747</v>
      </c>
      <c r="H97" s="83"/>
      <c r="I97" s="59">
        <v>2819462172</v>
      </c>
      <c r="J97" s="59"/>
      <c r="K97" s="59">
        <f>M98</f>
        <v>1473205041</v>
      </c>
      <c r="L97" s="59"/>
      <c r="M97" s="59">
        <v>1235199756</v>
      </c>
      <c r="N97" s="156"/>
      <c r="O97" s="23"/>
    </row>
    <row r="98" spans="1:15" ht="23.25" customHeight="1" thickBot="1">
      <c r="A98" s="165" t="s">
        <v>206</v>
      </c>
      <c r="F98" s="28">
        <v>7</v>
      </c>
      <c r="G98" s="66">
        <f>SUM(G96:G97)</f>
        <v>2493135419</v>
      </c>
      <c r="H98" s="83"/>
      <c r="I98" s="66">
        <f>SUM(I96:I97)</f>
        <v>2530563747</v>
      </c>
      <c r="J98" s="59"/>
      <c r="K98" s="66">
        <f>SUM(K96:K97)</f>
        <v>1762379529</v>
      </c>
      <c r="L98" s="61"/>
      <c r="M98" s="66">
        <f>SUM(M96:M97)</f>
        <v>1473205041</v>
      </c>
      <c r="N98" s="11"/>
      <c r="O98" s="26"/>
    </row>
    <row r="99" spans="1:15" ht="23.25" customHeight="1" thickTop="1">
      <c r="A99" s="165"/>
      <c r="G99" s="215"/>
      <c r="H99" s="174"/>
      <c r="I99" s="215"/>
      <c r="J99" s="174"/>
      <c r="K99" s="215"/>
      <c r="L99" s="61"/>
      <c r="M99" s="215"/>
      <c r="N99" s="156"/>
      <c r="O99" s="23"/>
    </row>
    <row r="100" spans="1:15" ht="23.25" customHeight="1">
      <c r="A100" s="33" t="s">
        <v>61</v>
      </c>
      <c r="B100" s="33"/>
      <c r="G100" s="161"/>
      <c r="H100" s="84"/>
      <c r="I100" s="161"/>
      <c r="J100" s="29"/>
      <c r="K100" s="161"/>
      <c r="L100" s="28"/>
      <c r="M100" s="161"/>
      <c r="N100" s="156"/>
      <c r="O100" s="205"/>
    </row>
    <row r="101" spans="1:15" ht="23.25" customHeight="1">
      <c r="A101" s="34" t="s">
        <v>203</v>
      </c>
      <c r="B101" s="34"/>
      <c r="G101" s="154">
        <v>51585636</v>
      </c>
      <c r="H101" s="84"/>
      <c r="I101" s="154">
        <v>63640110</v>
      </c>
      <c r="J101" s="29"/>
      <c r="K101" s="154">
        <v>15040446</v>
      </c>
      <c r="M101" s="154">
        <v>27249409</v>
      </c>
      <c r="N101" s="156"/>
      <c r="O101" s="157"/>
    </row>
    <row r="102" spans="1:15" ht="23.25" customHeight="1">
      <c r="A102" s="51" t="s">
        <v>213</v>
      </c>
      <c r="G102" s="154">
        <v>0</v>
      </c>
      <c r="H102" s="154"/>
      <c r="I102" s="154">
        <v>0</v>
      </c>
      <c r="K102" s="154">
        <v>0</v>
      </c>
      <c r="M102" s="154">
        <v>4855139</v>
      </c>
      <c r="N102" s="156"/>
      <c r="O102" s="23"/>
    </row>
    <row r="103" spans="1:15" ht="23.25" customHeight="1">
      <c r="A103" s="51" t="s">
        <v>134</v>
      </c>
      <c r="G103" s="51"/>
      <c r="I103" s="51"/>
      <c r="M103" s="51"/>
      <c r="N103" s="156"/>
      <c r="O103" s="23"/>
    </row>
    <row r="104" spans="1:15" ht="23.25" customHeight="1">
      <c r="B104" s="51" t="s">
        <v>204</v>
      </c>
      <c r="G104" s="154">
        <v>203133085</v>
      </c>
      <c r="H104" s="154"/>
      <c r="I104" s="154">
        <v>416181577</v>
      </c>
      <c r="K104" s="154">
        <v>59483134</v>
      </c>
      <c r="M104" s="154">
        <v>234850313</v>
      </c>
      <c r="N104" s="156"/>
      <c r="O104" s="23"/>
    </row>
    <row r="105" spans="1:15" ht="23.25" customHeight="1">
      <c r="A105" s="51" t="s">
        <v>127</v>
      </c>
      <c r="G105" s="154">
        <v>3403414</v>
      </c>
      <c r="H105" s="154"/>
      <c r="I105" s="154">
        <v>246722161</v>
      </c>
      <c r="K105" s="154">
        <v>0</v>
      </c>
      <c r="M105" s="154">
        <v>9165322</v>
      </c>
      <c r="N105" s="156"/>
      <c r="O105" s="23"/>
    </row>
    <row r="106" spans="1:15" ht="23.25" customHeight="1">
      <c r="A106" s="51" t="s">
        <v>236</v>
      </c>
      <c r="G106" s="154">
        <v>3240000</v>
      </c>
      <c r="H106" s="154"/>
      <c r="I106" s="154">
        <v>0</v>
      </c>
      <c r="K106" s="154">
        <v>0</v>
      </c>
      <c r="M106" s="154">
        <v>0</v>
      </c>
    </row>
  </sheetData>
  <mergeCells count="15">
    <mergeCell ref="G81:M81"/>
    <mergeCell ref="G41:M41"/>
    <mergeCell ref="G78:I78"/>
    <mergeCell ref="K78:M78"/>
    <mergeCell ref="G79:I79"/>
    <mergeCell ref="K79:M79"/>
    <mergeCell ref="G39:I39"/>
    <mergeCell ref="K39:M39"/>
    <mergeCell ref="G4:I4"/>
    <mergeCell ref="K4:M4"/>
    <mergeCell ref="G5:I5"/>
    <mergeCell ref="K5:M5"/>
    <mergeCell ref="G7:M7"/>
    <mergeCell ref="G38:I38"/>
    <mergeCell ref="K38:M38"/>
  </mergeCells>
  <pageMargins left="0.8" right="0.53" top="0.48" bottom="0.5" header="0.5" footer="0.5"/>
  <pageSetup paperSize="9" scale="73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4" max="12" man="1"/>
    <brk id="74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E6CD604E-04B9-40EC-93CF-7187C5FB2F67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PL 10-11</vt:lpstr>
      <vt:lpstr>SH_consol 12-13</vt:lpstr>
      <vt:lpstr>SH_Separate 14-15</vt:lpstr>
      <vt:lpstr>CF 16-18</vt:lpstr>
      <vt:lpstr>'BS 7-9'!Print_Area</vt:lpstr>
      <vt:lpstr>'CF 16-18'!Print_Area</vt:lpstr>
      <vt:lpstr>'PL 10-11'!Print_Area</vt:lpstr>
      <vt:lpstr>'SH_consol 12-13'!Print_Area</vt:lpstr>
      <vt:lpstr>'SH_Separate 14-15'!Print_Area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Chutikan, Yeamyim</cp:lastModifiedBy>
  <cp:lastPrinted>2022-02-02T15:45:57Z</cp:lastPrinted>
  <dcterms:created xsi:type="dcterms:W3CDTF">2000-10-29T08:16:28Z</dcterms:created>
  <dcterms:modified xsi:type="dcterms:W3CDTF">2022-02-19T15:28:50Z</dcterms:modified>
</cp:coreProperties>
</file>