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utikan_kpmg_co_th/Documents/OSP/2021/YE/FS/SET format/"/>
    </mc:Choice>
  </mc:AlternateContent>
  <xr:revisionPtr revIDLastSave="33" documentId="11_71C871A0017819BDE46DDE0B9158991A0A6EE6F3" xr6:coauthVersionLast="46" xr6:coauthVersionMax="46" xr10:uidLastSave="{6000C8F6-6100-4AD3-96E4-CD5962313DBA}"/>
  <bookViews>
    <workbookView xWindow="-120" yWindow="-120" windowWidth="29040" windowHeight="15840" tabRatio="622" firstSheet="1" activeTab="1" xr2:uid="{00000000-000D-0000-FFFF-FFFF00000000}"/>
  </bookViews>
  <sheets>
    <sheet name="_com.sap.ip.bi.xl.hiddensheet" sheetId="9" state="veryHidden" r:id="rId1"/>
    <sheet name="BS" sheetId="1" r:id="rId2"/>
    <sheet name="PL" sheetId="2" r:id="rId3"/>
    <sheet name="Equity Conso" sheetId="4" r:id="rId4"/>
    <sheet name="Equity Seperate" sheetId="5" r:id="rId5"/>
    <sheet name="CF" sheetId="8" r:id="rId6"/>
  </sheets>
  <definedNames>
    <definedName name="AS2DocOpenMode" hidden="1">"AS2DocumentEdit"</definedName>
    <definedName name="_xlnm.Print_Area" localSheetId="1">BS!$A$1:$I$91</definedName>
    <definedName name="_xlnm.Print_Area" localSheetId="5">CF!$A$1:$J$112</definedName>
    <definedName name="_xlnm.Print_Area" localSheetId="2">PL!$A$1:$J$67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5" l="1"/>
  <c r="E25" i="1"/>
  <c r="E24" i="1"/>
  <c r="T62" i="4" l="1"/>
  <c r="D53" i="2"/>
  <c r="AB53" i="4" l="1"/>
  <c r="V53" i="4"/>
  <c r="T53" i="4"/>
  <c r="R53" i="4"/>
  <c r="P53" i="4"/>
  <c r="N53" i="4"/>
  <c r="L53" i="4"/>
  <c r="J53" i="4"/>
  <c r="H53" i="4"/>
  <c r="F53" i="4"/>
  <c r="D53" i="4"/>
  <c r="X51" i="4"/>
  <c r="Z51" i="4" s="1"/>
  <c r="AD51" i="4" s="1"/>
  <c r="I52" i="1" l="1"/>
  <c r="G52" i="1"/>
  <c r="E52" i="1"/>
  <c r="C52" i="1"/>
  <c r="L23" i="4" l="1"/>
  <c r="L22" i="4"/>
  <c r="L63" i="4" l="1"/>
  <c r="L57" i="4"/>
  <c r="L58" i="4"/>
  <c r="L30" i="4"/>
  <c r="L24" i="4"/>
  <c r="L19" i="4"/>
  <c r="L25" i="4" l="1"/>
  <c r="J13" i="8" l="1"/>
  <c r="J12" i="8"/>
  <c r="F13" i="8"/>
  <c r="F12" i="8"/>
  <c r="H56" i="4"/>
  <c r="AB28" i="4"/>
  <c r="AB29" i="4" s="1"/>
  <c r="V29" i="4"/>
  <c r="T29" i="4"/>
  <c r="O42" i="5"/>
  <c r="O16" i="5"/>
  <c r="L14" i="4" l="1"/>
  <c r="L32" i="4" s="1"/>
  <c r="X14" i="4"/>
  <c r="D78" i="8"/>
  <c r="H13" i="8"/>
  <c r="H12" i="8"/>
  <c r="D13" i="8"/>
  <c r="D12" i="8"/>
  <c r="L47" i="4" l="1"/>
  <c r="L65" i="4" s="1"/>
  <c r="C81" i="1" s="1"/>
  <c r="E81" i="1"/>
  <c r="Z14" i="4"/>
  <c r="D57" i="4"/>
  <c r="F57" i="4"/>
  <c r="N57" i="4"/>
  <c r="P57" i="4"/>
  <c r="R57" i="4"/>
  <c r="T57" i="4"/>
  <c r="V57" i="4"/>
  <c r="J57" i="4"/>
  <c r="AB57" i="4"/>
  <c r="H57" i="4"/>
  <c r="J78" i="8" l="1"/>
  <c r="H78" i="8"/>
  <c r="F78" i="8"/>
  <c r="J19" i="2"/>
  <c r="H19" i="2"/>
  <c r="D19" i="2"/>
  <c r="F19" i="2"/>
  <c r="I30" i="1"/>
  <c r="G30" i="1"/>
  <c r="E30" i="1"/>
  <c r="C30" i="1"/>
  <c r="AB24" i="4" l="1"/>
  <c r="J24" i="4"/>
  <c r="V24" i="4"/>
  <c r="T24" i="4"/>
  <c r="R24" i="4"/>
  <c r="H24" i="4"/>
  <c r="P24" i="4"/>
  <c r="N24" i="4"/>
  <c r="F24" i="4"/>
  <c r="D24" i="4"/>
  <c r="X22" i="4"/>
  <c r="Z22" i="4" l="1"/>
  <c r="AD22" i="4" s="1"/>
  <c r="AB61" i="4" l="1"/>
  <c r="V62" i="4"/>
  <c r="AB62" i="4" l="1"/>
  <c r="R62" i="4" s="1"/>
  <c r="H100" i="8"/>
  <c r="D100" i="8"/>
  <c r="J30" i="4"/>
  <c r="H59" i="2"/>
  <c r="D59" i="2"/>
  <c r="P62" i="4" s="1"/>
  <c r="H53" i="2"/>
  <c r="H13" i="2"/>
  <c r="H21" i="2" s="1"/>
  <c r="H25" i="2" s="1"/>
  <c r="H27" i="2" s="1"/>
  <c r="D13" i="2"/>
  <c r="D21" i="2" s="1"/>
  <c r="D25" i="2" s="1"/>
  <c r="D27" i="2" s="1"/>
  <c r="D44" i="2" s="1"/>
  <c r="G60" i="1"/>
  <c r="C60" i="1"/>
  <c r="H44" i="2" l="1"/>
  <c r="K47" i="5"/>
  <c r="H60" i="2"/>
  <c r="C62" i="1"/>
  <c r="D60" i="2"/>
  <c r="D61" i="2" s="1"/>
  <c r="G62" i="1"/>
  <c r="G17" i="1"/>
  <c r="G32" i="1" s="1"/>
  <c r="C17" i="1"/>
  <c r="C32" i="1" s="1"/>
  <c r="H61" i="2" l="1"/>
  <c r="M48" i="5"/>
  <c r="M43" i="5"/>
  <c r="G43" i="5"/>
  <c r="K43" i="5"/>
  <c r="I43" i="5"/>
  <c r="E43" i="5"/>
  <c r="C43" i="5"/>
  <c r="J63" i="4"/>
  <c r="J58" i="4"/>
  <c r="X62" i="4"/>
  <c r="Z62" i="4" s="1"/>
  <c r="X61" i="4"/>
  <c r="X56" i="4"/>
  <c r="X52" i="4"/>
  <c r="J19" i="4"/>
  <c r="X28" i="4"/>
  <c r="X23" i="4"/>
  <c r="Z23" i="4" s="1"/>
  <c r="X18" i="4"/>
  <c r="Z18" i="4" s="1"/>
  <c r="AD18" i="4" s="1"/>
  <c r="AD14" i="4"/>
  <c r="Z52" i="4" l="1"/>
  <c r="Z53" i="4" s="1"/>
  <c r="X53" i="4"/>
  <c r="X57" i="4"/>
  <c r="Z57" i="4" s="1"/>
  <c r="Z56" i="4"/>
  <c r="X24" i="4"/>
  <c r="Z24" i="4" s="1"/>
  <c r="AD24" i="4" s="1"/>
  <c r="J25" i="4"/>
  <c r="J32" i="4" s="1"/>
  <c r="J47" i="4" s="1"/>
  <c r="O43" i="5"/>
  <c r="AD62" i="4"/>
  <c r="AD52" i="4" l="1"/>
  <c r="AD53" i="4" s="1"/>
  <c r="J65" i="4"/>
  <c r="AD23" i="4"/>
  <c r="AD56" i="4"/>
  <c r="AD57" i="4" s="1"/>
  <c r="M17" i="5"/>
  <c r="G17" i="5"/>
  <c r="K17" i="5"/>
  <c r="I17" i="5"/>
  <c r="E17" i="5"/>
  <c r="C17" i="5"/>
  <c r="E49" i="5" l="1"/>
  <c r="E44" i="5"/>
  <c r="E23" i="5"/>
  <c r="E18" i="5"/>
  <c r="F63" i="4"/>
  <c r="F44" i="4"/>
  <c r="F30" i="4"/>
  <c r="AB19" i="4"/>
  <c r="X19" i="4"/>
  <c r="V19" i="4"/>
  <c r="T19" i="4"/>
  <c r="R19" i="4"/>
  <c r="H19" i="4"/>
  <c r="P19" i="4"/>
  <c r="N19" i="4"/>
  <c r="F19" i="4"/>
  <c r="F25" i="4" s="1"/>
  <c r="D19" i="4"/>
  <c r="F53" i="2"/>
  <c r="E25" i="5" l="1"/>
  <c r="E38" i="5" s="1"/>
  <c r="E51" i="5" s="1"/>
  <c r="Z19" i="4"/>
  <c r="AD19" i="4" s="1"/>
  <c r="F32" i="4"/>
  <c r="F47" i="4" s="1"/>
  <c r="F58" i="4"/>
  <c r="F65" i="4" l="1"/>
  <c r="N58" i="4"/>
  <c r="D58" i="4"/>
  <c r="J100" i="8" l="1"/>
  <c r="I17" i="1"/>
  <c r="E17" i="1"/>
  <c r="F13" i="2"/>
  <c r="F21" i="2" s="1"/>
  <c r="F25" i="2" s="1"/>
  <c r="F27" i="2" s="1"/>
  <c r="F44" i="2" s="1"/>
  <c r="AB58" i="4"/>
  <c r="J53" i="2" l="1"/>
  <c r="J59" i="2" l="1"/>
  <c r="F100" i="8" l="1"/>
  <c r="K44" i="5" l="1"/>
  <c r="I44" i="5"/>
  <c r="G44" i="5"/>
  <c r="M44" i="5"/>
  <c r="G23" i="5"/>
  <c r="I23" i="5"/>
  <c r="C23" i="5"/>
  <c r="M18" i="5"/>
  <c r="G18" i="5"/>
  <c r="K18" i="5"/>
  <c r="I18" i="5"/>
  <c r="C18" i="5"/>
  <c r="O17" i="5"/>
  <c r="V30" i="4"/>
  <c r="H30" i="4"/>
  <c r="N30" i="4"/>
  <c r="D30" i="4"/>
  <c r="AB25" i="4"/>
  <c r="V25" i="4"/>
  <c r="T25" i="4"/>
  <c r="R25" i="4"/>
  <c r="H25" i="4"/>
  <c r="P25" i="4"/>
  <c r="N25" i="4"/>
  <c r="N32" i="4" s="1"/>
  <c r="N47" i="4" s="1"/>
  <c r="D25" i="4"/>
  <c r="X25" i="4"/>
  <c r="H32" i="4" l="1"/>
  <c r="H47" i="4" s="1"/>
  <c r="G25" i="5"/>
  <c r="D32" i="4"/>
  <c r="D47" i="4" s="1"/>
  <c r="Z25" i="4"/>
  <c r="C25" i="5"/>
  <c r="C38" i="5" s="1"/>
  <c r="I25" i="5"/>
  <c r="I38" i="5" s="1"/>
  <c r="O18" i="5"/>
  <c r="T30" i="4"/>
  <c r="T32" i="4" s="1"/>
  <c r="T47" i="4" s="1"/>
  <c r="V32" i="4"/>
  <c r="V47" i="4" s="1"/>
  <c r="G38" i="5" l="1"/>
  <c r="I81" i="1"/>
  <c r="AD25" i="4"/>
  <c r="J13" i="2" l="1"/>
  <c r="J21" i="2" s="1"/>
  <c r="J25" i="2" s="1"/>
  <c r="J27" i="2" s="1"/>
  <c r="K21" i="5" s="1"/>
  <c r="O21" i="5" s="1"/>
  <c r="J32" i="2" l="1"/>
  <c r="J30" i="2" s="1"/>
  <c r="J34" i="2" s="1"/>
  <c r="J44" i="2"/>
  <c r="I32" i="1"/>
  <c r="E32" i="1"/>
  <c r="O44" i="5" l="1"/>
  <c r="G49" i="5" l="1"/>
  <c r="G51" i="5" s="1"/>
  <c r="G81" i="1" s="1"/>
  <c r="I49" i="5"/>
  <c r="I51" i="5" s="1"/>
  <c r="C49" i="5"/>
  <c r="C44" i="5"/>
  <c r="H63" i="4"/>
  <c r="N63" i="4"/>
  <c r="N65" i="4" s="1"/>
  <c r="D63" i="4"/>
  <c r="D65" i="4" s="1"/>
  <c r="R63" i="4"/>
  <c r="V63" i="4"/>
  <c r="X58" i="4"/>
  <c r="V58" i="4"/>
  <c r="T58" i="4"/>
  <c r="R58" i="4"/>
  <c r="H58" i="4"/>
  <c r="P58" i="4"/>
  <c r="J60" i="2"/>
  <c r="M22" i="5" s="1"/>
  <c r="F59" i="2"/>
  <c r="P29" i="4" s="1"/>
  <c r="I60" i="1"/>
  <c r="E60" i="1"/>
  <c r="E62" i="1" s="1"/>
  <c r="H65" i="4" l="1"/>
  <c r="J61" i="2"/>
  <c r="C51" i="5"/>
  <c r="V65" i="4"/>
  <c r="F60" i="2"/>
  <c r="F61" i="2" s="1"/>
  <c r="AB63" i="4"/>
  <c r="X63" i="4"/>
  <c r="I62" i="1"/>
  <c r="T63" i="4"/>
  <c r="T65" i="4" s="1"/>
  <c r="M23" i="5" l="1"/>
  <c r="M25" i="5" s="1"/>
  <c r="O22" i="5"/>
  <c r="AD58" i="4"/>
  <c r="Z58" i="4"/>
  <c r="K23" i="5"/>
  <c r="K25" i="5" s="1"/>
  <c r="K38" i="5" s="1"/>
  <c r="O47" i="5"/>
  <c r="O48" i="5"/>
  <c r="M49" i="5"/>
  <c r="M38" i="5" l="1"/>
  <c r="M51" i="5" s="1"/>
  <c r="G85" i="1" s="1"/>
  <c r="I85" i="1"/>
  <c r="O23" i="5"/>
  <c r="O25" i="5" s="1"/>
  <c r="O38" i="5" s="1"/>
  <c r="O49" i="5"/>
  <c r="K49" i="5"/>
  <c r="K51" i="5" l="1"/>
  <c r="I84" i="1"/>
  <c r="O51" i="5"/>
  <c r="I86" i="1" l="1"/>
  <c r="I88" i="1" s="1"/>
  <c r="G84" i="1"/>
  <c r="G86" i="1" s="1"/>
  <c r="G88" i="1" s="1"/>
  <c r="G90" i="1" s="1"/>
  <c r="G92" i="1" s="1"/>
  <c r="I90" i="1" l="1"/>
  <c r="I92" i="1" s="1"/>
  <c r="F10" i="8" l="1"/>
  <c r="F36" i="8" s="1"/>
  <c r="F57" i="8" s="1"/>
  <c r="F59" i="8" s="1"/>
  <c r="F102" i="8" s="1"/>
  <c r="F104" i="8" s="1"/>
  <c r="D103" i="8" s="1"/>
  <c r="F66" i="2"/>
  <c r="F64" i="2" s="1"/>
  <c r="F32" i="2"/>
  <c r="F30" i="2" s="1"/>
  <c r="F34" i="2" l="1"/>
  <c r="P28" i="4"/>
  <c r="D66" i="2"/>
  <c r="D64" i="2" s="1"/>
  <c r="D10" i="8"/>
  <c r="D36" i="8" s="1"/>
  <c r="D57" i="8" s="1"/>
  <c r="D59" i="8" s="1"/>
  <c r="D102" i="8" s="1"/>
  <c r="D104" i="8" s="1"/>
  <c r="D32" i="2"/>
  <c r="D30" i="2" s="1"/>
  <c r="D34" i="2" s="1"/>
  <c r="Z28" i="4" l="1"/>
  <c r="AD28" i="4" s="1"/>
  <c r="P30" i="4"/>
  <c r="P32" i="4" s="1"/>
  <c r="P61" i="4"/>
  <c r="Z61" i="4" s="1"/>
  <c r="P47" i="4" l="1"/>
  <c r="E84" i="1"/>
  <c r="P63" i="4"/>
  <c r="P65" i="4" l="1"/>
  <c r="C84" i="1" s="1"/>
  <c r="AD61" i="4"/>
  <c r="AD63" i="4" s="1"/>
  <c r="Z63" i="4"/>
  <c r="H10" i="8" l="1"/>
  <c r="H36" i="8" s="1"/>
  <c r="H57" i="8" s="1"/>
  <c r="H59" i="8" s="1"/>
  <c r="H102" i="8" s="1"/>
  <c r="H66" i="2"/>
  <c r="H64" i="2" s="1"/>
  <c r="H32" i="2"/>
  <c r="H30" i="2" s="1"/>
  <c r="H34" i="2" s="1"/>
  <c r="J10" i="8" l="1"/>
  <c r="J36" i="8" s="1"/>
  <c r="J57" i="8" s="1"/>
  <c r="J59" i="8" s="1"/>
  <c r="J102" i="8" s="1"/>
  <c r="J104" i="8" s="1"/>
  <c r="H103" i="8" s="1"/>
  <c r="H104" i="8" s="1"/>
  <c r="J66" i="2"/>
  <c r="J64" i="2" s="1"/>
  <c r="AB30" i="4" l="1"/>
  <c r="AB32" i="4" s="1"/>
  <c r="R29" i="4"/>
  <c r="X29" i="4" s="1"/>
  <c r="X30" i="4" l="1"/>
  <c r="Z29" i="4"/>
  <c r="AB47" i="4"/>
  <c r="AB65" i="4" s="1"/>
  <c r="C87" i="1" s="1"/>
  <c r="R30" i="4"/>
  <c r="R32" i="4" s="1"/>
  <c r="R47" i="4" s="1"/>
  <c r="X32" i="4" l="1"/>
  <c r="Z30" i="4"/>
  <c r="R65" i="4"/>
  <c r="AD29" i="4"/>
  <c r="AD30" i="4" s="1"/>
  <c r="AD32" i="4" s="1"/>
  <c r="Z32" i="4" l="1"/>
  <c r="Z47" i="4" s="1"/>
  <c r="Z65" i="4" s="1"/>
  <c r="X47" i="4"/>
  <c r="X65" i="4" s="1"/>
  <c r="C85" i="1" s="1"/>
  <c r="C86" i="1" s="1"/>
  <c r="C88" i="1" s="1"/>
  <c r="C90" i="1" s="1"/>
  <c r="C92" i="1" s="1"/>
  <c r="E85" i="1"/>
  <c r="E86" i="1" s="1"/>
  <c r="E88" i="1" s="1"/>
  <c r="E90" i="1" s="1"/>
  <c r="AD47" i="4"/>
  <c r="AD65" i="4" s="1"/>
  <c r="C33" i="1" l="1"/>
  <c r="E92" i="1"/>
</calcChain>
</file>

<file path=xl/sharedStrings.xml><?xml version="1.0" encoding="utf-8"?>
<sst xmlns="http://schemas.openxmlformats.org/spreadsheetml/2006/main" count="488" uniqueCount="268">
  <si>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</si>
  <si>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</si>
  <si>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</si>
  <si>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</si>
  <si>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</si>
  <si>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</si>
  <si>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</si>
  <si>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</si>
  <si>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</si>
  <si>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</si>
  <si>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</si>
  <si>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</si>
  <si>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</si>
  <si>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</si>
  <si>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</si>
  <si>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</si>
  <si>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</si>
  <si>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</si>
  <si>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</si>
  <si>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</si>
  <si>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</si>
  <si>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</si>
  <si>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</si>
  <si>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</si>
  <si>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</si>
  <si>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</si>
  <si>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</si>
  <si>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</si>
  <si>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</si>
  <si>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</si>
  <si>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</si>
  <si>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</si>
  <si>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</si>
  <si>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</si>
  <si>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</si>
  <si>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</si>
  <si>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</si>
  <si>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</si>
  <si>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</si>
  <si>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</si>
  <si>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</si>
  <si>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</si>
  <si>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</si>
  <si>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</si>
  <si>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</si>
  <si>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</si>
  <si>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</si>
  <si>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</si>
  <si>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</si>
  <si>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</si>
  <si>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</si>
  <si>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</si>
  <si>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</si>
  <si>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</si>
  <si>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</si>
  <si>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</si>
  <si>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</si>
  <si>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</si>
  <si>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</si>
  <si>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</si>
  <si>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</si>
  <si>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</si>
  <si>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</si>
  <si>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Interest received</t>
  </si>
  <si>
    <t>Cash flows from financing activities</t>
  </si>
  <si>
    <t>Net cash from operating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</si>
  <si>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</si>
  <si>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</si>
  <si>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</si>
  <si>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</si>
  <si>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</si>
  <si>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</si>
  <si>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</si>
  <si>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</si>
  <si>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</si>
  <si>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</si>
  <si>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 xml:space="preserve">paid-up share </t>
  </si>
  <si>
    <t>combination under</t>
  </si>
  <si>
    <t>capital</t>
  </si>
  <si>
    <t xml:space="preserve">Unappropriated </t>
  </si>
  <si>
    <t xml:space="preserve">    Profit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</si>
  <si>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</si>
  <si>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</si>
  <si>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</si>
  <si>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</si>
  <si>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</si>
  <si>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</si>
  <si>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Dividends paid to owners of the Company 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</si>
  <si>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</si>
  <si>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</si>
  <si>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</si>
  <si>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</si>
  <si>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</si>
  <si>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</si>
  <si>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</si>
  <si>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</si>
  <si>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</si>
  <si>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</si>
  <si>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</si>
  <si>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</si>
  <si>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</si>
  <si>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</si>
  <si>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</si>
  <si>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</si>
  <si>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</si>
  <si>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Comprehensive income for the year</t>
  </si>
  <si>
    <t>Investments in joint ventures</t>
  </si>
  <si>
    <t>Equity attributable to owners of the parent</t>
  </si>
  <si>
    <t>Provisions for employee benefits</t>
  </si>
  <si>
    <t>Revenues from sales</t>
  </si>
  <si>
    <t>Tax expense</t>
  </si>
  <si>
    <t xml:space="preserve">Net cash generated from operating </t>
  </si>
  <si>
    <t>Tax paid</t>
  </si>
  <si>
    <t>Dividends received</t>
  </si>
  <si>
    <t>Proceeds from sale of investment properties</t>
  </si>
  <si>
    <t>Acquisition of property, plant and equipment</t>
  </si>
  <si>
    <t>Revenue</t>
  </si>
  <si>
    <t>Items that will be reclassified subsequently to profit or loss</t>
  </si>
  <si>
    <t>Exchange differences on translating foreign operations</t>
  </si>
  <si>
    <t>Income tax relating to items that will be reclassified</t>
  </si>
  <si>
    <t>Total items that will be reclassified subsequently to profit or loss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</si>
  <si>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</si>
  <si>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</si>
  <si>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</si>
  <si>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   Owners of the parent</t>
  </si>
  <si>
    <t>foreign</t>
  </si>
  <si>
    <t>operations</t>
  </si>
  <si>
    <t>Statement of income</t>
  </si>
  <si>
    <t xml:space="preserve">     Issued and paid-up share capital</t>
  </si>
  <si>
    <t>Other comprehensive income for the year, net of tax</t>
  </si>
  <si>
    <t>Selling and distribution expenses</t>
  </si>
  <si>
    <t>Employee benefit obligations paid</t>
  </si>
  <si>
    <t xml:space="preserve">       Dividends</t>
  </si>
  <si>
    <t>Osotspa Public Company Limited and its Subsidiaries</t>
  </si>
  <si>
    <t>Total other</t>
  </si>
  <si>
    <t>components</t>
  </si>
  <si>
    <t xml:space="preserve"> equity</t>
  </si>
  <si>
    <t>owners</t>
  </si>
  <si>
    <t>of the parent</t>
  </si>
  <si>
    <t xml:space="preserve">Total </t>
  </si>
  <si>
    <t>Share premium</t>
  </si>
  <si>
    <t xml:space="preserve">    Distributions to owners of the Company</t>
  </si>
  <si>
    <t xml:space="preserve">    Total distributions to owners of the Company</t>
  </si>
  <si>
    <t>Adjustments to reconcile profit to cash receipts (payments)</t>
  </si>
  <si>
    <t>Net increase (decrease) in cash and cash equivalents</t>
  </si>
  <si>
    <t>Cash and cash equivalents at 1 January</t>
  </si>
  <si>
    <t>Cash and cash equivalents at 31 December</t>
  </si>
  <si>
    <t>Changes in other</t>
  </si>
  <si>
    <t>components from</t>
  </si>
  <si>
    <t>shareholders</t>
  </si>
  <si>
    <t>11</t>
  </si>
  <si>
    <t>10</t>
  </si>
  <si>
    <t>Unrealised (gain) loss on exchange rate</t>
  </si>
  <si>
    <t>Gain on disposal of investment properties</t>
  </si>
  <si>
    <t>Goodwill</t>
  </si>
  <si>
    <t>Deferred tax liabilities</t>
  </si>
  <si>
    <t>Short-term loans to related parties</t>
  </si>
  <si>
    <t>Short-term loans from related parties</t>
  </si>
  <si>
    <t xml:space="preserve">     (3,003,750,000 ordinary shares, </t>
  </si>
  <si>
    <t xml:space="preserve">        par value at Baht 1 per share)</t>
  </si>
  <si>
    <t xml:space="preserve">    Changes in ownership interests in a subsidiaries</t>
  </si>
  <si>
    <t>Proceeds from short-term loans from related parties</t>
  </si>
  <si>
    <t>Other receivables</t>
  </si>
  <si>
    <t>Other payables</t>
  </si>
  <si>
    <t>Investments in associates</t>
  </si>
  <si>
    <t>Acquisition of a subsidiary, net of cash acquired</t>
  </si>
  <si>
    <t>Total revenue</t>
  </si>
  <si>
    <t>Separate financial statement</t>
  </si>
  <si>
    <t xml:space="preserve">       Acquisition of non-controlling interests without a change in control</t>
  </si>
  <si>
    <t>For the year ended 31 December 2020</t>
  </si>
  <si>
    <t>Balance at 1 January 2020</t>
  </si>
  <si>
    <t>Balance at 31 December 2020</t>
  </si>
  <si>
    <t>Payment of lease liabilities</t>
  </si>
  <si>
    <t>Other current financial assets</t>
  </si>
  <si>
    <t>Other non-current financial assets</t>
  </si>
  <si>
    <t>Other intangible assets</t>
  </si>
  <si>
    <t>Current portion of lease liabilities</t>
  </si>
  <si>
    <t>Income tax payable</t>
  </si>
  <si>
    <t>Equity</t>
  </si>
  <si>
    <t>Other components of equity</t>
  </si>
  <si>
    <t>Total liabilities and equity</t>
  </si>
  <si>
    <t>Profit from operating activities</t>
  </si>
  <si>
    <t>Share of profit of associates and joint ventures</t>
  </si>
  <si>
    <t xml:space="preserve">   accounted for using equity method</t>
  </si>
  <si>
    <t>Profit before income tax expense</t>
  </si>
  <si>
    <t xml:space="preserve">Share of other comprehensive income of associates </t>
  </si>
  <si>
    <t xml:space="preserve">   and joint ventures accounted for using equity method</t>
  </si>
  <si>
    <t>Exchange</t>
  </si>
  <si>
    <t>differences on</t>
  </si>
  <si>
    <t>translating</t>
  </si>
  <si>
    <t>Gain on</t>
  </si>
  <si>
    <t>measurement of</t>
  </si>
  <si>
    <t>financial assets</t>
  </si>
  <si>
    <t>income of associates</t>
  </si>
  <si>
    <t xml:space="preserve">  and joint ventures</t>
  </si>
  <si>
    <t>accounted for using</t>
  </si>
  <si>
    <t>equity method</t>
  </si>
  <si>
    <t xml:space="preserve"> of equity</t>
  </si>
  <si>
    <t xml:space="preserve">       Loss of control in subsidiaries</t>
  </si>
  <si>
    <t>of equity</t>
  </si>
  <si>
    <t>Amortisation of other intangible assets</t>
  </si>
  <si>
    <t xml:space="preserve">Share of profit of associates and joint ventures accounted for using </t>
  </si>
  <si>
    <t xml:space="preserve">   equity method</t>
  </si>
  <si>
    <t>Acquisition of interest in associates</t>
  </si>
  <si>
    <t>Acquisition of interest in joint ventures</t>
  </si>
  <si>
    <t>Proceeds from sale of other intangible assets</t>
  </si>
  <si>
    <t>Acquisition of other intangible assets</t>
  </si>
  <si>
    <t>Decrease in debt securities (in private fund)</t>
  </si>
  <si>
    <t xml:space="preserve">Net cash from (used in) investing activities  </t>
  </si>
  <si>
    <t>Proceeds from long-term loans from financial institution</t>
  </si>
  <si>
    <t>Purchase of assets under lease agreements</t>
  </si>
  <si>
    <t>7</t>
  </si>
  <si>
    <t>Lease liabilities</t>
  </si>
  <si>
    <t xml:space="preserve">Gain recognised as a result of remeasuring to fair value of </t>
  </si>
  <si>
    <t xml:space="preserve">   the previously held interest</t>
  </si>
  <si>
    <t>Gain on bargain purchase</t>
  </si>
  <si>
    <t>Outstanding receivable from sale of other intangible assets</t>
  </si>
  <si>
    <t>Net cash used in financing activities</t>
  </si>
  <si>
    <t>Gain from redemption of investment in subsidiaries</t>
  </si>
  <si>
    <t>Loss on write-off of property, plant and equipment</t>
  </si>
  <si>
    <t>26</t>
  </si>
  <si>
    <t xml:space="preserve">   from financial institution</t>
  </si>
  <si>
    <t xml:space="preserve">(Reversal of) loss for expected credit loss </t>
  </si>
  <si>
    <t>(Gain) loss on disposal and write-off of other intangible assets</t>
  </si>
  <si>
    <t>(Increase) decrease in short-term deposit at financial institution</t>
  </si>
  <si>
    <t>Proceeds from dissolution of investment in subsidiaries</t>
  </si>
  <si>
    <t>Balance at 1 January 2021</t>
  </si>
  <si>
    <t>Balance at 31 December 2021</t>
  </si>
  <si>
    <t>For the year ended 31 December 2021</t>
  </si>
  <si>
    <t>Other surpluses</t>
  </si>
  <si>
    <t xml:space="preserve">Deficit from </t>
  </si>
  <si>
    <t xml:space="preserve">the changes in the </t>
  </si>
  <si>
    <t xml:space="preserve">ownership interests </t>
  </si>
  <si>
    <t>in subsidiaries</t>
  </si>
  <si>
    <t>other surpluses</t>
  </si>
  <si>
    <t>Gain (loss) on measurement of financial assets - debt securities</t>
  </si>
  <si>
    <t xml:space="preserve">       Acquisition of a subsidiary</t>
  </si>
  <si>
    <t>(Reversal of) loss on inventories devaluation</t>
  </si>
  <si>
    <t>(Gain) loss on disposal of investments</t>
  </si>
  <si>
    <t>Repayment of short-term loans from related parties</t>
  </si>
  <si>
    <t>Repayment of long-term loans from financial institution</t>
  </si>
  <si>
    <t>Outstanding payable from acquisition of investment in a subsidiary</t>
  </si>
  <si>
    <t>6, 15</t>
  </si>
  <si>
    <t>19</t>
  </si>
  <si>
    <t>20</t>
  </si>
  <si>
    <t>5, 22</t>
  </si>
  <si>
    <t>25</t>
  </si>
  <si>
    <t>18, 25</t>
  </si>
  <si>
    <t xml:space="preserve">       Issue of ordinary shares</t>
  </si>
  <si>
    <t>Gain on measurement of financial assets - equity securities</t>
  </si>
  <si>
    <t xml:space="preserve">Proceeds from issue of shares for non-controlling interests </t>
  </si>
  <si>
    <t>in a subsidiary</t>
  </si>
  <si>
    <t>(Gain) loss on disposal of property, plant and equipment</t>
  </si>
  <si>
    <t>Cash outflows from increase of investments in subsidiaries</t>
  </si>
  <si>
    <t>Cash outflow on short-term loans to related parties</t>
  </si>
  <si>
    <t>Proceeds from repayment of short-term loans to related parties</t>
  </si>
  <si>
    <t>Gain on remeasurements of defined benefit plans</t>
  </si>
  <si>
    <t>Short-term loans from financial institution</t>
  </si>
  <si>
    <t>Long-term loans from financial institution</t>
  </si>
  <si>
    <t>Current portion of long-term loans</t>
  </si>
  <si>
    <t>Acquisition of non-controlling interests</t>
  </si>
  <si>
    <t xml:space="preserve">Advance payment for purchasing of property, plant and equipment </t>
  </si>
  <si>
    <t>Outstanding payable from purchases of property, plant and equipment</t>
  </si>
  <si>
    <t xml:space="preserve">   and other intangible assets</t>
  </si>
  <si>
    <t>Increase (decrease) in short-term loans from financial institution</t>
  </si>
  <si>
    <t>21</t>
  </si>
  <si>
    <t>Reversal of impairment loss on investment in a subsidiary</t>
  </si>
  <si>
    <t xml:space="preserve">Reversal of impairment loss on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</si>
</sst>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</numFmts>
  <fonts count="51">
    <font>
      <sz val="10"/>
      <name val="ApFont"/>
    </font>
    <font>
      <sz val="11"/>
      <name val="Times New Roman"/>
      <family val="1"/>
    </font>
    <font>
      <sz val="10"/>
      <name val="ApFont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12"/>
      <name val="Times New Roman"/>
      <family val="1"/>
    </font>
    <font>
      <sz val="11"/>
      <name val="ApFont"/>
    </font>
    <font>
      <b/>
      <i/>
      <sz val="11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/>
    <xf numFmtId="168" fontId="19" fillId="0" borderId="0"/>
    <xf numFmtId="169" fontId="19" fillId="0" borderId="0"/>
    <xf numFmtId="0" fontId="20" fillId="0" borderId="0" applyNumberFormat="0" applyFill="0" applyBorder="0" applyAlignment="0" applyProtection="0"/>
    <xf numFmtId="38" fontId="21" fillId="2" borderId="0" applyNumberFormat="0" applyBorder="0" applyAlignment="0" applyProtection="0"/>
    <xf numFmtId="14" fontId="22" fillId="3" borderId="1">
      <alignment horizontal="center" vertical="center" wrapText="1"/>
    </xf>
    <xf numFmtId="10" fontId="21" fillId="4" borderId="2" applyNumberFormat="0" applyBorder="0" applyAlignment="0" applyProtection="0"/>
    <xf numFmtId="37" fontId="23" fillId="0" borderId="0"/>
    <xf numFmtId="17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" fillId="0" borderId="0"/>
    <xf numFmtId="1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6" borderId="9" applyNumberFormat="0" applyAlignment="0" applyProtection="0">
      <alignment horizontal="left" vertical="center" indent="1"/>
    </xf>
    <xf numFmtId="172" fontId="37" fillId="0" borderId="10" applyNumberFormat="0" applyProtection="0">
      <alignment horizontal="right" vertical="center"/>
    </xf>
    <xf numFmtId="172" fontId="36" fillId="0" borderId="11" applyNumberFormat="0" applyProtection="0">
      <alignment horizontal="right" vertical="center"/>
    </xf>
    <xf numFmtId="0" fontId="38" fillId="7" borderId="11" applyNumberFormat="0" applyAlignment="0" applyProtection="0">
      <alignment horizontal="left" vertical="center" indent="1"/>
    </xf>
    <xf numFmtId="0" fontId="38" fillId="8" borderId="11" applyNumberFormat="0" applyAlignment="0" applyProtection="0">
      <alignment horizontal="left" vertical="center" indent="1"/>
    </xf>
    <xf numFmtId="172" fontId="37" fillId="9" borderId="10" applyNumberFormat="0" applyBorder="0" applyProtection="0">
      <alignment horizontal="right" vertical="center"/>
    </xf>
    <xf numFmtId="0" fontId="38" fillId="7" borderId="11" applyNumberFormat="0" applyAlignment="0" applyProtection="0">
      <alignment horizontal="left" vertical="center" indent="1"/>
    </xf>
    <xf numFmtId="172" fontId="36" fillId="8" borderId="11" applyNumberFormat="0" applyProtection="0">
      <alignment horizontal="right" vertical="center"/>
    </xf>
    <xf numFmtId="172" fontId="36" fillId="9" borderId="11" applyNumberFormat="0" applyBorder="0" applyProtection="0">
      <alignment horizontal="right" vertical="center"/>
    </xf>
    <xf numFmtId="172" fontId="39" fillId="10" borderId="12" applyNumberFormat="0" applyBorder="0" applyAlignment="0" applyProtection="0">
      <alignment horizontal="right" vertical="center" indent="1"/>
    </xf>
    <xf numFmtId="172" fontId="40" fillId="11" borderId="12" applyNumberFormat="0" applyBorder="0" applyAlignment="0" applyProtection="0">
      <alignment horizontal="right" vertical="center" indent="1"/>
    </xf>
    <xf numFmtId="172" fontId="40" fillId="12" borderId="12" applyNumberFormat="0" applyBorder="0" applyAlignment="0" applyProtection="0">
      <alignment horizontal="right" vertical="center" indent="1"/>
    </xf>
    <xf numFmtId="172" fontId="41" fillId="13" borderId="12" applyNumberFormat="0" applyBorder="0" applyAlignment="0" applyProtection="0">
      <alignment horizontal="right" vertical="center" indent="1"/>
    </xf>
    <xf numFmtId="172" fontId="41" fillId="14" borderId="12" applyNumberFormat="0" applyBorder="0" applyAlignment="0" applyProtection="0">
      <alignment horizontal="right" vertical="center" indent="1"/>
    </xf>
    <xf numFmtId="172" fontId="41" fillId="15" borderId="12" applyNumberFormat="0" applyBorder="0" applyAlignment="0" applyProtection="0">
      <alignment horizontal="right" vertical="center" indent="1"/>
    </xf>
    <xf numFmtId="172" fontId="42" fillId="16" borderId="12" applyNumberFormat="0" applyBorder="0" applyAlignment="0" applyProtection="0">
      <alignment horizontal="right" vertical="center" indent="1"/>
    </xf>
    <xf numFmtId="172" fontId="42" fillId="17" borderId="12" applyNumberFormat="0" applyBorder="0" applyAlignment="0" applyProtection="0">
      <alignment horizontal="right" vertical="center" indent="1"/>
    </xf>
    <xf numFmtId="172" fontId="42" fillId="18" borderId="12" applyNumberFormat="0" applyBorder="0" applyAlignment="0" applyProtection="0">
      <alignment horizontal="right" vertical="center" indent="1"/>
    </xf>
    <xf numFmtId="0" fontId="43" fillId="0" borderId="9" applyNumberFormat="0" applyFont="0" applyFill="0" applyAlignment="0" applyProtection="0"/>
    <xf numFmtId="172" fontId="37" fillId="19" borderId="9" applyNumberFormat="0" applyAlignment="0" applyProtection="0">
      <alignment horizontal="left" vertical="center" indent="1"/>
    </xf>
    <xf numFmtId="0" fontId="36" fillId="6" borderId="11" applyNumberFormat="0" applyAlignment="0" applyProtection="0">
      <alignment horizontal="left" vertical="center" indent="1"/>
    </xf>
    <xf numFmtId="0" fontId="38" fillId="20" borderId="9" applyNumberFormat="0" applyAlignment="0" applyProtection="0">
      <alignment horizontal="left" vertical="center" indent="1"/>
    </xf>
    <xf numFmtId="0" fontId="38" fillId="21" borderId="9" applyNumberFormat="0" applyAlignment="0" applyProtection="0">
      <alignment horizontal="left" vertical="center" indent="1"/>
    </xf>
    <xf numFmtId="0" fontId="38" fillId="22" borderId="9" applyNumberFormat="0" applyAlignment="0" applyProtection="0">
      <alignment horizontal="left" vertical="center" indent="1"/>
    </xf>
    <xf numFmtId="0" fontId="38" fillId="9" borderId="9" applyNumberFormat="0" applyAlignment="0" applyProtection="0">
      <alignment horizontal="left" vertical="center" indent="1"/>
    </xf>
    <xf numFmtId="0" fontId="38" fillId="8" borderId="11" applyNumberFormat="0" applyAlignment="0" applyProtection="0">
      <alignment horizontal="left" vertical="center" indent="1"/>
    </xf>
    <xf numFmtId="0" fontId="44" fillId="0" borderId="13" applyNumberFormat="0" applyFill="0" applyBorder="0" applyAlignment="0" applyProtection="0"/>
    <xf numFmtId="0" fontId="45" fillId="0" borderId="13" applyNumberFormat="0" applyBorder="0" applyAlignment="0" applyProtection="0"/>
    <xf numFmtId="0" fontId="44" fillId="7" borderId="11" applyNumberFormat="0" applyAlignment="0" applyProtection="0">
      <alignment horizontal="left" vertical="center" indent="1"/>
    </xf>
    <xf numFmtId="0" fontId="44" fillId="7" borderId="11" applyNumberFormat="0" applyAlignment="0" applyProtection="0">
      <alignment horizontal="left" vertical="center" indent="1"/>
    </xf>
    <xf numFmtId="0" fontId="44" fillId="8" borderId="11" applyNumberFormat="0" applyAlignment="0" applyProtection="0">
      <alignment horizontal="left" vertical="center" indent="1"/>
    </xf>
    <xf numFmtId="172" fontId="46" fillId="8" borderId="11" applyNumberFormat="0" applyProtection="0">
      <alignment horizontal="right" vertical="center"/>
    </xf>
    <xf numFmtId="172" fontId="47" fillId="9" borderId="10" applyNumberFormat="0" applyBorder="0" applyProtection="0">
      <alignment horizontal="right" vertical="center"/>
    </xf>
    <xf numFmtId="172" fontId="46" fillId="9" borderId="11" applyNumberFormat="0" applyBorder="0" applyProtection="0">
      <alignment horizontal="right" vertical="center"/>
    </xf>
    <xf numFmtId="172" fontId="37" fillId="0" borderId="10" applyNumberFormat="0" applyFill="0" applyBorder="0" applyAlignment="0" applyProtection="0">
      <alignment horizontal="right" vertical="center"/>
    </xf>
    <xf numFmtId="172" fontId="37" fillId="0" borderId="10" applyNumberFormat="0" applyFill="0" applyBorder="0" applyAlignment="0" applyProtection="0">
      <alignment horizontal="right" vertical="center"/>
    </xf>
    <xf numFmtId="172" fontId="37" fillId="19" borderId="9" applyNumberFormat="0" applyAlignment="0" applyProtection="0">
      <alignment horizontal="left" vertical="center" indent="1"/>
    </xf>
  </cellStyleXfs>
  <cellXfs count="349">
    <xf numFmtId="0" fontId="0" fillId="0" borderId="0" xfId="0"/>
    <xf numFmtId="0" fontId="3" fillId="0" borderId="0" xfId="32" applyFont="1" applyFill="1"/>
    <xf numFmtId="49" fontId="4" fillId="0" borderId="0" xfId="32" applyNumberFormat="1" applyFont="1" applyFill="1" applyAlignment="1"/>
    <xf numFmtId="49" fontId="5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0" fontId="1" fillId="5" borderId="0" xfId="32" applyFont="1" applyFill="1" applyAlignment="1"/>
    <xf numFmtId="0" fontId="1" fillId="5" borderId="0" xfId="32" applyFont="1" applyFill="1"/>
    <xf numFmtId="49" fontId="6" fillId="0" borderId="0" xfId="32" applyNumberFormat="1" applyFont="1" applyFill="1" applyAlignment="1"/>
    <xf numFmtId="49" fontId="5" fillId="0" borderId="0" xfId="32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Border="1" applyAlignment="1">
      <alignment horizontal="right"/>
    </xf>
    <xf numFmtId="37" fontId="9" fillId="5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5" fontId="1" fillId="0" borderId="0" xfId="32" applyNumberFormat="1" applyFont="1" applyFill="1"/>
    <xf numFmtId="165" fontId="1" fillId="5" borderId="0" xfId="32" applyNumberFormat="1" applyFont="1" applyFill="1"/>
    <xf numFmtId="49" fontId="10" fillId="0" borderId="0" xfId="32" applyNumberFormat="1" applyFont="1" applyFill="1" applyBorder="1" applyAlignment="1"/>
    <xf numFmtId="3" fontId="11" fillId="0" borderId="0" xfId="1" applyNumberFormat="1" applyFont="1" applyFill="1" applyAlignment="1"/>
    <xf numFmtId="0" fontId="11" fillId="0" borderId="0" xfId="32" applyFont="1" applyFill="1"/>
    <xf numFmtId="49" fontId="12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5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4" fillId="0" borderId="0" xfId="32" applyFont="1" applyFill="1"/>
    <xf numFmtId="49" fontId="5" fillId="0" borderId="0" xfId="32" quotePrefix="1" applyNumberFormat="1" applyFont="1" applyFill="1" applyBorder="1" applyAlignment="1">
      <alignment horizontal="center"/>
    </xf>
    <xf numFmtId="37" fontId="1" fillId="0" borderId="0" xfId="32" applyNumberFormat="1" applyFont="1" applyFill="1" applyBorder="1"/>
    <xf numFmtId="49" fontId="12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0" fontId="4" fillId="0" borderId="0" xfId="0" applyFont="1" applyFill="1"/>
    <xf numFmtId="49" fontId="5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2" fillId="0" borderId="0" xfId="32" applyNumberFormat="1" applyFont="1" applyFill="1" applyBorder="1" applyAlignment="1"/>
    <xf numFmtId="37" fontId="4" fillId="0" borderId="0" xfId="32" applyNumberFormat="1" applyFont="1" applyFill="1" applyAlignment="1"/>
    <xf numFmtId="39" fontId="1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6" fillId="0" borderId="0" xfId="22" applyFont="1" applyFill="1" applyAlignment="1"/>
    <xf numFmtId="49" fontId="15" fillId="0" borderId="0" xfId="32" applyNumberFormat="1" applyFont="1" applyFill="1" applyAlignment="1"/>
    <xf numFmtId="0" fontId="5" fillId="0" borderId="0" xfId="22" applyFont="1" applyFill="1" applyBorder="1" applyAlignment="1"/>
    <xf numFmtId="0" fontId="16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/>
    <xf numFmtId="0" fontId="16" fillId="0" borderId="0" xfId="32" applyFont="1" applyFill="1" applyAlignment="1">
      <alignment horizontal="center"/>
    </xf>
    <xf numFmtId="0" fontId="1" fillId="0" borderId="0" xfId="22" applyFont="1" applyAlignment="1">
      <alignment horizontal="center"/>
    </xf>
    <xf numFmtId="0" fontId="1" fillId="0" borderId="0" xfId="32" applyFont="1" applyFill="1" applyAlignment="1">
      <alignment horizontal="center"/>
    </xf>
    <xf numFmtId="0" fontId="16" fillId="0" borderId="0" xfId="32" applyFont="1" applyFill="1" applyBorder="1" applyAlignment="1">
      <alignment horizontal="center"/>
    </xf>
    <xf numFmtId="0" fontId="16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4" fillId="0" borderId="0" xfId="18" applyFont="1" applyFill="1" applyAlignment="1">
      <alignment wrapText="1"/>
    </xf>
    <xf numFmtId="0" fontId="4" fillId="0" borderId="0" xfId="32" applyFont="1" applyFill="1" applyAlignment="1"/>
    <xf numFmtId="165" fontId="4" fillId="0" borderId="0" xfId="32" applyNumberFormat="1" applyFont="1" applyFill="1" applyBorder="1"/>
    <xf numFmtId="165" fontId="15" fillId="0" borderId="0" xfId="1" applyNumberFormat="1" applyFont="1" applyFill="1" applyBorder="1" applyAlignment="1">
      <alignment horizontal="right"/>
    </xf>
    <xf numFmtId="0" fontId="4" fillId="0" borderId="0" xfId="13" applyFont="1"/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>
      <alignment horizontal="right"/>
    </xf>
    <xf numFmtId="0" fontId="12" fillId="0" borderId="0" xfId="14" applyFont="1" applyFill="1"/>
    <xf numFmtId="0" fontId="1" fillId="0" borderId="0" xfId="14" applyFont="1" applyFill="1"/>
    <xf numFmtId="165" fontId="1" fillId="0" borderId="0" xfId="32" applyNumberFormat="1" applyFont="1" applyFill="1" applyBorder="1"/>
    <xf numFmtId="165" fontId="16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5" fillId="0" borderId="0" xfId="1" applyFont="1" applyFill="1" applyBorder="1" applyAlignment="1">
      <alignment horizontal="center"/>
    </xf>
    <xf numFmtId="0" fontId="4" fillId="0" borderId="0" xfId="29" applyFont="1" applyFill="1" applyAlignment="1">
      <alignment horizontal="left"/>
    </xf>
    <xf numFmtId="165" fontId="16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5" fontId="1" fillId="0" borderId="0" xfId="1" applyNumberFormat="1" applyFont="1" applyFill="1"/>
    <xf numFmtId="0" fontId="4" fillId="0" borderId="0" xfId="30" applyFont="1" applyFill="1" applyAlignment="1">
      <alignment horizontal="left"/>
    </xf>
    <xf numFmtId="165" fontId="15" fillId="0" borderId="5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/>
    <xf numFmtId="49" fontId="16" fillId="0" borderId="0" xfId="32" applyNumberFormat="1" applyFont="1" applyFill="1" applyAlignment="1"/>
    <xf numFmtId="165" fontId="16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/>
    </xf>
    <xf numFmtId="165" fontId="1" fillId="0" borderId="0" xfId="1" applyNumberFormat="1" applyFont="1" applyFill="1" applyBorder="1"/>
    <xf numFmtId="165" fontId="1" fillId="0" borderId="0" xfId="32" applyNumberFormat="1" applyFont="1" applyFill="1" applyAlignment="1"/>
    <xf numFmtId="165" fontId="4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/>
    <xf numFmtId="49" fontId="6" fillId="0" borderId="0" xfId="0" applyNumberFormat="1" applyFont="1" applyAlignment="1"/>
    <xf numFmtId="49" fontId="1" fillId="0" borderId="0" xfId="0" applyNumberFormat="1" applyFont="1" applyAlignment="1"/>
    <xf numFmtId="49" fontId="12" fillId="0" borderId="0" xfId="0" applyNumberFormat="1" applyFont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5" fillId="0" borderId="0" xfId="0" applyNumberFormat="1" applyFont="1" applyFill="1" applyAlignment="1"/>
    <xf numFmtId="4" fontId="1" fillId="0" borderId="0" xfId="1" applyFont="1" applyFill="1" applyBorder="1" applyAlignment="1"/>
    <xf numFmtId="49" fontId="4" fillId="0" borderId="0" xfId="0" applyNumberFormat="1" applyFont="1" applyAlignment="1">
      <alignment horizontal="left"/>
    </xf>
    <xf numFmtId="37" fontId="1" fillId="0" borderId="0" xfId="0" applyNumberFormat="1" applyFont="1" applyFill="1" applyBorder="1" applyAlignment="1"/>
    <xf numFmtId="49" fontId="5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9" fontId="4" fillId="0" borderId="0" xfId="0" applyNumberFormat="1" applyFont="1" applyAlignme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37" fontId="1" fillId="0" borderId="0" xfId="0" applyNumberFormat="1" applyFont="1"/>
    <xf numFmtId="0" fontId="1" fillId="0" borderId="0" xfId="0" applyFont="1" applyFill="1" applyAlignment="1">
      <alignment horizontal="center"/>
    </xf>
    <xf numFmtId="37" fontId="4" fillId="0" borderId="0" xfId="1" applyNumberFormat="1" applyFont="1" applyFill="1" applyBorder="1" applyAlignment="1"/>
    <xf numFmtId="0" fontId="4" fillId="0" borderId="0" xfId="0" applyFont="1" applyAlignment="1"/>
    <xf numFmtId="0" fontId="4" fillId="0" borderId="0" xfId="0" applyFont="1" applyFill="1" applyAlignment="1">
      <alignment horizontal="left"/>
    </xf>
    <xf numFmtId="0" fontId="14" fillId="0" borderId="0" xfId="22" applyFont="1" applyFill="1" applyAlignment="1">
      <alignment horizontal="left"/>
    </xf>
    <xf numFmtId="0" fontId="5" fillId="0" borderId="0" xfId="22" applyFont="1" applyFill="1" applyAlignment="1"/>
    <xf numFmtId="0" fontId="11" fillId="0" borderId="0" xfId="22" applyFont="1" applyFill="1" applyBorder="1" applyAlignment="1"/>
    <xf numFmtId="0" fontId="26" fillId="0" borderId="0" xfId="22" applyFont="1" applyAlignment="1"/>
    <xf numFmtId="0" fontId="6" fillId="0" borderId="0" xfId="22" applyFont="1" applyAlignment="1"/>
    <xf numFmtId="0" fontId="26" fillId="0" borderId="0" xfId="22" applyFont="1" applyAlignment="1">
      <alignment horizontal="center"/>
    </xf>
    <xf numFmtId="0" fontId="7" fillId="0" borderId="0" xfId="22" applyFont="1" applyFill="1" applyBorder="1" applyAlignment="1"/>
    <xf numFmtId="0" fontId="27" fillId="0" borderId="0" xfId="22" applyFont="1" applyAlignment="1"/>
    <xf numFmtId="0" fontId="28" fillId="0" borderId="0" xfId="22" applyFont="1" applyAlignment="1">
      <alignment wrapText="1"/>
    </xf>
    <xf numFmtId="0" fontId="29" fillId="0" borderId="0" xfId="22" applyFont="1" applyAlignment="1">
      <alignment horizontal="center" wrapText="1"/>
    </xf>
    <xf numFmtId="0" fontId="26" fillId="0" borderId="0" xfId="22" applyFont="1" applyAlignment="1">
      <alignment wrapText="1"/>
    </xf>
    <xf numFmtId="0" fontId="30" fillId="0" borderId="0" xfId="22" applyFont="1" applyAlignment="1">
      <alignment horizontal="center" wrapText="1"/>
    </xf>
    <xf numFmtId="0" fontId="26" fillId="0" borderId="0" xfId="22" applyFont="1" applyFill="1" applyAlignment="1">
      <alignment horizontal="center" wrapText="1"/>
    </xf>
    <xf numFmtId="0" fontId="28" fillId="0" borderId="0" xfId="22" applyFont="1" applyAlignment="1">
      <alignment horizontal="center" wrapText="1"/>
    </xf>
    <xf numFmtId="0" fontId="29" fillId="0" borderId="0" xfId="22" applyNumberFormat="1" applyFont="1" applyFill="1" applyAlignment="1">
      <alignment horizontal="center" wrapText="1"/>
    </xf>
    <xf numFmtId="0" fontId="28" fillId="0" borderId="0" xfId="22" applyFont="1" applyBorder="1" applyAlignment="1">
      <alignment horizontal="center" wrapText="1"/>
    </xf>
    <xf numFmtId="0" fontId="31" fillId="0" borderId="0" xfId="22" applyFont="1" applyAlignment="1">
      <alignment wrapText="1"/>
    </xf>
    <xf numFmtId="0" fontId="28" fillId="0" borderId="0" xfId="22" applyFont="1" applyBorder="1" applyAlignment="1">
      <alignment wrapText="1"/>
    </xf>
    <xf numFmtId="0" fontId="28" fillId="0" borderId="0" xfId="22" applyFont="1" applyBorder="1" applyAlignment="1">
      <alignment horizontal="right" wrapText="1"/>
    </xf>
    <xf numFmtId="0" fontId="32" fillId="0" borderId="0" xfId="22" applyFont="1" applyAlignment="1">
      <alignment wrapText="1"/>
    </xf>
    <xf numFmtId="0" fontId="32" fillId="0" borderId="0" xfId="22" applyFont="1" applyAlignment="1">
      <alignment horizontal="right" wrapText="1"/>
    </xf>
    <xf numFmtId="37" fontId="4" fillId="0" borderId="0" xfId="1" applyNumberFormat="1" applyFont="1" applyBorder="1" applyAlignment="1"/>
    <xf numFmtId="165" fontId="28" fillId="0" borderId="0" xfId="1" applyNumberFormat="1" applyFont="1" applyAlignment="1">
      <alignment wrapText="1"/>
    </xf>
    <xf numFmtId="165" fontId="26" fillId="0" borderId="0" xfId="1" applyNumberFormat="1" applyFont="1" applyAlignment="1">
      <alignment wrapText="1"/>
    </xf>
    <xf numFmtId="0" fontId="28" fillId="0" borderId="0" xfId="22" applyFont="1" applyFill="1" applyAlignment="1">
      <alignment wrapText="1"/>
    </xf>
    <xf numFmtId="165" fontId="28" fillId="0" borderId="0" xfId="1" applyNumberFormat="1" applyFont="1" applyBorder="1" applyAlignment="1">
      <alignment wrapText="1"/>
    </xf>
    <xf numFmtId="0" fontId="26" fillId="0" borderId="0" xfId="22" applyFont="1" applyFill="1" applyAlignment="1">
      <alignment wrapText="1"/>
    </xf>
    <xf numFmtId="165" fontId="26" fillId="0" borderId="0" xfId="1" applyNumberFormat="1" applyFont="1" applyAlignment="1">
      <alignment horizontal="center" wrapText="1"/>
    </xf>
    <xf numFmtId="0" fontId="30" fillId="0" borderId="0" xfId="22" applyFont="1" applyAlignment="1">
      <alignment wrapText="1"/>
    </xf>
    <xf numFmtId="39" fontId="12" fillId="0" borderId="0" xfId="1" applyNumberFormat="1" applyFont="1" applyFill="1" applyAlignment="1">
      <alignment horizontal="center"/>
    </xf>
    <xf numFmtId="165" fontId="28" fillId="0" borderId="0" xfId="1" applyNumberFormat="1" applyFont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2" fillId="0" borderId="0" xfId="0" applyFont="1" applyAlignment="1"/>
    <xf numFmtId="41" fontId="1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5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5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5" fontId="4" fillId="0" borderId="5" xfId="1" applyNumberFormat="1" applyFont="1" applyFill="1" applyBorder="1" applyAlignment="1">
      <alignment horizontal="right"/>
    </xf>
    <xf numFmtId="165" fontId="4" fillId="0" borderId="0" xfId="32" applyNumberFormat="1" applyFont="1" applyFill="1" applyAlignment="1">
      <alignment horizontal="right"/>
    </xf>
    <xf numFmtId="165" fontId="1" fillId="0" borderId="0" xfId="32" applyNumberFormat="1" applyFont="1" applyFill="1" applyAlignment="1">
      <alignment horizontal="right"/>
    </xf>
    <xf numFmtId="49" fontId="12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5" fontId="1" fillId="0" borderId="4" xfId="2" applyNumberFormat="1" applyFont="1" applyFill="1" applyBorder="1" applyAlignment="1">
      <alignment horizontal="right"/>
    </xf>
    <xf numFmtId="165" fontId="1" fillId="0" borderId="4" xfId="1" applyNumberFormat="1" applyFont="1" applyFill="1" applyBorder="1" applyAlignment="1">
      <alignment horizontal="right"/>
    </xf>
    <xf numFmtId="165" fontId="4" fillId="0" borderId="4" xfId="2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3" fontId="4" fillId="0" borderId="0" xfId="32" applyNumberFormat="1" applyFont="1" applyFill="1"/>
    <xf numFmtId="3" fontId="4" fillId="0" borderId="0" xfId="1" applyNumberFormat="1" applyFont="1" applyFill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39" fontId="1" fillId="0" borderId="0" xfId="32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4" fillId="0" borderId="0" xfId="32" applyNumberFormat="1" applyFont="1" applyFill="1" applyAlignment="1"/>
    <xf numFmtId="165" fontId="4" fillId="0" borderId="5" xfId="2" applyNumberFormat="1" applyFont="1" applyFill="1" applyBorder="1" applyAlignment="1">
      <alignment horizontal="right"/>
    </xf>
    <xf numFmtId="165" fontId="4" fillId="0" borderId="8" xfId="32" applyNumberFormat="1" applyFont="1" applyFill="1" applyBorder="1"/>
    <xf numFmtId="4" fontId="16" fillId="0" borderId="8" xfId="1" applyFont="1" applyFill="1" applyBorder="1" applyAlignment="1">
      <alignment horizontal="center"/>
    </xf>
    <xf numFmtId="4" fontId="16" fillId="0" borderId="8" xfId="1" applyFont="1" applyFill="1" applyBorder="1" applyAlignment="1">
      <alignment horizontal="right"/>
    </xf>
    <xf numFmtId="165" fontId="4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165" fontId="1" fillId="0" borderId="0" xfId="32" applyNumberFormat="1" applyFont="1" applyFill="1" applyAlignment="1">
      <alignment horizontal="center"/>
    </xf>
    <xf numFmtId="37" fontId="4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165" fontId="26" fillId="0" borderId="0" xfId="1" applyNumberFormat="1" applyFont="1" applyBorder="1" applyAlignment="1">
      <alignment horizontal="center" wrapText="1"/>
    </xf>
    <xf numFmtId="165" fontId="1" fillId="0" borderId="0" xfId="2" applyNumberFormat="1" applyFont="1" applyFill="1" applyBorder="1" applyAlignment="1">
      <alignment horizontal="center"/>
    </xf>
    <xf numFmtId="0" fontId="4" fillId="0" borderId="0" xfId="31" applyFont="1" applyFill="1" applyAlignment="1"/>
    <xf numFmtId="37" fontId="1" fillId="0" borderId="0" xfId="32" applyNumberFormat="1" applyFont="1" applyFill="1" applyBorder="1" applyAlignment="1"/>
    <xf numFmtId="37" fontId="4" fillId="0" borderId="0" xfId="32" applyNumberFormat="1" applyFont="1" applyFill="1" applyBorder="1" applyAlignment="1"/>
    <xf numFmtId="0" fontId="4" fillId="0" borderId="0" xfId="0" applyFont="1"/>
    <xf numFmtId="165" fontId="26" fillId="0" borderId="0" xfId="1" applyNumberFormat="1" applyFont="1" applyBorder="1" applyAlignment="1">
      <alignment wrapText="1"/>
    </xf>
    <xf numFmtId="0" fontId="1" fillId="0" borderId="0" xfId="29" applyFont="1" applyFill="1" applyAlignment="1">
      <alignment horizontal="left"/>
    </xf>
    <xf numFmtId="41" fontId="1" fillId="0" borderId="4" xfId="32" applyNumberFormat="1" applyFont="1" applyFill="1" applyBorder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41" fontId="4" fillId="0" borderId="4" xfId="32" applyNumberFormat="1" applyFont="1" applyFill="1" applyBorder="1" applyAlignment="1">
      <alignment horizontal="right"/>
    </xf>
    <xf numFmtId="165" fontId="1" fillId="0" borderId="4" xfId="2" applyNumberFormat="1" applyFont="1" applyFill="1" applyBorder="1" applyAlignment="1">
      <alignment horizontal="center"/>
    </xf>
    <xf numFmtId="0" fontId="26" fillId="0" borderId="4" xfId="22" applyFont="1" applyBorder="1" applyAlignment="1">
      <alignment horizontal="center"/>
    </xf>
    <xf numFmtId="3" fontId="28" fillId="0" borderId="0" xfId="1" applyNumberFormat="1" applyFont="1" applyBorder="1" applyAlignment="1">
      <alignment wrapText="1"/>
    </xf>
    <xf numFmtId="165" fontId="28" fillId="0" borderId="0" xfId="1" applyNumberFormat="1" applyFont="1" applyBorder="1" applyAlignment="1">
      <alignment horizontal="right" wrapText="1"/>
    </xf>
    <xf numFmtId="165" fontId="28" fillId="0" borderId="0" xfId="1" applyNumberFormat="1" applyFont="1" applyAlignment="1">
      <alignment horizontal="right" wrapText="1"/>
    </xf>
    <xf numFmtId="165" fontId="28" fillId="0" borderId="4" xfId="1" applyNumberFormat="1" applyFont="1" applyBorder="1" applyAlignment="1">
      <alignment horizontal="right" wrapText="1"/>
    </xf>
    <xf numFmtId="165" fontId="26" fillId="0" borderId="0" xfId="1" applyNumberFormat="1" applyFont="1" applyAlignment="1">
      <alignment horizontal="right" wrapText="1"/>
    </xf>
    <xf numFmtId="0" fontId="26" fillId="0" borderId="0" xfId="22" applyFont="1" applyAlignment="1">
      <alignment horizontal="right"/>
    </xf>
    <xf numFmtId="3" fontId="28" fillId="0" borderId="0" xfId="1" applyNumberFormat="1" applyFont="1" applyBorder="1" applyAlignment="1">
      <alignment horizontal="right" wrapText="1"/>
    </xf>
    <xf numFmtId="165" fontId="1" fillId="0" borderId="4" xfId="32" applyNumberFormat="1" applyFont="1" applyFill="1" applyBorder="1" applyAlignment="1">
      <alignment horizontal="right"/>
    </xf>
    <xf numFmtId="0" fontId="28" fillId="0" borderId="0" xfId="22" applyFont="1" applyAlignment="1"/>
    <xf numFmtId="43" fontId="1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34" fillId="0" borderId="0" xfId="32" applyNumberFormat="1" applyFont="1" applyFill="1" applyAlignment="1">
      <alignment horizontal="center"/>
    </xf>
    <xf numFmtId="49" fontId="35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5" fontId="15" fillId="0" borderId="6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0" fontId="4" fillId="0" borderId="0" xfId="0" applyFont="1" applyFill="1" applyAlignment="1"/>
    <xf numFmtId="165" fontId="4" fillId="0" borderId="0" xfId="2" applyNumberFormat="1" applyFont="1" applyFill="1" applyBorder="1" applyAlignment="1">
      <alignment horizontal="right"/>
    </xf>
    <xf numFmtId="165" fontId="1" fillId="0" borderId="0" xfId="32" applyNumberFormat="1" applyFont="1" applyFill="1" applyBorder="1" applyAlignment="1">
      <alignment horizontal="right"/>
    </xf>
    <xf numFmtId="0" fontId="27" fillId="0" borderId="0" xfId="22" applyFont="1" applyBorder="1" applyAlignment="1"/>
    <xf numFmtId="0" fontId="26" fillId="0" borderId="0" xfId="22" applyFont="1" applyBorder="1" applyAlignment="1"/>
    <xf numFmtId="0" fontId="5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12" fillId="0" borderId="0" xfId="0" applyFont="1" applyFill="1" applyAlignment="1">
      <alignment horizontal="left"/>
    </xf>
    <xf numFmtId="0" fontId="1" fillId="0" borderId="0" xfId="31" applyFont="1" applyFill="1" applyAlignment="1"/>
    <xf numFmtId="165" fontId="0" fillId="0" borderId="4" xfId="0" applyNumberFormat="1" applyFont="1" applyFill="1" applyBorder="1" applyAlignment="1">
      <alignment horizontal="center"/>
    </xf>
    <xf numFmtId="165" fontId="1" fillId="0" borderId="0" xfId="1" applyNumberFormat="1" applyFont="1" applyFill="1" applyAlignment="1">
      <alignment horizontal="center"/>
    </xf>
    <xf numFmtId="41" fontId="4" fillId="0" borderId="5" xfId="32" applyNumberFormat="1" applyFont="1" applyFill="1" applyBorder="1" applyAlignment="1">
      <alignment horizontal="right"/>
    </xf>
    <xf numFmtId="41" fontId="4" fillId="0" borderId="0" xfId="32" applyNumberFormat="1" applyFont="1" applyFill="1" applyBorder="1" applyAlignment="1">
      <alignment horizontal="right"/>
    </xf>
    <xf numFmtId="166" fontId="1" fillId="0" borderId="0" xfId="0" applyNumberFormat="1" applyFont="1" applyAlignment="1"/>
    <xf numFmtId="165" fontId="1" fillId="0" borderId="6" xfId="1" applyNumberFormat="1" applyFont="1" applyFill="1" applyBorder="1" applyAlignment="1"/>
    <xf numFmtId="165" fontId="1" fillId="0" borderId="4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7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43" fontId="4" fillId="0" borderId="6" xfId="2" applyNumberFormat="1" applyFont="1" applyFill="1" applyBorder="1" applyAlignment="1">
      <alignment horizontal="right"/>
    </xf>
    <xf numFmtId="41" fontId="4" fillId="0" borderId="7" xfId="32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5" fontId="4" fillId="0" borderId="7" xfId="1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13" applyFont="1" applyFill="1"/>
    <xf numFmtId="0" fontId="1" fillId="0" borderId="0" xfId="13" applyFont="1" applyFill="1"/>
    <xf numFmtId="0" fontId="12" fillId="0" borderId="0" xfId="13" applyFont="1" applyFill="1"/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4" fontId="48" fillId="0" borderId="0" xfId="1" applyFont="1" applyFill="1"/>
    <xf numFmtId="4" fontId="1" fillId="0" borderId="0" xfId="32" applyNumberFormat="1" applyFont="1" applyFill="1"/>
    <xf numFmtId="4" fontId="1" fillId="0" borderId="0" xfId="32" applyNumberFormat="1" applyFont="1" applyFill="1" applyBorder="1"/>
    <xf numFmtId="4" fontId="48" fillId="0" borderId="0" xfId="1" applyFont="1" applyFill="1" applyBorder="1"/>
    <xf numFmtId="165" fontId="49" fillId="0" borderId="0" xfId="0" applyNumberFormat="1" applyFont="1" applyFill="1" applyAlignment="1"/>
    <xf numFmtId="165" fontId="4" fillId="5" borderId="5" xfId="1" applyNumberFormat="1" applyFont="1" applyFill="1" applyBorder="1" applyAlignment="1">
      <alignment horizontal="right"/>
    </xf>
    <xf numFmtId="165" fontId="1" fillId="5" borderId="0" xfId="1" applyNumberFormat="1" applyFont="1" applyFill="1" applyAlignment="1"/>
    <xf numFmtId="165" fontId="1" fillId="5" borderId="0" xfId="1" applyNumberFormat="1" applyFont="1" applyFill="1" applyBorder="1" applyAlignment="1">
      <alignment horizontal="right"/>
    </xf>
    <xf numFmtId="165" fontId="1" fillId="5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5" borderId="0" xfId="1" applyNumberFormat="1" applyFont="1" applyFill="1" applyAlignment="1">
      <alignment horizontal="right"/>
    </xf>
    <xf numFmtId="165" fontId="4" fillId="5" borderId="6" xfId="1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37" fontId="1" fillId="5" borderId="0" xfId="32" applyNumberFormat="1" applyFont="1" applyFill="1" applyAlignment="1">
      <alignment horizontal="right"/>
    </xf>
    <xf numFmtId="165" fontId="1" fillId="0" borderId="0" xfId="0" applyNumberFormat="1" applyFont="1" applyFill="1" applyAlignment="1"/>
    <xf numFmtId="37" fontId="4" fillId="0" borderId="5" xfId="32" applyNumberFormat="1" applyFont="1" applyFill="1" applyBorder="1" applyAlignment="1">
      <alignment horizontal="right"/>
    </xf>
    <xf numFmtId="37" fontId="4" fillId="5" borderId="5" xfId="32" applyNumberFormat="1" applyFont="1" applyFill="1" applyBorder="1" applyAlignment="1">
      <alignment horizontal="right"/>
    </xf>
    <xf numFmtId="37" fontId="1" fillId="5" borderId="0" xfId="32" applyNumberFormat="1" applyFont="1" applyFill="1" applyBorder="1" applyAlignment="1">
      <alignment horizontal="right"/>
    </xf>
    <xf numFmtId="39" fontId="1" fillId="5" borderId="0" xfId="32" applyNumberFormat="1" applyFont="1" applyFill="1" applyBorder="1" applyAlignment="1">
      <alignment horizontal="right"/>
    </xf>
    <xf numFmtId="37" fontId="1" fillId="5" borderId="0" xfId="1" applyNumberFormat="1" applyFont="1" applyFill="1" applyAlignment="1"/>
    <xf numFmtId="37" fontId="4" fillId="5" borderId="4" xfId="32" applyNumberFormat="1" applyFont="1" applyFill="1" applyBorder="1" applyAlignment="1">
      <alignment horizontal="right"/>
    </xf>
    <xf numFmtId="37" fontId="1" fillId="5" borderId="4" xfId="32" applyNumberFormat="1" applyFont="1" applyFill="1" applyBorder="1" applyAlignment="1">
      <alignment horizontal="right"/>
    </xf>
    <xf numFmtId="165" fontId="1" fillId="5" borderId="4" xfId="1" applyNumberFormat="1" applyFont="1" applyFill="1" applyBorder="1" applyAlignment="1"/>
    <xf numFmtId="37" fontId="4" fillId="5" borderId="0" xfId="32" applyNumberFormat="1" applyFont="1" applyFill="1" applyBorder="1" applyAlignment="1">
      <alignment horizontal="right"/>
    </xf>
    <xf numFmtId="165" fontId="1" fillId="5" borderId="0" xfId="1" applyNumberFormat="1" applyFont="1" applyFill="1" applyBorder="1" applyAlignment="1"/>
    <xf numFmtId="37" fontId="4" fillId="5" borderId="6" xfId="32" applyNumberFormat="1" applyFont="1" applyFill="1" applyBorder="1" applyAlignment="1">
      <alignment horizontal="right"/>
    </xf>
    <xf numFmtId="0" fontId="5" fillId="0" borderId="0" xfId="1" applyNumberFormat="1" applyFont="1" applyFill="1" applyAlignment="1">
      <alignment horizontal="center"/>
    </xf>
    <xf numFmtId="0" fontId="26" fillId="0" borderId="0" xfId="22" applyFont="1" applyFill="1" applyAlignment="1"/>
    <xf numFmtId="0" fontId="28" fillId="0" borderId="0" xfId="22" applyFont="1" applyFill="1" applyBorder="1" applyAlignment="1">
      <alignment wrapText="1"/>
    </xf>
    <xf numFmtId="0" fontId="26" fillId="0" borderId="0" xfId="22" applyFont="1" applyFill="1" applyBorder="1" applyAlignment="1"/>
    <xf numFmtId="0" fontId="26" fillId="0" borderId="0" xfId="22" applyFont="1" applyFill="1" applyAlignment="1">
      <alignment horizontal="center"/>
    </xf>
    <xf numFmtId="0" fontId="28" fillId="0" borderId="0" xfId="22" applyFont="1" applyFill="1" applyBorder="1" applyAlignment="1">
      <alignment horizontal="center" wrapText="1"/>
    </xf>
    <xf numFmtId="0" fontId="28" fillId="0" borderId="0" xfId="22" applyFont="1" applyFill="1" applyAlignment="1">
      <alignment horizontal="center" wrapText="1"/>
    </xf>
    <xf numFmtId="0" fontId="26" fillId="0" borderId="0" xfId="22" applyFont="1" applyFill="1" applyBorder="1" applyAlignment="1">
      <alignment horizontal="center" wrapText="1"/>
    </xf>
    <xf numFmtId="0" fontId="29" fillId="0" borderId="0" xfId="22" applyFont="1" applyFill="1" applyAlignment="1">
      <alignment horizontal="center" wrapText="1"/>
    </xf>
    <xf numFmtId="0" fontId="28" fillId="0" borderId="0" xfId="22" applyFont="1" applyFill="1" applyBorder="1" applyAlignment="1">
      <alignment horizontal="right" wrapText="1"/>
    </xf>
    <xf numFmtId="165" fontId="28" fillId="0" borderId="0" xfId="1" applyNumberFormat="1" applyFont="1" applyFill="1" applyBorder="1" applyAlignment="1">
      <alignment horizontal="right" wrapText="1"/>
    </xf>
    <xf numFmtId="165" fontId="28" fillId="0" borderId="0" xfId="1" applyNumberFormat="1" applyFont="1" applyFill="1" applyBorder="1" applyAlignment="1">
      <alignment wrapText="1"/>
    </xf>
    <xf numFmtId="37" fontId="4" fillId="0" borderId="0" xfId="1" applyNumberFormat="1" applyFont="1" applyFill="1" applyBorder="1" applyAlignment="1">
      <alignment horizontal="center"/>
    </xf>
    <xf numFmtId="165" fontId="28" fillId="0" borderId="0" xfId="1" applyNumberFormat="1" applyFont="1" applyFill="1" applyAlignment="1">
      <alignment wrapText="1"/>
    </xf>
    <xf numFmtId="165" fontId="28" fillId="0" borderId="0" xfId="1" applyNumberFormat="1" applyFont="1" applyFill="1" applyAlignment="1">
      <alignment horizontal="right" wrapText="1"/>
    </xf>
    <xf numFmtId="165" fontId="28" fillId="0" borderId="0" xfId="1" applyNumberFormat="1" applyFont="1" applyFill="1" applyBorder="1" applyAlignment="1">
      <alignment horizontal="center" wrapText="1"/>
    </xf>
    <xf numFmtId="165" fontId="26" fillId="0" borderId="0" xfId="1" applyNumberFormat="1" applyFont="1" applyFill="1" applyBorder="1" applyAlignment="1">
      <alignment horizontal="center" wrapText="1"/>
    </xf>
    <xf numFmtId="165" fontId="26" fillId="0" borderId="0" xfId="1" applyNumberFormat="1" applyFont="1" applyFill="1" applyBorder="1" applyAlignment="1">
      <alignment horizontal="right" wrapText="1"/>
    </xf>
    <xf numFmtId="165" fontId="26" fillId="0" borderId="0" xfId="1" applyNumberFormat="1" applyFont="1" applyFill="1" applyBorder="1" applyAlignment="1">
      <alignment wrapText="1"/>
    </xf>
    <xf numFmtId="165" fontId="4" fillId="0" borderId="8" xfId="2" applyNumberFormat="1" applyFont="1" applyFill="1" applyBorder="1" applyAlignment="1">
      <alignment horizontal="right"/>
    </xf>
    <xf numFmtId="4" fontId="1" fillId="0" borderId="0" xfId="1" applyFont="1"/>
    <xf numFmtId="49" fontId="6" fillId="0" borderId="0" xfId="0" applyNumberFormat="1" applyFont="1" applyFill="1" applyAlignment="1"/>
    <xf numFmtId="49" fontId="12" fillId="0" borderId="0" xfId="0" applyNumberFormat="1" applyFont="1" applyFill="1" applyAlignment="1"/>
    <xf numFmtId="49" fontId="1" fillId="0" borderId="0" xfId="0" applyNumberFormat="1" applyFont="1" applyFill="1" applyAlignment="1">
      <alignment horizontal="left"/>
    </xf>
    <xf numFmtId="41" fontId="1" fillId="0" borderId="4" xfId="1" applyNumberFormat="1" applyFont="1" applyFill="1" applyBorder="1" applyAlignment="1"/>
    <xf numFmtId="49" fontId="4" fillId="0" borderId="0" xfId="32" applyNumberFormat="1" applyFont="1"/>
    <xf numFmtId="49" fontId="1" fillId="0" borderId="0" xfId="32" applyNumberFormat="1"/>
    <xf numFmtId="0" fontId="16" fillId="0" borderId="0" xfId="22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164" fontId="4" fillId="0" borderId="0" xfId="0" applyNumberFormat="1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50" fillId="0" borderId="0" xfId="22" applyFont="1" applyAlignment="1">
      <alignment horizontal="center" wrapText="1"/>
    </xf>
    <xf numFmtId="165" fontId="4" fillId="0" borderId="5" xfId="32" applyNumberFormat="1" applyFont="1" applyBorder="1"/>
    <xf numFmtId="0" fontId="16" fillId="0" borderId="0" xfId="22" applyFont="1" applyFill="1" applyBorder="1" applyAlignment="1"/>
    <xf numFmtId="165" fontId="4" fillId="0" borderId="0" xfId="32" applyNumberFormat="1" applyFont="1"/>
    <xf numFmtId="165" fontId="1" fillId="0" borderId="4" xfId="32" applyNumberFormat="1" applyFont="1" applyBorder="1"/>
    <xf numFmtId="165" fontId="1" fillId="0" borderId="0" xfId="32" applyNumberFormat="1" applyFont="1" applyBorder="1"/>
    <xf numFmtId="165" fontId="4" fillId="0" borderId="5" xfId="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32" quotePrefix="1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indent="1"/>
    </xf>
    <xf numFmtId="0" fontId="4" fillId="0" borderId="0" xfId="18" applyFont="1" applyFill="1" applyBorder="1" applyAlignment="1">
      <alignment wrapText="1"/>
    </xf>
    <xf numFmtId="0" fontId="4" fillId="0" borderId="0" xfId="32" applyFont="1" applyFill="1" applyBorder="1" applyAlignment="1"/>
    <xf numFmtId="165" fontId="4" fillId="0" borderId="0" xfId="32" applyNumberFormat="1" applyFont="1" applyBorder="1"/>
    <xf numFmtId="0" fontId="4" fillId="0" borderId="0" xfId="32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16" fillId="0" borderId="4" xfId="2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" fillId="0" borderId="4" xfId="22" applyFont="1" applyFill="1" applyBorder="1" applyAlignment="1">
      <alignment horizontal="center"/>
    </xf>
    <xf numFmtId="0" fontId="4" fillId="0" borderId="0" xfId="32" applyFont="1" applyFill="1" applyAlignment="1">
      <alignment horizontal="center"/>
    </xf>
    <xf numFmtId="0" fontId="1" fillId="0" borderId="4" xfId="22" applyBorder="1" applyAlignment="1">
      <alignment horizontal="center"/>
    </xf>
    <xf numFmtId="0" fontId="28" fillId="0" borderId="0" xfId="22" applyFont="1" applyAlignment="1">
      <alignment horizontal="center"/>
    </xf>
    <xf numFmtId="0" fontId="26" fillId="0" borderId="4" xfId="22" applyFont="1" applyBorder="1" applyAlignment="1">
      <alignment horizontal="center" wrapText="1"/>
    </xf>
    <xf numFmtId="0" fontId="5" fillId="0" borderId="0" xfId="22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76">
    <cellStyle name="Comma" xfId="1" builtinId="3"/>
    <cellStyle name="Comma 12 2 2 2" xfId="37" xr:uid="{00000000-0005-0000-0000-000001000000}"/>
    <cellStyle name="Comma 2" xfId="2" xr:uid="{00000000-0005-0000-0000-000002000000}"/>
    <cellStyle name="Comma 2 2 3" xfId="3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7" xr:uid="{00000000-0005-0000-0000-000026000000}"/>
    <cellStyle name="SAPDataCell" xfId="40" xr:uid="{00000000-0005-0000-0000-000027000000}"/>
    <cellStyle name="SAPDataTotalCell" xfId="41" xr:uid="{00000000-0005-0000-0000-000028000000}"/>
    <cellStyle name="SAPDimensionCell" xfId="39" xr:uid="{00000000-0005-0000-0000-000029000000}"/>
    <cellStyle name="SAPEditableDataCell" xfId="42" xr:uid="{00000000-0005-0000-0000-00002A000000}"/>
    <cellStyle name="SAPEditableDataTotalCell" xfId="45" xr:uid="{00000000-0005-0000-0000-00002B000000}"/>
    <cellStyle name="SAPEmphasized" xfId="65" xr:uid="{00000000-0005-0000-0000-00002C000000}"/>
    <cellStyle name="SAPEmphasizedEditableDataCell" xfId="67" xr:uid="{00000000-0005-0000-0000-00002D000000}"/>
    <cellStyle name="SAPEmphasizedEditableDataTotalCell" xfId="68" xr:uid="{00000000-0005-0000-0000-00002E000000}"/>
    <cellStyle name="SAPEmphasizedLockedDataCell" xfId="71" xr:uid="{00000000-0005-0000-0000-00002F000000}"/>
    <cellStyle name="SAPEmphasizedLockedDataTotalCell" xfId="72" xr:uid="{00000000-0005-0000-0000-000030000000}"/>
    <cellStyle name="SAPEmphasizedReadonlyDataCell" xfId="69" xr:uid="{00000000-0005-0000-0000-000031000000}"/>
    <cellStyle name="SAPEmphasizedReadonlyDataTotalCell" xfId="70" xr:uid="{00000000-0005-0000-0000-000032000000}"/>
    <cellStyle name="SAPEmphasizedTotal" xfId="66" xr:uid="{00000000-0005-0000-0000-000033000000}"/>
    <cellStyle name="SAPExceptionLevel1" xfId="48" xr:uid="{00000000-0005-0000-0000-000034000000}"/>
    <cellStyle name="SAPExceptionLevel2" xfId="49" xr:uid="{00000000-0005-0000-0000-000035000000}"/>
    <cellStyle name="SAPExceptionLevel3" xfId="50" xr:uid="{00000000-0005-0000-0000-000036000000}"/>
    <cellStyle name="SAPExceptionLevel4" xfId="51" xr:uid="{00000000-0005-0000-0000-000037000000}"/>
    <cellStyle name="SAPExceptionLevel5" xfId="52" xr:uid="{00000000-0005-0000-0000-000038000000}"/>
    <cellStyle name="SAPExceptionLevel6" xfId="53" xr:uid="{00000000-0005-0000-0000-000039000000}"/>
    <cellStyle name="SAPExceptionLevel7" xfId="54" xr:uid="{00000000-0005-0000-0000-00003A000000}"/>
    <cellStyle name="SAPExceptionLevel8" xfId="55" xr:uid="{00000000-0005-0000-0000-00003B000000}"/>
    <cellStyle name="SAPExceptionLevel9" xfId="56" xr:uid="{00000000-0005-0000-0000-00003C000000}"/>
    <cellStyle name="SAPFormula" xfId="74" xr:uid="{00000000-0005-0000-0000-00003D000000}"/>
    <cellStyle name="SAPGroupingFillCell" xfId="75" xr:uid="{00000000-0005-0000-0000-00003E000000}"/>
    <cellStyle name="SAPHierarchyCell0" xfId="60" xr:uid="{00000000-0005-0000-0000-00003F000000}"/>
    <cellStyle name="SAPHierarchyCell1" xfId="61" xr:uid="{00000000-0005-0000-0000-000040000000}"/>
    <cellStyle name="SAPHierarchyCell2" xfId="62" xr:uid="{00000000-0005-0000-0000-000041000000}"/>
    <cellStyle name="SAPHierarchyCell3" xfId="63" xr:uid="{00000000-0005-0000-0000-000042000000}"/>
    <cellStyle name="SAPHierarchyCell4" xfId="64" xr:uid="{00000000-0005-0000-0000-000043000000}"/>
    <cellStyle name="SAPLockedDataCell" xfId="44" xr:uid="{00000000-0005-0000-0000-000044000000}"/>
    <cellStyle name="SAPLockedDataTotalCell" xfId="47" xr:uid="{00000000-0005-0000-0000-000045000000}"/>
    <cellStyle name="SAPMemberCell" xfId="58" xr:uid="{00000000-0005-0000-0000-000046000000}"/>
    <cellStyle name="SAPMemberTotalCell" xfId="59" xr:uid="{00000000-0005-0000-0000-000047000000}"/>
    <cellStyle name="SAPMessageText" xfId="73" xr:uid="{00000000-0005-0000-0000-000048000000}"/>
    <cellStyle name="SAPReadonlyDataCell" xfId="43" xr:uid="{00000000-0005-0000-0000-000049000000}"/>
    <cellStyle name="SAPReadonlyDataTotalCell" xfId="46" xr:uid="{00000000-0005-0000-0000-00004A000000}"/>
    <cellStyle name="Tickmark" xfId="36" xr:uid="{00000000-0005-0000-0000-00004B000000}"/>
  </cellStyles>
  <dxfs count="0"/>
  <tableStyles count="0" defaultTableStyle="TableStyleMedium9" defaultPivotStyle="PivotStyleLight16"/>
  <colors>
    <mruColors>
      <color rgb="FF99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K93"/>
  <sheetViews>
    <sheetView tabSelected="1" view="pageBreakPreview" zoomScale="85" zoomScaleNormal="80" zoomScaleSheetLayoutView="85" workbookViewId="0">
      <selection activeCell="C7" sqref="C7"/>
    </sheetView>
  </sheetViews>
  <sheetFormatPr defaultColWidth="9.28515625" defaultRowHeight="18" customHeight="1"/>
  <cols>
    <col min="1" max="1" width="39.85546875" style="15" customWidth="1"/>
    <col min="2" max="2" width="6.7109375" style="3" customWidth="1"/>
    <col min="3" max="3" width="16.42578125" style="4" customWidth="1"/>
    <col min="4" max="4" width="1.28515625" style="5" customWidth="1"/>
    <col min="5" max="5" width="16.5703125" style="5" customWidth="1"/>
    <col min="6" max="6" width="1.28515625" style="6" customWidth="1"/>
    <col min="7" max="7" width="16.28515625" style="6" customWidth="1"/>
    <col min="8" max="8" width="1.28515625" style="6" customWidth="1"/>
    <col min="9" max="9" width="16.5703125" style="6" customWidth="1"/>
    <col min="10" max="10" width="0.7109375" style="6" customWidth="1"/>
    <col min="11" max="11" width="14.28515625" style="6" bestFit="1" customWidth="1"/>
    <col min="12" max="12" width="16.7109375" style="7" hidden="1" customWidth="1"/>
    <col min="13" max="13" width="15.7109375" style="8" hidden="1" customWidth="1"/>
    <col min="14" max="14" width="33.28515625" style="6" customWidth="1"/>
    <col min="15" max="15" width="14.28515625" style="6" customWidth="1"/>
    <col min="16" max="16384" width="9.28515625" style="6"/>
  </cols>
  <sheetData>
    <row r="1" spans="1:37" ht="23.25" customHeight="1">
      <c r="A1" s="178" t="s">
        <v>133</v>
      </c>
    </row>
    <row r="2" spans="1:37" ht="23.25" customHeight="1">
      <c r="A2" s="9" t="s">
        <v>0</v>
      </c>
    </row>
    <row r="3" spans="1:37" ht="23.25" customHeight="1">
      <c r="A3" s="2"/>
    </row>
    <row r="4" spans="1:37" ht="23.25" customHeight="1">
      <c r="A4" s="2"/>
      <c r="C4" s="333" t="s">
        <v>1</v>
      </c>
      <c r="D4" s="333"/>
      <c r="E4" s="333"/>
      <c r="F4" s="333"/>
      <c r="G4" s="333" t="s">
        <v>2</v>
      </c>
      <c r="H4" s="333"/>
      <c r="I4" s="333"/>
      <c r="J4" s="253"/>
      <c r="L4" s="8"/>
    </row>
    <row r="5" spans="1:37" ht="23.25" customHeight="1">
      <c r="A5" s="2"/>
      <c r="C5" s="333" t="s">
        <v>3</v>
      </c>
      <c r="D5" s="333"/>
      <c r="E5" s="333"/>
      <c r="F5" s="333"/>
      <c r="G5" s="334" t="s">
        <v>3</v>
      </c>
      <c r="H5" s="334"/>
      <c r="I5" s="334"/>
      <c r="J5" s="254"/>
      <c r="L5" s="8"/>
    </row>
    <row r="6" spans="1:37" ht="23.25" customHeight="1">
      <c r="A6" s="2"/>
      <c r="C6" s="336" t="s">
        <v>4</v>
      </c>
      <c r="D6" s="336"/>
      <c r="E6" s="336"/>
      <c r="G6" s="336" t="s">
        <v>4</v>
      </c>
      <c r="H6" s="336"/>
      <c r="I6" s="336"/>
      <c r="J6" s="256"/>
      <c r="L6" s="257" t="s">
        <v>4</v>
      </c>
      <c r="M6" s="257" t="s">
        <v>4</v>
      </c>
    </row>
    <row r="7" spans="1:37" ht="23.25" customHeight="1">
      <c r="A7" s="155" t="s">
        <v>5</v>
      </c>
      <c r="B7" s="10" t="s">
        <v>6</v>
      </c>
      <c r="C7" s="112">
        <v>2021</v>
      </c>
      <c r="D7" s="112"/>
      <c r="E7" s="112">
        <v>2020</v>
      </c>
      <c r="G7" s="112">
        <v>2021</v>
      </c>
      <c r="H7" s="112"/>
      <c r="I7" s="112">
        <v>2020</v>
      </c>
      <c r="J7" s="112"/>
      <c r="L7" s="258">
        <v>2012</v>
      </c>
      <c r="M7" s="258">
        <v>2012</v>
      </c>
    </row>
    <row r="8" spans="1:37" ht="23.25" customHeight="1">
      <c r="A8" s="2"/>
      <c r="B8" s="10"/>
      <c r="C8" s="335" t="s">
        <v>98</v>
      </c>
      <c r="D8" s="335"/>
      <c r="E8" s="335"/>
      <c r="F8" s="335"/>
      <c r="G8" s="335"/>
      <c r="H8" s="335"/>
      <c r="I8" s="335"/>
      <c r="J8" s="255"/>
      <c r="L8" s="10"/>
      <c r="M8" s="157"/>
      <c r="N8" s="87"/>
      <c r="O8" s="157"/>
      <c r="Q8" s="259"/>
      <c r="S8" s="49"/>
      <c r="T8" s="260"/>
      <c r="U8" s="158"/>
      <c r="V8" s="159"/>
      <c r="W8" s="159"/>
      <c r="X8" s="159"/>
      <c r="Y8" s="159"/>
      <c r="Z8" s="157"/>
      <c r="AA8" s="87"/>
      <c r="AB8" s="157"/>
      <c r="AD8" s="259"/>
      <c r="AF8" s="49"/>
      <c r="AG8" s="260"/>
      <c r="AH8" s="158"/>
      <c r="AI8" s="159"/>
      <c r="AJ8" s="159"/>
      <c r="AK8" s="159"/>
    </row>
    <row r="9" spans="1:37" ht="23.25" customHeight="1">
      <c r="A9" s="21" t="s">
        <v>7</v>
      </c>
      <c r="B9" s="10"/>
      <c r="D9" s="156"/>
      <c r="E9" s="59"/>
      <c r="L9" s="10"/>
      <c r="M9" s="159"/>
      <c r="N9" s="87"/>
      <c r="O9" s="159"/>
      <c r="Q9" s="259"/>
      <c r="S9" s="49"/>
      <c r="T9" s="260"/>
      <c r="U9" s="158"/>
      <c r="V9" s="159"/>
      <c r="W9" s="159"/>
      <c r="X9" s="159"/>
      <c r="Y9" s="159"/>
      <c r="Z9" s="157"/>
      <c r="AA9" s="87"/>
      <c r="AB9" s="159"/>
      <c r="AD9" s="259"/>
      <c r="AF9" s="49"/>
      <c r="AG9" s="260"/>
      <c r="AH9" s="158"/>
      <c r="AI9" s="159"/>
      <c r="AJ9" s="159"/>
      <c r="AK9" s="159"/>
    </row>
    <row r="10" spans="1:37" ht="23.25" customHeight="1">
      <c r="A10" s="15" t="s">
        <v>8</v>
      </c>
      <c r="B10" s="10">
        <v>7</v>
      </c>
      <c r="C10" s="157">
        <v>2493135419</v>
      </c>
      <c r="D10" s="87"/>
      <c r="E10" s="157">
        <v>2530563747</v>
      </c>
      <c r="F10" s="158"/>
      <c r="G10" s="157">
        <v>1762379529</v>
      </c>
      <c r="H10" s="87"/>
      <c r="I10" s="157">
        <v>1473205041</v>
      </c>
      <c r="J10" s="260"/>
      <c r="K10" s="158"/>
      <c r="L10" s="159"/>
      <c r="M10" s="159"/>
      <c r="N10" s="159"/>
      <c r="O10" s="159"/>
      <c r="P10" s="157"/>
      <c r="Q10" s="259"/>
      <c r="S10" s="49"/>
      <c r="T10" s="260"/>
      <c r="U10" s="158"/>
      <c r="V10" s="159"/>
      <c r="W10" s="159"/>
      <c r="X10" s="159"/>
      <c r="Y10" s="159"/>
      <c r="Z10" s="157"/>
      <c r="AA10" s="87"/>
      <c r="AB10" s="159"/>
      <c r="AD10" s="259"/>
      <c r="AF10" s="49"/>
      <c r="AG10" s="260"/>
      <c r="AH10" s="158"/>
      <c r="AI10" s="159"/>
      <c r="AJ10" s="159"/>
      <c r="AK10" s="159"/>
    </row>
    <row r="11" spans="1:37" ht="23.25" customHeight="1">
      <c r="A11" s="15" t="s">
        <v>9</v>
      </c>
      <c r="B11" s="10">
        <v>27</v>
      </c>
      <c r="C11" s="157">
        <v>2912812308</v>
      </c>
      <c r="D11" s="87"/>
      <c r="E11" s="157">
        <v>2918132272</v>
      </c>
      <c r="F11" s="158"/>
      <c r="G11" s="157">
        <v>2330306616</v>
      </c>
      <c r="H11" s="87"/>
      <c r="I11" s="157">
        <v>2011898941</v>
      </c>
      <c r="J11" s="260"/>
      <c r="K11" s="158"/>
      <c r="L11" s="159"/>
      <c r="M11" s="159"/>
      <c r="N11" s="159"/>
      <c r="O11" s="159"/>
      <c r="P11" s="157"/>
      <c r="Q11" s="259"/>
      <c r="S11" s="49"/>
      <c r="T11" s="260"/>
      <c r="U11" s="158"/>
      <c r="V11" s="159"/>
      <c r="W11" s="159"/>
      <c r="X11" s="159"/>
      <c r="Y11" s="159"/>
      <c r="Z11" s="157"/>
      <c r="AA11" s="87"/>
      <c r="AB11" s="157"/>
      <c r="AD11" s="259"/>
      <c r="AF11" s="49"/>
      <c r="AG11" s="260"/>
      <c r="AH11" s="158"/>
      <c r="AI11" s="159"/>
      <c r="AJ11" s="159"/>
      <c r="AK11" s="159"/>
    </row>
    <row r="12" spans="1:37" ht="23.25" customHeight="1">
      <c r="A12" s="15" t="s">
        <v>162</v>
      </c>
      <c r="B12" s="10"/>
      <c r="C12" s="157">
        <v>747065182</v>
      </c>
      <c r="D12" s="159"/>
      <c r="E12" s="157">
        <v>587166061</v>
      </c>
      <c r="F12" s="160"/>
      <c r="G12" s="157">
        <v>268851072</v>
      </c>
      <c r="H12" s="159"/>
      <c r="I12" s="157">
        <v>265481657</v>
      </c>
      <c r="J12" s="261"/>
      <c r="K12" s="160"/>
      <c r="L12" s="159"/>
      <c r="M12" s="159"/>
      <c r="N12" s="159"/>
      <c r="O12" s="159"/>
      <c r="P12" s="157"/>
      <c r="Q12" s="262"/>
      <c r="R12" s="75"/>
      <c r="S12" s="74"/>
      <c r="T12" s="261"/>
      <c r="U12" s="160"/>
      <c r="V12" s="159"/>
      <c r="W12" s="159"/>
      <c r="X12" s="159"/>
      <c r="Y12" s="159"/>
      <c r="Z12" s="157"/>
      <c r="AA12" s="159"/>
      <c r="AB12" s="159"/>
      <c r="AC12" s="75"/>
      <c r="AD12" s="262"/>
      <c r="AE12" s="75"/>
      <c r="AF12" s="74"/>
      <c r="AG12" s="261"/>
      <c r="AH12" s="160"/>
      <c r="AI12" s="159"/>
      <c r="AJ12" s="159"/>
      <c r="AK12" s="159"/>
    </row>
    <row r="13" spans="1:37" ht="23.25" customHeight="1">
      <c r="A13" s="15" t="s">
        <v>156</v>
      </c>
      <c r="B13" s="10">
        <v>6</v>
      </c>
      <c r="C13" s="263">
        <v>0</v>
      </c>
      <c r="D13" s="87"/>
      <c r="E13" s="263">
        <v>0</v>
      </c>
      <c r="F13" s="158"/>
      <c r="G13" s="157">
        <v>832847138</v>
      </c>
      <c r="H13" s="87"/>
      <c r="I13" s="157">
        <v>1378071906</v>
      </c>
      <c r="J13" s="260"/>
      <c r="K13" s="158"/>
      <c r="L13" s="159"/>
      <c r="M13" s="159"/>
      <c r="N13" s="159"/>
      <c r="O13" s="159"/>
      <c r="P13" s="157"/>
      <c r="Q13" s="259"/>
      <c r="S13" s="49"/>
      <c r="T13" s="260"/>
      <c r="U13" s="158"/>
      <c r="V13" s="159"/>
      <c r="W13" s="159"/>
      <c r="X13" s="159"/>
      <c r="Y13" s="159"/>
      <c r="Z13" s="157"/>
      <c r="AA13" s="87"/>
      <c r="AB13" s="157"/>
      <c r="AD13" s="259"/>
      <c r="AF13" s="49"/>
      <c r="AG13" s="260"/>
      <c r="AH13" s="158"/>
      <c r="AI13" s="159"/>
      <c r="AJ13" s="159"/>
      <c r="AK13" s="159"/>
    </row>
    <row r="14" spans="1:37" ht="23.25" customHeight="1">
      <c r="A14" s="15" t="s">
        <v>10</v>
      </c>
      <c r="B14" s="10">
        <v>9</v>
      </c>
      <c r="C14" s="157">
        <v>2657960189</v>
      </c>
      <c r="D14" s="87"/>
      <c r="E14" s="157">
        <v>2076601749</v>
      </c>
      <c r="F14" s="158"/>
      <c r="G14" s="157">
        <v>1216139715</v>
      </c>
      <c r="H14" s="87"/>
      <c r="I14" s="157">
        <v>1031647609</v>
      </c>
      <c r="J14" s="260"/>
      <c r="K14" s="158"/>
      <c r="L14" s="159"/>
      <c r="M14" s="159"/>
      <c r="N14" s="159"/>
      <c r="O14" s="159"/>
      <c r="P14" s="157"/>
      <c r="Q14" s="259"/>
      <c r="S14" s="49"/>
      <c r="T14" s="260"/>
      <c r="U14" s="158"/>
      <c r="V14" s="159"/>
      <c r="W14" s="159"/>
      <c r="X14" s="159"/>
      <c r="Y14" s="159"/>
      <c r="Z14" s="157"/>
      <c r="AA14" s="87"/>
      <c r="AB14" s="159"/>
      <c r="AD14" s="259"/>
      <c r="AF14" s="49"/>
      <c r="AG14" s="260"/>
      <c r="AH14" s="158"/>
      <c r="AI14" s="159"/>
      <c r="AJ14" s="159"/>
      <c r="AK14" s="159"/>
    </row>
    <row r="15" spans="1:37" ht="23.25" customHeight="1">
      <c r="A15" s="6" t="s">
        <v>173</v>
      </c>
      <c r="B15" s="10">
        <v>8</v>
      </c>
      <c r="C15" s="157">
        <v>0</v>
      </c>
      <c r="D15" s="87"/>
      <c r="E15" s="157">
        <v>1000000000</v>
      </c>
      <c r="F15" s="158"/>
      <c r="G15" s="157">
        <v>0</v>
      </c>
      <c r="H15" s="87"/>
      <c r="I15" s="157">
        <v>1000000000</v>
      </c>
      <c r="J15" s="260"/>
      <c r="K15" s="158"/>
      <c r="L15" s="159"/>
      <c r="M15" s="159"/>
      <c r="N15" s="159"/>
      <c r="O15" s="159"/>
      <c r="P15" s="157"/>
      <c r="Q15" s="259"/>
      <c r="S15" s="49"/>
      <c r="T15" s="260"/>
      <c r="U15" s="158"/>
      <c r="V15" s="159"/>
      <c r="W15" s="159"/>
      <c r="X15" s="159"/>
      <c r="Y15" s="159"/>
      <c r="Z15" s="157"/>
      <c r="AA15" s="87"/>
      <c r="AB15" s="159"/>
      <c r="AD15" s="259"/>
      <c r="AF15" s="49"/>
      <c r="AG15" s="260"/>
      <c r="AH15" s="158"/>
      <c r="AI15" s="159"/>
      <c r="AJ15" s="159"/>
      <c r="AK15" s="159"/>
    </row>
    <row r="16" spans="1:37" ht="23.25" customHeight="1">
      <c r="A16" s="15" t="s">
        <v>11</v>
      </c>
      <c r="B16" s="10"/>
      <c r="C16" s="157">
        <v>16160065</v>
      </c>
      <c r="D16" s="87"/>
      <c r="E16" s="157">
        <v>66824439</v>
      </c>
      <c r="F16" s="158"/>
      <c r="G16" s="157">
        <v>12740862</v>
      </c>
      <c r="H16" s="87"/>
      <c r="I16" s="157">
        <v>45290820</v>
      </c>
      <c r="J16" s="260"/>
      <c r="K16" s="158"/>
      <c r="L16" s="159"/>
      <c r="M16" s="159"/>
      <c r="N16" s="159"/>
      <c r="O16" s="159"/>
      <c r="P16" s="157"/>
      <c r="Q16" s="259"/>
      <c r="S16" s="49"/>
      <c r="T16" s="260"/>
      <c r="U16" s="158"/>
      <c r="V16" s="159"/>
      <c r="W16" s="159"/>
      <c r="X16" s="159"/>
      <c r="Y16" s="159"/>
      <c r="Z16" s="157"/>
      <c r="AA16" s="87"/>
      <c r="AB16" s="159"/>
      <c r="AD16" s="259"/>
      <c r="AF16" s="49"/>
      <c r="AG16" s="260"/>
      <c r="AH16" s="158"/>
      <c r="AI16" s="159"/>
      <c r="AJ16" s="159"/>
      <c r="AK16" s="159"/>
    </row>
    <row r="17" spans="1:15" ht="23.25" customHeight="1">
      <c r="A17" s="2" t="s">
        <v>12</v>
      </c>
      <c r="B17" s="10"/>
      <c r="C17" s="161">
        <f t="shared" ref="C17:J17" si="0">SUM(C10:C16)</f>
        <v>8827133163</v>
      </c>
      <c r="D17" s="169"/>
      <c r="E17" s="161">
        <f t="shared" si="0"/>
        <v>9179288268</v>
      </c>
      <c r="F17" s="13"/>
      <c r="G17" s="161">
        <f t="shared" si="0"/>
        <v>6423264932</v>
      </c>
      <c r="H17" s="162"/>
      <c r="I17" s="161">
        <f t="shared" si="0"/>
        <v>7205595974</v>
      </c>
      <c r="J17" s="161"/>
      <c r="L17" s="264"/>
      <c r="M17" s="264"/>
    </row>
    <row r="18" spans="1:15" ht="23.25" customHeight="1">
      <c r="B18" s="10"/>
      <c r="D18" s="163"/>
      <c r="E18" s="4"/>
      <c r="G18" s="4"/>
      <c r="H18" s="163"/>
      <c r="I18" s="4"/>
      <c r="J18" s="26"/>
      <c r="L18" s="265"/>
      <c r="M18" s="265"/>
    </row>
    <row r="19" spans="1:15" ht="23.25" customHeight="1">
      <c r="A19" s="164" t="s">
        <v>13</v>
      </c>
      <c r="B19" s="10"/>
      <c r="D19" s="163"/>
      <c r="E19" s="4"/>
      <c r="G19" s="4"/>
      <c r="H19" s="163"/>
      <c r="I19" s="4"/>
      <c r="J19" s="26"/>
      <c r="L19" s="265"/>
      <c r="M19" s="265"/>
      <c r="O19" s="10"/>
    </row>
    <row r="20" spans="1:15" ht="23.25" customHeight="1">
      <c r="A20" s="165" t="s">
        <v>174</v>
      </c>
      <c r="B20" s="10">
        <v>8</v>
      </c>
      <c r="C20" s="157">
        <v>2417578163</v>
      </c>
      <c r="D20" s="163"/>
      <c r="E20" s="157">
        <v>1340277415</v>
      </c>
      <c r="F20" s="25"/>
      <c r="G20" s="157">
        <v>2417578163</v>
      </c>
      <c r="H20" s="163"/>
      <c r="I20" s="157">
        <v>1340277415</v>
      </c>
      <c r="J20" s="159"/>
      <c r="L20" s="266">
        <v>17600580</v>
      </c>
      <c r="M20" s="266">
        <v>189285</v>
      </c>
      <c r="N20" s="165"/>
      <c r="O20" s="10"/>
    </row>
    <row r="21" spans="1:15" ht="23.25" customHeight="1">
      <c r="A21" s="165" t="s">
        <v>164</v>
      </c>
      <c r="B21" s="10">
        <v>10</v>
      </c>
      <c r="C21" s="157">
        <v>381883382</v>
      </c>
      <c r="D21" s="159"/>
      <c r="E21" s="157">
        <v>389098837</v>
      </c>
      <c r="F21" s="160"/>
      <c r="G21" s="157">
        <v>0</v>
      </c>
      <c r="H21" s="159"/>
      <c r="I21" s="157">
        <v>0</v>
      </c>
      <c r="J21" s="26"/>
      <c r="L21" s="265"/>
      <c r="M21" s="265"/>
      <c r="N21" s="165"/>
      <c r="O21" s="10"/>
    </row>
    <row r="22" spans="1:15" ht="23.25" customHeight="1">
      <c r="A22" s="165" t="s">
        <v>106</v>
      </c>
      <c r="B22" s="10">
        <v>10</v>
      </c>
      <c r="C22" s="157">
        <v>1017343370</v>
      </c>
      <c r="D22" s="163"/>
      <c r="E22" s="157">
        <v>1052160552</v>
      </c>
      <c r="F22" s="25"/>
      <c r="G22" s="157">
        <v>108828769</v>
      </c>
      <c r="H22" s="163"/>
      <c r="I22" s="157">
        <v>108828769</v>
      </c>
      <c r="J22" s="26"/>
      <c r="L22" s="265"/>
      <c r="M22" s="265"/>
      <c r="N22" s="165"/>
      <c r="O22" s="10"/>
    </row>
    <row r="23" spans="1:15" ht="23.25" customHeight="1">
      <c r="A23" s="165" t="s">
        <v>14</v>
      </c>
      <c r="B23" s="10">
        <v>11</v>
      </c>
      <c r="C23" s="263">
        <v>0</v>
      </c>
      <c r="D23" s="163"/>
      <c r="E23" s="263">
        <v>0</v>
      </c>
      <c r="F23" s="25"/>
      <c r="G23" s="157">
        <v>9076638266</v>
      </c>
      <c r="H23" s="163"/>
      <c r="I23" s="157">
        <v>7393693566</v>
      </c>
      <c r="J23" s="26"/>
      <c r="L23" s="265"/>
      <c r="M23" s="265"/>
      <c r="N23" s="165"/>
      <c r="O23" s="10"/>
    </row>
    <row r="24" spans="1:15" ht="23.25" customHeight="1">
      <c r="A24" s="165" t="s">
        <v>90</v>
      </c>
      <c r="B24" s="10">
        <v>12</v>
      </c>
      <c r="C24" s="157">
        <v>183945535</v>
      </c>
      <c r="D24" s="163"/>
      <c r="E24" s="157">
        <f>690254085-486503335</f>
        <v>203750750</v>
      </c>
      <c r="F24" s="25"/>
      <c r="G24" s="157">
        <v>448306087</v>
      </c>
      <c r="H24" s="163"/>
      <c r="I24" s="157">
        <v>448828105</v>
      </c>
      <c r="J24" s="159"/>
      <c r="L24" s="266">
        <v>731846777</v>
      </c>
      <c r="M24" s="266">
        <v>394825939</v>
      </c>
      <c r="N24" s="165"/>
      <c r="O24" s="10"/>
    </row>
    <row r="25" spans="1:15" ht="23.25" customHeight="1">
      <c r="A25" s="165" t="s">
        <v>15</v>
      </c>
      <c r="B25" s="10">
        <v>13</v>
      </c>
      <c r="C25" s="157">
        <v>13730264217</v>
      </c>
      <c r="D25" s="163"/>
      <c r="E25" s="157">
        <f>12358061410+486503335</f>
        <v>12844564745</v>
      </c>
      <c r="F25" s="25"/>
      <c r="G25" s="157">
        <v>6159113610</v>
      </c>
      <c r="H25" s="163"/>
      <c r="I25" s="157">
        <v>6107399066</v>
      </c>
      <c r="J25" s="159"/>
      <c r="L25" s="266">
        <v>731846777</v>
      </c>
      <c r="M25" s="266">
        <v>394825939</v>
      </c>
      <c r="N25" s="165"/>
      <c r="O25" s="10"/>
    </row>
    <row r="26" spans="1:15" ht="23.25" customHeight="1">
      <c r="A26" s="165" t="s">
        <v>154</v>
      </c>
      <c r="B26" s="10">
        <v>5</v>
      </c>
      <c r="C26" s="157">
        <v>90596087</v>
      </c>
      <c r="D26" s="163"/>
      <c r="E26" s="157">
        <v>80143997</v>
      </c>
      <c r="F26" s="25"/>
      <c r="G26" s="157">
        <v>0</v>
      </c>
      <c r="H26" s="163"/>
      <c r="I26" s="157">
        <v>0</v>
      </c>
      <c r="J26" s="159"/>
      <c r="L26" s="266"/>
      <c r="M26" s="266"/>
      <c r="N26" s="165"/>
      <c r="O26" s="10"/>
    </row>
    <row r="27" spans="1:15" ht="23.25" customHeight="1">
      <c r="A27" s="15" t="s">
        <v>175</v>
      </c>
      <c r="B27" s="10">
        <v>14</v>
      </c>
      <c r="C27" s="157">
        <v>305049633</v>
      </c>
      <c r="D27" s="159"/>
      <c r="E27" s="157">
        <v>318523254</v>
      </c>
      <c r="F27" s="158"/>
      <c r="G27" s="157">
        <v>261474913</v>
      </c>
      <c r="H27" s="159"/>
      <c r="I27" s="157">
        <v>284984965</v>
      </c>
      <c r="J27" s="159"/>
      <c r="K27" s="16"/>
      <c r="L27" s="159">
        <v>8926403</v>
      </c>
      <c r="M27" s="159">
        <v>4041934</v>
      </c>
      <c r="N27" s="165"/>
      <c r="O27" s="10"/>
    </row>
    <row r="28" spans="1:15" ht="23.25" customHeight="1">
      <c r="A28" s="15" t="s">
        <v>16</v>
      </c>
      <c r="B28" s="10">
        <v>25</v>
      </c>
      <c r="C28" s="157">
        <v>106913833</v>
      </c>
      <c r="D28" s="159"/>
      <c r="E28" s="157">
        <v>127793425</v>
      </c>
      <c r="F28" s="158"/>
      <c r="G28" s="157">
        <v>0</v>
      </c>
      <c r="H28" s="159"/>
      <c r="I28" s="157">
        <v>0</v>
      </c>
      <c r="J28" s="159"/>
      <c r="K28" s="49"/>
      <c r="L28" s="266"/>
      <c r="M28" s="266"/>
      <c r="N28" s="15"/>
      <c r="O28" s="10"/>
    </row>
    <row r="29" spans="1:15" ht="23.25" customHeight="1">
      <c r="A29" s="15" t="s">
        <v>17</v>
      </c>
      <c r="B29" s="10"/>
      <c r="C29" s="166">
        <v>80899795</v>
      </c>
      <c r="D29" s="159"/>
      <c r="E29" s="166">
        <v>319883503</v>
      </c>
      <c r="F29" s="160"/>
      <c r="G29" s="166">
        <v>7655528</v>
      </c>
      <c r="H29" s="159"/>
      <c r="I29" s="166">
        <v>16820851</v>
      </c>
      <c r="J29" s="167"/>
      <c r="K29" s="49"/>
      <c r="L29" s="266"/>
      <c r="M29" s="267"/>
      <c r="N29" s="15"/>
      <c r="O29" s="10"/>
    </row>
    <row r="30" spans="1:15" ht="23.25" customHeight="1">
      <c r="A30" s="2" t="s">
        <v>18</v>
      </c>
      <c r="B30" s="10"/>
      <c r="C30" s="168">
        <f>SUM(C20:C29)</f>
        <v>18314474015</v>
      </c>
      <c r="D30" s="169"/>
      <c r="E30" s="168">
        <f>SUM(E20:E29)</f>
        <v>16676196478</v>
      </c>
      <c r="F30" s="170"/>
      <c r="G30" s="168">
        <f>SUM(G20:G29)</f>
        <v>18479595336</v>
      </c>
      <c r="H30" s="169"/>
      <c r="I30" s="168">
        <f>SUM(I20:I29)</f>
        <v>15700832737</v>
      </c>
      <c r="J30" s="161"/>
      <c r="L30" s="264"/>
      <c r="M30" s="264"/>
      <c r="N30" s="15"/>
      <c r="O30" s="10"/>
    </row>
    <row r="31" spans="1:15" ht="23.25" customHeight="1">
      <c r="A31" s="2"/>
      <c r="B31" s="10"/>
      <c r="C31" s="171"/>
      <c r="D31" s="162"/>
      <c r="E31" s="171"/>
      <c r="G31" s="171"/>
      <c r="H31" s="162"/>
      <c r="I31" s="171"/>
      <c r="J31" s="268"/>
      <c r="L31" s="269"/>
      <c r="M31" s="269"/>
      <c r="N31" s="25"/>
    </row>
    <row r="32" spans="1:15" ht="23.25" customHeight="1" thickBot="1">
      <c r="A32" s="2" t="s">
        <v>19</v>
      </c>
      <c r="B32" s="10"/>
      <c r="C32" s="172">
        <f>SUM(C17+C30)</f>
        <v>27141607178</v>
      </c>
      <c r="D32" s="162"/>
      <c r="E32" s="172">
        <f>SUM(E17+E30)</f>
        <v>25855484746</v>
      </c>
      <c r="F32" s="13"/>
      <c r="G32" s="172">
        <f>SUM(G17+G30)</f>
        <v>24902860268</v>
      </c>
      <c r="H32" s="162"/>
      <c r="I32" s="172">
        <f>SUM(I17+I30)</f>
        <v>22906428711</v>
      </c>
      <c r="J32" s="172"/>
      <c r="L32" s="270">
        <v>4135255544</v>
      </c>
      <c r="M32" s="270">
        <v>1520801291</v>
      </c>
    </row>
    <row r="33" spans="1:13" ht="23.25" customHeight="1" thickTop="1">
      <c r="A33" s="2"/>
      <c r="B33" s="10"/>
      <c r="C33" s="11">
        <f>E32-E90</f>
        <v>0</v>
      </c>
      <c r="D33" s="162"/>
      <c r="E33" s="12"/>
      <c r="F33" s="13"/>
      <c r="L33" s="14">
        <v>0</v>
      </c>
    </row>
    <row r="34" spans="1:13" ht="23.25" customHeight="1">
      <c r="A34" s="178" t="s">
        <v>133</v>
      </c>
    </row>
    <row r="35" spans="1:13" ht="23.25" customHeight="1">
      <c r="A35" s="9" t="s">
        <v>0</v>
      </c>
    </row>
    <row r="36" spans="1:13" ht="23.25" customHeight="1"/>
    <row r="37" spans="1:13" ht="23.25" customHeight="1">
      <c r="C37" s="333" t="s">
        <v>1</v>
      </c>
      <c r="D37" s="333"/>
      <c r="E37" s="333"/>
      <c r="F37" s="333"/>
      <c r="G37" s="333" t="s">
        <v>2</v>
      </c>
      <c r="H37" s="333"/>
      <c r="I37" s="333"/>
      <c r="J37" s="253"/>
      <c r="L37" s="8"/>
    </row>
    <row r="38" spans="1:13" ht="23.25" customHeight="1">
      <c r="C38" s="333" t="s">
        <v>3</v>
      </c>
      <c r="D38" s="333"/>
      <c r="E38" s="333"/>
      <c r="F38" s="333"/>
      <c r="G38" s="333" t="s">
        <v>3</v>
      </c>
      <c r="H38" s="333"/>
      <c r="I38" s="333"/>
      <c r="J38" s="254"/>
      <c r="L38" s="8"/>
    </row>
    <row r="39" spans="1:13" ht="23.25" customHeight="1">
      <c r="C39" s="336" t="s">
        <v>4</v>
      </c>
      <c r="D39" s="336"/>
      <c r="E39" s="336"/>
      <c r="G39" s="336" t="s">
        <v>4</v>
      </c>
      <c r="H39" s="336"/>
      <c r="I39" s="336"/>
      <c r="J39" s="256"/>
      <c r="L39" s="257" t="s">
        <v>4</v>
      </c>
      <c r="M39" s="257" t="s">
        <v>4</v>
      </c>
    </row>
    <row r="40" spans="1:13" ht="23.25" customHeight="1">
      <c r="A40" s="2" t="s">
        <v>20</v>
      </c>
      <c r="B40" s="10" t="s">
        <v>6</v>
      </c>
      <c r="C40" s="112">
        <v>2021</v>
      </c>
      <c r="D40" s="112"/>
      <c r="E40" s="112">
        <v>2020</v>
      </c>
      <c r="G40" s="112">
        <v>2021</v>
      </c>
      <c r="H40" s="112"/>
      <c r="I40" s="112">
        <v>2020</v>
      </c>
      <c r="J40" s="112"/>
      <c r="L40" s="258">
        <v>2012</v>
      </c>
      <c r="M40" s="258">
        <v>2012</v>
      </c>
    </row>
    <row r="41" spans="1:13" ht="23.25" customHeight="1">
      <c r="B41" s="6"/>
      <c r="C41" s="335" t="s">
        <v>98</v>
      </c>
      <c r="D41" s="335"/>
      <c r="E41" s="335"/>
      <c r="F41" s="335"/>
      <c r="G41" s="335"/>
      <c r="H41" s="335"/>
      <c r="I41" s="335"/>
      <c r="J41" s="255"/>
      <c r="L41" s="8"/>
    </row>
    <row r="42" spans="1:13" ht="23.25" customHeight="1">
      <c r="A42" s="21" t="s">
        <v>21</v>
      </c>
      <c r="B42" s="10"/>
      <c r="D42" s="156"/>
    </row>
    <row r="43" spans="1:13" ht="23.25" customHeight="1">
      <c r="A43" s="15" t="s">
        <v>257</v>
      </c>
      <c r="B43" s="327">
        <v>15</v>
      </c>
      <c r="C43" s="157">
        <v>207243680</v>
      </c>
      <c r="D43" s="23"/>
      <c r="E43" s="157">
        <v>0</v>
      </c>
      <c r="F43" s="25"/>
      <c r="G43" s="157">
        <v>0</v>
      </c>
      <c r="H43" s="23"/>
      <c r="I43" s="157">
        <v>0</v>
      </c>
      <c r="J43" s="24"/>
      <c r="K43" s="271"/>
      <c r="L43" s="272"/>
      <c r="M43" s="272"/>
    </row>
    <row r="44" spans="1:13" ht="23.25" customHeight="1">
      <c r="A44" s="15" t="s">
        <v>22</v>
      </c>
      <c r="B44" s="34">
        <v>16</v>
      </c>
      <c r="C44" s="157">
        <v>2308620169</v>
      </c>
      <c r="D44" s="23"/>
      <c r="E44" s="157">
        <v>1815201217</v>
      </c>
      <c r="F44" s="25"/>
      <c r="G44" s="157">
        <v>1463394136</v>
      </c>
      <c r="H44" s="23"/>
      <c r="I44" s="157">
        <v>1451074957</v>
      </c>
      <c r="J44" s="24"/>
      <c r="K44" s="271"/>
      <c r="L44" s="272">
        <v>768912348</v>
      </c>
      <c r="M44" s="272">
        <v>171800514</v>
      </c>
    </row>
    <row r="45" spans="1:13" ht="23.25" customHeight="1">
      <c r="A45" s="15" t="s">
        <v>163</v>
      </c>
      <c r="B45" s="34">
        <v>17</v>
      </c>
      <c r="C45" s="157">
        <v>2513483053</v>
      </c>
      <c r="D45" s="23"/>
      <c r="E45" s="157">
        <v>2279071252</v>
      </c>
      <c r="F45" s="25"/>
      <c r="G45" s="157">
        <v>1463954696</v>
      </c>
      <c r="H45" s="23"/>
      <c r="I45" s="157">
        <v>1312491068</v>
      </c>
      <c r="J45" s="24"/>
      <c r="K45" s="271"/>
      <c r="L45" s="272">
        <v>80870085</v>
      </c>
      <c r="M45" s="272">
        <v>34976384</v>
      </c>
    </row>
    <row r="46" spans="1:13" ht="23.25" customHeight="1">
      <c r="A46" s="15" t="s">
        <v>157</v>
      </c>
      <c r="B46" s="34" t="s">
        <v>242</v>
      </c>
      <c r="C46" s="273">
        <v>0</v>
      </c>
      <c r="D46" s="23"/>
      <c r="E46" s="273">
        <v>0</v>
      </c>
      <c r="F46" s="25"/>
      <c r="G46" s="273">
        <v>1902377385</v>
      </c>
      <c r="H46" s="23"/>
      <c r="I46" s="273">
        <v>1092050942</v>
      </c>
      <c r="J46" s="24"/>
      <c r="K46" s="271"/>
      <c r="L46" s="272"/>
      <c r="M46" s="272"/>
    </row>
    <row r="47" spans="1:13" ht="23.25" customHeight="1">
      <c r="A47" s="15" t="s">
        <v>259</v>
      </c>
      <c r="B47" s="34"/>
      <c r="C47" s="273"/>
      <c r="D47" s="23"/>
      <c r="E47" s="273"/>
      <c r="F47" s="25"/>
      <c r="G47" s="273"/>
      <c r="H47" s="23"/>
      <c r="I47" s="273"/>
      <c r="J47" s="24"/>
      <c r="K47" s="271"/>
      <c r="L47" s="272"/>
      <c r="M47" s="272"/>
    </row>
    <row r="48" spans="1:13" ht="23.25" customHeight="1">
      <c r="A48" s="6" t="s">
        <v>221</v>
      </c>
      <c r="B48" s="10">
        <v>15</v>
      </c>
      <c r="C48" s="157">
        <v>100268143</v>
      </c>
      <c r="D48" s="23"/>
      <c r="E48" s="157">
        <v>66176514</v>
      </c>
      <c r="F48" s="25"/>
      <c r="G48" s="157">
        <v>0</v>
      </c>
      <c r="H48" s="23"/>
      <c r="I48" s="157">
        <v>0</v>
      </c>
      <c r="J48" s="23"/>
      <c r="K48" s="271"/>
      <c r="L48" s="272">
        <v>89856370</v>
      </c>
      <c r="M48" s="272">
        <v>10361945</v>
      </c>
    </row>
    <row r="49" spans="1:14" ht="23.25" customHeight="1">
      <c r="A49" s="6" t="s">
        <v>176</v>
      </c>
      <c r="B49" s="10">
        <v>15</v>
      </c>
      <c r="C49" s="157">
        <v>161899937</v>
      </c>
      <c r="D49" s="23"/>
      <c r="E49" s="157">
        <v>125253811</v>
      </c>
      <c r="F49" s="25"/>
      <c r="G49" s="157">
        <v>34407494</v>
      </c>
      <c r="H49" s="23"/>
      <c r="I49" s="157">
        <v>27999222</v>
      </c>
      <c r="J49" s="23"/>
      <c r="K49" s="271"/>
      <c r="L49" s="272">
        <v>89856370</v>
      </c>
      <c r="M49" s="272">
        <v>10361945</v>
      </c>
    </row>
    <row r="50" spans="1:14" ht="23.25" customHeight="1">
      <c r="A50" s="15" t="s">
        <v>177</v>
      </c>
      <c r="B50" s="10"/>
      <c r="C50" s="157">
        <v>237272580</v>
      </c>
      <c r="D50" s="23"/>
      <c r="E50" s="157">
        <v>240184211</v>
      </c>
      <c r="F50" s="25"/>
      <c r="G50" s="157">
        <v>65820655</v>
      </c>
      <c r="H50" s="23"/>
      <c r="I50" s="157">
        <v>81838578</v>
      </c>
      <c r="J50" s="23"/>
      <c r="K50" s="271"/>
      <c r="L50" s="23"/>
      <c r="M50" s="23"/>
    </row>
    <row r="51" spans="1:14" ht="23.25" customHeight="1">
      <c r="A51" s="6" t="s">
        <v>66</v>
      </c>
      <c r="B51" s="10"/>
      <c r="C51" s="157">
        <v>786423</v>
      </c>
      <c r="D51" s="23"/>
      <c r="E51" s="157">
        <v>31415389</v>
      </c>
      <c r="F51" s="25"/>
      <c r="G51" s="157">
        <v>389795</v>
      </c>
      <c r="H51" s="23"/>
      <c r="I51" s="157">
        <v>24970896</v>
      </c>
      <c r="J51" s="23"/>
      <c r="K51" s="271"/>
      <c r="L51" s="272">
        <v>300329154</v>
      </c>
      <c r="M51" s="272">
        <v>30883656</v>
      </c>
    </row>
    <row r="52" spans="1:14" ht="23.25" customHeight="1">
      <c r="A52" s="2" t="s">
        <v>23</v>
      </c>
      <c r="B52" s="10"/>
      <c r="C52" s="179">
        <f>SUM(C43:C51)</f>
        <v>5529573985</v>
      </c>
      <c r="D52" s="224"/>
      <c r="E52" s="179">
        <f>SUM(E43:E51)</f>
        <v>4557302394</v>
      </c>
      <c r="F52" s="13"/>
      <c r="G52" s="179">
        <f>SUM(G43:G51)</f>
        <v>4930344161</v>
      </c>
      <c r="H52" s="29"/>
      <c r="I52" s="179">
        <f>SUM(I43:I51)</f>
        <v>3990425663</v>
      </c>
      <c r="J52" s="274"/>
      <c r="L52" s="275">
        <v>2091434691</v>
      </c>
      <c r="M52" s="275">
        <v>705703537</v>
      </c>
    </row>
    <row r="53" spans="1:14" ht="23.25" customHeight="1">
      <c r="B53" s="10"/>
      <c r="C53" s="174"/>
      <c r="D53" s="28"/>
      <c r="E53" s="28"/>
      <c r="H53" s="28"/>
      <c r="I53" s="174"/>
      <c r="J53" s="28"/>
      <c r="L53" s="276"/>
      <c r="M53" s="276"/>
    </row>
    <row r="54" spans="1:14" ht="23.25" customHeight="1">
      <c r="A54" s="21" t="s">
        <v>24</v>
      </c>
      <c r="B54" s="10"/>
      <c r="C54" s="174"/>
      <c r="D54" s="28"/>
      <c r="E54" s="175"/>
      <c r="H54" s="28"/>
      <c r="I54" s="174"/>
      <c r="J54" s="175"/>
      <c r="L54" s="277"/>
      <c r="M54" s="277"/>
    </row>
    <row r="55" spans="1:14" ht="23.25" customHeight="1">
      <c r="A55" s="15" t="s">
        <v>258</v>
      </c>
      <c r="B55" s="10">
        <v>15</v>
      </c>
      <c r="C55" s="157">
        <v>472709382</v>
      </c>
      <c r="D55" s="28"/>
      <c r="E55" s="157">
        <v>850512884</v>
      </c>
      <c r="F55" s="25"/>
      <c r="G55" s="157">
        <v>0</v>
      </c>
      <c r="H55" s="28"/>
      <c r="I55" s="157">
        <v>0</v>
      </c>
      <c r="J55" s="28"/>
      <c r="L55" s="272">
        <v>327065</v>
      </c>
      <c r="M55" s="278">
        <v>219618</v>
      </c>
    </row>
    <row r="56" spans="1:14" ht="23.25" customHeight="1">
      <c r="A56" s="15" t="s">
        <v>212</v>
      </c>
      <c r="B56" s="10">
        <v>15</v>
      </c>
      <c r="C56" s="157">
        <v>167928416</v>
      </c>
      <c r="D56" s="28"/>
      <c r="E56" s="157">
        <v>291654688</v>
      </c>
      <c r="F56" s="25"/>
      <c r="G56" s="157">
        <v>44242794</v>
      </c>
      <c r="H56" s="28"/>
      <c r="I56" s="157">
        <v>64260911</v>
      </c>
      <c r="J56" s="28"/>
      <c r="L56" s="272"/>
      <c r="M56" s="278"/>
    </row>
    <row r="57" spans="1:14" ht="23.25" customHeight="1">
      <c r="A57" s="15" t="s">
        <v>108</v>
      </c>
      <c r="B57" s="10">
        <v>18</v>
      </c>
      <c r="C57" s="157">
        <v>683001457</v>
      </c>
      <c r="D57" s="28"/>
      <c r="E57" s="157">
        <v>673246504</v>
      </c>
      <c r="F57" s="25"/>
      <c r="G57" s="157">
        <v>440282560</v>
      </c>
      <c r="H57" s="28"/>
      <c r="I57" s="157">
        <v>428644341</v>
      </c>
      <c r="J57" s="28"/>
      <c r="L57" s="272">
        <v>68570447</v>
      </c>
      <c r="M57" s="278">
        <v>36884883</v>
      </c>
    </row>
    <row r="58" spans="1:14" ht="23.25" customHeight="1">
      <c r="A58" s="15" t="s">
        <v>155</v>
      </c>
      <c r="B58" s="10">
        <v>25</v>
      </c>
      <c r="C58" s="157">
        <v>381793018</v>
      </c>
      <c r="D58" s="28"/>
      <c r="E58" s="157">
        <v>152505972</v>
      </c>
      <c r="F58" s="25"/>
      <c r="G58" s="157">
        <v>370417122</v>
      </c>
      <c r="H58" s="28"/>
      <c r="I58" s="157">
        <v>147715204</v>
      </c>
      <c r="J58" s="28"/>
      <c r="L58" s="272"/>
      <c r="M58" s="278"/>
    </row>
    <row r="59" spans="1:14" ht="23.25" customHeight="1">
      <c r="A59" s="15" t="s">
        <v>25</v>
      </c>
      <c r="B59" s="10"/>
      <c r="C59" s="157">
        <v>2804735</v>
      </c>
      <c r="D59" s="28"/>
      <c r="E59" s="157">
        <v>1184735</v>
      </c>
      <c r="F59" s="176"/>
      <c r="G59" s="157">
        <v>5156172</v>
      </c>
      <c r="H59" s="28"/>
      <c r="I59" s="157">
        <v>5066172</v>
      </c>
      <c r="J59" s="26"/>
      <c r="L59" s="272">
        <v>2157300</v>
      </c>
      <c r="M59" s="265">
        <v>0</v>
      </c>
    </row>
    <row r="60" spans="1:14" ht="23.25" customHeight="1">
      <c r="A60" s="2" t="s">
        <v>26</v>
      </c>
      <c r="B60" s="10"/>
      <c r="C60" s="179">
        <f>SUM(C55:C59)</f>
        <v>1708237008</v>
      </c>
      <c r="D60" s="29"/>
      <c r="E60" s="179">
        <f>SUM(E55:E59)</f>
        <v>1969104783</v>
      </c>
      <c r="F60" s="13"/>
      <c r="G60" s="179">
        <f>SUM(G55:G59)</f>
        <v>860098648</v>
      </c>
      <c r="H60" s="13"/>
      <c r="I60" s="179">
        <f>SUM(I55:I59)</f>
        <v>645686628</v>
      </c>
      <c r="J60" s="13"/>
      <c r="L60" s="275">
        <v>417580269</v>
      </c>
      <c r="M60" s="275">
        <v>279823606</v>
      </c>
    </row>
    <row r="61" spans="1:14" ht="23.25" customHeight="1">
      <c r="B61" s="10"/>
      <c r="C61" s="174"/>
      <c r="D61" s="28"/>
      <c r="E61" s="174"/>
      <c r="G61" s="174"/>
      <c r="H61" s="28"/>
      <c r="I61" s="174"/>
      <c r="J61" s="28"/>
      <c r="L61" s="276"/>
      <c r="M61" s="276"/>
    </row>
    <row r="62" spans="1:14" ht="23.25" customHeight="1">
      <c r="A62" s="2" t="s">
        <v>27</v>
      </c>
      <c r="B62" s="10"/>
      <c r="C62" s="168">
        <f>SUM(C60,C52)</f>
        <v>7237810993</v>
      </c>
      <c r="D62" s="29"/>
      <c r="E62" s="168">
        <f>SUM(E60,E52)</f>
        <v>6526407177</v>
      </c>
      <c r="F62" s="13"/>
      <c r="G62" s="168">
        <f>G52+G60</f>
        <v>5790442809</v>
      </c>
      <c r="H62" s="13"/>
      <c r="I62" s="168">
        <f>I52+I60</f>
        <v>4636112291</v>
      </c>
      <c r="J62" s="13"/>
      <c r="L62" s="279">
        <v>2509014960</v>
      </c>
      <c r="M62" s="279">
        <v>985527143</v>
      </c>
      <c r="N62" s="25"/>
    </row>
    <row r="63" spans="1:14" ht="23.25" customHeight="1">
      <c r="B63" s="10"/>
      <c r="C63" s="174"/>
      <c r="D63" s="28"/>
      <c r="E63" s="28"/>
      <c r="G63" s="174"/>
      <c r="H63" s="28"/>
      <c r="I63" s="28"/>
      <c r="J63" s="28"/>
      <c r="L63" s="276"/>
      <c r="M63" s="276"/>
    </row>
    <row r="64" spans="1:14" ht="23.25" customHeight="1">
      <c r="A64" s="178" t="s">
        <v>133</v>
      </c>
    </row>
    <row r="65" spans="1:13" ht="23.25" customHeight="1">
      <c r="A65" s="9" t="s">
        <v>0</v>
      </c>
    </row>
    <row r="66" spans="1:13" ht="23.25" customHeight="1"/>
    <row r="67" spans="1:13" ht="23.25" customHeight="1">
      <c r="C67" s="333" t="s">
        <v>1</v>
      </c>
      <c r="D67" s="333"/>
      <c r="E67" s="333"/>
      <c r="F67" s="333"/>
      <c r="G67" s="333" t="s">
        <v>2</v>
      </c>
      <c r="H67" s="333"/>
      <c r="I67" s="333"/>
      <c r="J67" s="253"/>
      <c r="L67" s="8"/>
    </row>
    <row r="68" spans="1:13" ht="23.25" customHeight="1">
      <c r="C68" s="333" t="s">
        <v>3</v>
      </c>
      <c r="D68" s="333"/>
      <c r="E68" s="333"/>
      <c r="F68" s="333"/>
      <c r="G68" s="333" t="s">
        <v>3</v>
      </c>
      <c r="H68" s="333"/>
      <c r="I68" s="333"/>
      <c r="J68" s="254"/>
      <c r="L68" s="8"/>
    </row>
    <row r="69" spans="1:13" ht="23.25" customHeight="1">
      <c r="C69" s="336" t="s">
        <v>4</v>
      </c>
      <c r="D69" s="336"/>
      <c r="E69" s="336"/>
      <c r="G69" s="336" t="s">
        <v>4</v>
      </c>
      <c r="H69" s="336"/>
      <c r="I69" s="336"/>
      <c r="J69" s="256"/>
      <c r="L69" s="257" t="s">
        <v>4</v>
      </c>
      <c r="M69" s="257" t="s">
        <v>4</v>
      </c>
    </row>
    <row r="70" spans="1:13" ht="23.25" customHeight="1">
      <c r="A70" s="2" t="s">
        <v>20</v>
      </c>
      <c r="B70" s="10" t="s">
        <v>6</v>
      </c>
      <c r="C70" s="112">
        <v>2021</v>
      </c>
      <c r="D70" s="112"/>
      <c r="E70" s="112">
        <v>2020</v>
      </c>
      <c r="G70" s="112">
        <v>2021</v>
      </c>
      <c r="H70" s="112"/>
      <c r="I70" s="112">
        <v>2020</v>
      </c>
      <c r="J70" s="112"/>
      <c r="L70" s="258">
        <v>2012</v>
      </c>
      <c r="M70" s="258">
        <v>2012</v>
      </c>
    </row>
    <row r="71" spans="1:13" ht="23.25" customHeight="1">
      <c r="B71" s="6"/>
      <c r="C71" s="335" t="s">
        <v>98</v>
      </c>
      <c r="D71" s="335"/>
      <c r="E71" s="335"/>
      <c r="F71" s="335"/>
      <c r="G71" s="335"/>
      <c r="H71" s="335"/>
      <c r="I71" s="335"/>
      <c r="J71" s="255"/>
      <c r="L71" s="8"/>
    </row>
    <row r="72" spans="1:13" ht="23.25" customHeight="1">
      <c r="A72" s="307" t="s">
        <v>178</v>
      </c>
      <c r="B72" s="10"/>
      <c r="C72" s="177"/>
      <c r="D72" s="23"/>
      <c r="E72" s="23"/>
      <c r="G72" s="177"/>
      <c r="H72" s="23"/>
      <c r="I72" s="23"/>
      <c r="J72" s="23"/>
      <c r="L72" s="272"/>
      <c r="M72" s="272"/>
    </row>
    <row r="73" spans="1:13" ht="23.25" customHeight="1">
      <c r="A73" s="27" t="s">
        <v>91</v>
      </c>
      <c r="B73" s="10" t="s">
        <v>243</v>
      </c>
      <c r="C73" s="177"/>
      <c r="D73" s="23"/>
      <c r="E73" s="23"/>
      <c r="G73" s="177"/>
      <c r="H73" s="23"/>
      <c r="I73" s="23"/>
      <c r="J73" s="23"/>
      <c r="L73" s="272"/>
      <c r="M73" s="272"/>
    </row>
    <row r="74" spans="1:13" ht="23.25" customHeight="1">
      <c r="A74" s="27" t="s">
        <v>28</v>
      </c>
      <c r="B74" s="10"/>
      <c r="D74" s="23"/>
      <c r="E74" s="6"/>
      <c r="J74" s="23"/>
      <c r="L74" s="272"/>
      <c r="M74" s="272"/>
    </row>
    <row r="75" spans="1:13" ht="23.25" customHeight="1">
      <c r="A75" s="100" t="s">
        <v>158</v>
      </c>
      <c r="B75" s="10"/>
      <c r="D75" s="23"/>
      <c r="E75" s="6"/>
      <c r="J75" s="23"/>
      <c r="L75" s="272"/>
      <c r="M75" s="272"/>
    </row>
    <row r="76" spans="1:13" ht="23.25" customHeight="1" thickBot="1">
      <c r="A76" s="100" t="s">
        <v>159</v>
      </c>
      <c r="B76" s="10"/>
      <c r="C76" s="238">
        <v>3003750000</v>
      </c>
      <c r="D76" s="23"/>
      <c r="E76" s="238">
        <v>3003750000</v>
      </c>
      <c r="F76" s="23"/>
      <c r="G76" s="238">
        <v>3003750000</v>
      </c>
      <c r="H76" s="23"/>
      <c r="I76" s="238">
        <v>3003750000</v>
      </c>
      <c r="J76" s="23"/>
      <c r="L76" s="272"/>
      <c r="M76" s="272"/>
    </row>
    <row r="77" spans="1:13" ht="23.25" customHeight="1" thickTop="1">
      <c r="A77" s="27" t="s">
        <v>128</v>
      </c>
      <c r="B77" s="10"/>
      <c r="C77" s="79"/>
      <c r="D77" s="23"/>
      <c r="E77" s="79"/>
      <c r="F77" s="23"/>
      <c r="G77" s="79"/>
      <c r="H77" s="23"/>
      <c r="I77" s="79"/>
      <c r="J77" s="23"/>
      <c r="L77" s="272"/>
      <c r="M77" s="272"/>
    </row>
    <row r="78" spans="1:13" ht="23.25" customHeight="1">
      <c r="A78" s="100" t="s">
        <v>158</v>
      </c>
      <c r="B78" s="10"/>
      <c r="C78" s="79"/>
      <c r="D78" s="23"/>
      <c r="E78" s="79"/>
      <c r="F78" s="23"/>
      <c r="G78" s="79"/>
      <c r="H78" s="23"/>
      <c r="I78" s="79"/>
      <c r="J78" s="23"/>
      <c r="L78" s="272"/>
      <c r="M78" s="272"/>
    </row>
    <row r="79" spans="1:13" ht="23.25" customHeight="1">
      <c r="A79" s="100" t="s">
        <v>159</v>
      </c>
      <c r="B79" s="10"/>
      <c r="C79" s="79">
        <v>3003750000</v>
      </c>
      <c r="D79" s="23"/>
      <c r="E79" s="79">
        <v>3003750000</v>
      </c>
      <c r="F79" s="23"/>
      <c r="G79" s="79">
        <v>3003750000</v>
      </c>
      <c r="H79" s="23"/>
      <c r="I79" s="79">
        <v>3003750000</v>
      </c>
      <c r="J79" s="23"/>
      <c r="L79" s="272"/>
      <c r="M79" s="272"/>
    </row>
    <row r="80" spans="1:13" ht="23.25" customHeight="1">
      <c r="A80" s="27" t="s">
        <v>140</v>
      </c>
      <c r="B80" s="10" t="s">
        <v>243</v>
      </c>
      <c r="C80" s="79">
        <v>11847802049</v>
      </c>
      <c r="D80" s="23"/>
      <c r="E80" s="79">
        <v>11847802049</v>
      </c>
      <c r="F80" s="23"/>
      <c r="G80" s="79">
        <v>11847802049</v>
      </c>
      <c r="H80" s="23"/>
      <c r="I80" s="79">
        <v>11847802049</v>
      </c>
      <c r="J80" s="23"/>
      <c r="L80" s="23"/>
      <c r="M80" s="23"/>
    </row>
    <row r="81" spans="1:13" ht="23.25" customHeight="1">
      <c r="A81" s="27" t="s">
        <v>229</v>
      </c>
      <c r="B81" s="10"/>
      <c r="C81" s="79">
        <f>'Equity Conso'!L65</f>
        <v>58842740</v>
      </c>
      <c r="D81" s="23"/>
      <c r="E81" s="79">
        <f>'Equity Conso'!L32</f>
        <v>58842740</v>
      </c>
      <c r="F81" s="23"/>
      <c r="G81" s="79">
        <f>'Equity Seperate'!G51</f>
        <v>73950400</v>
      </c>
      <c r="H81" s="23"/>
      <c r="I81" s="79">
        <f>'Equity Seperate'!G25</f>
        <v>73950400</v>
      </c>
      <c r="J81" s="23"/>
      <c r="L81" s="23"/>
      <c r="M81" s="23"/>
    </row>
    <row r="82" spans="1:13" ht="23.25" customHeight="1">
      <c r="A82" s="27" t="s">
        <v>29</v>
      </c>
      <c r="B82" s="10"/>
      <c r="C82" s="28"/>
      <c r="D82" s="23"/>
      <c r="E82" s="28"/>
      <c r="F82" s="173"/>
      <c r="G82" s="28"/>
      <c r="H82" s="23"/>
      <c r="I82" s="28"/>
      <c r="J82" s="23"/>
      <c r="L82" s="23"/>
      <c r="M82" s="23"/>
    </row>
    <row r="83" spans="1:13" ht="23.25" customHeight="1">
      <c r="A83" s="27" t="s">
        <v>67</v>
      </c>
      <c r="B83" s="10" t="s">
        <v>244</v>
      </c>
      <c r="C83" s="79">
        <v>300375000</v>
      </c>
      <c r="D83" s="23"/>
      <c r="E83" s="79">
        <v>300375000</v>
      </c>
      <c r="F83" s="35"/>
      <c r="G83" s="79">
        <v>300375000</v>
      </c>
      <c r="H83" s="23"/>
      <c r="I83" s="79">
        <v>300375000</v>
      </c>
      <c r="J83" s="28"/>
      <c r="L83" s="272"/>
      <c r="M83" s="272"/>
    </row>
    <row r="84" spans="1:13" ht="23.25" customHeight="1">
      <c r="A84" s="27" t="s">
        <v>30</v>
      </c>
      <c r="C84" s="79">
        <f>'Equity Conso'!P65</f>
        <v>3295941860</v>
      </c>
      <c r="D84" s="23"/>
      <c r="E84" s="79">
        <f>'Equity Conso'!P32</f>
        <v>3345023657</v>
      </c>
      <c r="F84" s="35"/>
      <c r="G84" s="79">
        <f>'Equity Seperate'!K51</f>
        <v>2000869396</v>
      </c>
      <c r="H84" s="23"/>
      <c r="I84" s="79">
        <f>'Equity Seperate'!K25</f>
        <v>2023728954</v>
      </c>
      <c r="J84" s="23"/>
      <c r="L84" s="272"/>
      <c r="M84" s="272"/>
    </row>
    <row r="85" spans="1:13" ht="23.25" customHeight="1">
      <c r="A85" s="39" t="s">
        <v>179</v>
      </c>
      <c r="B85" s="10"/>
      <c r="C85" s="239">
        <f>'Equity Conso'!X65</f>
        <v>1377662451</v>
      </c>
      <c r="D85" s="23"/>
      <c r="E85" s="239">
        <f>'Equity Conso'!X32</f>
        <v>668307745</v>
      </c>
      <c r="F85" s="35"/>
      <c r="G85" s="239">
        <f>'Equity Seperate'!M51</f>
        <v>1885670614</v>
      </c>
      <c r="H85" s="23"/>
      <c r="I85" s="239">
        <f>'Equity Seperate'!M25</f>
        <v>1020710017</v>
      </c>
      <c r="J85" s="23"/>
      <c r="L85" s="276"/>
      <c r="M85" s="276"/>
    </row>
    <row r="86" spans="1:13" ht="23.25" customHeight="1">
      <c r="A86" s="155" t="s">
        <v>107</v>
      </c>
      <c r="B86" s="36"/>
      <c r="C86" s="83">
        <f>SUM(C79:C85)</f>
        <v>19884374100</v>
      </c>
      <c r="D86" s="29"/>
      <c r="E86" s="83">
        <f>SUM(E79:E85)</f>
        <v>19224101191</v>
      </c>
      <c r="F86" s="13"/>
      <c r="G86" s="83">
        <f>SUM(G79:G85)</f>
        <v>19112417459</v>
      </c>
      <c r="H86" s="29"/>
      <c r="I86" s="83">
        <f>SUM(I79:I85)</f>
        <v>18270316420</v>
      </c>
      <c r="J86" s="79"/>
      <c r="L86" s="280">
        <v>-137054929</v>
      </c>
      <c r="M86" s="281">
        <v>0</v>
      </c>
    </row>
    <row r="87" spans="1:13" ht="23.25" customHeight="1">
      <c r="A87" s="15" t="s">
        <v>31</v>
      </c>
      <c r="B87" s="10"/>
      <c r="C87" s="239">
        <f>'Equity Conso'!AB65</f>
        <v>19422085</v>
      </c>
      <c r="D87" s="23"/>
      <c r="E87" s="239">
        <v>104976378</v>
      </c>
      <c r="F87" s="35"/>
      <c r="G87" s="239">
        <v>0</v>
      </c>
      <c r="H87" s="23"/>
      <c r="I87" s="239">
        <v>0</v>
      </c>
      <c r="J87" s="13"/>
      <c r="L87" s="282">
        <v>1602859045</v>
      </c>
      <c r="M87" s="282">
        <v>535274148</v>
      </c>
    </row>
    <row r="88" spans="1:13" ht="23.25" customHeight="1">
      <c r="A88" s="155" t="s">
        <v>32</v>
      </c>
      <c r="B88" s="10"/>
      <c r="C88" s="240">
        <f>SUM(C86:C87)</f>
        <v>19903796185</v>
      </c>
      <c r="D88" s="13"/>
      <c r="E88" s="240">
        <f>SUM(E86:E87)</f>
        <v>19329077569</v>
      </c>
      <c r="F88" s="13"/>
      <c r="G88" s="240">
        <f>SUM(G86:G87)</f>
        <v>19112417459</v>
      </c>
      <c r="H88" s="13"/>
      <c r="I88" s="240">
        <f>SUM(I86:I87)</f>
        <v>18270316420</v>
      </c>
      <c r="J88" s="79"/>
      <c r="L88" s="276">
        <v>23381539</v>
      </c>
      <c r="M88" s="281">
        <v>0</v>
      </c>
    </row>
    <row r="89" spans="1:13" ht="23.25" customHeight="1">
      <c r="A89" s="155"/>
      <c r="B89" s="10"/>
      <c r="C89" s="13"/>
      <c r="D89" s="13"/>
      <c r="E89" s="13"/>
      <c r="F89" s="13"/>
      <c r="G89" s="13"/>
      <c r="H89" s="13"/>
      <c r="I89" s="13"/>
      <c r="J89" s="79"/>
      <c r="L89" s="276"/>
      <c r="M89" s="283"/>
    </row>
    <row r="90" spans="1:13" ht="23.25" customHeight="1" thickBot="1">
      <c r="A90" s="155" t="s">
        <v>180</v>
      </c>
      <c r="B90" s="10"/>
      <c r="C90" s="172">
        <f>SUM(C88,C62)</f>
        <v>27141607178</v>
      </c>
      <c r="D90" s="29"/>
      <c r="E90" s="172">
        <f>SUM(E88,E62)</f>
        <v>25855484746</v>
      </c>
      <c r="G90" s="172">
        <f>SUM(G88,G62)</f>
        <v>24902860268</v>
      </c>
      <c r="H90" s="29"/>
      <c r="I90" s="172">
        <f>SUM(I62+I88)</f>
        <v>22906428711</v>
      </c>
      <c r="J90" s="28"/>
      <c r="L90" s="276"/>
      <c r="M90" s="276"/>
    </row>
    <row r="91" spans="1:13" ht="19.5" customHeight="1" thickTop="1" thickBot="1">
      <c r="C91" s="16"/>
      <c r="E91" s="6"/>
      <c r="J91" s="13"/>
      <c r="K91" s="25"/>
      <c r="L91" s="284">
        <v>4135255544</v>
      </c>
      <c r="M91" s="284">
        <v>1520801291</v>
      </c>
    </row>
    <row r="92" spans="1:13" ht="18" customHeight="1" thickTop="1">
      <c r="C92" s="16">
        <f>C90-C32</f>
        <v>0</v>
      </c>
      <c r="E92" s="16">
        <f>E90-E32</f>
        <v>0</v>
      </c>
      <c r="G92" s="16">
        <f>G90-G32</f>
        <v>0</v>
      </c>
      <c r="I92" s="16">
        <f>I90-I32</f>
        <v>0</v>
      </c>
      <c r="L92" s="8"/>
    </row>
    <row r="93" spans="1:13" ht="18" customHeight="1">
      <c r="E93" s="4"/>
      <c r="J93" s="16"/>
      <c r="L93" s="17">
        <v>0</v>
      </c>
      <c r="M93" s="17">
        <v>0</v>
      </c>
    </row>
  </sheetData>
  <mergeCells count="21">
    <mergeCell ref="C71:I71"/>
    <mergeCell ref="C38:F38"/>
    <mergeCell ref="G38:I38"/>
    <mergeCell ref="C41:I41"/>
    <mergeCell ref="C67:F67"/>
    <mergeCell ref="G67:I67"/>
    <mergeCell ref="C68:F68"/>
    <mergeCell ref="G68:I68"/>
    <mergeCell ref="C39:E39"/>
    <mergeCell ref="G39:I39"/>
    <mergeCell ref="C69:E69"/>
    <mergeCell ref="G69:I69"/>
    <mergeCell ref="C37:F37"/>
    <mergeCell ref="G37:I37"/>
    <mergeCell ref="C4:F4"/>
    <mergeCell ref="G4:I4"/>
    <mergeCell ref="C5:F5"/>
    <mergeCell ref="G5:I5"/>
    <mergeCell ref="C8:I8"/>
    <mergeCell ref="C6:E6"/>
    <mergeCell ref="G6:I6"/>
  </mergeCells>
  <pageMargins left="0.7" right="0.5" top="0.48" bottom="0.5" header="0.5" footer="0.4"/>
  <pageSetup paperSize="9" scale="77" firstPageNumber="5" fitToHeight="0" orientation="portrait" useFirstPageNumber="1" r:id="rId1"/>
  <headerFooter alignWithMargins="0">
    <oddFooter>&amp;L&amp;"Times New Roman,Regular"&amp;12   The accompanying notes are an integral part of these financial statements.
&amp;C&amp;"Times New Roman,Regular"&amp;12&amp;P</oddFooter>
  </headerFooter>
  <rowBreaks count="2" manualBreakCount="2">
    <brk id="33" max="16383" man="1"/>
    <brk id="63" max="16383" man="1"/>
  </rowBreaks>
  <colBreaks count="1" manualBreakCount="1">
    <brk id="9" max="1048575" man="1"/>
  </col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N70"/>
  <sheetViews>
    <sheetView view="pageBreakPreview" zoomScale="85" zoomScaleNormal="80" zoomScaleSheetLayoutView="85" workbookViewId="0">
      <selection activeCell="A11" sqref="A11"/>
    </sheetView>
  </sheetViews>
  <sheetFormatPr defaultColWidth="9.28515625" defaultRowHeight="18" customHeight="1"/>
  <cols>
    <col min="1" max="1" width="57.140625" style="15" customWidth="1"/>
    <col min="2" max="2" width="8.42578125" style="3" customWidth="1"/>
    <col min="3" max="3" width="0.42578125" style="6" customWidth="1"/>
    <col min="4" max="4" width="16.28515625" style="4" customWidth="1"/>
    <col min="5" max="5" width="1" style="5" customWidth="1"/>
    <col min="6" max="6" width="16.28515625" style="4" customWidth="1"/>
    <col min="7" max="7" width="1" style="6" customWidth="1"/>
    <col min="8" max="8" width="16.28515625" style="6" customWidth="1"/>
    <col min="9" max="9" width="1" style="6" customWidth="1"/>
    <col min="10" max="10" width="16.28515625" style="6" customWidth="1"/>
    <col min="11" max="16384" width="9.28515625" style="6"/>
  </cols>
  <sheetData>
    <row r="1" spans="1:10" ht="23.25" customHeight="1">
      <c r="A1" s="178" t="s">
        <v>133</v>
      </c>
      <c r="C1" s="5"/>
      <c r="G1" s="5"/>
      <c r="H1" s="5"/>
      <c r="I1" s="5"/>
      <c r="J1" s="5"/>
    </row>
    <row r="2" spans="1:10" ht="23.25" customHeight="1">
      <c r="A2" s="9" t="s">
        <v>127</v>
      </c>
      <c r="C2" s="5"/>
      <c r="G2" s="5"/>
      <c r="H2" s="5"/>
      <c r="I2" s="5"/>
      <c r="J2" s="5"/>
    </row>
    <row r="3" spans="1:10" ht="23.25" customHeight="1">
      <c r="A3" s="9"/>
      <c r="C3" s="5"/>
      <c r="G3" s="5"/>
      <c r="H3" s="5"/>
      <c r="I3" s="5"/>
      <c r="J3" s="5"/>
    </row>
    <row r="4" spans="1:10" ht="23.25" customHeight="1">
      <c r="A4" s="2"/>
      <c r="C4" s="5"/>
      <c r="D4" s="333" t="s">
        <v>1</v>
      </c>
      <c r="E4" s="333"/>
      <c r="F4" s="333"/>
      <c r="G4" s="5"/>
      <c r="H4" s="333" t="s">
        <v>2</v>
      </c>
      <c r="I4" s="333"/>
      <c r="J4" s="333"/>
    </row>
    <row r="5" spans="1:10" ht="23.25" customHeight="1">
      <c r="A5" s="2"/>
      <c r="C5" s="152"/>
      <c r="D5" s="333" t="s">
        <v>3</v>
      </c>
      <c r="E5" s="333"/>
      <c r="F5" s="333"/>
      <c r="G5" s="5"/>
      <c r="H5" s="334" t="s">
        <v>3</v>
      </c>
      <c r="I5" s="334"/>
      <c r="J5" s="334"/>
    </row>
    <row r="6" spans="1:10" ht="23.25" customHeight="1">
      <c r="A6" s="2"/>
      <c r="C6" s="153"/>
      <c r="D6" s="337" t="s">
        <v>99</v>
      </c>
      <c r="E6" s="337"/>
      <c r="F6" s="337"/>
      <c r="G6" s="27"/>
      <c r="H6" s="337" t="s">
        <v>99</v>
      </c>
      <c r="I6" s="337"/>
      <c r="J6" s="337"/>
    </row>
    <row r="7" spans="1:10" ht="23.25" customHeight="1">
      <c r="A7" s="2"/>
      <c r="B7" s="10" t="s">
        <v>6</v>
      </c>
      <c r="C7" s="112"/>
      <c r="D7" s="112">
        <v>2021</v>
      </c>
      <c r="E7" s="112">
        <v>2020</v>
      </c>
      <c r="F7" s="112">
        <v>2020</v>
      </c>
      <c r="G7" s="112"/>
      <c r="H7" s="112">
        <v>2021</v>
      </c>
      <c r="I7" s="112">
        <v>2020</v>
      </c>
      <c r="J7" s="112">
        <v>2020</v>
      </c>
    </row>
    <row r="8" spans="1:10" ht="23.25" customHeight="1">
      <c r="A8" s="2"/>
      <c r="B8" s="10"/>
      <c r="C8" s="154"/>
      <c r="D8" s="335" t="s">
        <v>98</v>
      </c>
      <c r="E8" s="335"/>
      <c r="F8" s="335"/>
      <c r="G8" s="335"/>
      <c r="H8" s="335"/>
      <c r="I8" s="335"/>
      <c r="J8" s="335"/>
    </row>
    <row r="9" spans="1:10" ht="23.25" customHeight="1">
      <c r="A9" s="21" t="s">
        <v>116</v>
      </c>
      <c r="B9" s="10"/>
      <c r="C9" s="24"/>
      <c r="D9" s="22"/>
      <c r="E9" s="23"/>
      <c r="F9" s="22"/>
      <c r="G9" s="24"/>
      <c r="H9" s="24"/>
      <c r="I9" s="24"/>
      <c r="J9" s="24"/>
    </row>
    <row r="10" spans="1:10" ht="23.25" customHeight="1">
      <c r="A10" s="15" t="s">
        <v>109</v>
      </c>
      <c r="B10" s="10" t="s">
        <v>265</v>
      </c>
      <c r="C10" s="23"/>
      <c r="D10" s="157">
        <v>26762282378</v>
      </c>
      <c r="E10" s="157"/>
      <c r="F10" s="157">
        <v>25583166815</v>
      </c>
      <c r="G10" s="157"/>
      <c r="H10" s="157">
        <v>19720638999</v>
      </c>
      <c r="I10" s="157"/>
      <c r="J10" s="157">
        <v>19819304331</v>
      </c>
    </row>
    <row r="11" spans="1:10" ht="23.25" customHeight="1">
      <c r="A11" s="15" t="s">
        <v>33</v>
      </c>
      <c r="B11" s="10"/>
      <c r="C11" s="23"/>
      <c r="D11" s="157">
        <v>320834917</v>
      </c>
      <c r="E11" s="157"/>
      <c r="F11" s="157">
        <v>188476758</v>
      </c>
      <c r="G11" s="157"/>
      <c r="H11" s="157">
        <v>2131988884</v>
      </c>
      <c r="I11" s="157"/>
      <c r="J11" s="157">
        <v>2047942219</v>
      </c>
    </row>
    <row r="12" spans="1:10" ht="23.25" customHeight="1">
      <c r="A12" s="15" t="s">
        <v>34</v>
      </c>
      <c r="B12" s="10" t="s">
        <v>245</v>
      </c>
      <c r="C12" s="28"/>
      <c r="D12" s="157">
        <v>194846732</v>
      </c>
      <c r="E12" s="157"/>
      <c r="F12" s="157">
        <v>357435525</v>
      </c>
      <c r="G12" s="157"/>
      <c r="H12" s="157">
        <v>398151437</v>
      </c>
      <c r="I12" s="157"/>
      <c r="J12" s="157">
        <v>409876714</v>
      </c>
    </row>
    <row r="13" spans="1:10" ht="23.25" customHeight="1">
      <c r="A13" s="2" t="s">
        <v>166</v>
      </c>
      <c r="B13" s="10"/>
      <c r="C13" s="13"/>
      <c r="D13" s="179">
        <f>SUM(D10:D12)</f>
        <v>27277964027</v>
      </c>
      <c r="E13" s="29"/>
      <c r="F13" s="179">
        <f>SUM(F10:F12)</f>
        <v>26129079098</v>
      </c>
      <c r="G13" s="24"/>
      <c r="H13" s="179">
        <f>SUM(H10:H12)</f>
        <v>22250779320</v>
      </c>
      <c r="I13" s="29"/>
      <c r="J13" s="179">
        <f>SUM(J10:J12)</f>
        <v>22277123264</v>
      </c>
    </row>
    <row r="14" spans="1:10" ht="23.25" customHeight="1">
      <c r="A14" s="2"/>
      <c r="B14" s="10"/>
      <c r="C14" s="31"/>
      <c r="D14" s="30"/>
      <c r="E14" s="23"/>
      <c r="F14" s="30"/>
      <c r="G14" s="24"/>
      <c r="H14" s="30"/>
      <c r="I14" s="23"/>
      <c r="J14" s="30"/>
    </row>
    <row r="15" spans="1:10" ht="23.25" customHeight="1">
      <c r="A15" s="21" t="s">
        <v>35</v>
      </c>
      <c r="B15" s="10"/>
      <c r="C15" s="30"/>
      <c r="D15" s="30"/>
      <c r="E15" s="23"/>
      <c r="F15" s="30"/>
      <c r="G15" s="24"/>
      <c r="H15" s="30"/>
      <c r="I15" s="23"/>
      <c r="J15" s="30"/>
    </row>
    <row r="16" spans="1:10" ht="23.25" customHeight="1">
      <c r="A16" s="15" t="s">
        <v>68</v>
      </c>
      <c r="B16" s="10">
        <v>9</v>
      </c>
      <c r="C16" s="23"/>
      <c r="D16" s="157">
        <v>17526690430</v>
      </c>
      <c r="E16" s="157"/>
      <c r="F16" s="157">
        <v>16554062566</v>
      </c>
      <c r="G16" s="157"/>
      <c r="H16" s="157">
        <v>15039547401</v>
      </c>
      <c r="I16" s="157"/>
      <c r="J16" s="157">
        <v>14813281675</v>
      </c>
    </row>
    <row r="17" spans="1:14" ht="23.25" customHeight="1">
      <c r="A17" s="40" t="s">
        <v>130</v>
      </c>
      <c r="B17" s="10"/>
      <c r="C17" s="23"/>
      <c r="D17" s="157">
        <v>4342272918</v>
      </c>
      <c r="E17" s="157"/>
      <c r="F17" s="157">
        <v>3966769097</v>
      </c>
      <c r="G17" s="157"/>
      <c r="H17" s="157">
        <v>2235144407</v>
      </c>
      <c r="I17" s="157"/>
      <c r="J17" s="157">
        <v>2314226398</v>
      </c>
      <c r="N17" s="25"/>
    </row>
    <row r="18" spans="1:14" ht="23.25" customHeight="1">
      <c r="A18" s="15" t="s">
        <v>36</v>
      </c>
      <c r="B18" s="10"/>
      <c r="C18" s="23"/>
      <c r="D18" s="157">
        <v>1728183879</v>
      </c>
      <c r="E18" s="157"/>
      <c r="F18" s="157">
        <v>1743656106</v>
      </c>
      <c r="G18" s="157"/>
      <c r="H18" s="157">
        <v>1400749018</v>
      </c>
      <c r="I18" s="157"/>
      <c r="J18" s="157">
        <v>1458698330</v>
      </c>
    </row>
    <row r="19" spans="1:14" ht="23.25" customHeight="1">
      <c r="A19" s="2" t="s">
        <v>38</v>
      </c>
      <c r="B19" s="10">
        <v>24</v>
      </c>
      <c r="C19" s="23"/>
      <c r="D19" s="179">
        <f>SUM(D16:D18)</f>
        <v>23597147227</v>
      </c>
      <c r="E19" s="29"/>
      <c r="F19" s="179">
        <f>SUM(F16:F18)</f>
        <v>22264487769</v>
      </c>
      <c r="G19" s="24"/>
      <c r="H19" s="179">
        <f>SUM(H16:H18)</f>
        <v>18675440826</v>
      </c>
      <c r="I19" s="29"/>
      <c r="J19" s="179">
        <f>SUM(J16:J18)</f>
        <v>18586206403</v>
      </c>
      <c r="M19" s="25"/>
    </row>
    <row r="20" spans="1:14" ht="23.25" customHeight="1">
      <c r="B20" s="10"/>
      <c r="C20" s="23"/>
      <c r="D20" s="32"/>
      <c r="E20" s="29"/>
      <c r="F20" s="32"/>
      <c r="G20" s="24"/>
      <c r="H20" s="32"/>
      <c r="I20" s="29"/>
      <c r="J20" s="32"/>
    </row>
    <row r="21" spans="1:14" ht="23.25" customHeight="1">
      <c r="A21" s="310" t="s">
        <v>181</v>
      </c>
      <c r="B21" s="10"/>
      <c r="C21" s="23"/>
      <c r="D21" s="224">
        <f>D13-D19</f>
        <v>3680816800</v>
      </c>
      <c r="E21" s="29"/>
      <c r="F21" s="224">
        <f>F13-F19</f>
        <v>3864591329</v>
      </c>
      <c r="G21" s="224"/>
      <c r="H21" s="224">
        <f>H13-H19</f>
        <v>3575338494</v>
      </c>
      <c r="I21" s="224"/>
      <c r="J21" s="224">
        <f>J13-J19</f>
        <v>3690916861</v>
      </c>
    </row>
    <row r="22" spans="1:14" ht="23.25" customHeight="1">
      <c r="A22" s="15" t="s">
        <v>37</v>
      </c>
      <c r="B22" s="10"/>
      <c r="C22" s="23"/>
      <c r="D22" s="157">
        <v>-95548521</v>
      </c>
      <c r="E22" s="157"/>
      <c r="F22" s="157">
        <v>-65382696</v>
      </c>
      <c r="G22" s="157"/>
      <c r="H22" s="157">
        <v>-6975562</v>
      </c>
      <c r="I22" s="157"/>
      <c r="J22" s="157">
        <v>-9283241</v>
      </c>
    </row>
    <row r="23" spans="1:14" ht="23.25" customHeight="1">
      <c r="A23" s="311" t="s">
        <v>182</v>
      </c>
      <c r="B23" s="10"/>
      <c r="C23" s="23"/>
      <c r="D23" s="157"/>
      <c r="E23" s="157"/>
      <c r="F23" s="157"/>
      <c r="G23" s="157"/>
      <c r="H23" s="157"/>
      <c r="I23" s="157"/>
      <c r="J23" s="157"/>
    </row>
    <row r="24" spans="1:14" ht="23.25" customHeight="1">
      <c r="A24" s="94" t="s">
        <v>183</v>
      </c>
      <c r="B24" s="34">
        <v>10</v>
      </c>
      <c r="C24" s="23"/>
      <c r="D24" s="166">
        <v>263405277</v>
      </c>
      <c r="E24" s="23"/>
      <c r="F24" s="166">
        <v>225311962</v>
      </c>
      <c r="G24" s="24"/>
      <c r="H24" s="166">
        <v>0</v>
      </c>
      <c r="I24" s="252"/>
      <c r="J24" s="233">
        <v>0</v>
      </c>
    </row>
    <row r="25" spans="1:14" ht="23.25" customHeight="1">
      <c r="A25" s="64" t="s">
        <v>184</v>
      </c>
      <c r="B25" s="34"/>
      <c r="C25" s="23"/>
      <c r="D25" s="224">
        <f>SUM(D21:D24)</f>
        <v>3848673556</v>
      </c>
      <c r="E25" s="29"/>
      <c r="F25" s="224">
        <f>SUM(F21:F24)</f>
        <v>4024520595</v>
      </c>
      <c r="G25" s="46"/>
      <c r="H25" s="224">
        <f>SUM(H21:H24)</f>
        <v>3568362932</v>
      </c>
      <c r="I25" s="29"/>
      <c r="J25" s="224">
        <f>SUM(J21:J24)</f>
        <v>3681633620</v>
      </c>
    </row>
    <row r="26" spans="1:14" ht="23.25" customHeight="1">
      <c r="A26" s="15" t="s">
        <v>110</v>
      </c>
      <c r="B26" s="10">
        <v>25</v>
      </c>
      <c r="C26" s="23"/>
      <c r="D26" s="196">
        <v>-663930131</v>
      </c>
      <c r="E26" s="23"/>
      <c r="F26" s="196">
        <v>-587374222</v>
      </c>
      <c r="G26" s="24"/>
      <c r="H26" s="196">
        <v>-287126895</v>
      </c>
      <c r="I26" s="23"/>
      <c r="J26" s="196">
        <v>-323801657</v>
      </c>
    </row>
    <row r="27" spans="1:14" ht="23.25" customHeight="1" thickBot="1">
      <c r="A27" s="115" t="s">
        <v>100</v>
      </c>
      <c r="B27" s="10"/>
      <c r="C27" s="23"/>
      <c r="D27" s="241">
        <f>SUM(D25:D26)</f>
        <v>3184743425</v>
      </c>
      <c r="E27" s="41"/>
      <c r="F27" s="241">
        <f>SUM(F25:F26)</f>
        <v>3437146373</v>
      </c>
      <c r="G27" s="41"/>
      <c r="H27" s="241">
        <f>SUM(H25:H26)</f>
        <v>3281236037</v>
      </c>
      <c r="I27" s="41"/>
      <c r="J27" s="241">
        <f>SUM(J25:J26)</f>
        <v>3357831963</v>
      </c>
    </row>
    <row r="28" spans="1:14" ht="23.25" customHeight="1" thickTop="1">
      <c r="A28" s="115"/>
      <c r="B28" s="10"/>
      <c r="C28" s="23"/>
      <c r="D28" s="31"/>
      <c r="E28" s="23"/>
      <c r="F28" s="31"/>
      <c r="G28" s="37"/>
      <c r="H28" s="31"/>
      <c r="I28" s="23"/>
      <c r="J28" s="31"/>
    </row>
    <row r="29" spans="1:14" ht="23.25" customHeight="1">
      <c r="A29" s="190" t="s">
        <v>40</v>
      </c>
      <c r="B29" s="232"/>
      <c r="C29" s="23"/>
      <c r="D29" s="22"/>
      <c r="E29" s="37"/>
      <c r="F29" s="22"/>
      <c r="G29" s="37"/>
      <c r="H29" s="22"/>
      <c r="I29" s="37"/>
      <c r="J29" s="22"/>
    </row>
    <row r="30" spans="1:14" s="38" customFormat="1" ht="23.25" customHeight="1">
      <c r="A30" s="39" t="s">
        <v>124</v>
      </c>
      <c r="B30" s="232"/>
      <c r="C30" s="23"/>
      <c r="D30" s="157">
        <f>D32-D31</f>
        <v>3254920105</v>
      </c>
      <c r="E30" s="37"/>
      <c r="F30" s="157">
        <f>F32-F31</f>
        <v>3504313165</v>
      </c>
      <c r="G30" s="37"/>
      <c r="H30" s="157">
        <f>H32-H31</f>
        <v>3281236037</v>
      </c>
      <c r="I30" s="37"/>
      <c r="J30" s="157">
        <f>J32-J31</f>
        <v>3357831963</v>
      </c>
    </row>
    <row r="31" spans="1:14" s="38" customFormat="1" ht="23.25" customHeight="1">
      <c r="A31" s="40" t="s">
        <v>42</v>
      </c>
      <c r="B31" s="10"/>
      <c r="C31" s="23"/>
      <c r="D31" s="166">
        <v>-70176680</v>
      </c>
      <c r="E31" s="37"/>
      <c r="F31" s="166">
        <v>-67166792</v>
      </c>
      <c r="G31" s="37"/>
      <c r="H31" s="166">
        <v>0</v>
      </c>
      <c r="I31" s="37"/>
      <c r="J31" s="166">
        <v>0</v>
      </c>
    </row>
    <row r="32" spans="1:14" s="38" customFormat="1" ht="23.25" customHeight="1" thickBot="1">
      <c r="A32" s="190" t="s">
        <v>100</v>
      </c>
      <c r="B32" s="190"/>
      <c r="C32" s="23"/>
      <c r="D32" s="242">
        <f>D27</f>
        <v>3184743425</v>
      </c>
      <c r="E32" s="41"/>
      <c r="F32" s="242">
        <f>F27</f>
        <v>3437146373</v>
      </c>
      <c r="G32" s="41"/>
      <c r="H32" s="242">
        <f>H27</f>
        <v>3281236037</v>
      </c>
      <c r="I32" s="41"/>
      <c r="J32" s="242">
        <f>J27</f>
        <v>3357831963</v>
      </c>
    </row>
    <row r="33" spans="1:10" s="38" customFormat="1" ht="23.25" customHeight="1" thickTop="1">
      <c r="A33" s="190"/>
      <c r="B33" s="190"/>
      <c r="C33" s="23"/>
      <c r="D33" s="224"/>
      <c r="E33" s="41"/>
      <c r="F33" s="224"/>
      <c r="G33" s="41"/>
      <c r="H33" s="224"/>
      <c r="I33" s="41"/>
      <c r="J33" s="224"/>
    </row>
    <row r="34" spans="1:10" s="33" customFormat="1" ht="23.25" customHeight="1" thickBot="1">
      <c r="A34" s="190" t="s">
        <v>95</v>
      </c>
      <c r="B34" s="10"/>
      <c r="C34" s="23"/>
      <c r="D34" s="243">
        <f>D30/3003750000</f>
        <v>1.0836188447773616</v>
      </c>
      <c r="E34" s="47"/>
      <c r="F34" s="243">
        <f>F30/3003750000</f>
        <v>1.1666460807324177</v>
      </c>
      <c r="G34" s="47"/>
      <c r="H34" s="243">
        <f>H30/3003750000</f>
        <v>1.0923798708281316</v>
      </c>
      <c r="I34" s="47"/>
      <c r="J34" s="243">
        <f>J30/3003750000</f>
        <v>1.1178799710362048</v>
      </c>
    </row>
    <row r="35" spans="1:10" ht="18" customHeight="1" thickTop="1">
      <c r="C35" s="5"/>
      <c r="G35" s="5"/>
      <c r="H35" s="5"/>
      <c r="I35" s="5"/>
      <c r="J35" s="5"/>
    </row>
    <row r="36" spans="1:10" s="42" customFormat="1" ht="23.25" customHeight="1">
      <c r="A36" s="178" t="s">
        <v>133</v>
      </c>
      <c r="B36" s="3"/>
      <c r="C36" s="5"/>
      <c r="D36" s="4"/>
      <c r="E36" s="5"/>
      <c r="F36" s="4"/>
      <c r="G36" s="5"/>
      <c r="H36" s="5"/>
      <c r="I36" s="5"/>
      <c r="J36" s="5"/>
    </row>
    <row r="37" spans="1:10" s="20" customFormat="1" ht="23.25" customHeight="1">
      <c r="A37" s="9" t="s">
        <v>102</v>
      </c>
      <c r="B37" s="3"/>
      <c r="C37" s="5"/>
      <c r="D37" s="4"/>
      <c r="E37" s="5"/>
      <c r="F37" s="4"/>
      <c r="G37" s="5"/>
      <c r="H37" s="5"/>
      <c r="I37" s="5"/>
      <c r="J37" s="5"/>
    </row>
    <row r="38" spans="1:10" s="1" customFormat="1" ht="23.25" customHeight="1">
      <c r="A38" s="2"/>
      <c r="B38" s="3"/>
      <c r="C38" s="5"/>
      <c r="D38" s="4"/>
      <c r="E38" s="5"/>
      <c r="F38" s="4"/>
      <c r="G38" s="5"/>
      <c r="H38" s="5"/>
      <c r="I38" s="5"/>
      <c r="J38" s="5"/>
    </row>
    <row r="39" spans="1:10" s="1" customFormat="1" ht="23.25" customHeight="1">
      <c r="A39" s="2"/>
      <c r="B39" s="3"/>
      <c r="C39" s="5"/>
      <c r="D39" s="333" t="s">
        <v>1</v>
      </c>
      <c r="E39" s="333"/>
      <c r="F39" s="333"/>
      <c r="G39" s="5"/>
      <c r="H39" s="333" t="s">
        <v>2</v>
      </c>
      <c r="I39" s="333"/>
      <c r="J39" s="333"/>
    </row>
    <row r="40" spans="1:10" ht="23.25" customHeight="1">
      <c r="A40" s="2"/>
      <c r="C40" s="152"/>
      <c r="D40" s="333" t="s">
        <v>3</v>
      </c>
      <c r="E40" s="333"/>
      <c r="F40" s="333"/>
      <c r="G40" s="5"/>
      <c r="H40" s="334" t="s">
        <v>3</v>
      </c>
      <c r="I40" s="334"/>
      <c r="J40" s="334"/>
    </row>
    <row r="41" spans="1:10" ht="23.25" customHeight="1">
      <c r="A41" s="2"/>
      <c r="C41" s="153"/>
      <c r="D41" s="337" t="s">
        <v>99</v>
      </c>
      <c r="E41" s="337"/>
      <c r="F41" s="337"/>
      <c r="G41" s="27"/>
      <c r="H41" s="337" t="s">
        <v>99</v>
      </c>
      <c r="I41" s="337"/>
      <c r="J41" s="337"/>
    </row>
    <row r="42" spans="1:10" ht="23.25" customHeight="1">
      <c r="A42" s="2"/>
      <c r="B42" s="10" t="s">
        <v>6</v>
      </c>
      <c r="C42" s="112"/>
      <c r="D42" s="112">
        <v>2021</v>
      </c>
      <c r="E42" s="112">
        <v>2020</v>
      </c>
      <c r="F42" s="112">
        <v>2020</v>
      </c>
      <c r="G42" s="112"/>
      <c r="H42" s="112">
        <v>2021</v>
      </c>
      <c r="I42" s="112">
        <v>2020</v>
      </c>
      <c r="J42" s="112">
        <v>2020</v>
      </c>
    </row>
    <row r="43" spans="1:10" ht="23.25" customHeight="1">
      <c r="A43" s="2"/>
      <c r="B43" s="10"/>
      <c r="C43" s="154"/>
      <c r="D43" s="335" t="s">
        <v>98</v>
      </c>
      <c r="E43" s="335"/>
      <c r="F43" s="335"/>
      <c r="G43" s="335"/>
      <c r="H43" s="335"/>
      <c r="I43" s="335"/>
      <c r="J43" s="335"/>
    </row>
    <row r="44" spans="1:10" ht="23.25" customHeight="1">
      <c r="A44" s="190" t="s">
        <v>100</v>
      </c>
      <c r="B44" s="10"/>
      <c r="C44" s="313"/>
      <c r="D44" s="236">
        <f>D27</f>
        <v>3184743425</v>
      </c>
      <c r="E44" s="236"/>
      <c r="F44" s="236">
        <f>F27</f>
        <v>3437146373</v>
      </c>
      <c r="G44" s="236"/>
      <c r="H44" s="236">
        <f>H27</f>
        <v>3281236037</v>
      </c>
      <c r="I44" s="236"/>
      <c r="J44" s="236">
        <f>J27</f>
        <v>3357831963</v>
      </c>
    </row>
    <row r="45" spans="1:10" ht="23.25" customHeight="1">
      <c r="A45" s="2"/>
      <c r="B45" s="10"/>
      <c r="C45" s="313"/>
      <c r="D45" s="313"/>
      <c r="E45" s="313"/>
      <c r="F45" s="313"/>
      <c r="G45" s="313"/>
      <c r="H45" s="313"/>
      <c r="I45" s="313"/>
      <c r="J45" s="313"/>
    </row>
    <row r="46" spans="1:10" ht="23.25" customHeight="1">
      <c r="A46" s="115" t="s">
        <v>39</v>
      </c>
      <c r="B46" s="190"/>
      <c r="C46" s="23"/>
      <c r="E46" s="41"/>
      <c r="F46" s="113"/>
      <c r="G46" s="41"/>
      <c r="I46" s="41"/>
      <c r="J46" s="113"/>
    </row>
    <row r="47" spans="1:10" ht="23.25" customHeight="1">
      <c r="A47" s="231" t="s">
        <v>117</v>
      </c>
      <c r="B47" s="190"/>
      <c r="C47" s="23"/>
      <c r="E47" s="41"/>
      <c r="F47" s="113"/>
      <c r="G47" s="41"/>
      <c r="I47" s="41"/>
      <c r="J47" s="113"/>
    </row>
    <row r="48" spans="1:10" ht="23.25" customHeight="1">
      <c r="A48" s="92" t="s">
        <v>118</v>
      </c>
      <c r="B48" s="10"/>
      <c r="C48" s="23"/>
      <c r="D48" s="197">
        <v>-164502124</v>
      </c>
      <c r="E48" s="28"/>
      <c r="F48" s="197">
        <v>158421824</v>
      </c>
      <c r="G48" s="191"/>
      <c r="H48" s="189">
        <v>0</v>
      </c>
      <c r="I48" s="37"/>
      <c r="J48" s="189">
        <v>0</v>
      </c>
    </row>
    <row r="49" spans="1:10" ht="23.25" customHeight="1">
      <c r="A49" s="92" t="s">
        <v>235</v>
      </c>
      <c r="B49" s="10" t="s">
        <v>246</v>
      </c>
      <c r="C49" s="23"/>
      <c r="D49" s="197">
        <v>747</v>
      </c>
      <c r="E49" s="28"/>
      <c r="F49" s="197">
        <v>-34727599</v>
      </c>
      <c r="G49" s="191"/>
      <c r="H49" s="197">
        <v>747</v>
      </c>
      <c r="I49" s="79"/>
      <c r="J49" s="79">
        <v>-34727599</v>
      </c>
    </row>
    <row r="50" spans="1:10" s="42" customFormat="1" ht="23.25" customHeight="1">
      <c r="A50" s="38" t="s">
        <v>185</v>
      </c>
      <c r="B50" s="10"/>
      <c r="C50" s="23"/>
      <c r="D50" s="31"/>
      <c r="E50" s="23"/>
      <c r="F50" s="31"/>
      <c r="G50" s="24"/>
      <c r="H50" s="31"/>
      <c r="I50" s="23"/>
      <c r="J50" s="31"/>
    </row>
    <row r="51" spans="1:10" ht="23.25" customHeight="1">
      <c r="A51" s="38" t="s">
        <v>186</v>
      </c>
      <c r="B51" s="10" t="s">
        <v>151</v>
      </c>
      <c r="C51" s="23"/>
      <c r="D51" s="197">
        <v>-19963795</v>
      </c>
      <c r="E51" s="28"/>
      <c r="F51" s="197">
        <v>10933427</v>
      </c>
      <c r="G51" s="191"/>
      <c r="H51" s="189">
        <v>0</v>
      </c>
      <c r="I51" s="37"/>
      <c r="J51" s="189">
        <v>0</v>
      </c>
    </row>
    <row r="52" spans="1:10" ht="23.25" customHeight="1">
      <c r="A52" s="92" t="s">
        <v>119</v>
      </c>
      <c r="B52" s="10" t="s">
        <v>246</v>
      </c>
      <c r="C52" s="23"/>
      <c r="D52" s="197">
        <v>-150</v>
      </c>
      <c r="E52" s="28"/>
      <c r="F52" s="197">
        <v>6945520</v>
      </c>
      <c r="G52" s="191"/>
      <c r="H52" s="197">
        <v>-150</v>
      </c>
      <c r="I52" s="79"/>
      <c r="J52" s="79">
        <v>6945520</v>
      </c>
    </row>
    <row r="53" spans="1:10" ht="23.25" customHeight="1">
      <c r="A53" s="223" t="s">
        <v>120</v>
      </c>
      <c r="B53" s="10"/>
      <c r="C53" s="23"/>
      <c r="D53" s="235">
        <f>SUM(D48:D52)</f>
        <v>-184465322</v>
      </c>
      <c r="E53" s="13"/>
      <c r="F53" s="235">
        <f>SUM(F48:F52)</f>
        <v>141573172</v>
      </c>
      <c r="G53" s="192"/>
      <c r="H53" s="235">
        <f>SUM(H48:H52)</f>
        <v>597</v>
      </c>
      <c r="I53" s="83"/>
      <c r="J53" s="235">
        <f>SUM(J48:J52)</f>
        <v>-27782079</v>
      </c>
    </row>
    <row r="54" spans="1:10" ht="11.25" customHeight="1">
      <c r="A54" s="223"/>
      <c r="B54" s="10"/>
      <c r="C54" s="23"/>
      <c r="E54" s="13"/>
      <c r="F54" s="236"/>
      <c r="G54" s="192"/>
      <c r="I54" s="83"/>
      <c r="J54" s="13"/>
    </row>
    <row r="55" spans="1:10" s="42" customFormat="1" ht="23.25" customHeight="1">
      <c r="A55" s="231" t="s">
        <v>121</v>
      </c>
      <c r="B55" s="190"/>
      <c r="C55" s="23"/>
      <c r="D55" s="314"/>
      <c r="E55" s="103"/>
      <c r="F55" s="44"/>
      <c r="G55" s="103"/>
      <c r="I55" s="103"/>
      <c r="J55" s="44"/>
    </row>
    <row r="56" spans="1:10" s="42" customFormat="1" ht="23.25" customHeight="1">
      <c r="A56" s="92" t="s">
        <v>256</v>
      </c>
      <c r="B56" s="10" t="s">
        <v>247</v>
      </c>
      <c r="C56" s="23"/>
      <c r="D56" s="157">
        <v>66215</v>
      </c>
      <c r="E56" s="37"/>
      <c r="F56" s="157">
        <v>1440562</v>
      </c>
      <c r="G56" s="37"/>
      <c r="H56" s="189">
        <v>0</v>
      </c>
      <c r="I56" s="37"/>
      <c r="J56" s="189">
        <v>0</v>
      </c>
    </row>
    <row r="57" spans="1:10" s="42" customFormat="1" ht="23.25" customHeight="1">
      <c r="A57" s="92" t="s">
        <v>249</v>
      </c>
      <c r="B57" s="10">
        <v>25</v>
      </c>
      <c r="C57" s="23"/>
      <c r="D57" s="157">
        <v>1081200000</v>
      </c>
      <c r="E57" s="37"/>
      <c r="F57" s="157">
        <v>0</v>
      </c>
      <c r="G57" s="37"/>
      <c r="H57" s="189">
        <v>1081200000</v>
      </c>
      <c r="I57" s="37"/>
      <c r="J57" s="189">
        <v>0</v>
      </c>
    </row>
    <row r="58" spans="1:10" s="42" customFormat="1" ht="23.25" customHeight="1">
      <c r="A58" s="92" t="s">
        <v>122</v>
      </c>
      <c r="B58" s="10">
        <v>25</v>
      </c>
      <c r="C58" s="23"/>
      <c r="D58" s="157">
        <v>-216212522</v>
      </c>
      <c r="E58" s="103"/>
      <c r="F58" s="157">
        <v>-360141</v>
      </c>
      <c r="G58" s="37"/>
      <c r="H58" s="199">
        <v>-216240000</v>
      </c>
      <c r="I58" s="37"/>
      <c r="J58" s="199">
        <v>0</v>
      </c>
    </row>
    <row r="59" spans="1:10" s="42" customFormat="1" ht="23.25" customHeight="1">
      <c r="A59" s="190" t="s">
        <v>123</v>
      </c>
      <c r="B59" s="190"/>
      <c r="C59" s="23"/>
      <c r="D59" s="179">
        <f>SUM(D56:D58)</f>
        <v>865053693</v>
      </c>
      <c r="E59" s="106"/>
      <c r="F59" s="179">
        <f>SUM(F56:F58)</f>
        <v>1080421</v>
      </c>
      <c r="G59" s="41"/>
      <c r="H59" s="179">
        <f>SUM(H56:H58)</f>
        <v>864960000</v>
      </c>
      <c r="I59" s="41"/>
      <c r="J59" s="325">
        <f>SUM(J56:J58)</f>
        <v>0</v>
      </c>
    </row>
    <row r="60" spans="1:10" ht="23.25" customHeight="1">
      <c r="A60" s="64" t="s">
        <v>129</v>
      </c>
      <c r="B60" s="36"/>
      <c r="C60" s="23"/>
      <c r="D60" s="198">
        <f>D53+D59</f>
        <v>680588371</v>
      </c>
      <c r="E60" s="13"/>
      <c r="F60" s="198">
        <f>F53+F59</f>
        <v>142653593</v>
      </c>
      <c r="G60" s="192"/>
      <c r="H60" s="198">
        <f>H53+H59</f>
        <v>864960597</v>
      </c>
      <c r="I60" s="29"/>
      <c r="J60" s="198">
        <f>J53+J59</f>
        <v>-27782079</v>
      </c>
    </row>
    <row r="61" spans="1:10" ht="23.25" customHeight="1" thickBot="1">
      <c r="A61" s="64" t="s">
        <v>101</v>
      </c>
      <c r="B61" s="36"/>
      <c r="C61" s="23"/>
      <c r="D61" s="244">
        <f>SUM(D60,D27)</f>
        <v>3865331796</v>
      </c>
      <c r="E61" s="29"/>
      <c r="F61" s="244">
        <f>SUM(F60,F27)</f>
        <v>3579799966</v>
      </c>
      <c r="G61" s="46"/>
      <c r="H61" s="244">
        <f>SUM(H60,H27)</f>
        <v>4146196634</v>
      </c>
      <c r="I61" s="29"/>
      <c r="J61" s="244">
        <f>SUM(J60,J27)</f>
        <v>3330049884</v>
      </c>
    </row>
    <row r="62" spans="1:10" s="33" customFormat="1" ht="23.25" customHeight="1" thickTop="1">
      <c r="A62" s="15"/>
      <c r="B62" s="10"/>
      <c r="C62" s="23"/>
      <c r="E62" s="23"/>
      <c r="F62" s="31"/>
      <c r="G62" s="24"/>
      <c r="I62" s="23"/>
      <c r="J62" s="31"/>
    </row>
    <row r="63" spans="1:10" s="33" customFormat="1" ht="23.25" customHeight="1">
      <c r="A63" s="190" t="s">
        <v>41</v>
      </c>
      <c r="B63" s="43"/>
      <c r="C63" s="23"/>
      <c r="E63" s="37"/>
      <c r="F63" s="31"/>
      <c r="G63" s="37"/>
      <c r="I63" s="37"/>
      <c r="J63" s="22"/>
    </row>
    <row r="64" spans="1:10" ht="23.25" customHeight="1">
      <c r="A64" s="39" t="s">
        <v>124</v>
      </c>
      <c r="B64" s="43"/>
      <c r="C64" s="23"/>
      <c r="D64" s="157">
        <f>D66-D65</f>
        <v>3964368504</v>
      </c>
      <c r="E64" s="37"/>
      <c r="F64" s="157">
        <f>F66-F65</f>
        <v>3626662300</v>
      </c>
      <c r="G64" s="37"/>
      <c r="H64" s="157">
        <f>H66-H65</f>
        <v>4146196634</v>
      </c>
      <c r="I64" s="37"/>
      <c r="J64" s="157">
        <f>J66-J65</f>
        <v>3330049884</v>
      </c>
    </row>
    <row r="65" spans="1:10" s="38" customFormat="1" ht="23.25" customHeight="1">
      <c r="A65" s="40" t="s">
        <v>42</v>
      </c>
      <c r="B65" s="10"/>
      <c r="C65" s="23"/>
      <c r="D65" s="166">
        <v>-99036708</v>
      </c>
      <c r="E65" s="37"/>
      <c r="F65" s="166">
        <v>-46862334</v>
      </c>
      <c r="G65" s="37"/>
      <c r="H65" s="189">
        <v>0</v>
      </c>
      <c r="I65" s="37"/>
      <c r="J65" s="189">
        <v>0</v>
      </c>
    </row>
    <row r="66" spans="1:10" s="38" customFormat="1" ht="23.25" customHeight="1" thickBot="1">
      <c r="A66" s="190" t="s">
        <v>101</v>
      </c>
      <c r="B66" s="45"/>
      <c r="C66" s="23"/>
      <c r="D66" s="244">
        <f>D61</f>
        <v>3865331796</v>
      </c>
      <c r="E66" s="46"/>
      <c r="F66" s="244">
        <f>F61</f>
        <v>3579799966</v>
      </c>
      <c r="G66" s="46"/>
      <c r="H66" s="244">
        <f>H61</f>
        <v>4146196634</v>
      </c>
      <c r="I66" s="46"/>
      <c r="J66" s="244">
        <f>J61</f>
        <v>3330049884</v>
      </c>
    </row>
    <row r="67" spans="1:10" s="38" customFormat="1" ht="23.25" customHeight="1" thickTop="1">
      <c r="A67" s="190"/>
      <c r="B67" s="3"/>
      <c r="C67" s="23"/>
      <c r="E67" s="5"/>
      <c r="F67" s="4"/>
      <c r="G67" s="5"/>
      <c r="H67" s="5"/>
      <c r="I67" s="5"/>
      <c r="J67" s="5"/>
    </row>
    <row r="68" spans="1:10" ht="18" customHeight="1">
      <c r="C68" s="49"/>
      <c r="D68" s="48"/>
      <c r="E68" s="48"/>
      <c r="F68" s="48"/>
      <c r="G68" s="49"/>
      <c r="H68" s="49"/>
      <c r="I68" s="49"/>
      <c r="J68" s="49"/>
    </row>
    <row r="69" spans="1:10" ht="18" customHeight="1">
      <c r="C69" s="16"/>
      <c r="D69" s="16"/>
      <c r="E69" s="16"/>
      <c r="F69" s="16"/>
      <c r="G69" s="16"/>
      <c r="H69" s="16"/>
      <c r="I69" s="16"/>
      <c r="J69" s="16"/>
    </row>
    <row r="70" spans="1:10" ht="18" customHeight="1">
      <c r="C70" s="16"/>
      <c r="D70" s="16"/>
      <c r="E70" s="16"/>
      <c r="F70" s="16"/>
      <c r="G70" s="16"/>
      <c r="H70" s="16"/>
      <c r="I70" s="16"/>
      <c r="J70" s="16"/>
    </row>
  </sheetData>
  <mergeCells count="14">
    <mergeCell ref="D6:F6"/>
    <mergeCell ref="D40:F40"/>
    <mergeCell ref="H40:J40"/>
    <mergeCell ref="D4:F4"/>
    <mergeCell ref="H4:J4"/>
    <mergeCell ref="D5:F5"/>
    <mergeCell ref="H5:J5"/>
    <mergeCell ref="H6:J6"/>
    <mergeCell ref="D41:F41"/>
    <mergeCell ref="D43:J43"/>
    <mergeCell ref="D8:J8"/>
    <mergeCell ref="D39:F39"/>
    <mergeCell ref="H39:J39"/>
    <mergeCell ref="H41:J41"/>
  </mergeCells>
  <pageMargins left="0.7" right="0.45" top="0.48" bottom="0.5" header="0.5" footer="0.5"/>
  <pageSetup paperSize="9" scale="67" firstPageNumber="8" fitToHeight="0" orientation="portrait" useFirstPageNumber="1" r:id="rId1"/>
  <headerFooter>
    <oddFooter>&amp;L&amp;"Times New Roman,Regular"&amp;12  The accompanying notes are an integral part of these financial statements.
&amp;C&amp;"Times New Roman,Regular"&amp;12&amp;P</oddFooter>
  </headerFooter>
  <rowBreaks count="1" manualBreakCount="1">
    <brk id="35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H68"/>
  <sheetViews>
    <sheetView view="pageBreakPreview" topLeftCell="N1" zoomScale="85" zoomScaleNormal="85" zoomScaleSheetLayoutView="85" workbookViewId="0">
      <selection activeCell="A52" sqref="A52"/>
    </sheetView>
  </sheetViews>
  <sheetFormatPr defaultColWidth="9.28515625" defaultRowHeight="18" customHeight="1"/>
  <cols>
    <col min="1" max="1" width="60.28515625" style="15" customWidth="1"/>
    <col min="2" max="2" width="5.7109375" style="10" customWidth="1"/>
    <col min="3" max="3" width="0.7109375" style="5" customWidth="1"/>
    <col min="4" max="4" width="16.28515625" style="5" customWidth="1"/>
    <col min="5" max="5" width="0.7109375" style="5" customWidth="1"/>
    <col min="6" max="6" width="16.42578125" style="5" customWidth="1"/>
    <col min="7" max="7" width="0.7109375" style="5" customWidth="1"/>
    <col min="8" max="8" width="16.140625" style="5" customWidth="1"/>
    <col min="9" max="9" width="1.28515625" style="5" customWidth="1"/>
    <col min="10" max="10" width="17.42578125" style="5" customWidth="1"/>
    <col min="11" max="11" width="0.7109375" style="5" customWidth="1"/>
    <col min="12" max="12" width="17.42578125" style="5" customWidth="1"/>
    <col min="13" max="13" width="0.7109375" style="5" customWidth="1"/>
    <col min="14" max="14" width="14.42578125" style="5" customWidth="1"/>
    <col min="15" max="15" width="0.7109375" style="5" customWidth="1"/>
    <col min="16" max="16" width="16.28515625" style="5" customWidth="1"/>
    <col min="17" max="17" width="0.7109375" style="5" customWidth="1"/>
    <col min="18" max="18" width="14.85546875" style="5" customWidth="1"/>
    <col min="19" max="19" width="0.7109375" style="5" customWidth="1"/>
    <col min="20" max="20" width="15.7109375" style="5" customWidth="1"/>
    <col min="21" max="21" width="0.7109375" style="5" customWidth="1"/>
    <col min="22" max="22" width="20.42578125" style="5" customWidth="1"/>
    <col min="23" max="23" width="0.7109375" style="5" customWidth="1"/>
    <col min="24" max="24" width="16.7109375" style="5" customWidth="1"/>
    <col min="25" max="25" width="0.7109375" style="5" customWidth="1"/>
    <col min="26" max="26" width="17.5703125" style="5" customWidth="1"/>
    <col min="27" max="27" width="0.7109375" style="6" customWidth="1"/>
    <col min="28" max="28" width="16.140625" style="6" customWidth="1"/>
    <col min="29" max="29" width="0.7109375" style="6" customWidth="1"/>
    <col min="30" max="30" width="16.7109375" style="6" customWidth="1"/>
    <col min="31" max="31" width="9.28515625" style="6"/>
    <col min="32" max="32" width="11" style="6" bestFit="1" customWidth="1"/>
    <col min="33" max="16384" width="9.28515625" style="6"/>
  </cols>
  <sheetData>
    <row r="1" spans="1:32" ht="18.75">
      <c r="A1" s="178" t="s">
        <v>133</v>
      </c>
    </row>
    <row r="2" spans="1:32" ht="15.75">
      <c r="A2" s="50" t="s">
        <v>103</v>
      </c>
    </row>
    <row r="3" spans="1:32" ht="15.75">
      <c r="A3" s="50"/>
    </row>
    <row r="4" spans="1:32" ht="15">
      <c r="A4" s="51"/>
      <c r="D4" s="342" t="s">
        <v>43</v>
      </c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</row>
    <row r="5" spans="1:32" ht="24" customHeight="1">
      <c r="A5" s="51"/>
      <c r="E5" s="52"/>
      <c r="F5" s="52"/>
      <c r="G5" s="52"/>
      <c r="H5" s="343" t="s">
        <v>229</v>
      </c>
      <c r="I5" s="343"/>
      <c r="J5" s="343"/>
      <c r="K5" s="343"/>
      <c r="L5" s="343"/>
      <c r="M5" s="321"/>
      <c r="N5" s="340" t="s">
        <v>29</v>
      </c>
      <c r="O5" s="340"/>
      <c r="P5" s="340"/>
      <c r="Q5" s="52"/>
      <c r="R5" s="339" t="s">
        <v>179</v>
      </c>
      <c r="S5" s="339"/>
      <c r="T5" s="339"/>
      <c r="U5" s="339"/>
      <c r="V5" s="339"/>
      <c r="W5" s="339"/>
      <c r="X5" s="339"/>
      <c r="Z5" s="6"/>
    </row>
    <row r="6" spans="1:32" ht="24" customHeight="1">
      <c r="A6" s="51"/>
      <c r="B6" s="55"/>
      <c r="C6" s="56"/>
      <c r="D6" s="57"/>
      <c r="E6" s="57"/>
      <c r="F6" s="57"/>
      <c r="G6" s="57"/>
      <c r="H6" s="6"/>
      <c r="I6" s="57"/>
      <c r="J6" s="57"/>
      <c r="K6" s="57"/>
      <c r="L6" s="57"/>
      <c r="M6" s="57"/>
      <c r="N6" s="53"/>
      <c r="O6" s="57"/>
      <c r="P6" s="57"/>
      <c r="Q6" s="57"/>
      <c r="R6" s="54"/>
      <c r="S6" s="57"/>
      <c r="T6" s="54"/>
      <c r="U6" s="57"/>
      <c r="V6" s="54" t="s">
        <v>74</v>
      </c>
      <c r="W6" s="57"/>
      <c r="X6" s="54"/>
      <c r="Y6" s="57"/>
      <c r="Z6" s="6"/>
      <c r="AB6" s="58"/>
      <c r="AC6" s="59"/>
      <c r="AD6" s="59"/>
    </row>
    <row r="7" spans="1:32" ht="24" customHeight="1">
      <c r="A7" s="51"/>
      <c r="B7" s="55"/>
      <c r="C7" s="56"/>
      <c r="D7" s="57"/>
      <c r="E7" s="57"/>
      <c r="F7" s="57"/>
      <c r="G7" s="57"/>
      <c r="H7" s="57" t="s">
        <v>70</v>
      </c>
      <c r="I7" s="57"/>
      <c r="J7" s="57"/>
      <c r="K7" s="57"/>
      <c r="L7" s="57"/>
      <c r="M7" s="57"/>
      <c r="N7" s="53"/>
      <c r="O7" s="57"/>
      <c r="P7" s="57"/>
      <c r="Q7" s="57"/>
      <c r="R7" s="54" t="s">
        <v>187</v>
      </c>
      <c r="S7" s="57"/>
      <c r="T7" s="54"/>
      <c r="U7" s="57"/>
      <c r="V7" s="54" t="s">
        <v>75</v>
      </c>
      <c r="W7" s="57"/>
      <c r="X7" s="54"/>
      <c r="Y7" s="57"/>
      <c r="Z7" s="6"/>
      <c r="AB7" s="58"/>
      <c r="AC7" s="59"/>
      <c r="AD7" s="59"/>
    </row>
    <row r="8" spans="1:32" ht="24" customHeight="1">
      <c r="A8" s="51"/>
      <c r="B8" s="55"/>
      <c r="C8" s="56"/>
      <c r="D8" s="57"/>
      <c r="E8" s="57"/>
      <c r="F8" s="57"/>
      <c r="G8" s="57"/>
      <c r="H8" s="57" t="s">
        <v>69</v>
      </c>
      <c r="I8" s="57"/>
      <c r="J8" s="57" t="s">
        <v>230</v>
      </c>
      <c r="K8" s="57"/>
      <c r="L8" s="57"/>
      <c r="M8" s="57"/>
      <c r="N8" s="53"/>
      <c r="O8" s="57"/>
      <c r="P8" s="57"/>
      <c r="Q8" s="57"/>
      <c r="R8" s="54" t="s">
        <v>188</v>
      </c>
      <c r="S8" s="57"/>
      <c r="T8" s="54"/>
      <c r="U8" s="57"/>
      <c r="V8" s="54" t="s">
        <v>193</v>
      </c>
      <c r="W8" s="57"/>
      <c r="X8" s="54"/>
      <c r="Y8" s="57"/>
      <c r="Z8" s="312" t="s">
        <v>178</v>
      </c>
      <c r="AB8" s="58"/>
      <c r="AC8" s="59"/>
      <c r="AD8" s="59"/>
    </row>
    <row r="9" spans="1:32" ht="24" customHeight="1">
      <c r="A9" s="51"/>
      <c r="B9" s="55"/>
      <c r="C9" s="56"/>
      <c r="D9" s="57" t="s">
        <v>45</v>
      </c>
      <c r="E9" s="57"/>
      <c r="F9" s="57"/>
      <c r="G9" s="57"/>
      <c r="H9" s="57" t="s">
        <v>71</v>
      </c>
      <c r="I9" s="57"/>
      <c r="J9" s="57" t="s">
        <v>231</v>
      </c>
      <c r="K9" s="57"/>
      <c r="L9" s="57"/>
      <c r="M9" s="57"/>
      <c r="N9" s="53"/>
      <c r="O9" s="57"/>
      <c r="P9" s="57"/>
      <c r="Q9" s="57"/>
      <c r="R9" s="54" t="s">
        <v>189</v>
      </c>
      <c r="S9" s="57"/>
      <c r="T9" s="54" t="s">
        <v>190</v>
      </c>
      <c r="U9" s="57"/>
      <c r="V9" s="54" t="s">
        <v>194</v>
      </c>
      <c r="W9" s="57"/>
      <c r="X9" s="54" t="s">
        <v>134</v>
      </c>
      <c r="Y9" s="57"/>
      <c r="Z9" s="53" t="s">
        <v>46</v>
      </c>
      <c r="AB9" s="58"/>
      <c r="AC9" s="59"/>
    </row>
    <row r="10" spans="1:32" ht="24" customHeight="1">
      <c r="A10" s="51"/>
      <c r="B10" s="55"/>
      <c r="C10" s="56"/>
      <c r="D10" s="317" t="s">
        <v>47</v>
      </c>
      <c r="E10" s="57"/>
      <c r="F10" s="57"/>
      <c r="G10" s="57"/>
      <c r="H10" s="59" t="s">
        <v>72</v>
      </c>
      <c r="I10" s="57"/>
      <c r="J10" s="57" t="s">
        <v>232</v>
      </c>
      <c r="K10" s="57"/>
      <c r="L10" s="57" t="s">
        <v>44</v>
      </c>
      <c r="M10" s="57"/>
      <c r="N10" s="54" t="s">
        <v>48</v>
      </c>
      <c r="O10" s="57"/>
      <c r="P10" s="57"/>
      <c r="Q10" s="57"/>
      <c r="R10" s="54" t="s">
        <v>125</v>
      </c>
      <c r="S10" s="57"/>
      <c r="T10" s="54" t="s">
        <v>191</v>
      </c>
      <c r="U10" s="57"/>
      <c r="V10" s="62" t="s">
        <v>195</v>
      </c>
      <c r="W10" s="57"/>
      <c r="X10" s="54" t="s">
        <v>135</v>
      </c>
      <c r="Y10" s="57"/>
      <c r="Z10" s="53" t="s">
        <v>137</v>
      </c>
      <c r="AB10" s="58" t="s">
        <v>49</v>
      </c>
      <c r="AC10" s="59"/>
      <c r="AD10" s="59" t="s">
        <v>44</v>
      </c>
    </row>
    <row r="11" spans="1:32" ht="24" customHeight="1">
      <c r="A11" s="51"/>
      <c r="B11" s="55" t="s">
        <v>6</v>
      </c>
      <c r="C11" s="56"/>
      <c r="D11" s="60" t="s">
        <v>50</v>
      </c>
      <c r="E11" s="57"/>
      <c r="F11" s="57" t="s">
        <v>140</v>
      </c>
      <c r="G11" s="57"/>
      <c r="H11" s="57" t="s">
        <v>73</v>
      </c>
      <c r="I11" s="57"/>
      <c r="J11" s="57" t="s">
        <v>233</v>
      </c>
      <c r="K11" s="57"/>
      <c r="L11" s="57" t="s">
        <v>234</v>
      </c>
      <c r="M11" s="57"/>
      <c r="N11" s="61" t="s">
        <v>51</v>
      </c>
      <c r="O11" s="57"/>
      <c r="P11" s="57" t="s">
        <v>52</v>
      </c>
      <c r="Q11" s="57"/>
      <c r="R11" s="62" t="s">
        <v>126</v>
      </c>
      <c r="S11" s="57"/>
      <c r="T11" s="62" t="s">
        <v>192</v>
      </c>
      <c r="U11" s="57"/>
      <c r="V11" s="59" t="s">
        <v>196</v>
      </c>
      <c r="W11" s="57"/>
      <c r="X11" s="54" t="s">
        <v>197</v>
      </c>
      <c r="Y11" s="57"/>
      <c r="Z11" s="53" t="s">
        <v>138</v>
      </c>
      <c r="AB11" s="58" t="s">
        <v>53</v>
      </c>
      <c r="AC11" s="59"/>
      <c r="AD11" s="54" t="s">
        <v>54</v>
      </c>
    </row>
    <row r="12" spans="1:32" ht="24" customHeight="1">
      <c r="A12" s="51"/>
      <c r="B12" s="55"/>
      <c r="C12" s="56"/>
      <c r="D12" s="338" t="s">
        <v>98</v>
      </c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</row>
    <row r="13" spans="1:32" ht="24" customHeight="1">
      <c r="A13" s="77" t="s">
        <v>169</v>
      </c>
      <c r="B13" s="55"/>
      <c r="C13" s="5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32" s="332" customFormat="1" ht="24" customHeight="1">
      <c r="A14" s="329" t="s">
        <v>170</v>
      </c>
      <c r="B14" s="36"/>
      <c r="C14" s="330"/>
      <c r="D14" s="65">
        <v>3003750000</v>
      </c>
      <c r="E14" s="65"/>
      <c r="F14" s="65">
        <v>11847802049</v>
      </c>
      <c r="G14" s="65"/>
      <c r="H14" s="65">
        <v>353101177</v>
      </c>
      <c r="I14" s="65"/>
      <c r="J14" s="65">
        <v>-236359118</v>
      </c>
      <c r="K14" s="65"/>
      <c r="L14" s="65">
        <f>SUM(H14:J14)</f>
        <v>116742059</v>
      </c>
      <c r="M14" s="65"/>
      <c r="N14" s="65">
        <v>300375000</v>
      </c>
      <c r="O14" s="65"/>
      <c r="P14" s="65">
        <v>3085769748</v>
      </c>
      <c r="Q14" s="65"/>
      <c r="R14" s="65">
        <v>-501033865</v>
      </c>
      <c r="S14" s="65"/>
      <c r="T14" s="65">
        <v>1048492096</v>
      </c>
      <c r="U14" s="65"/>
      <c r="V14" s="65">
        <v>-419200</v>
      </c>
      <c r="W14" s="65"/>
      <c r="X14" s="65">
        <f>SUM(R14:W14)</f>
        <v>547039031</v>
      </c>
      <c r="Y14" s="65"/>
      <c r="Z14" s="331">
        <f>SUM(D14:F14,L14:Q14,X14)</f>
        <v>18901477887</v>
      </c>
      <c r="AA14" s="65"/>
      <c r="AB14" s="331">
        <v>151838782</v>
      </c>
      <c r="AC14" s="65"/>
      <c r="AD14" s="65">
        <f>SUM(Z14:AB14)</f>
        <v>19053316669</v>
      </c>
      <c r="AE14" s="65"/>
      <c r="AF14" s="65"/>
    </row>
    <row r="15" spans="1:32" s="33" customFormat="1" ht="24" customHeight="1">
      <c r="A15" s="63"/>
      <c r="B15" s="36"/>
      <c r="C15" s="64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</row>
    <row r="16" spans="1:32" ht="24" customHeight="1">
      <c r="A16" s="249" t="s">
        <v>94</v>
      </c>
      <c r="B16" s="55"/>
      <c r="C16" s="57"/>
      <c r="D16" s="68"/>
      <c r="E16" s="68"/>
      <c r="F16" s="69"/>
      <c r="G16" s="68"/>
      <c r="H16" s="68"/>
      <c r="I16" s="68"/>
      <c r="J16" s="69"/>
      <c r="K16" s="69"/>
      <c r="L16" s="69"/>
      <c r="M16" s="69"/>
      <c r="N16" s="69"/>
      <c r="O16" s="69"/>
      <c r="P16" s="69"/>
      <c r="Q16" s="68"/>
      <c r="R16" s="69"/>
      <c r="S16" s="69"/>
      <c r="T16" s="69"/>
      <c r="U16" s="69"/>
      <c r="V16" s="69"/>
      <c r="W16" s="69"/>
      <c r="X16" s="69"/>
      <c r="Y16" s="69"/>
      <c r="Z16" s="69"/>
      <c r="AA16" s="49"/>
      <c r="AB16" s="49"/>
      <c r="AC16" s="49"/>
      <c r="AD16" s="49"/>
    </row>
    <row r="17" spans="1:34" ht="24" customHeight="1">
      <c r="A17" s="70" t="s">
        <v>141</v>
      </c>
      <c r="B17" s="55"/>
      <c r="C17" s="57"/>
      <c r="D17" s="68"/>
      <c r="E17" s="68"/>
      <c r="F17" s="69"/>
      <c r="G17" s="68"/>
      <c r="H17" s="68"/>
      <c r="I17" s="68"/>
      <c r="J17" s="69"/>
      <c r="K17" s="69"/>
      <c r="L17" s="69"/>
      <c r="M17" s="69"/>
      <c r="N17" s="69"/>
      <c r="O17" s="69"/>
      <c r="P17" s="69"/>
      <c r="Q17" s="68"/>
      <c r="R17" s="69"/>
      <c r="S17" s="69"/>
      <c r="T17" s="69"/>
      <c r="U17" s="69"/>
      <c r="V17" s="69"/>
      <c r="W17" s="69"/>
      <c r="X17" s="69"/>
      <c r="Y17" s="69"/>
      <c r="Z17" s="69"/>
      <c r="AA17" s="49"/>
      <c r="AB17" s="49"/>
      <c r="AC17" s="49"/>
      <c r="AD17" s="49"/>
    </row>
    <row r="18" spans="1:34" ht="24" customHeight="1">
      <c r="A18" s="250" t="s">
        <v>132</v>
      </c>
      <c r="B18" s="55" t="s">
        <v>220</v>
      </c>
      <c r="C18" s="57"/>
      <c r="D18" s="189">
        <v>0</v>
      </c>
      <c r="E18" s="68"/>
      <c r="F18" s="189">
        <v>0</v>
      </c>
      <c r="G18" s="68"/>
      <c r="H18" s="189">
        <v>0</v>
      </c>
      <c r="I18" s="68"/>
      <c r="J18" s="72">
        <v>0</v>
      </c>
      <c r="K18" s="69"/>
      <c r="L18" s="72">
        <v>0</v>
      </c>
      <c r="M18" s="69"/>
      <c r="N18" s="189">
        <v>0</v>
      </c>
      <c r="O18" s="69"/>
      <c r="P18" s="16">
        <v>-3304038996</v>
      </c>
      <c r="Q18" s="68"/>
      <c r="R18" s="189">
        <v>0</v>
      </c>
      <c r="S18" s="69"/>
      <c r="T18" s="189">
        <v>0</v>
      </c>
      <c r="U18" s="69"/>
      <c r="V18" s="189">
        <v>0</v>
      </c>
      <c r="W18" s="69"/>
      <c r="X18" s="189">
        <f>SUM(R18:W18)</f>
        <v>0</v>
      </c>
      <c r="Y18" s="69"/>
      <c r="Z18" s="323">
        <f>SUM(D18:F18,L18:Q18,X18)</f>
        <v>-3304038996</v>
      </c>
      <c r="AA18" s="49"/>
      <c r="AB18" s="185">
        <v>0</v>
      </c>
      <c r="AC18" s="49"/>
      <c r="AD18" s="72">
        <f>SUM(Z18:AB18)</f>
        <v>-3304038996</v>
      </c>
    </row>
    <row r="19" spans="1:34" ht="24" customHeight="1">
      <c r="A19" s="251" t="s">
        <v>142</v>
      </c>
      <c r="B19" s="55"/>
      <c r="C19" s="57"/>
      <c r="D19" s="90">
        <f>SUM(D18:D18)</f>
        <v>0</v>
      </c>
      <c r="E19" s="68"/>
      <c r="F19" s="90">
        <f>SUM(F18:F18)</f>
        <v>0</v>
      </c>
      <c r="G19" s="68"/>
      <c r="H19" s="90">
        <f>SUM(H18:H18)</f>
        <v>0</v>
      </c>
      <c r="I19" s="68"/>
      <c r="J19" s="90">
        <f>SUM(J18:J18)</f>
        <v>0</v>
      </c>
      <c r="K19" s="68"/>
      <c r="L19" s="90">
        <f>SUM(L18:L18)</f>
        <v>0</v>
      </c>
      <c r="M19" s="68"/>
      <c r="N19" s="90">
        <f>SUM(N18:N18)</f>
        <v>0</v>
      </c>
      <c r="O19" s="68"/>
      <c r="P19" s="90">
        <f>SUM(P18:P18)</f>
        <v>-3304038996</v>
      </c>
      <c r="Q19" s="68"/>
      <c r="R19" s="90">
        <f>SUM(R18:R18)</f>
        <v>0</v>
      </c>
      <c r="S19" s="68"/>
      <c r="T19" s="90">
        <f>SUM(T18:T18)</f>
        <v>0</v>
      </c>
      <c r="U19" s="68"/>
      <c r="V19" s="90">
        <f>SUM(V18:V18)</f>
        <v>0</v>
      </c>
      <c r="W19" s="68"/>
      <c r="X19" s="90">
        <f>SUM(X18:X18)</f>
        <v>0</v>
      </c>
      <c r="Y19" s="68"/>
      <c r="Z19" s="320">
        <f>SUM(D19:F19,L19:Q19,X19)</f>
        <v>-3304038996</v>
      </c>
      <c r="AA19" s="68"/>
      <c r="AB19" s="90">
        <f>SUM(AB18:AB18)</f>
        <v>0</v>
      </c>
      <c r="AC19" s="68"/>
      <c r="AD19" s="90">
        <f>SUM(Z19:AB19)</f>
        <v>-3304038996</v>
      </c>
    </row>
    <row r="20" spans="1:34" s="33" customFormat="1" ht="24" customHeight="1">
      <c r="B20" s="55"/>
      <c r="C20" s="57"/>
      <c r="D20" s="65"/>
      <c r="E20" s="76"/>
      <c r="F20" s="65"/>
      <c r="G20" s="76"/>
      <c r="H20" s="65"/>
      <c r="I20" s="76"/>
      <c r="J20" s="69"/>
      <c r="K20" s="69"/>
      <c r="L20" s="69"/>
      <c r="M20" s="69"/>
      <c r="N20" s="65"/>
      <c r="O20" s="69"/>
      <c r="P20" s="65"/>
      <c r="Q20" s="76"/>
      <c r="R20" s="65"/>
      <c r="S20" s="69"/>
      <c r="T20" s="65"/>
      <c r="U20" s="69"/>
      <c r="V20" s="65"/>
      <c r="W20" s="69"/>
      <c r="X20" s="65"/>
      <c r="Y20" s="69"/>
      <c r="Z20" s="65"/>
      <c r="AA20" s="49"/>
      <c r="AB20" s="65"/>
      <c r="AC20" s="49"/>
      <c r="AD20" s="65"/>
    </row>
    <row r="21" spans="1:34" ht="24" customHeight="1">
      <c r="A21" s="70" t="s">
        <v>55</v>
      </c>
      <c r="B21" s="55"/>
      <c r="C21" s="57"/>
      <c r="D21" s="65"/>
      <c r="E21" s="76"/>
      <c r="F21" s="65"/>
      <c r="G21" s="76"/>
      <c r="H21" s="65"/>
      <c r="I21" s="76"/>
      <c r="J21" s="69"/>
      <c r="K21" s="69"/>
      <c r="L21" s="69"/>
      <c r="M21" s="69"/>
      <c r="N21" s="65"/>
      <c r="O21" s="69"/>
      <c r="P21" s="65"/>
      <c r="Q21" s="76"/>
      <c r="R21" s="65"/>
      <c r="S21" s="69"/>
      <c r="T21" s="65"/>
      <c r="U21" s="69"/>
      <c r="V21" s="65"/>
      <c r="W21" s="69"/>
      <c r="X21" s="65"/>
      <c r="Y21" s="69"/>
      <c r="Z21" s="65"/>
      <c r="AA21" s="49"/>
      <c r="AB21" s="65"/>
      <c r="AC21" s="49"/>
      <c r="AD21" s="65"/>
    </row>
    <row r="22" spans="1:34" ht="24" customHeight="1">
      <c r="A22" s="71" t="s">
        <v>168</v>
      </c>
      <c r="B22" s="55"/>
      <c r="C22" s="57"/>
      <c r="D22" s="65">
        <v>0</v>
      </c>
      <c r="E22" s="76"/>
      <c r="F22" s="65">
        <v>0</v>
      </c>
      <c r="G22" s="76"/>
      <c r="H22" s="65">
        <v>0</v>
      </c>
      <c r="I22" s="76"/>
      <c r="J22" s="72">
        <v>0</v>
      </c>
      <c r="K22" s="69"/>
      <c r="L22" s="72">
        <f>SUM(H22:J22)</f>
        <v>0</v>
      </c>
      <c r="M22" s="69"/>
      <c r="N22" s="65">
        <v>0</v>
      </c>
      <c r="O22" s="69"/>
      <c r="P22" s="65">
        <v>0</v>
      </c>
      <c r="Q22" s="76"/>
      <c r="R22" s="65">
        <v>0</v>
      </c>
      <c r="S22" s="69"/>
      <c r="T22" s="65">
        <v>0</v>
      </c>
      <c r="U22" s="69"/>
      <c r="V22" s="65">
        <v>0</v>
      </c>
      <c r="W22" s="69"/>
      <c r="X22" s="72">
        <f>SUM(R22:W22)</f>
        <v>0</v>
      </c>
      <c r="Y22" s="69"/>
      <c r="Z22" s="324">
        <f>SUM(D22:F22,L22:Q22,X22)</f>
        <v>0</v>
      </c>
      <c r="AA22" s="49"/>
      <c r="AB22" s="72">
        <v>-70</v>
      </c>
      <c r="AC22" s="49"/>
      <c r="AD22" s="72">
        <f t="shared" ref="AD22" si="0">SUM(Z22:AB22)</f>
        <v>-70</v>
      </c>
    </row>
    <row r="23" spans="1:34" s="75" customFormat="1" ht="24" customHeight="1">
      <c r="A23" s="71" t="s">
        <v>198</v>
      </c>
      <c r="B23" s="55" t="s">
        <v>150</v>
      </c>
      <c r="C23" s="57"/>
      <c r="D23" s="189">
        <v>0</v>
      </c>
      <c r="E23" s="76"/>
      <c r="F23" s="189">
        <v>0</v>
      </c>
      <c r="G23" s="76"/>
      <c r="H23" s="72">
        <v>-57899319</v>
      </c>
      <c r="I23" s="76"/>
      <c r="J23" s="189">
        <v>0</v>
      </c>
      <c r="K23" s="69"/>
      <c r="L23" s="72">
        <f>SUM(H23:J23)</f>
        <v>-57899319</v>
      </c>
      <c r="M23" s="69"/>
      <c r="N23" s="189">
        <v>0</v>
      </c>
      <c r="O23" s="69"/>
      <c r="P23" s="189">
        <v>57899319</v>
      </c>
      <c r="Q23" s="76"/>
      <c r="R23" s="189">
        <v>0</v>
      </c>
      <c r="S23" s="69"/>
      <c r="T23" s="189">
        <v>0</v>
      </c>
      <c r="U23" s="69"/>
      <c r="V23" s="189">
        <v>0</v>
      </c>
      <c r="W23" s="69"/>
      <c r="X23" s="189">
        <f>SUM(R23:W23)</f>
        <v>0</v>
      </c>
      <c r="Y23" s="69"/>
      <c r="Z23" s="323">
        <f>SUM(D23:F23,L23:Q23,X23)</f>
        <v>0</v>
      </c>
      <c r="AA23" s="49"/>
      <c r="AB23" s="72">
        <v>0</v>
      </c>
      <c r="AC23" s="49"/>
      <c r="AD23" s="72">
        <f>SUM(Z23:AB23)</f>
        <v>0</v>
      </c>
    </row>
    <row r="24" spans="1:34" ht="24" customHeight="1">
      <c r="A24" s="70" t="s">
        <v>56</v>
      </c>
      <c r="B24" s="55"/>
      <c r="C24" s="57"/>
      <c r="D24" s="90">
        <f>SUM(D22:D23)</f>
        <v>0</v>
      </c>
      <c r="E24" s="68"/>
      <c r="F24" s="90">
        <f>SUM(F22:F23)</f>
        <v>0</v>
      </c>
      <c r="G24" s="68"/>
      <c r="H24" s="90">
        <f>SUM(H22:H23)</f>
        <v>-57899319</v>
      </c>
      <c r="I24" s="68"/>
      <c r="J24" s="90">
        <f>SUM(J22:J23)</f>
        <v>0</v>
      </c>
      <c r="K24" s="69"/>
      <c r="L24" s="90">
        <f>SUM(L22:L23)</f>
        <v>-57899319</v>
      </c>
      <c r="M24" s="69"/>
      <c r="N24" s="90">
        <f>SUM(N22:N23)</f>
        <v>0</v>
      </c>
      <c r="O24" s="69"/>
      <c r="P24" s="90">
        <f>SUM(P22:P23)</f>
        <v>57899319</v>
      </c>
      <c r="Q24" s="68"/>
      <c r="R24" s="90">
        <f>SUM(R22:R23)</f>
        <v>0</v>
      </c>
      <c r="S24" s="69"/>
      <c r="T24" s="90">
        <f>SUM(T22:T23)</f>
        <v>0</v>
      </c>
      <c r="U24" s="69"/>
      <c r="V24" s="90">
        <f>SUM(V22:V23)</f>
        <v>0</v>
      </c>
      <c r="W24" s="69"/>
      <c r="X24" s="90">
        <f>SUM(X22:X23)</f>
        <v>0</v>
      </c>
      <c r="Y24" s="69"/>
      <c r="Z24" s="320">
        <f>SUM(D24:F24,L24:Q24,X24)</f>
        <v>0</v>
      </c>
      <c r="AA24" s="49"/>
      <c r="AB24" s="90">
        <f>SUM(AB22:AB23)</f>
        <v>-70</v>
      </c>
      <c r="AC24" s="49"/>
      <c r="AD24" s="90">
        <f>SUM(Z24:AB24)</f>
        <v>-70</v>
      </c>
    </row>
    <row r="25" spans="1:34" ht="24" customHeight="1">
      <c r="A25" s="67" t="s">
        <v>93</v>
      </c>
      <c r="B25" s="55"/>
      <c r="C25" s="57"/>
      <c r="D25" s="90">
        <f>D19+D24</f>
        <v>0</v>
      </c>
      <c r="E25" s="68"/>
      <c r="F25" s="90">
        <f>F19+F24</f>
        <v>0</v>
      </c>
      <c r="G25" s="68"/>
      <c r="H25" s="90">
        <f>H19+H24</f>
        <v>-57899319</v>
      </c>
      <c r="I25" s="68"/>
      <c r="J25" s="90">
        <f>J19+J24</f>
        <v>0</v>
      </c>
      <c r="K25" s="69"/>
      <c r="L25" s="90">
        <f>L19+L24</f>
        <v>-57899319</v>
      </c>
      <c r="M25" s="69"/>
      <c r="N25" s="90">
        <f>N19+N24</f>
        <v>0</v>
      </c>
      <c r="O25" s="69"/>
      <c r="P25" s="90">
        <f>P19+P24</f>
        <v>-3246139677</v>
      </c>
      <c r="Q25" s="68"/>
      <c r="R25" s="90">
        <f>R19+R24</f>
        <v>0</v>
      </c>
      <c r="S25" s="69"/>
      <c r="T25" s="90">
        <f>T19+T24</f>
        <v>0</v>
      </c>
      <c r="U25" s="69"/>
      <c r="V25" s="90">
        <f>V19+V24</f>
        <v>0</v>
      </c>
      <c r="W25" s="69"/>
      <c r="X25" s="90">
        <f>X19+X24</f>
        <v>0</v>
      </c>
      <c r="Y25" s="69"/>
      <c r="Z25" s="322">
        <f>SUM(D25:F25,L25:Q25,X25)</f>
        <v>-3304038996</v>
      </c>
      <c r="AA25" s="49"/>
      <c r="AB25" s="90">
        <f>AB19+AB24</f>
        <v>-70</v>
      </c>
      <c r="AC25" s="49"/>
      <c r="AD25" s="90">
        <f>AD19+AD24</f>
        <v>-3304039066</v>
      </c>
    </row>
    <row r="26" spans="1:34" ht="24" customHeight="1">
      <c r="A26" s="6"/>
      <c r="B26" s="55"/>
      <c r="C26" s="57"/>
      <c r="D26" s="181"/>
      <c r="E26" s="68"/>
      <c r="F26" s="182"/>
      <c r="G26" s="68"/>
      <c r="H26" s="181"/>
      <c r="I26" s="68"/>
      <c r="J26" s="69"/>
      <c r="K26" s="69"/>
      <c r="L26" s="69"/>
      <c r="M26" s="69"/>
      <c r="N26" s="182"/>
      <c r="O26" s="69"/>
      <c r="P26" s="69"/>
      <c r="Q26" s="68"/>
      <c r="R26" s="182"/>
      <c r="S26" s="69"/>
      <c r="T26" s="182"/>
      <c r="U26" s="69"/>
      <c r="V26" s="182"/>
      <c r="W26" s="69"/>
      <c r="X26" s="182"/>
      <c r="Y26" s="69"/>
      <c r="Z26" s="180"/>
      <c r="AA26" s="49"/>
      <c r="AB26" s="184"/>
      <c r="AC26" s="49"/>
      <c r="AD26" s="184"/>
    </row>
    <row r="27" spans="1:34" ht="24" customHeight="1">
      <c r="A27" s="77" t="s">
        <v>105</v>
      </c>
      <c r="B27" s="55"/>
      <c r="C27" s="57"/>
      <c r="D27" s="68"/>
      <c r="E27" s="68"/>
      <c r="F27" s="69"/>
      <c r="G27" s="68"/>
      <c r="H27" s="68"/>
      <c r="I27" s="68"/>
      <c r="J27" s="69"/>
      <c r="K27" s="69"/>
      <c r="L27" s="69"/>
      <c r="M27" s="69"/>
      <c r="N27" s="69"/>
      <c r="O27" s="69"/>
      <c r="P27" s="69"/>
      <c r="Q27" s="68"/>
      <c r="R27" s="69"/>
      <c r="S27" s="69"/>
      <c r="T27" s="69"/>
      <c r="U27" s="69"/>
      <c r="V27" s="69"/>
      <c r="W27" s="69"/>
      <c r="X27" s="69"/>
      <c r="Y27" s="69"/>
      <c r="Z27" s="69"/>
      <c r="AA27" s="49"/>
      <c r="AB27" s="49"/>
      <c r="AC27" s="49"/>
      <c r="AD27" s="49"/>
    </row>
    <row r="28" spans="1:34" s="33" customFormat="1" ht="24" customHeight="1">
      <c r="A28" s="195" t="s">
        <v>80</v>
      </c>
      <c r="B28" s="55"/>
      <c r="C28" s="57"/>
      <c r="D28" s="189">
        <v>0</v>
      </c>
      <c r="E28" s="68"/>
      <c r="F28" s="189">
        <v>0</v>
      </c>
      <c r="G28" s="68"/>
      <c r="H28" s="189">
        <v>0</v>
      </c>
      <c r="I28" s="68"/>
      <c r="J28" s="79">
        <v>0</v>
      </c>
      <c r="K28" s="69"/>
      <c r="L28" s="79">
        <v>0</v>
      </c>
      <c r="M28" s="69"/>
      <c r="N28" s="189">
        <v>0</v>
      </c>
      <c r="O28" s="69"/>
      <c r="P28" s="72">
        <f>PL!F30</f>
        <v>3504313165</v>
      </c>
      <c r="Q28" s="68"/>
      <c r="R28" s="189">
        <v>0</v>
      </c>
      <c r="S28" s="183"/>
      <c r="T28" s="189">
        <v>0</v>
      </c>
      <c r="U28" s="69"/>
      <c r="V28" s="189">
        <v>0</v>
      </c>
      <c r="W28" s="69"/>
      <c r="X28" s="189">
        <f>SUM(R28:W28)</f>
        <v>0</v>
      </c>
      <c r="Y28" s="69"/>
      <c r="Z28" s="324">
        <f>SUM(D28:F28,L28:Q28,X28)</f>
        <v>3504313165</v>
      </c>
      <c r="AA28" s="49"/>
      <c r="AB28" s="16">
        <f>PL!F31</f>
        <v>-67166792</v>
      </c>
      <c r="AC28" s="49"/>
      <c r="AD28" s="72">
        <f t="shared" ref="AD28:AD29" si="1">SUM(Z28:AB28)</f>
        <v>3437146373</v>
      </c>
    </row>
    <row r="29" spans="1:34" ht="24" customHeight="1">
      <c r="A29" s="195" t="s">
        <v>81</v>
      </c>
      <c r="D29" s="189">
        <v>0</v>
      </c>
      <c r="E29" s="79"/>
      <c r="F29" s="189">
        <v>0</v>
      </c>
      <c r="G29" s="79"/>
      <c r="H29" s="189">
        <v>0</v>
      </c>
      <c r="I29" s="79"/>
      <c r="J29" s="79">
        <v>0</v>
      </c>
      <c r="K29" s="79"/>
      <c r="L29" s="79">
        <v>0</v>
      </c>
      <c r="M29" s="79"/>
      <c r="N29" s="189">
        <v>0</v>
      </c>
      <c r="O29" s="79"/>
      <c r="P29" s="16">
        <f>PL!F59</f>
        <v>1080421</v>
      </c>
      <c r="Q29" s="79"/>
      <c r="R29" s="16">
        <f>PL!F48-'Equity Conso'!AB29</f>
        <v>138117366</v>
      </c>
      <c r="S29" s="79"/>
      <c r="T29" s="16">
        <f>PL!F49+PL!F52</f>
        <v>-27782079</v>
      </c>
      <c r="U29" s="79"/>
      <c r="V29" s="16">
        <f>PL!F51</f>
        <v>10933427</v>
      </c>
      <c r="W29" s="79"/>
      <c r="X29" s="16">
        <f>SUM(R29:W29)</f>
        <v>121268714</v>
      </c>
      <c r="Y29" s="79"/>
      <c r="Z29" s="323">
        <f>SUM(D29:F29,L29:Q29,X29)</f>
        <v>122349135</v>
      </c>
      <c r="AA29" s="80"/>
      <c r="AB29" s="16">
        <f>PL!F65-'Equity Conso'!AB28</f>
        <v>20304458</v>
      </c>
      <c r="AC29" s="80"/>
      <c r="AD29" s="72">
        <f t="shared" si="1"/>
        <v>142653593</v>
      </c>
      <c r="AH29" s="75"/>
    </row>
    <row r="30" spans="1:34" ht="24" customHeight="1">
      <c r="A30" s="81" t="s">
        <v>101</v>
      </c>
      <c r="B30" s="36"/>
      <c r="C30" s="64"/>
      <c r="D30" s="90">
        <f>SUM(D28:D29)</f>
        <v>0</v>
      </c>
      <c r="E30" s="83"/>
      <c r="F30" s="90">
        <f>SUM(F28:F29)</f>
        <v>0</v>
      </c>
      <c r="G30" s="83"/>
      <c r="H30" s="90">
        <f>SUM(H28:H29)</f>
        <v>0</v>
      </c>
      <c r="I30" s="83"/>
      <c r="J30" s="82">
        <f>SUM(J28:J29)</f>
        <v>0</v>
      </c>
      <c r="K30" s="83"/>
      <c r="L30" s="82">
        <f>SUM(L28:L29)</f>
        <v>0</v>
      </c>
      <c r="M30" s="83"/>
      <c r="N30" s="90">
        <f>SUM(N28:N29)</f>
        <v>0</v>
      </c>
      <c r="O30" s="83"/>
      <c r="P30" s="82">
        <f>SUM(P28:P29)</f>
        <v>3505393586</v>
      </c>
      <c r="Q30" s="83"/>
      <c r="R30" s="82">
        <f>SUM(R28:R29)</f>
        <v>138117366</v>
      </c>
      <c r="S30" s="83"/>
      <c r="T30" s="82">
        <f>SUM(T28:T29)</f>
        <v>-27782079</v>
      </c>
      <c r="U30" s="83"/>
      <c r="V30" s="82">
        <f>SUM(V28:V29)</f>
        <v>10933427</v>
      </c>
      <c r="W30" s="83"/>
      <c r="X30" s="82">
        <f>SUM(X28:X29)</f>
        <v>121268714</v>
      </c>
      <c r="Y30" s="83"/>
      <c r="Z30" s="320">
        <f>SUM(D30:F30,L30:Q30,X30)</f>
        <v>3626662300</v>
      </c>
      <c r="AA30" s="84"/>
      <c r="AB30" s="82">
        <f>SUM(AB28:AB29)</f>
        <v>-46862334</v>
      </c>
      <c r="AC30" s="84"/>
      <c r="AD30" s="82">
        <f>SUM(AD28:AD29)</f>
        <v>3579799966</v>
      </c>
    </row>
    <row r="31" spans="1:34" ht="12.75" customHeight="1">
      <c r="A31" s="85"/>
      <c r="B31" s="55"/>
      <c r="C31" s="57"/>
      <c r="D31" s="78"/>
      <c r="E31" s="78"/>
      <c r="F31" s="78"/>
      <c r="G31" s="78"/>
      <c r="H31" s="78"/>
      <c r="I31" s="78"/>
      <c r="J31" s="73"/>
      <c r="K31" s="73"/>
      <c r="L31" s="73"/>
      <c r="M31" s="73"/>
      <c r="N31" s="78"/>
      <c r="O31" s="73"/>
      <c r="P31" s="86"/>
      <c r="Q31" s="78"/>
      <c r="R31" s="78"/>
      <c r="S31" s="73"/>
      <c r="T31" s="78"/>
      <c r="U31" s="73"/>
      <c r="V31" s="78"/>
      <c r="W31" s="73"/>
      <c r="X31" s="78"/>
      <c r="Y31" s="73"/>
      <c r="Z31" s="86"/>
      <c r="AA31" s="88"/>
      <c r="AB31" s="78"/>
      <c r="AC31" s="159"/>
      <c r="AD31" s="86"/>
      <c r="AG31" s="75"/>
    </row>
    <row r="32" spans="1:34" ht="24" customHeight="1" thickBot="1">
      <c r="A32" s="140" t="s">
        <v>171</v>
      </c>
      <c r="B32" s="55"/>
      <c r="C32" s="57"/>
      <c r="D32" s="221">
        <f>SUM(D14,D25,D30)</f>
        <v>3003750000</v>
      </c>
      <c r="E32" s="78"/>
      <c r="F32" s="221">
        <f>SUM(F14,F25,F30)</f>
        <v>11847802049</v>
      </c>
      <c r="G32" s="78"/>
      <c r="H32" s="221">
        <f>SUM(H14,H25,H30)</f>
        <v>295201858</v>
      </c>
      <c r="I32" s="78"/>
      <c r="J32" s="221">
        <f>SUM(J14,J25,J30)</f>
        <v>-236359118</v>
      </c>
      <c r="K32" s="73"/>
      <c r="L32" s="221">
        <f>SUM(L14,L25,L30)</f>
        <v>58842740</v>
      </c>
      <c r="M32" s="73"/>
      <c r="N32" s="221">
        <f>SUM(N14,N25,N30)</f>
        <v>300375000</v>
      </c>
      <c r="O32" s="66"/>
      <c r="P32" s="221">
        <f>SUM(P14,P25,P30)</f>
        <v>3345023657</v>
      </c>
      <c r="Q32" s="78"/>
      <c r="R32" s="221">
        <f>SUM(R14,R25,R30)</f>
        <v>-362916499</v>
      </c>
      <c r="S32" s="73"/>
      <c r="T32" s="221">
        <f>SUM(T14,T25,T30)</f>
        <v>1020710017</v>
      </c>
      <c r="U32" s="73"/>
      <c r="V32" s="221">
        <f>SUM(V14,V25,V30)</f>
        <v>10514227</v>
      </c>
      <c r="W32" s="73"/>
      <c r="X32" s="221">
        <f>SUM(X14,X25,X30)</f>
        <v>668307745</v>
      </c>
      <c r="Y32" s="73"/>
      <c r="Z32" s="221">
        <f>SUM(Z14,Z25,Z30)</f>
        <v>19224101191</v>
      </c>
      <c r="AA32" s="88"/>
      <c r="AB32" s="221">
        <f>SUM(AB14,AB25,AB30)</f>
        <v>104976378</v>
      </c>
      <c r="AC32" s="88"/>
      <c r="AD32" s="221">
        <f>SUM(AD14,AD25,AD30)</f>
        <v>19329077569</v>
      </c>
    </row>
    <row r="33" spans="1:32" ht="24" customHeight="1" thickTop="1">
      <c r="A33" s="51"/>
      <c r="B33" s="55"/>
      <c r="C33" s="57"/>
      <c r="D33" s="66"/>
      <c r="E33" s="78"/>
      <c r="F33" s="78"/>
      <c r="G33" s="78"/>
      <c r="H33" s="66"/>
      <c r="I33" s="78"/>
      <c r="J33" s="73"/>
      <c r="K33" s="73"/>
      <c r="L33" s="73"/>
      <c r="M33" s="73"/>
      <c r="N33" s="66"/>
      <c r="O33" s="66"/>
      <c r="P33" s="66"/>
      <c r="Q33" s="78"/>
      <c r="R33" s="66"/>
      <c r="S33" s="73"/>
      <c r="T33" s="66"/>
      <c r="U33" s="73"/>
      <c r="V33" s="66"/>
      <c r="W33" s="73"/>
      <c r="X33" s="66"/>
      <c r="Y33" s="73"/>
      <c r="Z33" s="66"/>
      <c r="AA33" s="88"/>
      <c r="AB33" s="66"/>
      <c r="AC33" s="88"/>
      <c r="AD33" s="66"/>
    </row>
    <row r="34" spans="1:32" ht="19.5" customHeight="1">
      <c r="A34" s="178" t="s">
        <v>133</v>
      </c>
    </row>
    <row r="35" spans="1:32" ht="19.5" customHeight="1">
      <c r="A35" s="50" t="s">
        <v>103</v>
      </c>
    </row>
    <row r="36" spans="1:32" ht="19.5" customHeight="1">
      <c r="A36" s="50"/>
    </row>
    <row r="37" spans="1:32" ht="23.25" customHeight="1">
      <c r="A37" s="51"/>
      <c r="D37" s="342" t="s">
        <v>43</v>
      </c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  <c r="AD37" s="342"/>
    </row>
    <row r="38" spans="1:32" ht="24" customHeight="1">
      <c r="A38" s="51"/>
      <c r="E38" s="52"/>
      <c r="F38" s="52"/>
      <c r="G38" s="52"/>
      <c r="H38" s="341" t="s">
        <v>229</v>
      </c>
      <c r="I38" s="341"/>
      <c r="J38" s="341"/>
      <c r="K38" s="341"/>
      <c r="L38" s="341"/>
      <c r="M38" s="321"/>
      <c r="N38" s="340" t="s">
        <v>29</v>
      </c>
      <c r="O38" s="340"/>
      <c r="P38" s="340"/>
      <c r="Q38" s="52"/>
      <c r="R38" s="339" t="s">
        <v>179</v>
      </c>
      <c r="S38" s="339"/>
      <c r="T38" s="339"/>
      <c r="U38" s="339"/>
      <c r="V38" s="339"/>
      <c r="W38" s="339"/>
      <c r="X38" s="339"/>
      <c r="Z38" s="6"/>
    </row>
    <row r="39" spans="1:32" ht="24" customHeight="1">
      <c r="A39" s="51"/>
      <c r="B39" s="55"/>
      <c r="C39" s="56"/>
      <c r="D39" s="57"/>
      <c r="E39" s="57"/>
      <c r="F39" s="57"/>
      <c r="G39" s="57"/>
      <c r="H39" s="6"/>
      <c r="I39" s="57"/>
      <c r="J39" s="57"/>
      <c r="K39" s="57"/>
      <c r="L39" s="57"/>
      <c r="M39" s="57"/>
      <c r="N39" s="53"/>
      <c r="O39" s="57"/>
      <c r="P39" s="57"/>
      <c r="Q39" s="57"/>
      <c r="R39" s="54"/>
      <c r="S39" s="57"/>
      <c r="T39" s="54"/>
      <c r="U39" s="57"/>
      <c r="V39" s="54" t="s">
        <v>74</v>
      </c>
      <c r="W39" s="57"/>
      <c r="X39" s="54"/>
      <c r="Y39" s="57"/>
      <c r="Z39" s="6"/>
      <c r="AB39" s="58"/>
      <c r="AC39" s="59"/>
      <c r="AD39" s="59"/>
    </row>
    <row r="40" spans="1:32" ht="24" customHeight="1">
      <c r="A40" s="51"/>
      <c r="B40" s="55"/>
      <c r="C40" s="56"/>
      <c r="D40" s="57"/>
      <c r="E40" s="57"/>
      <c r="F40" s="57"/>
      <c r="G40" s="57"/>
      <c r="H40" s="57" t="s">
        <v>70</v>
      </c>
      <c r="I40" s="57"/>
      <c r="J40" s="57"/>
      <c r="K40" s="57"/>
      <c r="L40" s="57"/>
      <c r="M40" s="57"/>
      <c r="N40" s="53"/>
      <c r="O40" s="57"/>
      <c r="P40" s="57"/>
      <c r="Q40" s="57"/>
      <c r="R40" s="54" t="s">
        <v>187</v>
      </c>
      <c r="S40" s="57"/>
      <c r="T40" s="54"/>
      <c r="U40" s="57"/>
      <c r="V40" s="54" t="s">
        <v>75</v>
      </c>
      <c r="W40" s="57"/>
      <c r="X40" s="54"/>
      <c r="Y40" s="57"/>
      <c r="Z40" s="6"/>
      <c r="AB40" s="58"/>
      <c r="AC40" s="59"/>
      <c r="AD40" s="59"/>
    </row>
    <row r="41" spans="1:32" ht="24" customHeight="1">
      <c r="A41" s="51"/>
      <c r="B41" s="55"/>
      <c r="C41" s="56"/>
      <c r="D41" s="57"/>
      <c r="E41" s="57"/>
      <c r="F41" s="57"/>
      <c r="G41" s="57"/>
      <c r="H41" s="57" t="s">
        <v>69</v>
      </c>
      <c r="I41" s="57"/>
      <c r="J41" s="57"/>
      <c r="K41" s="57"/>
      <c r="L41" s="57"/>
      <c r="M41" s="57"/>
      <c r="N41" s="53"/>
      <c r="O41" s="57"/>
      <c r="P41" s="57"/>
      <c r="Q41" s="57"/>
      <c r="R41" s="54" t="s">
        <v>188</v>
      </c>
      <c r="S41" s="57"/>
      <c r="T41" s="54"/>
      <c r="U41" s="57"/>
      <c r="V41" s="54" t="s">
        <v>193</v>
      </c>
      <c r="W41" s="57"/>
      <c r="X41" s="54"/>
      <c r="Y41" s="57"/>
      <c r="Z41" s="53" t="s">
        <v>178</v>
      </c>
      <c r="AB41" s="58"/>
      <c r="AC41" s="59"/>
      <c r="AD41" s="59"/>
    </row>
    <row r="42" spans="1:32" ht="24" customHeight="1">
      <c r="A42" s="51"/>
      <c r="B42" s="55"/>
      <c r="C42" s="56"/>
      <c r="D42" s="57" t="s">
        <v>45</v>
      </c>
      <c r="E42" s="57"/>
      <c r="F42" s="57"/>
      <c r="G42" s="57"/>
      <c r="H42" s="57" t="s">
        <v>71</v>
      </c>
      <c r="I42" s="57"/>
      <c r="J42" s="57" t="s">
        <v>147</v>
      </c>
      <c r="K42" s="57"/>
      <c r="L42" s="57" t="s">
        <v>147</v>
      </c>
      <c r="M42" s="57"/>
      <c r="N42" s="53"/>
      <c r="O42" s="57"/>
      <c r="P42" s="57"/>
      <c r="Q42" s="57"/>
      <c r="R42" s="54" t="s">
        <v>189</v>
      </c>
      <c r="S42" s="57"/>
      <c r="T42" s="54" t="s">
        <v>190</v>
      </c>
      <c r="U42" s="57"/>
      <c r="V42" s="54" t="s">
        <v>194</v>
      </c>
      <c r="W42" s="57"/>
      <c r="X42" s="54" t="s">
        <v>134</v>
      </c>
      <c r="Y42" s="57"/>
      <c r="Z42" s="53" t="s">
        <v>46</v>
      </c>
      <c r="AB42" s="58"/>
      <c r="AC42" s="59"/>
    </row>
    <row r="43" spans="1:32" ht="24" customHeight="1">
      <c r="A43" s="51"/>
      <c r="B43" s="55"/>
      <c r="C43" s="56"/>
      <c r="D43" s="57" t="s">
        <v>47</v>
      </c>
      <c r="E43" s="57"/>
      <c r="F43" s="57"/>
      <c r="G43" s="57"/>
      <c r="H43" s="59" t="s">
        <v>72</v>
      </c>
      <c r="I43" s="57"/>
      <c r="J43" s="57" t="s">
        <v>148</v>
      </c>
      <c r="K43" s="57"/>
      <c r="L43" s="57" t="s">
        <v>148</v>
      </c>
      <c r="M43" s="57"/>
      <c r="N43" s="54" t="s">
        <v>48</v>
      </c>
      <c r="O43" s="57"/>
      <c r="P43" s="57"/>
      <c r="Q43" s="57"/>
      <c r="R43" s="54" t="s">
        <v>125</v>
      </c>
      <c r="S43" s="57"/>
      <c r="T43" s="54" t="s">
        <v>191</v>
      </c>
      <c r="U43" s="57"/>
      <c r="V43" s="62" t="s">
        <v>195</v>
      </c>
      <c r="W43" s="57"/>
      <c r="X43" s="54" t="s">
        <v>135</v>
      </c>
      <c r="Y43" s="57"/>
      <c r="Z43" s="53" t="s">
        <v>137</v>
      </c>
      <c r="AB43" s="58" t="s">
        <v>49</v>
      </c>
      <c r="AC43" s="59"/>
      <c r="AD43" s="59" t="s">
        <v>44</v>
      </c>
    </row>
    <row r="44" spans="1:32" ht="24" customHeight="1">
      <c r="A44" s="51"/>
      <c r="B44" s="55" t="s">
        <v>6</v>
      </c>
      <c r="C44" s="56"/>
      <c r="D44" s="60" t="s">
        <v>50</v>
      </c>
      <c r="E44" s="57"/>
      <c r="F44" s="57" t="str">
        <f>F11</f>
        <v>Share premium</v>
      </c>
      <c r="G44" s="57"/>
      <c r="H44" s="57" t="s">
        <v>73</v>
      </c>
      <c r="I44" s="57"/>
      <c r="J44" s="57" t="s">
        <v>149</v>
      </c>
      <c r="K44" s="57"/>
      <c r="L44" s="57" t="s">
        <v>149</v>
      </c>
      <c r="M44" s="57"/>
      <c r="N44" s="61" t="s">
        <v>51</v>
      </c>
      <c r="O44" s="57"/>
      <c r="P44" s="57" t="s">
        <v>52</v>
      </c>
      <c r="Q44" s="57"/>
      <c r="R44" s="57" t="s">
        <v>126</v>
      </c>
      <c r="S44" s="57"/>
      <c r="T44" s="62" t="s">
        <v>192</v>
      </c>
      <c r="U44" s="57"/>
      <c r="V44" s="59" t="s">
        <v>196</v>
      </c>
      <c r="W44" s="57"/>
      <c r="X44" s="62" t="s">
        <v>197</v>
      </c>
      <c r="Y44" s="57"/>
      <c r="Z44" s="53" t="s">
        <v>138</v>
      </c>
      <c r="AB44" s="58" t="s">
        <v>53</v>
      </c>
      <c r="AC44" s="59"/>
      <c r="AD44" s="54" t="s">
        <v>54</v>
      </c>
    </row>
    <row r="45" spans="1:32" ht="24" customHeight="1">
      <c r="A45" s="51"/>
      <c r="B45" s="55"/>
      <c r="C45" s="56"/>
      <c r="D45" s="338" t="s">
        <v>98</v>
      </c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</row>
    <row r="46" spans="1:32" ht="24" customHeight="1">
      <c r="A46" s="209" t="s">
        <v>228</v>
      </c>
      <c r="B46" s="55"/>
      <c r="C46" s="57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32" ht="24" customHeight="1">
      <c r="A47" s="249" t="s">
        <v>226</v>
      </c>
      <c r="B47" s="55"/>
      <c r="C47" s="57"/>
      <c r="D47" s="65">
        <f>D32</f>
        <v>3003750000</v>
      </c>
      <c r="E47" s="76"/>
      <c r="F47" s="65">
        <f>F32</f>
        <v>11847802049</v>
      </c>
      <c r="G47" s="68"/>
      <c r="H47" s="65">
        <f>H32</f>
        <v>295201858</v>
      </c>
      <c r="I47" s="68"/>
      <c r="J47" s="65">
        <f>J32</f>
        <v>-236359118</v>
      </c>
      <c r="K47" s="69"/>
      <c r="L47" s="65">
        <f>L32</f>
        <v>58842740</v>
      </c>
      <c r="M47" s="69"/>
      <c r="N47" s="65">
        <f>N32</f>
        <v>300375000</v>
      </c>
      <c r="O47" s="69"/>
      <c r="P47" s="65">
        <f>P32</f>
        <v>3345023657</v>
      </c>
      <c r="Q47" s="68"/>
      <c r="R47" s="65">
        <f>R32</f>
        <v>-362916499</v>
      </c>
      <c r="S47" s="69"/>
      <c r="T47" s="65">
        <f>T32</f>
        <v>1020710017</v>
      </c>
      <c r="U47" s="69"/>
      <c r="V47" s="65">
        <f>V32</f>
        <v>10514227</v>
      </c>
      <c r="W47" s="69"/>
      <c r="X47" s="65">
        <f>X32</f>
        <v>668307745</v>
      </c>
      <c r="Y47" s="69"/>
      <c r="Z47" s="65">
        <f>Z32</f>
        <v>19224101191</v>
      </c>
      <c r="AA47" s="74"/>
      <c r="AB47" s="65">
        <f>AB32</f>
        <v>104976378</v>
      </c>
      <c r="AC47" s="74"/>
      <c r="AD47" s="65">
        <f>AD32</f>
        <v>19329077569</v>
      </c>
    </row>
    <row r="48" spans="1:32" s="33" customFormat="1" ht="24" customHeight="1">
      <c r="A48" s="63"/>
      <c r="B48" s="36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</row>
    <row r="49" spans="1:33" ht="24" customHeight="1">
      <c r="A49" s="249" t="s">
        <v>94</v>
      </c>
      <c r="B49" s="55"/>
      <c r="C49" s="57"/>
      <c r="D49" s="68"/>
      <c r="E49" s="68"/>
      <c r="F49" s="68"/>
      <c r="G49" s="68"/>
      <c r="H49" s="68"/>
      <c r="I49" s="68"/>
      <c r="J49" s="69"/>
      <c r="K49" s="69"/>
      <c r="L49" s="69"/>
      <c r="M49" s="69"/>
      <c r="N49" s="69"/>
      <c r="O49" s="69"/>
      <c r="P49" s="69"/>
      <c r="Q49" s="68"/>
      <c r="R49" s="69"/>
      <c r="S49" s="69"/>
      <c r="T49" s="69"/>
      <c r="U49" s="69"/>
      <c r="V49" s="69"/>
      <c r="W49" s="69"/>
      <c r="X49" s="69"/>
      <c r="Y49" s="69"/>
      <c r="Z49" s="69"/>
      <c r="AA49" s="49"/>
      <c r="AB49" s="49"/>
      <c r="AC49" s="49"/>
      <c r="AD49" s="49"/>
    </row>
    <row r="50" spans="1:33" ht="24" customHeight="1">
      <c r="A50" s="70" t="s">
        <v>89</v>
      </c>
      <c r="B50" s="55"/>
      <c r="C50" s="57"/>
      <c r="D50" s="68"/>
      <c r="E50" s="68"/>
      <c r="F50" s="68"/>
      <c r="G50" s="68"/>
      <c r="H50" s="68"/>
      <c r="I50" s="68"/>
      <c r="J50" s="69"/>
      <c r="K50" s="69"/>
      <c r="L50" s="69"/>
      <c r="M50" s="69"/>
      <c r="N50" s="69"/>
      <c r="O50" s="69"/>
      <c r="P50" s="69"/>
      <c r="Q50" s="68"/>
      <c r="R50" s="69"/>
      <c r="S50" s="69"/>
      <c r="T50" s="69"/>
      <c r="U50" s="69"/>
      <c r="V50" s="69"/>
      <c r="W50" s="69"/>
      <c r="X50" s="69"/>
      <c r="Y50" s="69"/>
      <c r="Z50" s="69"/>
      <c r="AA50" s="49"/>
      <c r="AB50" s="49"/>
      <c r="AC50" s="49"/>
      <c r="AD50" s="49"/>
    </row>
    <row r="51" spans="1:33" ht="24" customHeight="1">
      <c r="A51" s="142" t="s">
        <v>248</v>
      </c>
      <c r="B51" s="55"/>
      <c r="C51" s="57"/>
      <c r="D51" s="189">
        <v>0</v>
      </c>
      <c r="E51" s="68"/>
      <c r="F51" s="189">
        <v>0</v>
      </c>
      <c r="G51" s="68"/>
      <c r="H51" s="189">
        <v>0</v>
      </c>
      <c r="I51" s="68"/>
      <c r="J51" s="189">
        <v>0</v>
      </c>
      <c r="K51" s="69"/>
      <c r="L51" s="189">
        <v>0</v>
      </c>
      <c r="M51" s="69"/>
      <c r="N51" s="189">
        <v>0</v>
      </c>
      <c r="O51" s="69"/>
      <c r="P51" s="16">
        <v>0</v>
      </c>
      <c r="Q51" s="68"/>
      <c r="R51" s="189">
        <v>0</v>
      </c>
      <c r="S51" s="69"/>
      <c r="T51" s="189">
        <v>0</v>
      </c>
      <c r="U51" s="69"/>
      <c r="V51" s="189">
        <v>0</v>
      </c>
      <c r="W51" s="69"/>
      <c r="X51" s="189">
        <f>SUM(R51:W51)</f>
        <v>0</v>
      </c>
      <c r="Y51" s="69"/>
      <c r="Z51" s="72">
        <f>SUM(D51:F51,L51:Q51,X51)</f>
        <v>0</v>
      </c>
      <c r="AA51" s="49"/>
      <c r="AB51" s="185">
        <v>13395424</v>
      </c>
      <c r="AC51" s="49"/>
      <c r="AD51" s="72">
        <f>SUM(Z51:AB51)</f>
        <v>13395424</v>
      </c>
    </row>
    <row r="52" spans="1:33" ht="24" customHeight="1">
      <c r="A52" s="142" t="s">
        <v>132</v>
      </c>
      <c r="B52" s="55" t="s">
        <v>220</v>
      </c>
      <c r="C52" s="57"/>
      <c r="D52" s="189">
        <v>0</v>
      </c>
      <c r="E52" s="68"/>
      <c r="F52" s="189">
        <v>0</v>
      </c>
      <c r="G52" s="68"/>
      <c r="H52" s="189">
        <v>0</v>
      </c>
      <c r="I52" s="68"/>
      <c r="J52" s="189">
        <v>0</v>
      </c>
      <c r="K52" s="69"/>
      <c r="L52" s="189">
        <v>0</v>
      </c>
      <c r="M52" s="69"/>
      <c r="N52" s="189">
        <v>0</v>
      </c>
      <c r="O52" s="69"/>
      <c r="P52" s="16">
        <v>-3304095595</v>
      </c>
      <c r="Q52" s="68"/>
      <c r="R52" s="189">
        <v>0</v>
      </c>
      <c r="S52" s="69"/>
      <c r="T52" s="189">
        <v>0</v>
      </c>
      <c r="U52" s="69"/>
      <c r="V52" s="189">
        <v>0</v>
      </c>
      <c r="W52" s="69"/>
      <c r="X52" s="189">
        <f>SUM(R52:W52)</f>
        <v>0</v>
      </c>
      <c r="Y52" s="69"/>
      <c r="Z52" s="72">
        <f>SUM(D52:F52,L52:Q52,X52)</f>
        <v>-3304095595</v>
      </c>
      <c r="AA52" s="49"/>
      <c r="AB52" s="185">
        <v>0</v>
      </c>
      <c r="AC52" s="49"/>
      <c r="AD52" s="72">
        <f>SUM(Z52:AB52)</f>
        <v>-3304095595</v>
      </c>
    </row>
    <row r="53" spans="1:33" ht="24" customHeight="1">
      <c r="A53" s="251" t="s">
        <v>88</v>
      </c>
      <c r="B53" s="55"/>
      <c r="C53" s="57"/>
      <c r="D53" s="90">
        <f>SUM(D51:D52)</f>
        <v>0</v>
      </c>
      <c r="E53" s="68"/>
      <c r="F53" s="90">
        <f>SUM(F51:F52)</f>
        <v>0</v>
      </c>
      <c r="G53" s="68"/>
      <c r="H53" s="90">
        <f>SUM(H51:H52)</f>
        <v>0</v>
      </c>
      <c r="I53" s="68"/>
      <c r="J53" s="90">
        <f>SUM(J51:J52)</f>
        <v>0</v>
      </c>
      <c r="K53" s="68"/>
      <c r="L53" s="90">
        <f>SUM(L51:L52)</f>
        <v>0</v>
      </c>
      <c r="M53" s="68"/>
      <c r="N53" s="90">
        <f>SUM(N51:N52)</f>
        <v>0</v>
      </c>
      <c r="O53" s="68"/>
      <c r="P53" s="90">
        <f>SUM(P51:P52)</f>
        <v>-3304095595</v>
      </c>
      <c r="Q53" s="68"/>
      <c r="R53" s="90">
        <f>SUM(R51:R52)</f>
        <v>0</v>
      </c>
      <c r="S53" s="68"/>
      <c r="T53" s="90">
        <f>SUM(T51:T52)</f>
        <v>0</v>
      </c>
      <c r="U53" s="68"/>
      <c r="V53" s="90">
        <f>SUM(V51:V52)</f>
        <v>0</v>
      </c>
      <c r="W53" s="68"/>
      <c r="X53" s="90">
        <f>SUM(X51:X52)</f>
        <v>0</v>
      </c>
      <c r="Y53" s="68"/>
      <c r="Z53" s="90">
        <f>SUM(Z51:Z52)</f>
        <v>-3304095595</v>
      </c>
      <c r="AA53" s="68"/>
      <c r="AB53" s="90">
        <f>SUM(AB51:AB52)</f>
        <v>13395424</v>
      </c>
      <c r="AC53" s="68"/>
      <c r="AD53" s="90">
        <f>SUM(AD51:AD52)</f>
        <v>-3290700171</v>
      </c>
    </row>
    <row r="54" spans="1:33" ht="24" customHeight="1">
      <c r="A54" s="33"/>
      <c r="B54" s="55"/>
      <c r="C54" s="57"/>
      <c r="D54" s="65"/>
      <c r="E54" s="76"/>
      <c r="F54" s="65"/>
      <c r="G54" s="76"/>
      <c r="H54" s="65"/>
      <c r="I54" s="76"/>
      <c r="J54" s="69"/>
      <c r="K54" s="69"/>
      <c r="L54" s="69"/>
      <c r="M54" s="69"/>
      <c r="N54" s="65"/>
      <c r="O54" s="69"/>
      <c r="P54" s="65"/>
      <c r="Q54" s="76"/>
      <c r="R54" s="65"/>
      <c r="S54" s="69"/>
      <c r="T54" s="65"/>
      <c r="U54" s="69"/>
      <c r="V54" s="65"/>
      <c r="W54" s="69"/>
      <c r="X54" s="65"/>
      <c r="Y54" s="69"/>
      <c r="Z54" s="65"/>
      <c r="AA54" s="49"/>
      <c r="AB54" s="65"/>
      <c r="AC54" s="49"/>
      <c r="AD54" s="65"/>
    </row>
    <row r="55" spans="1:33" ht="24" customHeight="1">
      <c r="A55" s="70" t="s">
        <v>160</v>
      </c>
      <c r="B55" s="55"/>
      <c r="C55" s="57"/>
      <c r="D55" s="65"/>
      <c r="E55" s="76"/>
      <c r="F55" s="65"/>
      <c r="G55" s="76"/>
      <c r="H55" s="65"/>
      <c r="I55" s="76"/>
      <c r="J55" s="69"/>
      <c r="K55" s="69"/>
      <c r="L55" s="69"/>
      <c r="M55" s="69"/>
      <c r="N55" s="65"/>
      <c r="O55" s="69"/>
      <c r="P55" s="65"/>
      <c r="Q55" s="76"/>
      <c r="R55" s="65"/>
      <c r="S55" s="69"/>
      <c r="T55" s="65"/>
      <c r="U55" s="69"/>
      <c r="V55" s="65"/>
      <c r="W55" s="69"/>
      <c r="X55" s="65"/>
      <c r="Y55" s="69"/>
      <c r="Z55" s="65"/>
      <c r="AA55" s="49"/>
      <c r="AB55" s="65"/>
      <c r="AC55" s="49"/>
      <c r="AD55" s="65"/>
    </row>
    <row r="56" spans="1:33" ht="24" customHeight="1">
      <c r="A56" s="71" t="s">
        <v>236</v>
      </c>
      <c r="B56" s="55"/>
      <c r="C56" s="57"/>
      <c r="D56" s="72">
        <v>0</v>
      </c>
      <c r="E56" s="76"/>
      <c r="F56" s="72">
        <v>0</v>
      </c>
      <c r="G56" s="68"/>
      <c r="H56" s="72">
        <f>-P56</f>
        <v>0</v>
      </c>
      <c r="I56" s="68"/>
      <c r="J56" s="189">
        <v>0</v>
      </c>
      <c r="K56" s="69"/>
      <c r="L56" s="189">
        <v>0</v>
      </c>
      <c r="M56" s="69"/>
      <c r="N56" s="72">
        <v>0</v>
      </c>
      <c r="O56" s="69"/>
      <c r="P56" s="72">
        <v>0</v>
      </c>
      <c r="Q56" s="68"/>
      <c r="R56" s="72">
        <v>0</v>
      </c>
      <c r="S56" s="69"/>
      <c r="T56" s="72">
        <v>0</v>
      </c>
      <c r="U56" s="69"/>
      <c r="V56" s="72">
        <v>0</v>
      </c>
      <c r="W56" s="69"/>
      <c r="X56" s="72">
        <f>SUM(R56:W56)</f>
        <v>0</v>
      </c>
      <c r="Y56" s="69"/>
      <c r="Z56" s="72">
        <f>SUM(D56:F56,L56:Q56,X56)</f>
        <v>0</v>
      </c>
      <c r="AA56" s="49"/>
      <c r="AB56" s="72">
        <v>86991</v>
      </c>
      <c r="AC56" s="49"/>
      <c r="AD56" s="72">
        <f>SUM(Z56:AB56)</f>
        <v>86991</v>
      </c>
    </row>
    <row r="57" spans="1:33" ht="24" customHeight="1">
      <c r="A57" s="70" t="s">
        <v>56</v>
      </c>
      <c r="B57" s="55"/>
      <c r="C57" s="57"/>
      <c r="D57" s="90">
        <f>SUM(D56:D56)</f>
        <v>0</v>
      </c>
      <c r="E57" s="76"/>
      <c r="F57" s="90">
        <f>SUM(F56:F56)</f>
        <v>0</v>
      </c>
      <c r="G57" s="68"/>
      <c r="H57" s="90">
        <f>SUM(H56:H56)</f>
        <v>0</v>
      </c>
      <c r="I57" s="68"/>
      <c r="J57" s="90">
        <f>SUM(J56:J56)</f>
        <v>0</v>
      </c>
      <c r="K57" s="69"/>
      <c r="L57" s="90">
        <f>SUM(L56:L56)</f>
        <v>0</v>
      </c>
      <c r="M57" s="69"/>
      <c r="N57" s="90">
        <f>SUM(N56:N56)</f>
        <v>0</v>
      </c>
      <c r="O57" s="69"/>
      <c r="P57" s="90">
        <f>SUM(P56:P56)</f>
        <v>0</v>
      </c>
      <c r="Q57" s="68"/>
      <c r="R57" s="90">
        <f>SUM(R56:R56)</f>
        <v>0</v>
      </c>
      <c r="S57" s="69"/>
      <c r="T57" s="90">
        <f>SUM(T56:T56)</f>
        <v>0</v>
      </c>
      <c r="U57" s="69"/>
      <c r="V57" s="90">
        <f>SUM(V56:V56)</f>
        <v>0</v>
      </c>
      <c r="W57" s="69"/>
      <c r="X57" s="90">
        <f>SUM(X56:X56)</f>
        <v>0</v>
      </c>
      <c r="Y57" s="69"/>
      <c r="Z57" s="90">
        <f>SUM(D57:F57,L57:Q57,X57)</f>
        <v>0</v>
      </c>
      <c r="AA57" s="49"/>
      <c r="AB57" s="90">
        <f>SUM(AB56:AB56)</f>
        <v>86991</v>
      </c>
      <c r="AC57" s="49"/>
      <c r="AD57" s="90">
        <f>SUM(AD56:AD56)</f>
        <v>86991</v>
      </c>
    </row>
    <row r="58" spans="1:33" ht="24" customHeight="1">
      <c r="A58" s="249" t="s">
        <v>93</v>
      </c>
      <c r="B58" s="55"/>
      <c r="C58" s="57"/>
      <c r="D58" s="90">
        <f>D53+D57</f>
        <v>0</v>
      </c>
      <c r="E58" s="76"/>
      <c r="F58" s="90">
        <f>F53+F57</f>
        <v>0</v>
      </c>
      <c r="G58" s="68"/>
      <c r="H58" s="90">
        <f>H53+H57</f>
        <v>0</v>
      </c>
      <c r="I58" s="68"/>
      <c r="J58" s="90">
        <f>J53+J57</f>
        <v>0</v>
      </c>
      <c r="K58" s="69"/>
      <c r="L58" s="90">
        <f>L53+L57</f>
        <v>0</v>
      </c>
      <c r="M58" s="69"/>
      <c r="N58" s="90">
        <f>N53+N57</f>
        <v>0</v>
      </c>
      <c r="O58" s="69"/>
      <c r="P58" s="90">
        <f>P53+P57</f>
        <v>-3304095595</v>
      </c>
      <c r="Q58" s="68"/>
      <c r="R58" s="90">
        <f>R53+R57</f>
        <v>0</v>
      </c>
      <c r="S58" s="69"/>
      <c r="T58" s="90">
        <f>T53+T57</f>
        <v>0</v>
      </c>
      <c r="U58" s="69"/>
      <c r="V58" s="90">
        <f>V53+V57</f>
        <v>0</v>
      </c>
      <c r="W58" s="69"/>
      <c r="X58" s="90">
        <f>X53+X57</f>
        <v>0</v>
      </c>
      <c r="Y58" s="69"/>
      <c r="Z58" s="90">
        <f>Z53+Z57</f>
        <v>-3304095595</v>
      </c>
      <c r="AA58" s="49"/>
      <c r="AB58" s="90">
        <f>AB53+AB57</f>
        <v>13482415</v>
      </c>
      <c r="AC58" s="49"/>
      <c r="AD58" s="90">
        <f>AD53+AD57</f>
        <v>-3290613180</v>
      </c>
    </row>
    <row r="59" spans="1:33" ht="24" customHeight="1">
      <c r="A59" s="6"/>
      <c r="B59" s="55"/>
      <c r="C59" s="57"/>
      <c r="D59" s="181"/>
      <c r="E59" s="76"/>
      <c r="F59" s="181"/>
      <c r="G59" s="68"/>
      <c r="H59" s="181"/>
      <c r="I59" s="68"/>
      <c r="J59" s="69"/>
      <c r="K59" s="69"/>
      <c r="L59" s="69"/>
      <c r="M59" s="69"/>
      <c r="N59" s="182"/>
      <c r="O59" s="69"/>
      <c r="P59" s="69"/>
      <c r="Q59" s="68"/>
      <c r="R59" s="182"/>
      <c r="S59" s="69"/>
      <c r="T59" s="182"/>
      <c r="U59" s="69"/>
      <c r="V59" s="182"/>
      <c r="W59" s="69"/>
      <c r="X59" s="182"/>
      <c r="Y59" s="69"/>
      <c r="Z59" s="180"/>
      <c r="AA59" s="49"/>
      <c r="AB59" s="184"/>
      <c r="AC59" s="49"/>
      <c r="AD59" s="184"/>
    </row>
    <row r="60" spans="1:33" ht="24" customHeight="1">
      <c r="A60" s="77" t="s">
        <v>105</v>
      </c>
      <c r="B60" s="55"/>
      <c r="C60" s="57"/>
      <c r="D60" s="68"/>
      <c r="E60" s="68"/>
      <c r="F60" s="68"/>
      <c r="G60" s="68"/>
      <c r="H60" s="68"/>
      <c r="I60" s="68"/>
      <c r="J60" s="69"/>
      <c r="K60" s="69"/>
      <c r="L60" s="69"/>
      <c r="M60" s="69"/>
      <c r="N60" s="69"/>
      <c r="O60" s="69"/>
      <c r="P60" s="69"/>
      <c r="Q60" s="68"/>
      <c r="R60" s="69"/>
      <c r="S60" s="69"/>
      <c r="T60" s="69"/>
      <c r="U60" s="69"/>
      <c r="V60" s="69"/>
      <c r="W60" s="69"/>
      <c r="X60" s="69"/>
      <c r="Y60" s="69"/>
      <c r="Z60" s="69"/>
      <c r="AA60" s="49"/>
      <c r="AB60" s="49"/>
      <c r="AC60" s="49"/>
      <c r="AD60" s="49"/>
    </row>
    <row r="61" spans="1:33" ht="24" customHeight="1">
      <c r="A61" s="195" t="s">
        <v>80</v>
      </c>
      <c r="B61" s="55"/>
      <c r="C61" s="57"/>
      <c r="D61" s="189">
        <v>0</v>
      </c>
      <c r="E61" s="68"/>
      <c r="F61" s="189">
        <v>0</v>
      </c>
      <c r="G61" s="68"/>
      <c r="H61" s="189">
        <v>0</v>
      </c>
      <c r="I61" s="68"/>
      <c r="J61" s="189">
        <v>0</v>
      </c>
      <c r="K61" s="69"/>
      <c r="L61" s="189">
        <v>0</v>
      </c>
      <c r="M61" s="69"/>
      <c r="N61" s="189">
        <v>0</v>
      </c>
      <c r="O61" s="69"/>
      <c r="P61" s="72">
        <f>PL!D30</f>
        <v>3254920105</v>
      </c>
      <c r="Q61" s="68"/>
      <c r="R61" s="189">
        <v>0</v>
      </c>
      <c r="S61" s="183"/>
      <c r="T61" s="189">
        <v>0</v>
      </c>
      <c r="U61" s="69"/>
      <c r="V61" s="189">
        <v>0</v>
      </c>
      <c r="W61" s="69"/>
      <c r="X61" s="189">
        <f>SUM(R61:W61)</f>
        <v>0</v>
      </c>
      <c r="Y61" s="69"/>
      <c r="Z61" s="72">
        <f>SUM(D61:F61,L61:Q61,X61)</f>
        <v>3254920105</v>
      </c>
      <c r="AA61" s="49"/>
      <c r="AB61" s="16">
        <f>PL!D31</f>
        <v>-70176680</v>
      </c>
      <c r="AC61" s="49"/>
      <c r="AD61" s="72">
        <f t="shared" ref="AD61:AD62" si="2">SUM(Z61:AB61)</f>
        <v>3184743425</v>
      </c>
    </row>
    <row r="62" spans="1:33" ht="24" customHeight="1">
      <c r="A62" s="195" t="s">
        <v>81</v>
      </c>
      <c r="D62" s="189">
        <v>0</v>
      </c>
      <c r="E62" s="68"/>
      <c r="F62" s="189">
        <v>0</v>
      </c>
      <c r="G62" s="68"/>
      <c r="H62" s="189">
        <v>0</v>
      </c>
      <c r="I62" s="68"/>
      <c r="J62" s="79">
        <v>0</v>
      </c>
      <c r="K62" s="79"/>
      <c r="L62" s="79">
        <v>0</v>
      </c>
      <c r="M62" s="79"/>
      <c r="N62" s="189">
        <v>0</v>
      </c>
      <c r="O62" s="79"/>
      <c r="P62" s="72">
        <f>PL!D59-PL!H57-PL!H58</f>
        <v>93693</v>
      </c>
      <c r="Q62" s="68"/>
      <c r="R62" s="16">
        <f>PL!D48-'Equity Conso'!AB62</f>
        <v>-135642096</v>
      </c>
      <c r="S62" s="79"/>
      <c r="T62" s="16">
        <f>PL!D49+PL!D52+PL!H57+PL!H58</f>
        <v>864960597</v>
      </c>
      <c r="U62" s="79"/>
      <c r="V62" s="16">
        <f>PL!D51</f>
        <v>-19963795</v>
      </c>
      <c r="W62" s="79"/>
      <c r="X62" s="16">
        <f>SUM(R62:W62)</f>
        <v>709354706</v>
      </c>
      <c r="Y62" s="79"/>
      <c r="Z62" s="72">
        <f>SUM(D62:F62,L62:Q62,X62)</f>
        <v>709448399</v>
      </c>
      <c r="AA62" s="80"/>
      <c r="AB62" s="16">
        <f>PL!D65-'Equity Conso'!AB61</f>
        <v>-28860028</v>
      </c>
      <c r="AC62" s="80"/>
      <c r="AD62" s="72">
        <f t="shared" si="2"/>
        <v>680588371</v>
      </c>
    </row>
    <row r="63" spans="1:33" s="33" customFormat="1" ht="24" customHeight="1">
      <c r="A63" s="81" t="s">
        <v>101</v>
      </c>
      <c r="B63" s="36"/>
      <c r="C63" s="64"/>
      <c r="D63" s="90">
        <f>SUM(D61:D62)</f>
        <v>0</v>
      </c>
      <c r="E63" s="83"/>
      <c r="F63" s="90">
        <f>SUM(F61:F62)</f>
        <v>0</v>
      </c>
      <c r="G63" s="83"/>
      <c r="H63" s="90">
        <f>SUM(H61:H62)</f>
        <v>0</v>
      </c>
      <c r="I63" s="83"/>
      <c r="J63" s="82">
        <f>SUM(J61:J62)</f>
        <v>0</v>
      </c>
      <c r="K63" s="83"/>
      <c r="L63" s="82">
        <f>SUM(L61:L62)</f>
        <v>0</v>
      </c>
      <c r="M63" s="83"/>
      <c r="N63" s="90">
        <f>SUM(N61:N62)</f>
        <v>0</v>
      </c>
      <c r="O63" s="83"/>
      <c r="P63" s="82">
        <f>SUM(P61:P62)</f>
        <v>3255013798</v>
      </c>
      <c r="Q63" s="83"/>
      <c r="R63" s="82">
        <f>SUM(R61:R62)</f>
        <v>-135642096</v>
      </c>
      <c r="S63" s="83"/>
      <c r="T63" s="82">
        <f>SUM(T61:T62)</f>
        <v>864960597</v>
      </c>
      <c r="U63" s="83"/>
      <c r="V63" s="82">
        <f>SUM(V61:V62)</f>
        <v>-19963795</v>
      </c>
      <c r="W63" s="83"/>
      <c r="X63" s="82">
        <f>SUM(X61:X62)</f>
        <v>709354706</v>
      </c>
      <c r="Y63" s="83"/>
      <c r="Z63" s="82">
        <f>SUM(Z61:Z62)</f>
        <v>3964368504</v>
      </c>
      <c r="AA63" s="84"/>
      <c r="AB63" s="82">
        <f>SUM(AB61:AB62)</f>
        <v>-99036708</v>
      </c>
      <c r="AC63" s="84"/>
      <c r="AD63" s="82">
        <f>SUM(AD61:AD62)</f>
        <v>3865331796</v>
      </c>
    </row>
    <row r="64" spans="1:33" ht="12.75" customHeight="1">
      <c r="A64" s="85"/>
      <c r="B64" s="55"/>
      <c r="C64" s="57"/>
      <c r="D64" s="78"/>
      <c r="E64" s="78"/>
      <c r="F64" s="78"/>
      <c r="G64" s="78"/>
      <c r="H64" s="78"/>
      <c r="I64" s="78"/>
      <c r="J64" s="73"/>
      <c r="K64" s="73"/>
      <c r="L64" s="73"/>
      <c r="M64" s="73"/>
      <c r="N64" s="78"/>
      <c r="O64" s="73"/>
      <c r="P64" s="86"/>
      <c r="Q64" s="78"/>
      <c r="R64" s="78"/>
      <c r="S64" s="73"/>
      <c r="T64" s="78"/>
      <c r="U64" s="73"/>
      <c r="V64" s="78"/>
      <c r="W64" s="73"/>
      <c r="X64" s="78"/>
      <c r="Y64" s="73"/>
      <c r="Z64" s="86"/>
      <c r="AA64" s="88"/>
      <c r="AB64" s="78"/>
      <c r="AC64" s="159"/>
      <c r="AD64" s="86"/>
      <c r="AG64" s="75"/>
    </row>
    <row r="65" spans="1:30" ht="24" customHeight="1" thickBot="1">
      <c r="A65" s="140" t="s">
        <v>227</v>
      </c>
      <c r="B65" s="55"/>
      <c r="C65" s="57"/>
      <c r="D65" s="221">
        <f>SUM(D47,D58,D63)</f>
        <v>3003750000</v>
      </c>
      <c r="E65" s="78"/>
      <c r="F65" s="221">
        <f>SUM(F47,F58,F63)</f>
        <v>11847802049</v>
      </c>
      <c r="G65" s="78"/>
      <c r="H65" s="221">
        <f>SUM(H47,H58,H63)</f>
        <v>295201858</v>
      </c>
      <c r="I65" s="78"/>
      <c r="J65" s="221">
        <f>SUM(J47,J58,J63)</f>
        <v>-236359118</v>
      </c>
      <c r="K65" s="73"/>
      <c r="L65" s="221">
        <f>SUM(L47,L58,L63)</f>
        <v>58842740</v>
      </c>
      <c r="M65" s="73"/>
      <c r="N65" s="221">
        <f>SUM(N47,N58,N63)</f>
        <v>300375000</v>
      </c>
      <c r="O65" s="66"/>
      <c r="P65" s="221">
        <f>SUM(P47,P58,P63)</f>
        <v>3295941860</v>
      </c>
      <c r="Q65" s="78"/>
      <c r="R65" s="221">
        <f>SUM(R47,R58,R63)</f>
        <v>-498558595</v>
      </c>
      <c r="S65" s="73"/>
      <c r="T65" s="221">
        <f>SUM(T47,T58,T63)</f>
        <v>1885670614</v>
      </c>
      <c r="U65" s="73"/>
      <c r="V65" s="221">
        <f>SUM(V47,V58,V63)</f>
        <v>-9449568</v>
      </c>
      <c r="W65" s="73"/>
      <c r="X65" s="221">
        <f>SUM(X47,X58,X63)</f>
        <v>1377662451</v>
      </c>
      <c r="Y65" s="73"/>
      <c r="Z65" s="221">
        <f>SUM(Z47,Z58,Z63)</f>
        <v>19884374100</v>
      </c>
      <c r="AA65" s="88"/>
      <c r="AB65" s="221">
        <f>SUM(AB47,AB58,AB63)</f>
        <v>19422085</v>
      </c>
      <c r="AC65" s="88"/>
      <c r="AD65" s="221">
        <f>SUM(AD47,AD58,AD63)</f>
        <v>19903796185</v>
      </c>
    </row>
    <row r="66" spans="1:30" ht="23.25" customHeight="1" thickTop="1">
      <c r="A66" s="51"/>
      <c r="B66" s="55"/>
      <c r="C66" s="57"/>
      <c r="D66" s="66"/>
      <c r="E66" s="78"/>
      <c r="F66" s="78"/>
      <c r="G66" s="78"/>
      <c r="H66" s="66"/>
      <c r="I66" s="78"/>
      <c r="J66" s="73"/>
      <c r="K66" s="73"/>
      <c r="L66" s="73"/>
      <c r="M66" s="73"/>
      <c r="N66" s="66"/>
      <c r="O66" s="66"/>
      <c r="P66" s="210"/>
      <c r="Q66" s="78"/>
      <c r="R66" s="66"/>
      <c r="S66" s="73"/>
      <c r="T66" s="66"/>
      <c r="U66" s="73"/>
      <c r="V66" s="66"/>
      <c r="W66" s="73"/>
      <c r="X66" s="66"/>
      <c r="Y66" s="73"/>
      <c r="Z66" s="66"/>
      <c r="AA66" s="88"/>
      <c r="AB66" s="66"/>
      <c r="AC66" s="88"/>
      <c r="AD66" s="66"/>
    </row>
    <row r="67" spans="1:30" ht="18" customHeight="1">
      <c r="AD67" s="25"/>
    </row>
    <row r="68" spans="1:30" ht="18" customHeight="1">
      <c r="D68" s="89"/>
      <c r="H68" s="89"/>
      <c r="N68" s="89"/>
      <c r="P68" s="89"/>
      <c r="R68" s="89"/>
      <c r="T68" s="89"/>
      <c r="V68" s="89"/>
      <c r="X68" s="89"/>
      <c r="Z68" s="89"/>
      <c r="AB68" s="16"/>
      <c r="AD68" s="16"/>
    </row>
  </sheetData>
  <mergeCells count="10">
    <mergeCell ref="D45:AD45"/>
    <mergeCell ref="R38:X38"/>
    <mergeCell ref="N38:P38"/>
    <mergeCell ref="H38:L38"/>
    <mergeCell ref="D4:AD4"/>
    <mergeCell ref="D37:AD37"/>
    <mergeCell ref="H5:L5"/>
    <mergeCell ref="N5:P5"/>
    <mergeCell ref="R5:X5"/>
    <mergeCell ref="D12:AD12"/>
  </mergeCells>
  <pageMargins left="0.43307086614173201" right="0.196850393700787" top="0.47244094488188998" bottom="0.511811023622047" header="0.511811023622047" footer="0.511811023622047"/>
  <pageSetup paperSize="9" scale="46" firstPageNumber="10" fitToHeight="0" orientation="landscape" useFirstPageNumber="1" r:id="rId1"/>
  <headerFooter alignWithMargins="0">
    <oddFooter>&amp;L&amp;"Times New Roman,Regular"&amp;12The accompanying notes are an integral part of these financial statements.
&amp;C&amp;"Times New Roman,Regular"&amp;11&amp;P</oddFooter>
  </headerFooter>
  <rowBreaks count="1" manualBreakCount="1">
    <brk id="33" max="31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S114"/>
  <sheetViews>
    <sheetView view="pageBreakPreview" zoomScale="85" zoomScaleNormal="100" zoomScaleSheetLayoutView="85" workbookViewId="0">
      <selection activeCell="C8" sqref="C8"/>
    </sheetView>
  </sheetViews>
  <sheetFormatPr defaultColWidth="8.7109375" defaultRowHeight="19.5" customHeight="1"/>
  <cols>
    <col min="1" max="1" width="75.5703125" style="119" bestFit="1" customWidth="1"/>
    <col min="2" max="2" width="7.7109375" style="119" customWidth="1"/>
    <col min="3" max="3" width="17.28515625" style="119" customWidth="1"/>
    <col min="4" max="4" width="1.7109375" style="227" customWidth="1"/>
    <col min="5" max="5" width="17.28515625" style="119" customWidth="1"/>
    <col min="6" max="6" width="1.7109375" style="227" customWidth="1"/>
    <col min="7" max="7" width="20.7109375" style="119" customWidth="1"/>
    <col min="8" max="8" width="1.7109375" style="227" customWidth="1"/>
    <col min="9" max="9" width="17.28515625" style="119" customWidth="1"/>
    <col min="10" max="10" width="1.7109375" style="227" customWidth="1"/>
    <col min="11" max="11" width="17.28515625" style="119" customWidth="1"/>
    <col min="12" max="12" width="1.7109375" style="227" customWidth="1"/>
    <col min="13" max="13" width="20.7109375" style="119" customWidth="1"/>
    <col min="14" max="14" width="1.7109375" style="119" customWidth="1"/>
    <col min="15" max="15" width="20" style="119" customWidth="1"/>
    <col min="16" max="19" width="9.28515625" style="119" customWidth="1"/>
    <col min="20" max="16384" width="8.7109375" style="119"/>
  </cols>
  <sheetData>
    <row r="1" spans="1:19" ht="23.25" customHeight="1">
      <c r="A1" s="116" t="s">
        <v>133</v>
      </c>
      <c r="B1" s="117"/>
      <c r="C1" s="118"/>
      <c r="D1" s="118"/>
      <c r="E1" s="118"/>
      <c r="F1" s="118"/>
    </row>
    <row r="2" spans="1:19" ht="23.25" customHeight="1">
      <c r="A2" s="50" t="s">
        <v>103</v>
      </c>
      <c r="B2" s="117"/>
      <c r="C2" s="118"/>
      <c r="D2" s="118"/>
      <c r="E2" s="118"/>
      <c r="F2" s="118"/>
    </row>
    <row r="3" spans="1:19" ht="23.25" customHeight="1">
      <c r="A3" s="50"/>
      <c r="B3" s="117"/>
      <c r="C3" s="118"/>
      <c r="D3" s="118"/>
      <c r="E3" s="118"/>
      <c r="F3" s="118"/>
    </row>
    <row r="4" spans="1:19" ht="23.25" customHeight="1">
      <c r="A4" s="120"/>
      <c r="B4" s="117"/>
      <c r="C4" s="344" t="s">
        <v>167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</row>
    <row r="5" spans="1:19" ht="23.25" customHeight="1">
      <c r="A5" s="120"/>
      <c r="B5" s="117"/>
      <c r="C5" s="122"/>
      <c r="D5" s="122"/>
      <c r="E5" s="122"/>
      <c r="F5" s="122"/>
      <c r="M5" s="121" t="s">
        <v>96</v>
      </c>
    </row>
    <row r="6" spans="1:19" s="123" customFormat="1" ht="23.25" customHeight="1">
      <c r="D6" s="226"/>
      <c r="F6" s="226"/>
      <c r="G6" s="200" t="s">
        <v>229</v>
      </c>
      <c r="H6" s="226"/>
      <c r="I6" s="345" t="s">
        <v>29</v>
      </c>
      <c r="J6" s="345"/>
      <c r="K6" s="345"/>
      <c r="L6" s="226"/>
      <c r="M6" s="200" t="s">
        <v>199</v>
      </c>
    </row>
    <row r="7" spans="1:19" ht="23.25" customHeight="1">
      <c r="A7" s="124"/>
      <c r="C7" s="128" t="s">
        <v>57</v>
      </c>
      <c r="D7" s="287"/>
      <c r="E7" s="128"/>
      <c r="F7" s="287"/>
      <c r="G7" s="121" t="s">
        <v>97</v>
      </c>
      <c r="H7" s="290"/>
      <c r="I7" s="286"/>
      <c r="J7" s="288"/>
      <c r="K7" s="286"/>
      <c r="L7" s="288"/>
      <c r="M7" s="128" t="s">
        <v>190</v>
      </c>
      <c r="N7" s="291"/>
      <c r="P7" s="127"/>
      <c r="Q7" s="127"/>
      <c r="R7" s="127"/>
      <c r="S7" s="127"/>
    </row>
    <row r="8" spans="1:19" ht="23.25" customHeight="1">
      <c r="A8" s="124"/>
      <c r="C8" s="128" t="s">
        <v>76</v>
      </c>
      <c r="D8" s="287"/>
      <c r="E8" s="128"/>
      <c r="F8" s="287"/>
      <c r="G8" s="121" t="s">
        <v>77</v>
      </c>
      <c r="H8" s="290"/>
      <c r="I8" s="286"/>
      <c r="J8" s="288"/>
      <c r="K8" s="286"/>
      <c r="L8" s="288"/>
      <c r="M8" s="128" t="s">
        <v>191</v>
      </c>
      <c r="N8" s="291"/>
      <c r="O8" s="289" t="s">
        <v>139</v>
      </c>
      <c r="P8" s="127"/>
      <c r="Q8" s="127"/>
      <c r="R8" s="127"/>
      <c r="S8" s="127"/>
    </row>
    <row r="9" spans="1:19" ht="23.25" customHeight="1">
      <c r="A9" s="124"/>
      <c r="B9" s="130" t="s">
        <v>6</v>
      </c>
      <c r="C9" s="128" t="s">
        <v>78</v>
      </c>
      <c r="D9" s="287"/>
      <c r="E9" s="128" t="s">
        <v>140</v>
      </c>
      <c r="F9" s="287"/>
      <c r="G9" s="121" t="s">
        <v>73</v>
      </c>
      <c r="H9" s="290"/>
      <c r="I9" s="292" t="s">
        <v>58</v>
      </c>
      <c r="J9" s="290"/>
      <c r="K9" s="292" t="s">
        <v>79</v>
      </c>
      <c r="L9" s="288"/>
      <c r="M9" s="128" t="s">
        <v>192</v>
      </c>
      <c r="N9" s="291"/>
      <c r="O9" s="128" t="s">
        <v>136</v>
      </c>
      <c r="P9" s="127"/>
      <c r="Q9" s="127"/>
      <c r="R9" s="127"/>
      <c r="S9" s="127"/>
    </row>
    <row r="10" spans="1:19" ht="23.25" customHeight="1">
      <c r="A10" s="124"/>
      <c r="B10" s="125"/>
      <c r="C10" s="346" t="s">
        <v>98</v>
      </c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132"/>
      <c r="Q10" s="132"/>
      <c r="R10" s="132"/>
      <c r="S10" s="132"/>
    </row>
    <row r="11" spans="1:19" ht="23.25" customHeight="1">
      <c r="A11" s="209" t="s">
        <v>169</v>
      </c>
      <c r="B11" s="129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4"/>
      <c r="P11" s="135"/>
      <c r="Q11" s="135"/>
      <c r="R11" s="135"/>
      <c r="S11" s="136"/>
    </row>
    <row r="12" spans="1:19" ht="23.25" customHeight="1">
      <c r="A12" s="63" t="s">
        <v>170</v>
      </c>
      <c r="B12" s="319"/>
      <c r="C12" s="331">
        <v>3003750000</v>
      </c>
      <c r="D12" s="318"/>
      <c r="E12" s="331">
        <v>11847802049</v>
      </c>
      <c r="F12" s="318"/>
      <c r="G12" s="331">
        <v>73950400</v>
      </c>
      <c r="H12" s="318"/>
      <c r="I12" s="331">
        <v>300375000</v>
      </c>
      <c r="J12" s="318"/>
      <c r="K12" s="331">
        <v>1969935987</v>
      </c>
      <c r="L12" s="318"/>
      <c r="M12" s="331">
        <v>1048492096</v>
      </c>
      <c r="N12" s="318"/>
      <c r="O12" s="331">
        <f>SUM(C12:M12)</f>
        <v>18244305532</v>
      </c>
      <c r="P12" s="135"/>
      <c r="Q12" s="135"/>
      <c r="R12" s="135"/>
      <c r="S12" s="135"/>
    </row>
    <row r="13" spans="1:19" ht="23.45" customHeight="1">
      <c r="A13" s="126"/>
      <c r="B13" s="125"/>
      <c r="C13" s="137"/>
      <c r="D13" s="141"/>
      <c r="E13" s="137"/>
      <c r="F13" s="141"/>
      <c r="G13" s="186"/>
      <c r="H13" s="137"/>
      <c r="I13" s="137"/>
      <c r="J13" s="137"/>
      <c r="K13" s="137"/>
      <c r="L13" s="137"/>
      <c r="M13" s="141"/>
      <c r="N13" s="141"/>
      <c r="O13" s="202"/>
      <c r="P13" s="135"/>
      <c r="Q13" s="135"/>
      <c r="R13" s="135"/>
      <c r="S13" s="135"/>
    </row>
    <row r="14" spans="1:19" ht="23.25" customHeight="1">
      <c r="A14" s="124" t="s">
        <v>94</v>
      </c>
      <c r="B14" s="125"/>
      <c r="C14" s="137"/>
      <c r="D14" s="141"/>
      <c r="E14" s="137"/>
      <c r="F14" s="141"/>
      <c r="G14" s="137"/>
      <c r="H14" s="137"/>
      <c r="I14" s="137"/>
      <c r="J14" s="137"/>
      <c r="K14" s="137"/>
      <c r="L14" s="137"/>
      <c r="M14" s="137"/>
      <c r="N14" s="138"/>
      <c r="O14" s="203"/>
      <c r="P14" s="135"/>
      <c r="Q14" s="135"/>
      <c r="R14" s="135"/>
      <c r="S14" s="135"/>
    </row>
    <row r="15" spans="1:19" ht="23.25" customHeight="1">
      <c r="A15" s="187" t="s">
        <v>141</v>
      </c>
      <c r="B15" s="145"/>
      <c r="C15" s="301"/>
      <c r="D15" s="301"/>
      <c r="E15" s="301"/>
      <c r="F15" s="300"/>
      <c r="G15" s="189"/>
      <c r="H15" s="296"/>
      <c r="I15" s="189"/>
      <c r="J15" s="296"/>
      <c r="K15" s="189"/>
      <c r="L15" s="296"/>
      <c r="M15" s="189"/>
      <c r="N15" s="138"/>
      <c r="O15" s="146"/>
    </row>
    <row r="16" spans="1:19" ht="23.25" customHeight="1">
      <c r="A16" s="142" t="s">
        <v>132</v>
      </c>
      <c r="B16" s="285">
        <v>26</v>
      </c>
      <c r="C16" s="189">
        <v>0</v>
      </c>
      <c r="D16" s="300"/>
      <c r="E16" s="189">
        <v>0</v>
      </c>
      <c r="F16" s="300"/>
      <c r="G16" s="189">
        <v>0</v>
      </c>
      <c r="H16" s="303"/>
      <c r="I16" s="189">
        <v>0</v>
      </c>
      <c r="J16" s="296"/>
      <c r="K16" s="302">
        <v>-3304038996</v>
      </c>
      <c r="L16" s="296"/>
      <c r="M16" s="189">
        <v>0</v>
      </c>
      <c r="N16" s="138"/>
      <c r="O16" s="208">
        <f>SUM(C16:M16)</f>
        <v>-3304038996</v>
      </c>
    </row>
    <row r="17" spans="1:19" ht="27.6" customHeight="1">
      <c r="A17" s="147" t="s">
        <v>142</v>
      </c>
      <c r="B17" s="145"/>
      <c r="C17" s="90">
        <f>SUM(C16:C16)</f>
        <v>0</v>
      </c>
      <c r="D17" s="146"/>
      <c r="E17" s="90">
        <f>SUM(E16:E16)</f>
        <v>0</v>
      </c>
      <c r="F17" s="146"/>
      <c r="G17" s="90">
        <f>SUM(G16:G16)</f>
        <v>0</v>
      </c>
      <c r="H17" s="141"/>
      <c r="I17" s="90">
        <f>SUM(I16:I16)</f>
        <v>0</v>
      </c>
      <c r="J17" s="141"/>
      <c r="K17" s="90">
        <f>SUM(K16:K16)</f>
        <v>-3304038996</v>
      </c>
      <c r="L17" s="141"/>
      <c r="M17" s="90">
        <f>SUM(M16:M16)</f>
        <v>0</v>
      </c>
      <c r="N17" s="138"/>
      <c r="O17" s="90">
        <f>SUM(O16:O16)</f>
        <v>-3304038996</v>
      </c>
    </row>
    <row r="18" spans="1:19" ht="23.25" customHeight="1">
      <c r="A18" s="193" t="s">
        <v>93</v>
      </c>
      <c r="B18" s="125"/>
      <c r="C18" s="90">
        <f>C17</f>
        <v>0</v>
      </c>
      <c r="D18" s="146"/>
      <c r="E18" s="90">
        <f>E17</f>
        <v>0</v>
      </c>
      <c r="F18" s="146"/>
      <c r="G18" s="90">
        <f>G17</f>
        <v>0</v>
      </c>
      <c r="H18" s="141"/>
      <c r="I18" s="90">
        <f>I17</f>
        <v>0</v>
      </c>
      <c r="J18" s="141"/>
      <c r="K18" s="204">
        <f>K17</f>
        <v>-3304038996</v>
      </c>
      <c r="L18" s="141"/>
      <c r="M18" s="90">
        <f>M17</f>
        <v>0</v>
      </c>
      <c r="N18" s="138"/>
      <c r="O18" s="90">
        <f>O17</f>
        <v>-3304038996</v>
      </c>
      <c r="P18" s="135"/>
      <c r="Q18" s="135"/>
      <c r="R18" s="135"/>
      <c r="S18" s="135"/>
    </row>
    <row r="19" spans="1:19" ht="23.25" customHeight="1">
      <c r="A19" s="193"/>
      <c r="B19" s="125"/>
      <c r="C19" s="146"/>
      <c r="D19" s="146"/>
      <c r="E19" s="146"/>
      <c r="F19" s="146"/>
      <c r="G19" s="146"/>
      <c r="H19" s="141"/>
      <c r="I19" s="146"/>
      <c r="J19" s="141"/>
      <c r="K19" s="202"/>
      <c r="L19" s="141"/>
      <c r="M19" s="146"/>
      <c r="N19" s="138"/>
      <c r="O19" s="202"/>
      <c r="P19" s="135"/>
      <c r="Q19" s="135"/>
      <c r="R19" s="135"/>
      <c r="S19" s="135"/>
    </row>
    <row r="20" spans="1:19" ht="23.25" customHeight="1">
      <c r="A20" s="140" t="s">
        <v>105</v>
      </c>
      <c r="B20" s="145"/>
      <c r="C20" s="143"/>
      <c r="D20" s="188"/>
      <c r="E20" s="143"/>
      <c r="F20" s="188"/>
      <c r="G20" s="139"/>
      <c r="H20" s="194"/>
      <c r="I20" s="143"/>
      <c r="J20" s="194"/>
      <c r="K20" s="205"/>
      <c r="L20" s="194"/>
      <c r="M20" s="139"/>
      <c r="N20" s="139"/>
      <c r="O20" s="205"/>
      <c r="P20" s="144"/>
      <c r="Q20" s="144"/>
      <c r="R20" s="144"/>
      <c r="S20" s="144"/>
    </row>
    <row r="21" spans="1:19" ht="23.25" customHeight="1">
      <c r="A21" s="142" t="s">
        <v>80</v>
      </c>
      <c r="B21" s="145"/>
      <c r="C21" s="189">
        <v>0</v>
      </c>
      <c r="D21" s="188"/>
      <c r="E21" s="189">
        <v>0</v>
      </c>
      <c r="F21" s="188"/>
      <c r="G21" s="189">
        <v>0</v>
      </c>
      <c r="H21" s="194"/>
      <c r="I21" s="189">
        <v>0</v>
      </c>
      <c r="J21" s="194"/>
      <c r="K21" s="157">
        <f>PL!J27</f>
        <v>3357831963</v>
      </c>
      <c r="L21" s="194"/>
      <c r="M21" s="189">
        <v>0</v>
      </c>
      <c r="N21" s="139"/>
      <c r="O21" s="157">
        <f>SUM(C21:M21)</f>
        <v>3357831963</v>
      </c>
      <c r="P21" s="144"/>
      <c r="Q21" s="144"/>
      <c r="R21" s="144"/>
      <c r="S21" s="144"/>
    </row>
    <row r="22" spans="1:19" ht="23.25" customHeight="1">
      <c r="A22" s="142" t="s">
        <v>81</v>
      </c>
      <c r="B22" s="145"/>
      <c r="C22" s="189">
        <v>0</v>
      </c>
      <c r="D22" s="188"/>
      <c r="E22" s="189">
        <v>0</v>
      </c>
      <c r="F22" s="188"/>
      <c r="G22" s="189">
        <v>0</v>
      </c>
      <c r="H22" s="194"/>
      <c r="I22" s="189">
        <v>0</v>
      </c>
      <c r="J22" s="194"/>
      <c r="K22" s="166">
        <v>0</v>
      </c>
      <c r="L22" s="194"/>
      <c r="M22" s="166">
        <f>PL!J60</f>
        <v>-27782079</v>
      </c>
      <c r="N22" s="139"/>
      <c r="O22" s="166">
        <f>SUM(C22:M22)</f>
        <v>-27782079</v>
      </c>
      <c r="P22" s="144"/>
      <c r="Q22" s="144"/>
      <c r="R22" s="144"/>
      <c r="S22" s="144"/>
    </row>
    <row r="23" spans="1:19" ht="23.25" customHeight="1">
      <c r="A23" s="140" t="s">
        <v>101</v>
      </c>
      <c r="B23" s="145"/>
      <c r="C23" s="90">
        <f>SUM(C21:C22)</f>
        <v>0</v>
      </c>
      <c r="D23" s="146"/>
      <c r="E23" s="90">
        <f>SUM(E21:E22)</f>
        <v>0</v>
      </c>
      <c r="F23" s="146"/>
      <c r="G23" s="90">
        <f>SUM(G21:G22)</f>
        <v>0</v>
      </c>
      <c r="H23" s="141"/>
      <c r="I23" s="90">
        <f>SUM(I21:I22)</f>
        <v>0</v>
      </c>
      <c r="J23" s="141"/>
      <c r="K23" s="179">
        <f>SUM(K21:K22)</f>
        <v>3357831963</v>
      </c>
      <c r="L23" s="141"/>
      <c r="M23" s="179">
        <f>SUM(M21:M22)</f>
        <v>-27782079</v>
      </c>
      <c r="N23" s="138"/>
      <c r="O23" s="179">
        <f>SUM(O21:O22)</f>
        <v>3330049884</v>
      </c>
      <c r="P23" s="144"/>
      <c r="Q23" s="144"/>
      <c r="R23" s="144"/>
      <c r="S23" s="144"/>
    </row>
    <row r="24" spans="1:19" ht="8.25" customHeight="1">
      <c r="A24" s="140"/>
      <c r="B24" s="145"/>
      <c r="C24" s="304"/>
      <c r="D24" s="146"/>
      <c r="E24" s="304"/>
      <c r="F24" s="146"/>
      <c r="G24" s="180"/>
      <c r="H24" s="141"/>
      <c r="I24" s="180"/>
      <c r="J24" s="141"/>
      <c r="K24" s="304"/>
      <c r="L24" s="141"/>
      <c r="M24" s="180"/>
      <c r="N24" s="141"/>
      <c r="O24" s="304"/>
    </row>
    <row r="25" spans="1:19" ht="23.25" customHeight="1" thickBot="1">
      <c r="A25" s="140" t="s">
        <v>171</v>
      </c>
      <c r="B25" s="125"/>
      <c r="C25" s="242">
        <f>SUM(C12,C23,C18)</f>
        <v>3003750000</v>
      </c>
      <c r="D25" s="202"/>
      <c r="E25" s="242">
        <f>SUM(E12,E23,E18)</f>
        <v>11847802049</v>
      </c>
      <c r="F25" s="202"/>
      <c r="G25" s="242">
        <f>SUM(G12,G23,G18)</f>
        <v>73950400</v>
      </c>
      <c r="H25" s="202"/>
      <c r="I25" s="242">
        <f>SUM(I12,I23,I18)</f>
        <v>300375000</v>
      </c>
      <c r="J25" s="202"/>
      <c r="K25" s="242">
        <f>SUM(K12,K23,K18)</f>
        <v>2023728954</v>
      </c>
      <c r="L25" s="202"/>
      <c r="M25" s="242">
        <f>SUM(M12,M23,M18)</f>
        <v>1020710017</v>
      </c>
      <c r="N25" s="202"/>
      <c r="O25" s="242">
        <f>SUM(O12,O23,O18)</f>
        <v>18270316420</v>
      </c>
      <c r="P25" s="135"/>
      <c r="Q25" s="135"/>
      <c r="R25" s="135"/>
      <c r="S25" s="136"/>
    </row>
    <row r="26" spans="1:19" ht="23.25" customHeight="1" thickTop="1">
      <c r="A26" s="140"/>
      <c r="B26" s="125"/>
      <c r="C26" s="207"/>
      <c r="D26" s="207"/>
      <c r="E26" s="207"/>
      <c r="F26" s="207"/>
      <c r="G26" s="207"/>
      <c r="H26" s="201"/>
      <c r="I26" s="207"/>
      <c r="J26" s="207"/>
      <c r="K26" s="207"/>
      <c r="L26" s="207"/>
      <c r="M26" s="207"/>
      <c r="N26" s="201"/>
      <c r="O26" s="207"/>
      <c r="P26" s="135"/>
      <c r="Q26" s="135"/>
      <c r="R26" s="135"/>
      <c r="S26" s="136"/>
    </row>
    <row r="27" spans="1:19" ht="23.25" customHeight="1">
      <c r="A27" s="116" t="s">
        <v>133</v>
      </c>
    </row>
    <row r="28" spans="1:19" ht="23.25" customHeight="1">
      <c r="A28" s="50" t="s">
        <v>103</v>
      </c>
    </row>
    <row r="29" spans="1:19" ht="23.25" customHeight="1">
      <c r="A29" s="50"/>
    </row>
    <row r="30" spans="1:19" ht="23.25" customHeight="1">
      <c r="B30" s="117"/>
      <c r="C30" s="344" t="s">
        <v>167</v>
      </c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</row>
    <row r="31" spans="1:19" ht="24" customHeight="1">
      <c r="B31" s="117"/>
      <c r="C31" s="122"/>
      <c r="D31" s="122"/>
      <c r="E31" s="122"/>
      <c r="F31" s="122"/>
      <c r="M31" s="121" t="s">
        <v>96</v>
      </c>
    </row>
    <row r="32" spans="1:19" ht="24" customHeight="1">
      <c r="B32" s="123"/>
      <c r="C32" s="123"/>
      <c r="D32" s="226"/>
      <c r="E32" s="123"/>
      <c r="F32" s="226"/>
      <c r="G32" s="200" t="s">
        <v>229</v>
      </c>
      <c r="H32" s="226"/>
      <c r="I32" s="345" t="s">
        <v>29</v>
      </c>
      <c r="J32" s="345"/>
      <c r="K32" s="345"/>
      <c r="L32" s="226"/>
      <c r="M32" s="200" t="s">
        <v>199</v>
      </c>
      <c r="N32" s="123"/>
      <c r="O32" s="123"/>
    </row>
    <row r="33" spans="1:19" ht="24" customHeight="1">
      <c r="B33" s="125"/>
      <c r="C33" s="128" t="s">
        <v>57</v>
      </c>
      <c r="D33" s="133"/>
      <c r="E33" s="128"/>
      <c r="F33" s="133"/>
      <c r="G33" s="121" t="s">
        <v>97</v>
      </c>
      <c r="H33" s="131"/>
      <c r="M33" s="128" t="s">
        <v>190</v>
      </c>
      <c r="N33" s="291"/>
    </row>
    <row r="34" spans="1:19" ht="24" customHeight="1">
      <c r="B34" s="286"/>
      <c r="C34" s="128" t="s">
        <v>76</v>
      </c>
      <c r="D34" s="287"/>
      <c r="E34" s="128"/>
      <c r="F34" s="287"/>
      <c r="G34" s="121" t="s">
        <v>77</v>
      </c>
      <c r="H34" s="290"/>
      <c r="I34" s="286"/>
      <c r="J34" s="288"/>
      <c r="K34" s="286"/>
      <c r="L34" s="288"/>
      <c r="M34" s="128" t="s">
        <v>191</v>
      </c>
      <c r="N34" s="291"/>
      <c r="O34" s="289" t="s">
        <v>139</v>
      </c>
    </row>
    <row r="35" spans="1:19" ht="24" customHeight="1">
      <c r="B35" s="130" t="s">
        <v>6</v>
      </c>
      <c r="C35" s="128" t="s">
        <v>78</v>
      </c>
      <c r="D35" s="287"/>
      <c r="E35" s="128" t="s">
        <v>140</v>
      </c>
      <c r="F35" s="287"/>
      <c r="G35" s="121" t="s">
        <v>73</v>
      </c>
      <c r="H35" s="290"/>
      <c r="I35" s="292" t="s">
        <v>58</v>
      </c>
      <c r="J35" s="290"/>
      <c r="K35" s="292" t="s">
        <v>79</v>
      </c>
      <c r="L35" s="288"/>
      <c r="M35" s="128" t="s">
        <v>192</v>
      </c>
      <c r="N35" s="291"/>
      <c r="O35" s="128" t="s">
        <v>136</v>
      </c>
    </row>
    <row r="36" spans="1:19" ht="23.25" customHeight="1">
      <c r="B36" s="293"/>
      <c r="C36" s="346" t="s">
        <v>98</v>
      </c>
      <c r="D36" s="346"/>
      <c r="E36" s="346"/>
      <c r="F36" s="346"/>
      <c r="G36" s="346"/>
      <c r="H36" s="346"/>
      <c r="I36" s="346"/>
      <c r="J36" s="346"/>
      <c r="K36" s="346"/>
      <c r="L36" s="346"/>
      <c r="M36" s="346"/>
      <c r="N36" s="346"/>
      <c r="O36" s="346"/>
    </row>
    <row r="37" spans="1:19" ht="23.25" customHeight="1">
      <c r="A37" s="209" t="s">
        <v>228</v>
      </c>
      <c r="B37" s="291"/>
      <c r="C37" s="287"/>
      <c r="D37" s="287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94"/>
    </row>
    <row r="38" spans="1:19" ht="23.25" customHeight="1">
      <c r="A38" s="114" t="s">
        <v>226</v>
      </c>
      <c r="B38" s="145"/>
      <c r="C38" s="65">
        <f>C25</f>
        <v>3003750000</v>
      </c>
      <c r="D38" s="65"/>
      <c r="E38" s="65">
        <f>E25</f>
        <v>11847802049</v>
      </c>
      <c r="F38" s="65"/>
      <c r="G38" s="65">
        <f>G25</f>
        <v>73950400</v>
      </c>
      <c r="H38" s="65"/>
      <c r="I38" s="65">
        <f>I25</f>
        <v>300375000</v>
      </c>
      <c r="J38" s="65"/>
      <c r="K38" s="65">
        <f>K25</f>
        <v>2023728954</v>
      </c>
      <c r="L38" s="65"/>
      <c r="M38" s="65">
        <f>M25</f>
        <v>1020710017</v>
      </c>
      <c r="N38" s="65"/>
      <c r="O38" s="65">
        <f>O25</f>
        <v>18270316420</v>
      </c>
    </row>
    <row r="39" spans="1:19" ht="23.25" customHeight="1">
      <c r="A39" s="63"/>
      <c r="B39" s="293"/>
      <c r="C39" s="113"/>
      <c r="D39" s="296"/>
      <c r="E39" s="113"/>
      <c r="F39" s="296"/>
      <c r="G39" s="297"/>
      <c r="H39" s="113"/>
      <c r="I39" s="113"/>
      <c r="J39" s="113"/>
      <c r="K39" s="113"/>
      <c r="L39" s="113"/>
      <c r="M39" s="296"/>
      <c r="N39" s="296"/>
      <c r="O39" s="295"/>
    </row>
    <row r="40" spans="1:19" ht="23.25" customHeight="1">
      <c r="A40" s="124" t="s">
        <v>94</v>
      </c>
      <c r="B40" s="293"/>
      <c r="C40" s="113"/>
      <c r="D40" s="296"/>
      <c r="E40" s="113"/>
      <c r="F40" s="296"/>
      <c r="G40" s="113"/>
      <c r="H40" s="113"/>
      <c r="I40" s="113"/>
      <c r="J40" s="113"/>
      <c r="K40" s="113"/>
      <c r="L40" s="113"/>
      <c r="M40" s="113"/>
      <c r="N40" s="298"/>
      <c r="O40" s="299"/>
    </row>
    <row r="41" spans="1:19" ht="23.25" customHeight="1">
      <c r="A41" s="187" t="s">
        <v>141</v>
      </c>
      <c r="B41" s="145"/>
      <c r="C41" s="300"/>
      <c r="D41" s="300"/>
      <c r="E41" s="300"/>
      <c r="F41" s="300"/>
      <c r="G41" s="300"/>
      <c r="H41" s="296"/>
      <c r="I41" s="300"/>
      <c r="J41" s="296"/>
      <c r="K41" s="189"/>
      <c r="L41" s="296"/>
      <c r="M41" s="300"/>
      <c r="N41" s="298"/>
      <c r="O41" s="300"/>
    </row>
    <row r="42" spans="1:19" ht="23.25" customHeight="1">
      <c r="A42" s="142" t="s">
        <v>132</v>
      </c>
      <c r="B42" s="285">
        <v>26</v>
      </c>
      <c r="C42" s="189">
        <v>0</v>
      </c>
      <c r="D42" s="300"/>
      <c r="E42" s="189">
        <v>0</v>
      </c>
      <c r="F42" s="300"/>
      <c r="G42" s="189">
        <v>0</v>
      </c>
      <c r="H42" s="303"/>
      <c r="I42" s="189">
        <v>0</v>
      </c>
      <c r="J42" s="296"/>
      <c r="K42" s="189">
        <v>-3304095595</v>
      </c>
      <c r="L42" s="296"/>
      <c r="M42" s="189">
        <v>0</v>
      </c>
      <c r="N42" s="296"/>
      <c r="O42" s="225">
        <f>SUM(C42:M42)</f>
        <v>-3304095595</v>
      </c>
    </row>
    <row r="43" spans="1:19" ht="27.6" customHeight="1">
      <c r="A43" s="147" t="s">
        <v>142</v>
      </c>
      <c r="B43" s="145"/>
      <c r="C43" s="90">
        <f>C42</f>
        <v>0</v>
      </c>
      <c r="D43" s="300"/>
      <c r="E43" s="90">
        <f>E42</f>
        <v>0</v>
      </c>
      <c r="F43" s="300"/>
      <c r="G43" s="90">
        <f>G42</f>
        <v>0</v>
      </c>
      <c r="H43" s="296"/>
      <c r="I43" s="90">
        <f>I42</f>
        <v>0</v>
      </c>
      <c r="J43" s="296"/>
      <c r="K43" s="90">
        <f>K42</f>
        <v>-3304095595</v>
      </c>
      <c r="L43" s="296"/>
      <c r="M43" s="90">
        <f>M42</f>
        <v>0</v>
      </c>
      <c r="N43" s="298"/>
      <c r="O43" s="90">
        <f>SUM(C43:M43)</f>
        <v>-3304095595</v>
      </c>
    </row>
    <row r="44" spans="1:19" ht="23.25" customHeight="1">
      <c r="A44" s="114" t="s">
        <v>93</v>
      </c>
      <c r="B44" s="145"/>
      <c r="C44" s="90">
        <f>C43</f>
        <v>0</v>
      </c>
      <c r="D44" s="65"/>
      <c r="E44" s="90">
        <f>E43</f>
        <v>0</v>
      </c>
      <c r="F44" s="65"/>
      <c r="G44" s="90">
        <f>G43</f>
        <v>0</v>
      </c>
      <c r="H44" s="65"/>
      <c r="I44" s="90">
        <f t="shared" ref="F44:O44" si="0">I43</f>
        <v>0</v>
      </c>
      <c r="J44" s="65"/>
      <c r="K44" s="90">
        <f>K43</f>
        <v>-3304095595</v>
      </c>
      <c r="L44" s="65"/>
      <c r="M44" s="90">
        <f t="shared" si="0"/>
        <v>0</v>
      </c>
      <c r="N44" s="65"/>
      <c r="O44" s="90">
        <f t="shared" si="0"/>
        <v>-3304095595</v>
      </c>
    </row>
    <row r="45" spans="1:19" ht="23.25" customHeight="1">
      <c r="A45" s="140"/>
      <c r="B45" s="145"/>
      <c r="C45" s="146"/>
      <c r="D45" s="146"/>
      <c r="E45" s="146"/>
      <c r="F45" s="146"/>
      <c r="G45" s="146"/>
      <c r="H45" s="141"/>
      <c r="I45" s="146"/>
      <c r="J45" s="141"/>
      <c r="K45" s="202"/>
      <c r="L45" s="141"/>
      <c r="M45" s="146"/>
      <c r="N45" s="141"/>
      <c r="O45" s="202"/>
    </row>
    <row r="46" spans="1:19" ht="23.25" customHeight="1">
      <c r="A46" s="140" t="s">
        <v>105</v>
      </c>
      <c r="B46" s="145"/>
      <c r="C46" s="143"/>
      <c r="D46" s="188"/>
      <c r="E46" s="143"/>
      <c r="F46" s="188"/>
      <c r="G46" s="139"/>
      <c r="H46" s="194"/>
      <c r="I46" s="143"/>
      <c r="J46" s="194"/>
      <c r="K46" s="205"/>
      <c r="L46" s="194"/>
      <c r="M46" s="139"/>
      <c r="N46" s="139"/>
      <c r="O46" s="205"/>
    </row>
    <row r="47" spans="1:19" ht="23.25" customHeight="1">
      <c r="A47" s="142" t="s">
        <v>80</v>
      </c>
      <c r="B47" s="145"/>
      <c r="C47" s="189">
        <v>0</v>
      </c>
      <c r="D47" s="188"/>
      <c r="E47" s="189">
        <v>0</v>
      </c>
      <c r="F47" s="188"/>
      <c r="G47" s="189">
        <v>0</v>
      </c>
      <c r="H47" s="194"/>
      <c r="I47" s="189">
        <v>0</v>
      </c>
      <c r="J47" s="194"/>
      <c r="K47" s="157">
        <f>PL!H27</f>
        <v>3281236037</v>
      </c>
      <c r="L47" s="194"/>
      <c r="M47" s="189">
        <v>0</v>
      </c>
      <c r="N47" s="139"/>
      <c r="O47" s="157">
        <f>SUM(C47:M47)</f>
        <v>3281236037</v>
      </c>
    </row>
    <row r="48" spans="1:19" ht="23.25" customHeight="1">
      <c r="A48" s="142" t="s">
        <v>81</v>
      </c>
      <c r="B48" s="145"/>
      <c r="C48" s="189">
        <v>0</v>
      </c>
      <c r="D48" s="188"/>
      <c r="E48" s="189">
        <v>0</v>
      </c>
      <c r="F48" s="188"/>
      <c r="G48" s="189">
        <v>0</v>
      </c>
      <c r="H48" s="194"/>
      <c r="I48" s="189">
        <v>0</v>
      </c>
      <c r="J48" s="194"/>
      <c r="K48" s="166">
        <v>0</v>
      </c>
      <c r="L48" s="194"/>
      <c r="M48" s="166">
        <f>PL!H60</f>
        <v>864960597</v>
      </c>
      <c r="N48" s="139"/>
      <c r="O48" s="166">
        <f>SUM(C48:M48)</f>
        <v>864960597</v>
      </c>
      <c r="P48" s="144"/>
      <c r="Q48" s="144"/>
      <c r="R48" s="144"/>
      <c r="S48" s="144"/>
    </row>
    <row r="49" spans="1:15" ht="23.25" customHeight="1">
      <c r="A49" s="140" t="s">
        <v>101</v>
      </c>
      <c r="B49" s="145"/>
      <c r="C49" s="179">
        <f>SUM(C47:C48)</f>
        <v>0</v>
      </c>
      <c r="D49" s="146"/>
      <c r="E49" s="179">
        <f>SUM(E47:E48)</f>
        <v>0</v>
      </c>
      <c r="F49" s="146"/>
      <c r="G49" s="90">
        <f>SUM(G47:G48)</f>
        <v>0</v>
      </c>
      <c r="H49" s="141"/>
      <c r="I49" s="90">
        <f>SUM(I47:I48)</f>
        <v>0</v>
      </c>
      <c r="J49" s="141"/>
      <c r="K49" s="179">
        <f>SUM(K47:K48)</f>
        <v>3281236037</v>
      </c>
      <c r="L49" s="141"/>
      <c r="M49" s="90">
        <f>SUM(M47:M48)</f>
        <v>864960597</v>
      </c>
      <c r="N49" s="138"/>
      <c r="O49" s="179">
        <f>SUM(O47:O48)</f>
        <v>4146196634</v>
      </c>
    </row>
    <row r="50" spans="1:15" ht="8.25" customHeight="1">
      <c r="A50" s="140"/>
      <c r="B50" s="145"/>
      <c r="C50" s="304"/>
      <c r="D50" s="146"/>
      <c r="E50" s="304"/>
      <c r="F50" s="146"/>
      <c r="G50" s="180"/>
      <c r="H50" s="141"/>
      <c r="I50" s="180"/>
      <c r="J50" s="141"/>
      <c r="K50" s="304"/>
      <c r="L50" s="141"/>
      <c r="M50" s="180"/>
      <c r="N50" s="138"/>
      <c r="O50" s="304"/>
    </row>
    <row r="51" spans="1:15" ht="23.25" customHeight="1" thickBot="1">
      <c r="A51" s="140" t="s">
        <v>227</v>
      </c>
      <c r="B51" s="125"/>
      <c r="C51" s="242">
        <f>SUM(C38,C49,C44)</f>
        <v>3003750000</v>
      </c>
      <c r="D51" s="202"/>
      <c r="E51" s="242">
        <f>SUM(E38,E49,E44)</f>
        <v>11847802049</v>
      </c>
      <c r="F51" s="202"/>
      <c r="G51" s="242">
        <f>SUM(G38,G49,G44)</f>
        <v>73950400</v>
      </c>
      <c r="H51" s="202"/>
      <c r="I51" s="242">
        <f>SUM(I38,I49,I44)</f>
        <v>300375000</v>
      </c>
      <c r="J51" s="202"/>
      <c r="K51" s="242">
        <f>SUM(K38,K49,K44)</f>
        <v>2000869396</v>
      </c>
      <c r="L51" s="202"/>
      <c r="M51" s="242">
        <f>SUM(M38,M49,M44)</f>
        <v>1885670614</v>
      </c>
      <c r="N51" s="202"/>
      <c r="O51" s="242">
        <f>SUM(O38,O49,O44)</f>
        <v>19112417459</v>
      </c>
    </row>
    <row r="52" spans="1:15" ht="23.25" customHeight="1" thickTop="1">
      <c r="O52" s="206"/>
    </row>
    <row r="53" spans="1:15" ht="23.25" customHeight="1"/>
    <row r="54" spans="1:15" ht="23.25" customHeight="1"/>
    <row r="55" spans="1:15" ht="23.25" customHeight="1"/>
    <row r="56" spans="1:15" ht="23.25" customHeight="1"/>
    <row r="57" spans="1:15" ht="23.25" customHeight="1"/>
    <row r="58" spans="1:15" ht="23.25" customHeight="1"/>
    <row r="59" spans="1:15" ht="23.25" customHeight="1"/>
    <row r="60" spans="1:15" ht="23.25" customHeight="1"/>
    <row r="61" spans="1:15" ht="23.25" customHeight="1"/>
    <row r="62" spans="1:15" ht="23.25" customHeight="1"/>
    <row r="63" spans="1:15" ht="23.25" customHeight="1"/>
    <row r="64" spans="1:15" ht="23.25" customHeight="1">
      <c r="D64" s="119"/>
      <c r="F64" s="119"/>
      <c r="H64" s="119"/>
      <c r="J64" s="119"/>
      <c r="L64" s="119"/>
    </row>
    <row r="65" spans="4:12" ht="23.25" customHeight="1">
      <c r="D65" s="119"/>
      <c r="F65" s="119"/>
      <c r="H65" s="119"/>
      <c r="J65" s="119"/>
      <c r="L65" s="119"/>
    </row>
    <row r="66" spans="4:12" ht="23.25" customHeight="1">
      <c r="D66" s="119"/>
      <c r="F66" s="119"/>
      <c r="H66" s="119"/>
      <c r="J66" s="119"/>
      <c r="L66" s="119"/>
    </row>
    <row r="67" spans="4:12" ht="23.25" customHeight="1">
      <c r="D67" s="119"/>
      <c r="F67" s="119"/>
      <c r="H67" s="119"/>
      <c r="J67" s="119"/>
      <c r="L67" s="119"/>
    </row>
    <row r="68" spans="4:12" ht="23.25" customHeight="1">
      <c r="D68" s="119"/>
      <c r="F68" s="119"/>
      <c r="H68" s="119"/>
      <c r="J68" s="119"/>
      <c r="L68" s="119"/>
    </row>
    <row r="69" spans="4:12" ht="23.25" customHeight="1">
      <c r="D69" s="119"/>
      <c r="F69" s="119"/>
      <c r="H69" s="119"/>
      <c r="J69" s="119"/>
      <c r="L69" s="119"/>
    </row>
    <row r="70" spans="4:12" ht="23.25" customHeight="1">
      <c r="D70" s="119"/>
      <c r="F70" s="119"/>
      <c r="H70" s="119"/>
      <c r="J70" s="119"/>
      <c r="L70" s="119"/>
    </row>
    <row r="71" spans="4:12" ht="23.25" customHeight="1">
      <c r="D71" s="119"/>
      <c r="F71" s="119"/>
      <c r="H71" s="119"/>
      <c r="J71" s="119"/>
      <c r="L71" s="119"/>
    </row>
    <row r="72" spans="4:12" ht="23.25" customHeight="1">
      <c r="D72" s="119"/>
      <c r="F72" s="119"/>
      <c r="H72" s="119"/>
      <c r="J72" s="119"/>
      <c r="L72" s="119"/>
    </row>
    <row r="73" spans="4:12" ht="23.25" customHeight="1">
      <c r="D73" s="119"/>
      <c r="F73" s="119"/>
      <c r="H73" s="119"/>
      <c r="J73" s="119"/>
      <c r="L73" s="119"/>
    </row>
    <row r="74" spans="4:12" ht="23.25" customHeight="1">
      <c r="D74" s="119"/>
      <c r="F74" s="119"/>
      <c r="H74" s="119"/>
      <c r="J74" s="119"/>
      <c r="L74" s="119"/>
    </row>
    <row r="75" spans="4:12" ht="23.25" customHeight="1">
      <c r="D75" s="119"/>
      <c r="F75" s="119"/>
      <c r="H75" s="119"/>
      <c r="J75" s="119"/>
      <c r="L75" s="119"/>
    </row>
    <row r="76" spans="4:12" ht="23.25" customHeight="1">
      <c r="D76" s="119"/>
      <c r="F76" s="119"/>
      <c r="H76" s="119"/>
      <c r="J76" s="119"/>
      <c r="L76" s="119"/>
    </row>
    <row r="77" spans="4:12" ht="23.25" customHeight="1">
      <c r="D77" s="119"/>
      <c r="F77" s="119"/>
      <c r="H77" s="119"/>
      <c r="J77" s="119"/>
      <c r="L77" s="119"/>
    </row>
    <row r="78" spans="4:12" ht="23.25" customHeight="1">
      <c r="D78" s="119"/>
      <c r="F78" s="119"/>
      <c r="H78" s="119"/>
      <c r="J78" s="119"/>
      <c r="L78" s="119"/>
    </row>
    <row r="79" spans="4:12" ht="23.25" customHeight="1">
      <c r="D79" s="119"/>
      <c r="F79" s="119"/>
      <c r="H79" s="119"/>
      <c r="J79" s="119"/>
      <c r="L79" s="119"/>
    </row>
    <row r="80" spans="4:12" ht="23.25" customHeight="1">
      <c r="D80" s="119"/>
      <c r="F80" s="119"/>
      <c r="H80" s="119"/>
      <c r="J80" s="119"/>
      <c r="L80" s="119"/>
    </row>
    <row r="81" spans="4:12" ht="23.25" customHeight="1">
      <c r="D81" s="119"/>
      <c r="F81" s="119"/>
      <c r="H81" s="119"/>
      <c r="J81" s="119"/>
      <c r="L81" s="119"/>
    </row>
    <row r="82" spans="4:12" ht="23.25" customHeight="1">
      <c r="D82" s="119"/>
      <c r="F82" s="119"/>
      <c r="H82" s="119"/>
      <c r="J82" s="119"/>
      <c r="L82" s="119"/>
    </row>
    <row r="83" spans="4:12" ht="23.25" customHeight="1">
      <c r="D83" s="119"/>
      <c r="F83" s="119"/>
      <c r="H83" s="119"/>
      <c r="J83" s="119"/>
      <c r="L83" s="119"/>
    </row>
    <row r="84" spans="4:12" ht="23.25" customHeight="1">
      <c r="D84" s="119"/>
      <c r="F84" s="119"/>
      <c r="H84" s="119"/>
      <c r="J84" s="119"/>
      <c r="L84" s="119"/>
    </row>
    <row r="85" spans="4:12" ht="23.25" customHeight="1">
      <c r="D85" s="119"/>
      <c r="F85" s="119"/>
      <c r="H85" s="119"/>
      <c r="J85" s="119"/>
      <c r="L85" s="119"/>
    </row>
    <row r="86" spans="4:12" ht="23.25" customHeight="1">
      <c r="D86" s="119"/>
      <c r="F86" s="119"/>
      <c r="H86" s="119"/>
      <c r="J86" s="119"/>
      <c r="L86" s="119"/>
    </row>
    <row r="87" spans="4:12" ht="23.25" customHeight="1">
      <c r="D87" s="119"/>
      <c r="F87" s="119"/>
      <c r="H87" s="119"/>
      <c r="J87" s="119"/>
      <c r="L87" s="119"/>
    </row>
    <row r="88" spans="4:12" ht="23.25" customHeight="1">
      <c r="D88" s="119"/>
      <c r="F88" s="119"/>
      <c r="H88" s="119"/>
      <c r="J88" s="119"/>
      <c r="L88" s="119"/>
    </row>
    <row r="89" spans="4:12" ht="23.25" customHeight="1">
      <c r="D89" s="119"/>
      <c r="F89" s="119"/>
      <c r="H89" s="119"/>
      <c r="J89" s="119"/>
      <c r="L89" s="119"/>
    </row>
    <row r="90" spans="4:12" ht="23.25" customHeight="1">
      <c r="D90" s="119"/>
      <c r="F90" s="119"/>
      <c r="H90" s="119"/>
      <c r="J90" s="119"/>
      <c r="L90" s="119"/>
    </row>
    <row r="91" spans="4:12" ht="23.25" customHeight="1">
      <c r="D91" s="119"/>
      <c r="F91" s="119"/>
      <c r="H91" s="119"/>
      <c r="J91" s="119"/>
      <c r="L91" s="119"/>
    </row>
    <row r="92" spans="4:12" ht="23.25" customHeight="1">
      <c r="D92" s="119"/>
      <c r="F92" s="119"/>
      <c r="H92" s="119"/>
      <c r="J92" s="119"/>
      <c r="L92" s="119"/>
    </row>
    <row r="93" spans="4:12" ht="23.25" customHeight="1">
      <c r="D93" s="119"/>
      <c r="F93" s="119"/>
      <c r="H93" s="119"/>
      <c r="J93" s="119"/>
      <c r="L93" s="119"/>
    </row>
    <row r="94" spans="4:12" ht="23.25" customHeight="1">
      <c r="D94" s="119"/>
      <c r="F94" s="119"/>
      <c r="H94" s="119"/>
      <c r="J94" s="119"/>
      <c r="L94" s="119"/>
    </row>
    <row r="95" spans="4:12" ht="23.25" customHeight="1">
      <c r="D95" s="119"/>
      <c r="F95" s="119"/>
      <c r="H95" s="119"/>
      <c r="J95" s="119"/>
      <c r="L95" s="119"/>
    </row>
    <row r="96" spans="4:12" ht="23.25" customHeight="1">
      <c r="D96" s="119"/>
      <c r="F96" s="119"/>
      <c r="H96" s="119"/>
      <c r="J96" s="119"/>
      <c r="L96" s="119"/>
    </row>
    <row r="97" spans="4:12" ht="23.25" customHeight="1">
      <c r="D97" s="119"/>
      <c r="F97" s="119"/>
      <c r="H97" s="119"/>
      <c r="J97" s="119"/>
      <c r="L97" s="119"/>
    </row>
    <row r="98" spans="4:12" ht="23.25" customHeight="1">
      <c r="D98" s="119"/>
      <c r="F98" s="119"/>
      <c r="H98" s="119"/>
      <c r="J98" s="119"/>
      <c r="L98" s="119"/>
    </row>
    <row r="99" spans="4:12" ht="20.25" customHeight="1">
      <c r="D99" s="119"/>
      <c r="F99" s="119"/>
      <c r="H99" s="119"/>
      <c r="J99" s="119"/>
      <c r="L99" s="119"/>
    </row>
    <row r="100" spans="4:12" ht="20.25" customHeight="1">
      <c r="D100" s="119"/>
      <c r="F100" s="119"/>
      <c r="H100" s="119"/>
      <c r="J100" s="119"/>
      <c r="L100" s="119"/>
    </row>
    <row r="101" spans="4:12" ht="20.25" customHeight="1">
      <c r="D101" s="119"/>
      <c r="F101" s="119"/>
      <c r="H101" s="119"/>
      <c r="J101" s="119"/>
      <c r="L101" s="119"/>
    </row>
    <row r="102" spans="4:12" ht="20.25" customHeight="1">
      <c r="D102" s="119"/>
      <c r="F102" s="119"/>
      <c r="H102" s="119"/>
      <c r="J102" s="119"/>
      <c r="L102" s="119"/>
    </row>
    <row r="103" spans="4:12" ht="20.25" customHeight="1">
      <c r="D103" s="119"/>
      <c r="F103" s="119"/>
      <c r="H103" s="119"/>
      <c r="J103" s="119"/>
      <c r="L103" s="119"/>
    </row>
    <row r="104" spans="4:12" ht="20.25" customHeight="1">
      <c r="D104" s="119"/>
      <c r="F104" s="119"/>
      <c r="H104" s="119"/>
      <c r="J104" s="119"/>
      <c r="L104" s="119"/>
    </row>
    <row r="105" spans="4:12" ht="20.25" customHeight="1">
      <c r="D105" s="119"/>
      <c r="F105" s="119"/>
      <c r="H105" s="119"/>
      <c r="J105" s="119"/>
      <c r="L105" s="119"/>
    </row>
    <row r="106" spans="4:12" ht="20.25" customHeight="1">
      <c r="D106" s="119"/>
      <c r="F106" s="119"/>
      <c r="H106" s="119"/>
      <c r="J106" s="119"/>
      <c r="L106" s="119"/>
    </row>
    <row r="107" spans="4:12" ht="20.25" customHeight="1">
      <c r="D107" s="119"/>
      <c r="F107" s="119"/>
      <c r="H107" s="119"/>
      <c r="J107" s="119"/>
      <c r="L107" s="119"/>
    </row>
    <row r="108" spans="4:12" ht="20.25" customHeight="1">
      <c r="D108" s="119"/>
      <c r="F108" s="119"/>
      <c r="H108" s="119"/>
      <c r="J108" s="119"/>
      <c r="L108" s="119"/>
    </row>
    <row r="109" spans="4:12" ht="20.25" customHeight="1">
      <c r="D109" s="119"/>
      <c r="F109" s="119"/>
      <c r="H109" s="119"/>
      <c r="J109" s="119"/>
      <c r="L109" s="119"/>
    </row>
    <row r="110" spans="4:12" ht="20.25" customHeight="1">
      <c r="D110" s="119"/>
      <c r="F110" s="119"/>
      <c r="H110" s="119"/>
      <c r="J110" s="119"/>
      <c r="L110" s="119"/>
    </row>
    <row r="111" spans="4:12" ht="20.25" customHeight="1">
      <c r="D111" s="119"/>
      <c r="F111" s="119"/>
      <c r="H111" s="119"/>
      <c r="J111" s="119"/>
      <c r="L111" s="119"/>
    </row>
    <row r="112" spans="4:12" ht="20.25" customHeight="1">
      <c r="D112" s="119"/>
      <c r="F112" s="119"/>
      <c r="H112" s="119"/>
      <c r="J112" s="119"/>
      <c r="L112" s="119"/>
    </row>
    <row r="113" spans="4:12" ht="20.25" customHeight="1">
      <c r="D113" s="119"/>
      <c r="F113" s="119"/>
      <c r="H113" s="119"/>
      <c r="J113" s="119"/>
      <c r="L113" s="119"/>
    </row>
    <row r="114" spans="4:12" ht="20.25" customHeight="1">
      <c r="D114" s="119"/>
      <c r="F114" s="119"/>
      <c r="H114" s="119"/>
      <c r="J114" s="119"/>
      <c r="L114" s="119"/>
    </row>
  </sheetData>
  <mergeCells count="6">
    <mergeCell ref="C4:O4"/>
    <mergeCell ref="C30:O30"/>
    <mergeCell ref="I32:K32"/>
    <mergeCell ref="C36:O36"/>
    <mergeCell ref="I6:K6"/>
    <mergeCell ref="C10:O10"/>
  </mergeCells>
  <pageMargins left="0.7" right="0.7" top="0.48" bottom="0.5" header="0.3" footer="0.5"/>
  <pageSetup paperSize="9" scale="59" firstPageNumber="12" fitToHeight="0" orientation="landscape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1" manualBreakCount="1">
    <brk id="26" max="12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112"/>
  <sheetViews>
    <sheetView view="pageBreakPreview" zoomScale="80" zoomScaleNormal="90" zoomScaleSheetLayoutView="80" workbookViewId="0">
      <selection activeCell="A20" sqref="A20"/>
    </sheetView>
  </sheetViews>
  <sheetFormatPr defaultColWidth="9.28515625" defaultRowHeight="24" customHeight="1"/>
  <cols>
    <col min="1" max="1" width="59" style="38" customWidth="1"/>
    <col min="2" max="2" width="7.7109375" style="211" customWidth="1"/>
    <col min="3" max="3" width="0.7109375" style="94" customWidth="1"/>
    <col min="4" max="4" width="15.5703125" style="94" customWidth="1"/>
    <col min="5" max="5" width="0.7109375" style="94" customWidth="1"/>
    <col min="6" max="6" width="15.5703125" style="94" customWidth="1"/>
    <col min="7" max="7" width="0.7109375" style="94" customWidth="1"/>
    <col min="8" max="8" width="17" style="94" bestFit="1" customWidth="1"/>
    <col min="9" max="9" width="0.7109375" style="230" customWidth="1"/>
    <col min="10" max="10" width="17" style="94" bestFit="1" customWidth="1"/>
    <col min="11" max="11" width="9.28515625" style="94"/>
    <col min="12" max="12" width="18.28515625" style="94" customWidth="1"/>
    <col min="13" max="16384" width="9.28515625" style="94"/>
  </cols>
  <sheetData>
    <row r="1" spans="1:10" ht="24" customHeight="1">
      <c r="A1" s="178" t="s">
        <v>133</v>
      </c>
      <c r="B1" s="216"/>
      <c r="C1" s="178"/>
      <c r="D1" s="18"/>
      <c r="E1" s="19"/>
      <c r="F1" s="18"/>
      <c r="G1" s="91"/>
      <c r="H1" s="92"/>
      <c r="I1" s="93"/>
      <c r="J1" s="92"/>
    </row>
    <row r="2" spans="1:10" ht="23.25" customHeight="1">
      <c r="A2" s="306" t="s">
        <v>104</v>
      </c>
      <c r="B2" s="217"/>
      <c r="C2" s="95"/>
      <c r="D2" s="92"/>
      <c r="E2" s="93"/>
      <c r="F2" s="92"/>
      <c r="G2" s="91"/>
      <c r="H2" s="92"/>
      <c r="I2" s="93"/>
      <c r="J2" s="92"/>
    </row>
    <row r="3" spans="1:10" ht="23.25" customHeight="1">
      <c r="A3" s="306"/>
      <c r="B3" s="217"/>
      <c r="C3" s="95"/>
      <c r="D3" s="92"/>
      <c r="E3" s="93"/>
      <c r="F3" s="92"/>
      <c r="G3" s="91"/>
      <c r="H3" s="92"/>
      <c r="I3" s="93"/>
      <c r="J3" s="92"/>
    </row>
    <row r="4" spans="1:10" ht="23.25" customHeight="1">
      <c r="A4" s="155"/>
      <c r="B4" s="212"/>
      <c r="C4" s="108"/>
      <c r="D4" s="333" t="s">
        <v>1</v>
      </c>
      <c r="E4" s="333"/>
      <c r="F4" s="333"/>
      <c r="G4" s="91"/>
      <c r="H4" s="333" t="s">
        <v>2</v>
      </c>
      <c r="I4" s="333"/>
      <c r="J4" s="333"/>
    </row>
    <row r="5" spans="1:10" ht="23.25" customHeight="1">
      <c r="A5" s="27"/>
      <c r="B5" s="214"/>
      <c r="C5" s="96"/>
      <c r="D5" s="333" t="s">
        <v>3</v>
      </c>
      <c r="E5" s="333"/>
      <c r="F5" s="333"/>
      <c r="G5" s="91"/>
      <c r="H5" s="334" t="s">
        <v>3</v>
      </c>
      <c r="I5" s="334"/>
      <c r="J5" s="334"/>
    </row>
    <row r="6" spans="1:10" ht="23.25" customHeight="1">
      <c r="A6" s="27"/>
      <c r="B6" s="214"/>
      <c r="C6" s="96"/>
      <c r="D6" s="337" t="s">
        <v>99</v>
      </c>
      <c r="E6" s="337"/>
      <c r="F6" s="337"/>
      <c r="G6" s="27"/>
      <c r="H6" s="337" t="s">
        <v>99</v>
      </c>
      <c r="I6" s="337"/>
      <c r="J6" s="337"/>
    </row>
    <row r="7" spans="1:10" ht="23.25" customHeight="1">
      <c r="A7" s="27"/>
      <c r="B7" s="10" t="s">
        <v>6</v>
      </c>
      <c r="C7" s="10"/>
      <c r="D7" s="112">
        <v>2021</v>
      </c>
      <c r="E7" s="112"/>
      <c r="F7" s="112">
        <v>2020</v>
      </c>
      <c r="G7" s="112"/>
      <c r="H7" s="112">
        <v>2021</v>
      </c>
      <c r="I7" s="229"/>
      <c r="J7" s="112">
        <v>2020</v>
      </c>
    </row>
    <row r="8" spans="1:10" ht="23.25" customHeight="1">
      <c r="A8" s="27"/>
      <c r="B8" s="214"/>
      <c r="C8" s="96"/>
      <c r="D8" s="335" t="s">
        <v>98</v>
      </c>
      <c r="E8" s="335"/>
      <c r="F8" s="335"/>
      <c r="G8" s="335"/>
      <c r="H8" s="335"/>
      <c r="I8" s="335"/>
      <c r="J8" s="335"/>
    </row>
    <row r="9" spans="1:10" ht="23.25" customHeight="1">
      <c r="A9" s="307" t="s">
        <v>59</v>
      </c>
      <c r="B9" s="212"/>
      <c r="C9" s="97"/>
      <c r="D9" s="150"/>
      <c r="E9" s="98"/>
      <c r="G9" s="98"/>
      <c r="I9" s="98"/>
    </row>
    <row r="10" spans="1:10" ht="23.25" customHeight="1">
      <c r="A10" s="27" t="s">
        <v>100</v>
      </c>
      <c r="B10" s="214"/>
      <c r="C10" s="96"/>
      <c r="D10" s="150">
        <f>PL!D27</f>
        <v>3184743425</v>
      </c>
      <c r="E10" s="151"/>
      <c r="F10" s="150">
        <f>PL!F27</f>
        <v>3437146373</v>
      </c>
      <c r="G10" s="92"/>
      <c r="H10" s="150">
        <f>PL!H27</f>
        <v>3281236037</v>
      </c>
      <c r="I10" s="93"/>
      <c r="J10" s="150">
        <f>PL!J27</f>
        <v>3357831963</v>
      </c>
    </row>
    <row r="11" spans="1:10" ht="23.25" customHeight="1">
      <c r="A11" s="228" t="s">
        <v>143</v>
      </c>
      <c r="B11" s="213"/>
      <c r="C11" s="100"/>
      <c r="D11" s="150"/>
      <c r="E11" s="101"/>
      <c r="G11" s="101"/>
      <c r="I11" s="101"/>
    </row>
    <row r="12" spans="1:10" ht="23.25" customHeight="1">
      <c r="A12" s="38" t="s">
        <v>110</v>
      </c>
      <c r="B12" s="151">
        <v>25</v>
      </c>
      <c r="D12" s="189">
        <f>-PL!D26</f>
        <v>663930131</v>
      </c>
      <c r="E12" s="189"/>
      <c r="F12" s="189">
        <f>-PL!F26</f>
        <v>587374222</v>
      </c>
      <c r="G12" s="189"/>
      <c r="H12" s="189">
        <f>-PL!H26</f>
        <v>287126895</v>
      </c>
      <c r="I12" s="101"/>
      <c r="J12" s="189">
        <f>-PL!J26</f>
        <v>323801657</v>
      </c>
    </row>
    <row r="13" spans="1:10" ht="23.25" customHeight="1">
      <c r="A13" s="38" t="s">
        <v>37</v>
      </c>
      <c r="D13" s="189">
        <f>-PL!D22</f>
        <v>95548521</v>
      </c>
      <c r="E13" s="189"/>
      <c r="F13" s="189">
        <f>-PL!F22</f>
        <v>65382696</v>
      </c>
      <c r="G13" s="189"/>
      <c r="H13" s="189">
        <f>-PL!H22</f>
        <v>6975562</v>
      </c>
      <c r="I13" s="101"/>
      <c r="J13" s="189">
        <f>-PL!J22</f>
        <v>9283241</v>
      </c>
    </row>
    <row r="14" spans="1:10" ht="23.25" customHeight="1">
      <c r="A14" s="27" t="s">
        <v>60</v>
      </c>
      <c r="B14" s="213"/>
      <c r="C14" s="27"/>
      <c r="D14" s="189">
        <v>1470818360</v>
      </c>
      <c r="E14" s="189"/>
      <c r="F14" s="189">
        <v>1244336189</v>
      </c>
      <c r="G14" s="189"/>
      <c r="H14" s="189">
        <v>665719424</v>
      </c>
      <c r="I14" s="101"/>
      <c r="J14" s="26">
        <v>595305467</v>
      </c>
    </row>
    <row r="15" spans="1:10" ht="23.25" customHeight="1">
      <c r="A15" s="38" t="s">
        <v>200</v>
      </c>
      <c r="D15" s="189">
        <v>47548143</v>
      </c>
      <c r="E15" s="189"/>
      <c r="F15" s="189">
        <v>40237083</v>
      </c>
      <c r="G15" s="189"/>
      <c r="H15" s="189">
        <v>41405759</v>
      </c>
      <c r="I15" s="101"/>
      <c r="J15" s="26">
        <v>36409410</v>
      </c>
    </row>
    <row r="16" spans="1:10" ht="23.25" customHeight="1">
      <c r="A16" s="38" t="s">
        <v>84</v>
      </c>
      <c r="B16" s="151">
        <v>18</v>
      </c>
      <c r="D16" s="189">
        <v>149308401</v>
      </c>
      <c r="E16" s="189"/>
      <c r="F16" s="189">
        <v>117987065</v>
      </c>
      <c r="G16" s="189"/>
      <c r="H16" s="189">
        <v>103569354</v>
      </c>
      <c r="I16" s="101"/>
      <c r="J16" s="26">
        <v>78822584</v>
      </c>
    </row>
    <row r="17" spans="1:10" ht="23.25" customHeight="1">
      <c r="A17" s="38" t="s">
        <v>266</v>
      </c>
      <c r="B17" s="326">
        <v>11</v>
      </c>
      <c r="C17" s="38"/>
      <c r="D17" s="189">
        <v>0</v>
      </c>
      <c r="E17" s="189"/>
      <c r="F17" s="189">
        <v>0</v>
      </c>
      <c r="G17" s="189"/>
      <c r="H17" s="189">
        <v>-1448789</v>
      </c>
      <c r="I17" s="101"/>
      <c r="J17" s="26">
        <v>0</v>
      </c>
    </row>
    <row r="18" spans="1:10" ht="23.25" customHeight="1">
      <c r="A18" s="38" t="s">
        <v>267</v>
      </c>
      <c r="B18" s="248">
        <v>13</v>
      </c>
      <c r="D18" s="189">
        <v>-1643523</v>
      </c>
      <c r="E18" s="189"/>
      <c r="F18" s="189">
        <v>-3276663</v>
      </c>
      <c r="G18" s="189"/>
      <c r="H18" s="189">
        <v>0</v>
      </c>
      <c r="I18" s="101"/>
      <c r="J18" s="26">
        <v>0</v>
      </c>
    </row>
    <row r="19" spans="1:10" ht="23.25" customHeight="1">
      <c r="A19" s="38" t="s">
        <v>152</v>
      </c>
      <c r="D19" s="189">
        <v>20834421</v>
      </c>
      <c r="E19" s="189"/>
      <c r="F19" s="189">
        <v>-2410068</v>
      </c>
      <c r="G19" s="189"/>
      <c r="H19" s="189">
        <v>-29506645</v>
      </c>
      <c r="I19" s="101"/>
      <c r="J19" s="26">
        <v>4833763</v>
      </c>
    </row>
    <row r="20" spans="1:10" ht="23.25" customHeight="1">
      <c r="A20" s="92" t="s">
        <v>118</v>
      </c>
      <c r="B20" s="220"/>
      <c r="D20" s="189">
        <v>-22015043</v>
      </c>
      <c r="E20" s="189"/>
      <c r="F20" s="189">
        <v>48739812</v>
      </c>
      <c r="G20" s="189"/>
      <c r="H20" s="189">
        <v>0</v>
      </c>
      <c r="I20" s="101"/>
      <c r="J20" s="26">
        <v>0</v>
      </c>
    </row>
    <row r="21" spans="1:10" ht="23.25" customHeight="1">
      <c r="A21" s="92" t="s">
        <v>201</v>
      </c>
      <c r="B21" s="315"/>
      <c r="C21" s="38"/>
      <c r="D21" s="189"/>
      <c r="E21" s="189"/>
      <c r="F21" s="189"/>
      <c r="G21" s="189"/>
      <c r="H21" s="189"/>
      <c r="I21" s="101"/>
      <c r="J21" s="26"/>
    </row>
    <row r="22" spans="1:10" ht="23.25" customHeight="1">
      <c r="A22" s="38" t="s">
        <v>202</v>
      </c>
      <c r="B22" s="315">
        <v>10</v>
      </c>
      <c r="C22" s="38"/>
      <c r="D22" s="189">
        <v>-263405277</v>
      </c>
      <c r="E22" s="189"/>
      <c r="F22" s="189">
        <v>-225311962</v>
      </c>
      <c r="G22" s="189"/>
      <c r="H22" s="189">
        <v>0</v>
      </c>
      <c r="I22" s="101"/>
      <c r="J22" s="26">
        <v>0</v>
      </c>
    </row>
    <row r="23" spans="1:10" ht="23.25" customHeight="1">
      <c r="A23" s="92" t="s">
        <v>222</v>
      </c>
      <c r="B23" s="315"/>
      <c r="C23" s="38"/>
      <c r="D23" s="189">
        <v>6038084</v>
      </c>
      <c r="E23" s="189"/>
      <c r="F23" s="189">
        <v>-1517652</v>
      </c>
      <c r="G23" s="189"/>
      <c r="H23" s="189">
        <v>-5203969</v>
      </c>
      <c r="I23" s="101"/>
      <c r="J23" s="26">
        <v>-21203494</v>
      </c>
    </row>
    <row r="24" spans="1:10" ht="23.25" customHeight="1">
      <c r="A24" s="92" t="s">
        <v>237</v>
      </c>
      <c r="B24" s="315">
        <v>9</v>
      </c>
      <c r="C24" s="38"/>
      <c r="D24" s="189">
        <v>67260945</v>
      </c>
      <c r="E24" s="189"/>
      <c r="F24" s="189">
        <v>96268835</v>
      </c>
      <c r="G24" s="189"/>
      <c r="H24" s="189">
        <v>-4563752</v>
      </c>
      <c r="I24" s="101"/>
      <c r="J24" s="26">
        <v>57384885</v>
      </c>
    </row>
    <row r="25" spans="1:10" ht="23.25" customHeight="1">
      <c r="A25" s="92" t="s">
        <v>213</v>
      </c>
      <c r="B25" s="315"/>
      <c r="C25" s="38"/>
      <c r="D25" s="189"/>
      <c r="E25" s="189"/>
      <c r="F25" s="189"/>
      <c r="G25" s="189"/>
      <c r="H25" s="189"/>
      <c r="I25" s="101"/>
      <c r="J25" s="26"/>
    </row>
    <row r="26" spans="1:10" ht="23.25" customHeight="1">
      <c r="A26" s="92" t="s">
        <v>214</v>
      </c>
      <c r="B26" s="315">
        <v>5</v>
      </c>
      <c r="C26" s="38"/>
      <c r="D26" s="189">
        <v>0</v>
      </c>
      <c r="E26" s="189"/>
      <c r="F26" s="189">
        <v>-36181521</v>
      </c>
      <c r="G26" s="189"/>
      <c r="H26" s="189">
        <v>0</v>
      </c>
      <c r="I26" s="101"/>
      <c r="J26" s="26">
        <v>0</v>
      </c>
    </row>
    <row r="27" spans="1:10" ht="23.25" customHeight="1">
      <c r="A27" s="92" t="s">
        <v>215</v>
      </c>
      <c r="B27" s="315">
        <v>5</v>
      </c>
      <c r="C27" s="38"/>
      <c r="D27" s="189">
        <v>0</v>
      </c>
      <c r="E27" s="189"/>
      <c r="F27" s="189">
        <v>-52764004</v>
      </c>
      <c r="G27" s="189"/>
      <c r="H27" s="189">
        <v>0</v>
      </c>
      <c r="I27" s="101"/>
      <c r="J27" s="26">
        <v>0</v>
      </c>
    </row>
    <row r="28" spans="1:10" ht="23.25" customHeight="1">
      <c r="A28" s="92" t="s">
        <v>218</v>
      </c>
      <c r="B28" s="315"/>
      <c r="C28" s="38"/>
      <c r="D28" s="189">
        <v>0</v>
      </c>
      <c r="E28" s="189"/>
      <c r="F28" s="189">
        <v>0</v>
      </c>
      <c r="G28" s="189"/>
      <c r="H28" s="189">
        <v>0</v>
      </c>
      <c r="I28" s="101"/>
      <c r="J28" s="26">
        <v>-9084072</v>
      </c>
    </row>
    <row r="29" spans="1:10" ht="23.25" customHeight="1">
      <c r="A29" s="38" t="s">
        <v>238</v>
      </c>
      <c r="B29" s="315"/>
      <c r="C29" s="38"/>
      <c r="D29" s="189">
        <v>515</v>
      </c>
      <c r="E29" s="189"/>
      <c r="F29" s="189">
        <v>-30328858</v>
      </c>
      <c r="G29" s="189"/>
      <c r="H29" s="189">
        <v>515</v>
      </c>
      <c r="I29" s="101"/>
      <c r="J29" s="26">
        <v>-30328858</v>
      </c>
    </row>
    <row r="30" spans="1:10" ht="23.25" customHeight="1">
      <c r="A30" s="38" t="s">
        <v>153</v>
      </c>
      <c r="B30" s="315"/>
      <c r="C30" s="38"/>
      <c r="D30" s="189">
        <v>-23522506</v>
      </c>
      <c r="E30" s="189"/>
      <c r="F30" s="189">
        <v>0</v>
      </c>
      <c r="G30" s="189"/>
      <c r="H30" s="189">
        <v>0</v>
      </c>
      <c r="I30" s="101"/>
      <c r="J30" s="26">
        <v>0</v>
      </c>
    </row>
    <row r="31" spans="1:10" ht="23.25" customHeight="1">
      <c r="A31" s="38" t="s">
        <v>252</v>
      </c>
      <c r="B31" s="315"/>
      <c r="C31" s="38"/>
      <c r="D31" s="189">
        <v>11341248</v>
      </c>
      <c r="E31" s="189"/>
      <c r="F31" s="189">
        <v>-20332293</v>
      </c>
      <c r="G31" s="189"/>
      <c r="H31" s="189">
        <v>11239373</v>
      </c>
      <c r="I31" s="101"/>
      <c r="J31" s="26">
        <v>-15014671</v>
      </c>
    </row>
    <row r="32" spans="1:10" ht="23.25" customHeight="1">
      <c r="A32" s="38" t="s">
        <v>219</v>
      </c>
      <c r="B32" s="315"/>
      <c r="C32" s="38"/>
      <c r="D32" s="189">
        <v>5224705</v>
      </c>
      <c r="E32" s="189"/>
      <c r="F32" s="189">
        <v>16985750</v>
      </c>
      <c r="G32" s="189"/>
      <c r="H32" s="189">
        <v>5154310</v>
      </c>
      <c r="I32" s="101"/>
      <c r="J32" s="26">
        <v>13924858</v>
      </c>
    </row>
    <row r="33" spans="1:12" ht="23.25" customHeight="1">
      <c r="A33" s="38" t="s">
        <v>223</v>
      </c>
      <c r="B33" s="315"/>
      <c r="C33" s="38"/>
      <c r="D33" s="189">
        <v>0</v>
      </c>
      <c r="E33" s="189"/>
      <c r="F33" s="189">
        <v>1980</v>
      </c>
      <c r="G33" s="189"/>
      <c r="H33" s="189">
        <v>0</v>
      </c>
      <c r="I33" s="101"/>
      <c r="J33" s="26">
        <v>-242552</v>
      </c>
    </row>
    <row r="34" spans="1:12" ht="23.25" customHeight="1">
      <c r="A34" s="38" t="s">
        <v>82</v>
      </c>
      <c r="D34" s="189">
        <v>-304563945</v>
      </c>
      <c r="E34" s="189"/>
      <c r="F34" s="189">
        <v>-135228595</v>
      </c>
      <c r="G34" s="189"/>
      <c r="H34" s="189">
        <v>-2093056915</v>
      </c>
      <c r="I34" s="101"/>
      <c r="J34" s="79">
        <v>-1975255973</v>
      </c>
      <c r="K34" s="230"/>
    </row>
    <row r="35" spans="1:12" ht="23.25" customHeight="1">
      <c r="A35" s="38" t="s">
        <v>83</v>
      </c>
      <c r="D35" s="309">
        <v>-10467972</v>
      </c>
      <c r="E35" s="101"/>
      <c r="F35" s="239">
        <v>-47596163</v>
      </c>
      <c r="G35" s="101"/>
      <c r="H35" s="309">
        <v>-19670285</v>
      </c>
      <c r="I35" s="101"/>
      <c r="J35" s="239">
        <v>-55683862</v>
      </c>
      <c r="L35" s="305"/>
    </row>
    <row r="36" spans="1:12" ht="23.25" customHeight="1">
      <c r="A36" s="105"/>
      <c r="B36" s="212"/>
      <c r="C36" s="102"/>
      <c r="D36" s="26">
        <f>SUM(D10:D35)</f>
        <v>5096978633</v>
      </c>
      <c r="E36" s="103"/>
      <c r="F36" s="26">
        <f>SUM(F10:F35)</f>
        <v>5099512226</v>
      </c>
      <c r="G36" s="103"/>
      <c r="H36" s="26">
        <f>SUM(H10:H35)</f>
        <v>2248976874</v>
      </c>
      <c r="I36" s="103"/>
      <c r="J36" s="26">
        <f>SUM(J10:J35)</f>
        <v>2370784346</v>
      </c>
    </row>
    <row r="37" spans="1:12" ht="23.25" customHeight="1">
      <c r="A37" s="27"/>
      <c r="B37" s="214"/>
      <c r="C37" s="96"/>
      <c r="D37" s="26"/>
      <c r="E37" s="26"/>
      <c r="F37" s="26"/>
      <c r="G37" s="26"/>
      <c r="H37" s="26"/>
      <c r="I37" s="26"/>
      <c r="J37" s="26"/>
    </row>
    <row r="38" spans="1:12" ht="24" customHeight="1">
      <c r="A38" s="178" t="s">
        <v>133</v>
      </c>
      <c r="B38" s="216"/>
      <c r="C38" s="178"/>
      <c r="D38" s="18"/>
      <c r="E38" s="19"/>
      <c r="F38" s="18"/>
      <c r="G38" s="91"/>
      <c r="H38" s="92"/>
      <c r="I38" s="93"/>
      <c r="J38" s="92"/>
    </row>
    <row r="39" spans="1:12" ht="23.25" customHeight="1">
      <c r="A39" s="306" t="s">
        <v>104</v>
      </c>
      <c r="B39" s="217"/>
      <c r="C39" s="95"/>
      <c r="D39" s="92"/>
      <c r="E39" s="93"/>
      <c r="F39" s="92"/>
      <c r="G39" s="91"/>
      <c r="H39" s="92"/>
      <c r="I39" s="93"/>
      <c r="J39" s="92"/>
    </row>
    <row r="40" spans="1:12" ht="23.25" customHeight="1">
      <c r="A40" s="306"/>
      <c r="B40" s="217"/>
      <c r="C40" s="95"/>
      <c r="D40" s="92"/>
      <c r="E40" s="93"/>
      <c r="F40" s="92"/>
      <c r="G40" s="91"/>
      <c r="H40" s="92"/>
      <c r="I40" s="93"/>
      <c r="J40" s="92"/>
    </row>
    <row r="41" spans="1:12" ht="23.25" customHeight="1">
      <c r="A41" s="155"/>
      <c r="B41" s="212"/>
      <c r="C41" s="108"/>
      <c r="D41" s="333" t="s">
        <v>1</v>
      </c>
      <c r="E41" s="333"/>
      <c r="F41" s="333"/>
      <c r="G41" s="91"/>
      <c r="H41" s="333" t="s">
        <v>2</v>
      </c>
      <c r="I41" s="333"/>
      <c r="J41" s="333"/>
    </row>
    <row r="42" spans="1:12" ht="23.25" customHeight="1">
      <c r="A42" s="27"/>
      <c r="B42" s="214"/>
      <c r="C42" s="96"/>
      <c r="D42" s="333" t="s">
        <v>3</v>
      </c>
      <c r="E42" s="333"/>
      <c r="F42" s="333"/>
      <c r="G42" s="91"/>
      <c r="H42" s="334" t="s">
        <v>3</v>
      </c>
      <c r="I42" s="334"/>
      <c r="J42" s="334"/>
    </row>
    <row r="43" spans="1:12" ht="23.25" customHeight="1">
      <c r="A43" s="155"/>
      <c r="B43" s="212"/>
      <c r="C43" s="108"/>
      <c r="D43" s="337" t="s">
        <v>99</v>
      </c>
      <c r="E43" s="337"/>
      <c r="F43" s="337"/>
      <c r="G43" s="27"/>
      <c r="H43" s="337" t="s">
        <v>99</v>
      </c>
      <c r="I43" s="337"/>
      <c r="J43" s="337"/>
    </row>
    <row r="44" spans="1:12" ht="23.25" customHeight="1">
      <c r="A44" s="155"/>
      <c r="B44" s="10"/>
      <c r="C44" s="108"/>
      <c r="D44" s="112">
        <v>2021</v>
      </c>
      <c r="E44" s="112"/>
      <c r="F44" s="112">
        <v>2020</v>
      </c>
      <c r="G44" s="112"/>
      <c r="H44" s="112">
        <v>2021</v>
      </c>
      <c r="I44" s="229"/>
      <c r="J44" s="112">
        <v>2020</v>
      </c>
    </row>
    <row r="45" spans="1:12" ht="23.25" customHeight="1">
      <c r="A45" s="27"/>
      <c r="B45" s="214"/>
      <c r="C45" s="96"/>
      <c r="D45" s="348" t="s">
        <v>98</v>
      </c>
      <c r="E45" s="348"/>
      <c r="F45" s="348"/>
      <c r="G45" s="348"/>
      <c r="H45" s="348"/>
      <c r="I45" s="348"/>
      <c r="J45" s="348"/>
    </row>
    <row r="46" spans="1:12" ht="23.25" customHeight="1">
      <c r="A46" s="100" t="s">
        <v>61</v>
      </c>
      <c r="B46" s="214"/>
      <c r="C46" s="104"/>
      <c r="D46" s="37"/>
      <c r="E46" s="103"/>
      <c r="F46" s="37"/>
      <c r="G46" s="103"/>
      <c r="H46" s="37"/>
      <c r="I46" s="103"/>
      <c r="J46" s="37"/>
    </row>
    <row r="47" spans="1:12" ht="23.25" customHeight="1">
      <c r="A47" s="40" t="s">
        <v>9</v>
      </c>
      <c r="B47" s="213"/>
      <c r="C47" s="27"/>
      <c r="D47" s="26">
        <v>-72039592</v>
      </c>
      <c r="E47" s="101"/>
      <c r="F47" s="26">
        <v>319294747</v>
      </c>
      <c r="G47" s="101"/>
      <c r="H47" s="26">
        <v>-286528733</v>
      </c>
      <c r="I47" s="101"/>
      <c r="J47" s="26">
        <v>90504649</v>
      </c>
      <c r="K47" s="111"/>
    </row>
    <row r="48" spans="1:12" ht="23.25" customHeight="1">
      <c r="A48" s="40" t="s">
        <v>162</v>
      </c>
      <c r="B48" s="213"/>
      <c r="C48" s="27"/>
      <c r="D48" s="26">
        <v>-167244564</v>
      </c>
      <c r="E48" s="101"/>
      <c r="F48" s="26">
        <v>-108113148</v>
      </c>
      <c r="G48" s="101"/>
      <c r="H48" s="26">
        <v>-8101367</v>
      </c>
      <c r="I48" s="101"/>
      <c r="J48" s="26">
        <v>-5571113</v>
      </c>
      <c r="K48" s="111"/>
    </row>
    <row r="49" spans="1:10" ht="23.25" customHeight="1">
      <c r="A49" s="27" t="s">
        <v>10</v>
      </c>
      <c r="B49" s="213"/>
      <c r="C49" s="27"/>
      <c r="D49" s="26">
        <v>-617868008</v>
      </c>
      <c r="E49" s="101"/>
      <c r="F49" s="26">
        <v>-643246861</v>
      </c>
      <c r="G49" s="101"/>
      <c r="H49" s="26">
        <v>-134700490</v>
      </c>
      <c r="I49" s="101"/>
      <c r="J49" s="26">
        <v>-146310547</v>
      </c>
    </row>
    <row r="50" spans="1:10" ht="23.25" customHeight="1">
      <c r="A50" s="27" t="s">
        <v>11</v>
      </c>
      <c r="B50" s="214"/>
      <c r="C50" s="96"/>
      <c r="D50" s="26">
        <v>51017779</v>
      </c>
      <c r="E50" s="101"/>
      <c r="F50" s="26">
        <v>12555105</v>
      </c>
      <c r="G50" s="101"/>
      <c r="H50" s="26">
        <v>32549960</v>
      </c>
      <c r="I50" s="101"/>
      <c r="J50" s="26">
        <v>19855218</v>
      </c>
    </row>
    <row r="51" spans="1:10" ht="23.25" customHeight="1">
      <c r="A51" s="27" t="s">
        <v>17</v>
      </c>
      <c r="B51" s="214"/>
      <c r="C51" s="96"/>
      <c r="D51" s="26">
        <v>-17924073</v>
      </c>
      <c r="E51" s="101"/>
      <c r="F51" s="26">
        <v>-7745545</v>
      </c>
      <c r="G51" s="101"/>
      <c r="H51" s="26">
        <v>0</v>
      </c>
      <c r="I51" s="101"/>
      <c r="J51" s="26">
        <v>-5601697</v>
      </c>
    </row>
    <row r="52" spans="1:10" ht="23.25" customHeight="1">
      <c r="A52" s="40" t="s">
        <v>22</v>
      </c>
      <c r="B52" s="214"/>
      <c r="C52" s="96"/>
      <c r="D52" s="234">
        <v>595088566</v>
      </c>
      <c r="E52" s="101"/>
      <c r="F52" s="234">
        <v>-463684802</v>
      </c>
      <c r="G52" s="101"/>
      <c r="H52" s="234">
        <v>10645581</v>
      </c>
      <c r="I52" s="101"/>
      <c r="J52" s="234">
        <v>-29221832</v>
      </c>
    </row>
    <row r="53" spans="1:10" ht="23.25" customHeight="1">
      <c r="A53" s="40" t="s">
        <v>163</v>
      </c>
      <c r="B53" s="214"/>
      <c r="C53" s="96"/>
      <c r="D53" s="26">
        <v>475289383</v>
      </c>
      <c r="E53" s="101"/>
      <c r="F53" s="26">
        <v>-330707933</v>
      </c>
      <c r="G53" s="101"/>
      <c r="H53" s="26">
        <v>324910134</v>
      </c>
      <c r="I53" s="101"/>
      <c r="J53" s="26">
        <v>-301242036</v>
      </c>
    </row>
    <row r="54" spans="1:10" ht="23.25" customHeight="1">
      <c r="A54" s="27" t="s">
        <v>66</v>
      </c>
      <c r="B54" s="214"/>
      <c r="C54" s="96"/>
      <c r="D54" s="26">
        <v>-31234491</v>
      </c>
      <c r="E54" s="101"/>
      <c r="F54" s="26">
        <v>24800981</v>
      </c>
      <c r="G54" s="101"/>
      <c r="H54" s="26">
        <v>-24581100</v>
      </c>
      <c r="I54" s="101"/>
      <c r="J54" s="26">
        <v>18558732</v>
      </c>
    </row>
    <row r="55" spans="1:10" ht="23.25" customHeight="1">
      <c r="A55" s="27" t="s">
        <v>25</v>
      </c>
      <c r="B55" s="214"/>
      <c r="C55" s="96"/>
      <c r="D55" s="189">
        <v>0</v>
      </c>
      <c r="E55" s="101"/>
      <c r="F55" s="189">
        <v>0</v>
      </c>
      <c r="G55" s="101"/>
      <c r="H55" s="189">
        <v>90000</v>
      </c>
      <c r="I55" s="101"/>
      <c r="J55" s="189">
        <v>137647</v>
      </c>
    </row>
    <row r="56" spans="1:10" ht="23.25" customHeight="1">
      <c r="A56" s="27" t="s">
        <v>131</v>
      </c>
      <c r="B56" s="214"/>
      <c r="C56" s="96"/>
      <c r="D56" s="199">
        <v>-139873661</v>
      </c>
      <c r="E56" s="103"/>
      <c r="F56" s="199">
        <v>-74610488</v>
      </c>
      <c r="G56" s="103"/>
      <c r="H56" s="199">
        <v>-91931135</v>
      </c>
      <c r="I56" s="103"/>
      <c r="J56" s="199">
        <v>-48177943</v>
      </c>
    </row>
    <row r="57" spans="1:10" ht="23.25" customHeight="1">
      <c r="A57" s="148" t="s">
        <v>111</v>
      </c>
      <c r="B57" s="218"/>
      <c r="C57" s="148"/>
      <c r="D57" s="245">
        <f>SUM(D47:D56)+D36</f>
        <v>5172189972</v>
      </c>
      <c r="E57" s="106"/>
      <c r="F57" s="245">
        <f>SUM(F47:F56)+F36</f>
        <v>3828054282</v>
      </c>
      <c r="G57" s="106"/>
      <c r="H57" s="245">
        <f>SUM(H47:H56)+H36</f>
        <v>2071329724</v>
      </c>
      <c r="I57" s="106"/>
      <c r="J57" s="245">
        <f>SUM(J47:J56)+J36</f>
        <v>1963715424</v>
      </c>
    </row>
    <row r="58" spans="1:10" ht="23.25" customHeight="1">
      <c r="A58" s="40" t="s">
        <v>112</v>
      </c>
      <c r="B58" s="213"/>
      <c r="C58" s="27"/>
      <c r="D58" s="239">
        <v>-650688561</v>
      </c>
      <c r="E58" s="79"/>
      <c r="F58" s="239">
        <v>-763386569</v>
      </c>
      <c r="G58" s="239"/>
      <c r="H58" s="239">
        <v>-296683051</v>
      </c>
      <c r="I58" s="79"/>
      <c r="J58" s="239">
        <v>-399171860</v>
      </c>
    </row>
    <row r="59" spans="1:10" ht="23.25" customHeight="1">
      <c r="A59" s="105" t="s">
        <v>65</v>
      </c>
      <c r="B59" s="213"/>
      <c r="C59" s="105"/>
      <c r="D59" s="246">
        <f>SUM(D57:D58)</f>
        <v>4521501411</v>
      </c>
      <c r="E59" s="106"/>
      <c r="F59" s="246">
        <f>SUM(F57:F58)</f>
        <v>3064667713</v>
      </c>
      <c r="G59" s="106"/>
      <c r="H59" s="246">
        <f>SUM(H57:H58)</f>
        <v>1774646673</v>
      </c>
      <c r="I59" s="106"/>
      <c r="J59" s="246">
        <f>SUM(J57:J58)</f>
        <v>1564543564</v>
      </c>
    </row>
    <row r="60" spans="1:10" ht="23.25" customHeight="1">
      <c r="A60" s="105"/>
      <c r="B60" s="219"/>
      <c r="C60" s="105"/>
      <c r="D60" s="38"/>
      <c r="E60" s="106"/>
      <c r="F60" s="106"/>
      <c r="G60" s="106"/>
      <c r="H60" s="38"/>
      <c r="I60" s="106"/>
      <c r="J60" s="106"/>
    </row>
    <row r="61" spans="1:10" ht="23.25" customHeight="1">
      <c r="A61" s="307" t="s">
        <v>62</v>
      </c>
      <c r="B61" s="212"/>
      <c r="C61" s="97"/>
      <c r="D61" s="38"/>
      <c r="E61" s="98"/>
      <c r="F61" s="99"/>
      <c r="G61" s="98"/>
      <c r="H61" s="38"/>
      <c r="I61" s="98"/>
      <c r="J61" s="99"/>
    </row>
    <row r="62" spans="1:10" ht="23.25" customHeight="1">
      <c r="A62" s="27" t="s">
        <v>203</v>
      </c>
      <c r="B62" s="212"/>
      <c r="C62" s="97"/>
      <c r="D62" s="189">
        <v>0</v>
      </c>
      <c r="E62" s="98"/>
      <c r="F62" s="189">
        <v>-78263615</v>
      </c>
      <c r="G62" s="98"/>
      <c r="H62" s="189">
        <v>0</v>
      </c>
      <c r="I62" s="98"/>
      <c r="J62" s="189">
        <v>0</v>
      </c>
    </row>
    <row r="63" spans="1:10" ht="23.25" customHeight="1">
      <c r="A63" s="27" t="s">
        <v>204</v>
      </c>
      <c r="B63" s="212"/>
      <c r="C63" s="97"/>
      <c r="D63" s="189">
        <v>0</v>
      </c>
      <c r="E63" s="98"/>
      <c r="F63" s="189">
        <v>-136642689</v>
      </c>
      <c r="G63" s="98"/>
      <c r="H63" s="189">
        <v>0</v>
      </c>
      <c r="I63" s="98"/>
      <c r="J63" s="189">
        <v>0</v>
      </c>
    </row>
    <row r="64" spans="1:10" ht="23.25" customHeight="1">
      <c r="A64" s="92" t="s">
        <v>253</v>
      </c>
      <c r="B64" s="213"/>
      <c r="C64" s="27"/>
      <c r="D64" s="189">
        <v>0</v>
      </c>
      <c r="E64" s="101"/>
      <c r="F64" s="189">
        <v>0</v>
      </c>
      <c r="G64" s="101"/>
      <c r="H64" s="189">
        <v>-1682944700</v>
      </c>
      <c r="I64" s="101"/>
      <c r="J64" s="189">
        <v>-1155000000</v>
      </c>
    </row>
    <row r="65" spans="1:10" ht="23.25" customHeight="1">
      <c r="A65" s="92" t="s">
        <v>165</v>
      </c>
      <c r="B65" s="213"/>
      <c r="C65" s="27"/>
      <c r="D65" s="189">
        <v>-7511851</v>
      </c>
      <c r="E65" s="101"/>
      <c r="F65" s="189">
        <v>-14916836</v>
      </c>
      <c r="G65" s="101"/>
      <c r="H65" s="189">
        <v>0</v>
      </c>
      <c r="I65" s="101"/>
      <c r="J65" s="189">
        <v>-21983109</v>
      </c>
    </row>
    <row r="66" spans="1:10" ht="23.25" customHeight="1">
      <c r="A66" s="92" t="s">
        <v>225</v>
      </c>
      <c r="B66" s="213"/>
      <c r="C66" s="27"/>
      <c r="D66" s="189">
        <v>0</v>
      </c>
      <c r="E66" s="101"/>
      <c r="F66" s="189">
        <v>0</v>
      </c>
      <c r="G66" s="101"/>
      <c r="H66" s="189">
        <v>1448789</v>
      </c>
      <c r="I66" s="101"/>
      <c r="J66" s="189">
        <v>11083868</v>
      </c>
    </row>
    <row r="67" spans="1:10" ht="23.25" customHeight="1">
      <c r="A67" s="27" t="s">
        <v>114</v>
      </c>
      <c r="B67" s="213"/>
      <c r="C67" s="27"/>
      <c r="D67" s="189">
        <v>40022509</v>
      </c>
      <c r="E67" s="101"/>
      <c r="F67" s="26">
        <v>0</v>
      </c>
      <c r="G67" s="101"/>
      <c r="H67" s="189">
        <v>0</v>
      </c>
      <c r="I67" s="101"/>
      <c r="J67" s="189">
        <v>0</v>
      </c>
    </row>
    <row r="68" spans="1:10" ht="23.25" customHeight="1">
      <c r="A68" s="27" t="s">
        <v>85</v>
      </c>
      <c r="B68" s="213"/>
      <c r="C68" s="27"/>
      <c r="D68" s="26">
        <v>18511186</v>
      </c>
      <c r="E68" s="101"/>
      <c r="F68" s="26">
        <v>30044501</v>
      </c>
      <c r="G68" s="101"/>
      <c r="H68" s="26">
        <v>24875578</v>
      </c>
      <c r="I68" s="101"/>
      <c r="J68" s="26">
        <v>162958399</v>
      </c>
    </row>
    <row r="69" spans="1:10" ht="23.25" customHeight="1">
      <c r="A69" s="27" t="s">
        <v>115</v>
      </c>
      <c r="B69" s="213"/>
      <c r="C69" s="27"/>
      <c r="D69" s="26">
        <v>-2677704463</v>
      </c>
      <c r="E69" s="101"/>
      <c r="F69" s="26">
        <v>-3230643733</v>
      </c>
      <c r="G69" s="101"/>
      <c r="H69" s="26">
        <v>-954331979</v>
      </c>
      <c r="I69" s="101"/>
      <c r="J69" s="26">
        <v>-1812492216</v>
      </c>
    </row>
    <row r="70" spans="1:10" ht="23.25" customHeight="1">
      <c r="A70" s="27" t="s">
        <v>205</v>
      </c>
      <c r="B70" s="213"/>
      <c r="C70" s="27"/>
      <c r="D70" s="26">
        <v>0</v>
      </c>
      <c r="E70" s="101"/>
      <c r="F70" s="26">
        <v>0</v>
      </c>
      <c r="G70" s="101"/>
      <c r="H70" s="26">
        <v>4537513</v>
      </c>
      <c r="I70" s="101"/>
      <c r="J70" s="26">
        <v>0</v>
      </c>
    </row>
    <row r="71" spans="1:10" ht="23.25" customHeight="1">
      <c r="A71" s="27" t="s">
        <v>206</v>
      </c>
      <c r="B71" s="213"/>
      <c r="C71" s="27"/>
      <c r="D71" s="26">
        <v>-37211976</v>
      </c>
      <c r="E71" s="101"/>
      <c r="F71" s="26">
        <v>-119859716</v>
      </c>
      <c r="G71" s="101"/>
      <c r="H71" s="26">
        <v>-19644879</v>
      </c>
      <c r="I71" s="101"/>
      <c r="J71" s="26">
        <v>-107781734</v>
      </c>
    </row>
    <row r="72" spans="1:10" ht="23.25" customHeight="1">
      <c r="A72" s="27" t="s">
        <v>224</v>
      </c>
      <c r="B72" s="213"/>
      <c r="C72" s="27"/>
      <c r="D72" s="26">
        <v>1000000000</v>
      </c>
      <c r="E72" s="101"/>
      <c r="F72" s="26">
        <v>-1000000000</v>
      </c>
      <c r="G72" s="101"/>
      <c r="H72" s="26">
        <v>1000000000</v>
      </c>
      <c r="I72" s="101"/>
      <c r="J72" s="26">
        <v>-1000000000</v>
      </c>
    </row>
    <row r="73" spans="1:10" ht="23.25" customHeight="1">
      <c r="A73" s="27" t="s">
        <v>207</v>
      </c>
      <c r="B73" s="213"/>
      <c r="C73" s="27"/>
      <c r="D73" s="26">
        <v>3902466</v>
      </c>
      <c r="E73" s="101"/>
      <c r="F73" s="26">
        <v>4020488673</v>
      </c>
      <c r="G73" s="101"/>
      <c r="H73" s="26">
        <v>3902466</v>
      </c>
      <c r="I73" s="101"/>
      <c r="J73" s="26">
        <v>4020488673</v>
      </c>
    </row>
    <row r="74" spans="1:10" ht="23.25" customHeight="1">
      <c r="A74" s="27" t="s">
        <v>254</v>
      </c>
      <c r="B74" s="213"/>
      <c r="C74" s="27"/>
      <c r="D74" s="26">
        <v>0</v>
      </c>
      <c r="E74" s="101"/>
      <c r="F74" s="189">
        <v>0</v>
      </c>
      <c r="G74" s="101"/>
      <c r="H74" s="26">
        <v>-2787387767</v>
      </c>
      <c r="I74" s="101"/>
      <c r="J74" s="26">
        <v>-3586902588</v>
      </c>
    </row>
    <row r="75" spans="1:10" ht="23.25" customHeight="1">
      <c r="A75" s="27" t="s">
        <v>255</v>
      </c>
      <c r="B75" s="213"/>
      <c r="C75" s="27"/>
      <c r="D75" s="26">
        <v>0</v>
      </c>
      <c r="E75" s="101"/>
      <c r="F75" s="189">
        <v>0</v>
      </c>
      <c r="G75" s="101"/>
      <c r="H75" s="26">
        <v>3332612535</v>
      </c>
      <c r="I75" s="101"/>
      <c r="J75" s="26">
        <v>3238163519</v>
      </c>
    </row>
    <row r="76" spans="1:10" ht="23.25" customHeight="1">
      <c r="A76" s="27" t="s">
        <v>113</v>
      </c>
      <c r="B76" s="213"/>
      <c r="C76" s="27"/>
      <c r="D76" s="26">
        <v>590038063</v>
      </c>
      <c r="E76" s="101"/>
      <c r="F76" s="26">
        <v>250280960</v>
      </c>
      <c r="G76" s="101"/>
      <c r="H76" s="26">
        <v>2093056915</v>
      </c>
      <c r="I76" s="101"/>
      <c r="J76" s="26">
        <v>1993219510</v>
      </c>
    </row>
    <row r="77" spans="1:10" ht="23.25" customHeight="1">
      <c r="A77" s="27" t="s">
        <v>63</v>
      </c>
      <c r="B77" s="213"/>
      <c r="C77" s="27"/>
      <c r="D77" s="26">
        <v>12259578</v>
      </c>
      <c r="E77" s="101"/>
      <c r="F77" s="26">
        <v>58710494</v>
      </c>
      <c r="G77" s="101"/>
      <c r="H77" s="26">
        <v>27137697</v>
      </c>
      <c r="I77" s="101"/>
      <c r="J77" s="26">
        <v>75660904</v>
      </c>
    </row>
    <row r="78" spans="1:10" ht="23.25" customHeight="1">
      <c r="A78" s="105" t="s">
        <v>208</v>
      </c>
      <c r="B78" s="212"/>
      <c r="C78" s="102"/>
      <c r="D78" s="246">
        <f>SUM(D62:D77)</f>
        <v>-1057694488</v>
      </c>
      <c r="E78" s="106"/>
      <c r="F78" s="246">
        <f>SUM(F62:F77)</f>
        <v>-220801961</v>
      </c>
      <c r="G78" s="106"/>
      <c r="H78" s="246">
        <f>SUM(H62:H77)</f>
        <v>1043262168</v>
      </c>
      <c r="I78" s="106"/>
      <c r="J78" s="246">
        <f>SUM(J62:J77)</f>
        <v>1817415226</v>
      </c>
    </row>
    <row r="79" spans="1:10" ht="23.25" customHeight="1">
      <c r="A79" s="155"/>
      <c r="B79" s="212"/>
      <c r="C79" s="108"/>
      <c r="D79" s="107"/>
      <c r="E79" s="107"/>
      <c r="F79" s="107"/>
      <c r="G79" s="107"/>
      <c r="H79" s="107"/>
      <c r="I79" s="107"/>
      <c r="J79" s="107"/>
    </row>
    <row r="80" spans="1:10" ht="24" customHeight="1">
      <c r="A80" s="178" t="s">
        <v>133</v>
      </c>
      <c r="B80" s="216"/>
      <c r="C80" s="178"/>
      <c r="D80" s="18"/>
      <c r="E80" s="19"/>
      <c r="F80" s="18"/>
      <c r="G80" s="91"/>
      <c r="H80" s="92"/>
      <c r="I80" s="93"/>
      <c r="J80" s="92"/>
    </row>
    <row r="81" spans="1:10" ht="23.25" customHeight="1">
      <c r="A81" s="306" t="s">
        <v>104</v>
      </c>
      <c r="B81" s="217"/>
      <c r="C81" s="95"/>
      <c r="D81" s="92"/>
      <c r="E81" s="93"/>
      <c r="F81" s="92"/>
      <c r="G81" s="91"/>
      <c r="H81" s="92"/>
      <c r="I81" s="93"/>
      <c r="J81" s="92"/>
    </row>
    <row r="82" spans="1:10" ht="23.25" customHeight="1">
      <c r="A82" s="306"/>
      <c r="B82" s="217"/>
      <c r="C82" s="95"/>
      <c r="D82" s="92"/>
      <c r="E82" s="93"/>
      <c r="F82" s="92"/>
      <c r="G82" s="91"/>
      <c r="H82" s="92"/>
      <c r="I82" s="93"/>
      <c r="J82" s="92"/>
    </row>
    <row r="83" spans="1:10" ht="23.25" customHeight="1">
      <c r="A83" s="155"/>
      <c r="B83" s="212"/>
      <c r="C83" s="108"/>
      <c r="D83" s="333" t="s">
        <v>1</v>
      </c>
      <c r="E83" s="333"/>
      <c r="F83" s="333"/>
      <c r="G83" s="91"/>
      <c r="H83" s="333" t="s">
        <v>2</v>
      </c>
      <c r="I83" s="333"/>
      <c r="J83" s="333"/>
    </row>
    <row r="84" spans="1:10" ht="23.25" customHeight="1">
      <c r="A84" s="27"/>
      <c r="B84" s="214"/>
      <c r="C84" s="96"/>
      <c r="D84" s="333" t="s">
        <v>3</v>
      </c>
      <c r="E84" s="333"/>
      <c r="F84" s="333"/>
      <c r="G84" s="91"/>
      <c r="H84" s="333" t="s">
        <v>3</v>
      </c>
      <c r="I84" s="333"/>
      <c r="J84" s="333"/>
    </row>
    <row r="85" spans="1:10" ht="23.25" customHeight="1">
      <c r="A85" s="155"/>
      <c r="B85" s="212"/>
      <c r="C85" s="108"/>
      <c r="D85" s="337" t="s">
        <v>99</v>
      </c>
      <c r="E85" s="337"/>
      <c r="F85" s="337"/>
      <c r="G85" s="27"/>
      <c r="H85" s="337" t="s">
        <v>99</v>
      </c>
      <c r="I85" s="337"/>
      <c r="J85" s="337"/>
    </row>
    <row r="86" spans="1:10" ht="23.25" customHeight="1">
      <c r="A86" s="155"/>
      <c r="B86" s="10" t="s">
        <v>6</v>
      </c>
      <c r="C86" s="108"/>
      <c r="D86" s="112">
        <v>2021</v>
      </c>
      <c r="E86" s="112"/>
      <c r="F86" s="112">
        <v>2020</v>
      </c>
      <c r="G86" s="112"/>
      <c r="H86" s="112">
        <v>2021</v>
      </c>
      <c r="I86" s="112"/>
      <c r="J86" s="112">
        <v>2020</v>
      </c>
    </row>
    <row r="87" spans="1:10" ht="23.25" customHeight="1">
      <c r="A87" s="27"/>
      <c r="B87" s="214"/>
      <c r="C87" s="96"/>
      <c r="D87" s="347" t="s">
        <v>98</v>
      </c>
      <c r="E87" s="347"/>
      <c r="F87" s="347"/>
      <c r="G87" s="347"/>
      <c r="H87" s="347"/>
      <c r="I87" s="347"/>
      <c r="J87" s="347"/>
    </row>
    <row r="88" spans="1:10" ht="23.25" customHeight="1">
      <c r="A88" s="307" t="s">
        <v>64</v>
      </c>
      <c r="B88" s="212"/>
      <c r="C88" s="97"/>
      <c r="D88" s="99"/>
      <c r="E88" s="98"/>
      <c r="F88" s="99"/>
      <c r="G88" s="98"/>
      <c r="H88" s="99"/>
      <c r="I88" s="98"/>
      <c r="J88" s="99"/>
    </row>
    <row r="89" spans="1:10" ht="23.25" customHeight="1">
      <c r="A89" s="27" t="s">
        <v>264</v>
      </c>
      <c r="B89" s="214"/>
      <c r="C89" s="96"/>
      <c r="D89" s="26">
        <v>221331692</v>
      </c>
      <c r="E89" s="26"/>
      <c r="F89" s="26">
        <v>-231000000</v>
      </c>
      <c r="G89" s="26"/>
      <c r="H89" s="26">
        <v>0</v>
      </c>
      <c r="I89" s="26"/>
      <c r="J89" s="26">
        <v>0</v>
      </c>
    </row>
    <row r="90" spans="1:10" ht="23.25" customHeight="1">
      <c r="A90" s="27" t="s">
        <v>161</v>
      </c>
      <c r="B90" s="214"/>
      <c r="C90" s="96"/>
      <c r="D90" s="26">
        <v>0</v>
      </c>
      <c r="E90" s="26"/>
      <c r="F90" s="26">
        <v>0</v>
      </c>
      <c r="G90" s="26"/>
      <c r="H90" s="26">
        <v>17600391228</v>
      </c>
      <c r="I90" s="26"/>
      <c r="J90" s="26">
        <v>15242563145</v>
      </c>
    </row>
    <row r="91" spans="1:10" ht="23.25" customHeight="1">
      <c r="A91" s="27" t="s">
        <v>239</v>
      </c>
      <c r="B91" s="214"/>
      <c r="C91" s="96"/>
      <c r="D91" s="26">
        <v>0</v>
      </c>
      <c r="E91" s="26"/>
      <c r="F91" s="26">
        <v>0</v>
      </c>
      <c r="G91" s="26"/>
      <c r="H91" s="26">
        <v>-16790064785</v>
      </c>
      <c r="I91" s="26"/>
      <c r="J91" s="26">
        <v>-15044342035</v>
      </c>
    </row>
    <row r="92" spans="1:10" ht="23.25" customHeight="1">
      <c r="A92" s="27" t="s">
        <v>209</v>
      </c>
      <c r="B92" s="214"/>
      <c r="C92" s="96"/>
      <c r="D92" s="26">
        <v>0</v>
      </c>
      <c r="E92" s="26"/>
      <c r="F92" s="26">
        <v>783398761</v>
      </c>
      <c r="G92" s="26"/>
      <c r="H92" s="26">
        <v>0</v>
      </c>
      <c r="I92" s="26"/>
      <c r="J92" s="26">
        <v>0</v>
      </c>
    </row>
    <row r="93" spans="1:10" ht="23.25" customHeight="1">
      <c r="A93" s="27" t="s">
        <v>240</v>
      </c>
      <c r="B93" s="214"/>
      <c r="C93" s="96"/>
      <c r="D93" s="26">
        <v>-202930000</v>
      </c>
      <c r="E93" s="26"/>
      <c r="F93" s="26">
        <v>0</v>
      </c>
      <c r="G93" s="26"/>
      <c r="H93" s="26">
        <v>0</v>
      </c>
      <c r="I93" s="26"/>
      <c r="J93" s="26">
        <v>0</v>
      </c>
    </row>
    <row r="94" spans="1:10" ht="23.25" customHeight="1">
      <c r="A94" s="27" t="s">
        <v>172</v>
      </c>
      <c r="B94" s="214"/>
      <c r="C94" s="96"/>
      <c r="D94" s="26">
        <v>-135883091</v>
      </c>
      <c r="E94" s="26"/>
      <c r="F94" s="26">
        <v>-116694727</v>
      </c>
      <c r="G94" s="26"/>
      <c r="H94" s="26">
        <v>-28650291</v>
      </c>
      <c r="I94" s="26"/>
      <c r="J94" s="26">
        <v>-28826055</v>
      </c>
    </row>
    <row r="95" spans="1:10" ht="23.25" customHeight="1">
      <c r="A95" s="27" t="s">
        <v>250</v>
      </c>
      <c r="B95" s="213"/>
      <c r="C95" s="27"/>
      <c r="D95" s="26"/>
      <c r="E95" s="26"/>
      <c r="F95" s="26"/>
      <c r="G95" s="26"/>
      <c r="H95" s="26"/>
      <c r="I95" s="26"/>
      <c r="J95" s="26"/>
    </row>
    <row r="96" spans="1:10" ht="23.25" customHeight="1">
      <c r="A96" s="328" t="s">
        <v>251</v>
      </c>
      <c r="B96" s="213"/>
      <c r="C96" s="27"/>
      <c r="D96" s="26">
        <v>13395424</v>
      </c>
      <c r="E96" s="26"/>
      <c r="F96" s="26">
        <v>0</v>
      </c>
      <c r="G96" s="26"/>
      <c r="H96" s="26">
        <v>0</v>
      </c>
      <c r="I96" s="26"/>
      <c r="J96" s="26">
        <v>0</v>
      </c>
    </row>
    <row r="97" spans="1:12" ht="23.25" customHeight="1">
      <c r="A97" s="92" t="s">
        <v>260</v>
      </c>
      <c r="B97" s="213"/>
      <c r="C97" s="27"/>
      <c r="D97" s="189">
        <v>0</v>
      </c>
      <c r="E97" s="101"/>
      <c r="F97" s="189">
        <v>-200000070</v>
      </c>
      <c r="G97" s="101"/>
      <c r="H97" s="189">
        <v>0</v>
      </c>
      <c r="I97" s="101"/>
      <c r="J97" s="26">
        <v>0</v>
      </c>
    </row>
    <row r="98" spans="1:12" ht="23.25" customHeight="1">
      <c r="A98" s="27" t="s">
        <v>87</v>
      </c>
      <c r="B98" s="151"/>
      <c r="C98" s="96"/>
      <c r="D98" s="26">
        <v>-3303477394</v>
      </c>
      <c r="E98" s="26"/>
      <c r="F98" s="26">
        <v>-3303767797</v>
      </c>
      <c r="G98" s="26"/>
      <c r="H98" s="26">
        <v>-3303477394</v>
      </c>
      <c r="I98" s="26"/>
      <c r="J98" s="26">
        <v>-3303767797</v>
      </c>
    </row>
    <row r="99" spans="1:12" ht="23.25" customHeight="1">
      <c r="A99" s="27" t="s">
        <v>92</v>
      </c>
      <c r="B99" s="214"/>
      <c r="C99" s="96"/>
      <c r="D99" s="26">
        <v>-93671882</v>
      </c>
      <c r="E99" s="26"/>
      <c r="F99" s="26">
        <v>-64700344</v>
      </c>
      <c r="G99" s="26"/>
      <c r="H99" s="26">
        <v>-6933111</v>
      </c>
      <c r="I99" s="26"/>
      <c r="J99" s="26">
        <v>-9580763</v>
      </c>
    </row>
    <row r="100" spans="1:12" ht="23.25" customHeight="1">
      <c r="A100" s="105" t="s">
        <v>217</v>
      </c>
      <c r="B100" s="212"/>
      <c r="C100" s="102"/>
      <c r="D100" s="246">
        <f>SUM(D89:D99)</f>
        <v>-3501235251</v>
      </c>
      <c r="E100" s="106"/>
      <c r="F100" s="246">
        <f>SUM(F89:F99)</f>
        <v>-3132764177</v>
      </c>
      <c r="G100" s="106"/>
      <c r="H100" s="246">
        <f>SUM(H89:H99)</f>
        <v>-2528734353</v>
      </c>
      <c r="I100" s="106"/>
      <c r="J100" s="246">
        <f>SUM(J89:J99)</f>
        <v>-3143953505</v>
      </c>
    </row>
    <row r="101" spans="1:12" ht="23.25" customHeight="1">
      <c r="A101" s="105"/>
      <c r="B101" s="212"/>
      <c r="C101" s="102"/>
      <c r="D101" s="38"/>
      <c r="E101" s="107"/>
      <c r="F101" s="107"/>
      <c r="G101" s="107"/>
      <c r="H101" s="38"/>
      <c r="I101" s="107"/>
      <c r="J101" s="107"/>
    </row>
    <row r="102" spans="1:12" ht="23.25" customHeight="1">
      <c r="A102" s="105" t="s">
        <v>144</v>
      </c>
      <c r="B102" s="212"/>
      <c r="C102" s="102"/>
      <c r="D102" s="245">
        <f>D100+D78+D59</f>
        <v>-37428328</v>
      </c>
      <c r="E102" s="107"/>
      <c r="F102" s="245">
        <f>F100+F78+F59</f>
        <v>-288898425</v>
      </c>
      <c r="G102" s="107"/>
      <c r="H102" s="245">
        <f>H100+H78+H59</f>
        <v>289174488</v>
      </c>
      <c r="I102" s="222"/>
      <c r="J102" s="245">
        <f>J100+J78+J59</f>
        <v>238005285</v>
      </c>
    </row>
    <row r="103" spans="1:12" ht="23.25" customHeight="1">
      <c r="A103" s="308" t="s">
        <v>145</v>
      </c>
      <c r="B103" s="214"/>
      <c r="C103" s="110"/>
      <c r="D103" s="26">
        <f>F104</f>
        <v>2530563747</v>
      </c>
      <c r="E103" s="26"/>
      <c r="F103" s="26">
        <v>2819462172</v>
      </c>
      <c r="G103" s="26"/>
      <c r="H103" s="26">
        <f>J104</f>
        <v>1473205041</v>
      </c>
      <c r="I103" s="26"/>
      <c r="J103" s="26">
        <v>1235199756</v>
      </c>
    </row>
    <row r="104" spans="1:12" ht="23.25" customHeight="1" thickBot="1">
      <c r="A104" s="155" t="s">
        <v>146</v>
      </c>
      <c r="B104" s="213" t="s">
        <v>211</v>
      </c>
      <c r="C104" s="108"/>
      <c r="D104" s="247">
        <f>SUM(D102:D103)</f>
        <v>2493135419</v>
      </c>
      <c r="E104" s="26"/>
      <c r="F104" s="247">
        <f>SUM(F102:F103)</f>
        <v>2530563747</v>
      </c>
      <c r="G104" s="26"/>
      <c r="H104" s="247">
        <f>SUM(H102:H103)</f>
        <v>1762379529</v>
      </c>
      <c r="I104" s="26"/>
      <c r="J104" s="247">
        <f>SUM(J102:J103)</f>
        <v>1473205041</v>
      </c>
    </row>
    <row r="105" spans="1:12" ht="23.25" customHeight="1" thickTop="1">
      <c r="D105" s="189"/>
      <c r="E105" s="38"/>
      <c r="F105" s="38"/>
      <c r="G105" s="38"/>
      <c r="H105" s="189"/>
      <c r="I105" s="316"/>
      <c r="J105" s="38"/>
    </row>
    <row r="106" spans="1:12" ht="23.25" customHeight="1">
      <c r="A106" s="187" t="s">
        <v>86</v>
      </c>
      <c r="B106" s="215"/>
      <c r="C106" s="149"/>
      <c r="D106" s="38"/>
      <c r="E106" s="38"/>
      <c r="F106" s="38"/>
      <c r="G106" s="38"/>
      <c r="H106" s="38"/>
      <c r="I106" s="316"/>
      <c r="J106" s="38"/>
    </row>
    <row r="107" spans="1:12" s="109" customFormat="1" ht="23.25" customHeight="1">
      <c r="A107" s="92" t="s">
        <v>210</v>
      </c>
      <c r="B107" s="151"/>
      <c r="C107" s="92"/>
      <c r="D107" s="26">
        <v>51585636</v>
      </c>
      <c r="E107" s="26"/>
      <c r="F107" s="26">
        <v>63640110</v>
      </c>
      <c r="G107" s="26"/>
      <c r="H107" s="26">
        <v>15040446</v>
      </c>
      <c r="I107" s="26"/>
      <c r="J107" s="26">
        <v>27249409</v>
      </c>
      <c r="L107" s="237"/>
    </row>
    <row r="108" spans="1:12" s="109" customFormat="1" ht="23.25" customHeight="1">
      <c r="A108" s="92" t="s">
        <v>216</v>
      </c>
      <c r="B108" s="151"/>
      <c r="C108" s="92"/>
      <c r="D108" s="26">
        <v>0</v>
      </c>
      <c r="E108" s="26"/>
      <c r="F108" s="26">
        <v>0</v>
      </c>
      <c r="G108" s="26"/>
      <c r="H108" s="26">
        <v>0</v>
      </c>
      <c r="I108" s="26"/>
      <c r="J108" s="26">
        <v>4855139</v>
      </c>
      <c r="L108" s="237"/>
    </row>
    <row r="109" spans="1:12" s="109" customFormat="1" ht="23.25" customHeight="1">
      <c r="A109" s="92" t="s">
        <v>262</v>
      </c>
      <c r="B109" s="151"/>
      <c r="C109" s="92"/>
      <c r="D109" s="92"/>
      <c r="E109" s="92"/>
      <c r="F109" s="92"/>
      <c r="G109" s="92"/>
      <c r="H109" s="92"/>
      <c r="I109" s="92"/>
      <c r="J109" s="92"/>
      <c r="L109" s="237"/>
    </row>
    <row r="110" spans="1:12" s="109" customFormat="1" ht="23.25" customHeight="1">
      <c r="A110" s="92" t="s">
        <v>263</v>
      </c>
      <c r="B110" s="151"/>
      <c r="C110" s="92"/>
      <c r="D110" s="26">
        <v>203133085</v>
      </c>
      <c r="E110" s="26"/>
      <c r="F110" s="26">
        <v>416181577</v>
      </c>
      <c r="G110" s="26"/>
      <c r="H110" s="26">
        <v>59483134</v>
      </c>
      <c r="I110" s="26"/>
      <c r="J110" s="26">
        <v>234850313</v>
      </c>
      <c r="L110" s="237"/>
    </row>
    <row r="111" spans="1:12" s="109" customFormat="1" ht="23.25" customHeight="1">
      <c r="A111" s="92" t="s">
        <v>261</v>
      </c>
      <c r="B111" s="151"/>
      <c r="C111" s="92"/>
      <c r="D111" s="26">
        <v>3403414</v>
      </c>
      <c r="E111" s="26"/>
      <c r="F111" s="26">
        <v>246722161</v>
      </c>
      <c r="G111" s="26"/>
      <c r="H111" s="26">
        <v>0</v>
      </c>
      <c r="I111" s="26"/>
      <c r="J111" s="26">
        <v>9165322</v>
      </c>
    </row>
    <row r="112" spans="1:12" s="109" customFormat="1" ht="23.25" customHeight="1">
      <c r="A112" s="92" t="s">
        <v>241</v>
      </c>
      <c r="B112" s="151"/>
      <c r="C112" s="92"/>
      <c r="D112" s="26">
        <v>3240000</v>
      </c>
      <c r="E112" s="26"/>
      <c r="F112" s="26">
        <v>0</v>
      </c>
      <c r="G112" s="26"/>
      <c r="H112" s="26">
        <v>0</v>
      </c>
      <c r="I112" s="26"/>
      <c r="J112" s="26">
        <v>0</v>
      </c>
    </row>
  </sheetData>
  <mergeCells count="21">
    <mergeCell ref="D41:F41"/>
    <mergeCell ref="H41:J41"/>
    <mergeCell ref="D43:F43"/>
    <mergeCell ref="D45:J45"/>
    <mergeCell ref="D83:F83"/>
    <mergeCell ref="H83:J83"/>
    <mergeCell ref="D85:F85"/>
    <mergeCell ref="D87:J87"/>
    <mergeCell ref="D42:F42"/>
    <mergeCell ref="H42:J42"/>
    <mergeCell ref="D84:F84"/>
    <mergeCell ref="H84:J84"/>
    <mergeCell ref="H43:J43"/>
    <mergeCell ref="H85:J85"/>
    <mergeCell ref="D4:F4"/>
    <mergeCell ref="H4:J4"/>
    <mergeCell ref="D5:F5"/>
    <mergeCell ref="H5:J5"/>
    <mergeCell ref="D8:J8"/>
    <mergeCell ref="D6:F6"/>
    <mergeCell ref="H6:J6"/>
  </mergeCells>
  <pageMargins left="0.7" right="0.45" top="0.48" bottom="0.5" header="0.5" footer="0.5"/>
  <pageSetup paperSize="9" scale="67" firstPageNumber="14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7" max="9" man="1"/>
    <brk id="79" max="9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0F19A344-C671-4D43-BD74-7CA767710B3A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Equity Conso</vt:lpstr>
      <vt:lpstr>Equity Seperate</vt:lpstr>
      <vt:lpstr>CF</vt:lpstr>
      <vt:lpstr>BS!Print_Area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Chutikan, Yeamyim</cp:lastModifiedBy>
  <cp:lastPrinted>2022-02-18T10:36:25Z</cp:lastPrinted>
  <dcterms:created xsi:type="dcterms:W3CDTF">2015-05-02T04:57:45Z</dcterms:created>
  <dcterms:modified xsi:type="dcterms:W3CDTF">2022-02-19T15:41:48Z</dcterms:modified>
</cp:coreProperties>
</file>