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2564\Q4-64\GKE\งบ\"/>
    </mc:Choice>
  </mc:AlternateContent>
  <xr:revisionPtr revIDLastSave="0" documentId="8_{1037326C-C621-47A0-BF22-13EB84566053}" xr6:coauthVersionLast="47" xr6:coauthVersionMax="47" xr10:uidLastSave="{00000000-0000-0000-0000-000000000000}"/>
  <bookViews>
    <workbookView xWindow="28680" yWindow="-120" windowWidth="29040" windowHeight="15840" tabRatio="791" firstSheet="1" activeTab="1" xr2:uid="{00000000-000D-0000-FFFF-FFFF00000000}"/>
  </bookViews>
  <sheets>
    <sheet name="Recovered_Sheet1" sheetId="1" state="veryHidden" r:id="rId1"/>
    <sheet name="BS 7-9" sheetId="48" r:id="rId2"/>
    <sheet name="PL 10-11" sheetId="53" r:id="rId3"/>
    <sheet name="SH-12" sheetId="52" r:id="rId4"/>
    <sheet name="SH-13" sheetId="51" r:id="rId5"/>
    <sheet name="SH-14" sheetId="43" r:id="rId6"/>
    <sheet name="SH-15" sheetId="54" r:id="rId7"/>
    <sheet name="CF 16-18" sheetId="44" r:id="rId8"/>
  </sheets>
  <definedNames>
    <definedName name="_xlnm.Print_Area" localSheetId="1">'BS 7-9'!$A$1:$J$111</definedName>
    <definedName name="_xlnm.Print_Area" localSheetId="7">'CF 16-18'!$A$1:$K$115</definedName>
    <definedName name="_xlnm.Print_Area" localSheetId="2">'PL 10-11'!$A$1:$J$82</definedName>
    <definedName name="_xlnm.Print_Area" localSheetId="3">'SH-12'!$A$1:$AC$37</definedName>
    <definedName name="_xlnm.Print_Area" localSheetId="4">'SH-13'!$A$1:$AA$34</definedName>
    <definedName name="_xlnm.Print_Area" localSheetId="5">'SH-14'!$A$1:$P$23</definedName>
    <definedName name="_xlnm.Print_Area" localSheetId="6">'SH-15'!$A$1:$R$26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5" i="44" l="1"/>
  <c r="I95" i="44"/>
  <c r="G95" i="44"/>
  <c r="E95" i="44"/>
  <c r="R15" i="54" l="1"/>
  <c r="G33" i="44" l="1"/>
  <c r="E33" i="44"/>
  <c r="G28" i="44"/>
  <c r="E28" i="44"/>
  <c r="I19" i="44" l="1"/>
  <c r="D39" i="48" l="1"/>
  <c r="H39" i="48"/>
  <c r="G77" i="44" l="1"/>
  <c r="K77" i="44"/>
  <c r="I77" i="44"/>
  <c r="G29" i="44"/>
  <c r="G46" i="44" s="1"/>
  <c r="G48" i="44" s="1"/>
  <c r="K29" i="44"/>
  <c r="K46" i="44" s="1"/>
  <c r="K48" i="44" s="1"/>
  <c r="E77" i="44"/>
  <c r="I9" i="44" l="1"/>
  <c r="I29" i="44" s="1"/>
  <c r="I46" i="44" s="1"/>
  <c r="I48" i="44" s="1"/>
  <c r="E9" i="44" l="1"/>
  <c r="E29" i="44" s="1"/>
  <c r="AA27" i="51" l="1"/>
  <c r="Y27" i="51"/>
  <c r="W27" i="51"/>
  <c r="U27" i="51"/>
  <c r="S27" i="51"/>
  <c r="Q27" i="51"/>
  <c r="O27" i="51"/>
  <c r="M27" i="51"/>
  <c r="K27" i="51"/>
  <c r="I27" i="51"/>
  <c r="G27" i="51"/>
  <c r="E27" i="51"/>
  <c r="C27" i="51"/>
  <c r="C24" i="51"/>
  <c r="S31" i="51"/>
  <c r="W22" i="51"/>
  <c r="AA19" i="51"/>
  <c r="Y24" i="51"/>
  <c r="I32" i="51"/>
  <c r="I24" i="51"/>
  <c r="I33" i="51" s="1"/>
  <c r="W19" i="51"/>
  <c r="D68" i="53"/>
  <c r="D35" i="53"/>
  <c r="D22" i="53"/>
  <c r="D107" i="48"/>
  <c r="J40" i="48"/>
  <c r="H40" i="48"/>
  <c r="F40" i="48"/>
  <c r="D40" i="48"/>
  <c r="E46" i="44" l="1"/>
  <c r="L27" i="54"/>
  <c r="J27" i="54"/>
  <c r="J26" i="54"/>
  <c r="H27" i="54"/>
  <c r="F27" i="54"/>
  <c r="D27" i="54"/>
  <c r="H35" i="53"/>
  <c r="J35" i="53"/>
  <c r="F35" i="53"/>
  <c r="H65" i="48"/>
  <c r="E48" i="44" l="1"/>
  <c r="R24" i="54"/>
  <c r="F26" i="54"/>
  <c r="N20" i="54"/>
  <c r="N26" i="54" s="1"/>
  <c r="P18" i="54"/>
  <c r="P20" i="54" s="1"/>
  <c r="N18" i="54"/>
  <c r="J20" i="54"/>
  <c r="J18" i="54"/>
  <c r="H105" i="48"/>
  <c r="H77" i="48"/>
  <c r="H20" i="48"/>
  <c r="N25" i="54"/>
  <c r="L25" i="54"/>
  <c r="J25" i="54"/>
  <c r="H25" i="54"/>
  <c r="F25" i="54"/>
  <c r="D25" i="54"/>
  <c r="L18" i="54"/>
  <c r="L20" i="54"/>
  <c r="L26" i="54"/>
  <c r="H18" i="54"/>
  <c r="H20" i="54"/>
  <c r="H26" i="54"/>
  <c r="D18" i="54"/>
  <c r="D20" i="54"/>
  <c r="D26" i="54"/>
  <c r="R16" i="54"/>
  <c r="R10" i="54"/>
  <c r="N20" i="43"/>
  <c r="P20" i="43" s="1"/>
  <c r="P10" i="43"/>
  <c r="L22" i="43"/>
  <c r="J22" i="43"/>
  <c r="H22" i="43"/>
  <c r="F22" i="43"/>
  <c r="D22" i="43"/>
  <c r="P21" i="43"/>
  <c r="N15" i="43"/>
  <c r="N17" i="43" s="1"/>
  <c r="L15" i="43"/>
  <c r="L17" i="43"/>
  <c r="L23" i="43"/>
  <c r="L25" i="43" s="1"/>
  <c r="J15" i="43"/>
  <c r="J17" i="43" s="1"/>
  <c r="J23" i="43" s="1"/>
  <c r="J25" i="43" s="1"/>
  <c r="H15" i="43"/>
  <c r="H17" i="43" s="1"/>
  <c r="H23" i="43" s="1"/>
  <c r="H25" i="43" s="1"/>
  <c r="F15" i="43"/>
  <c r="F17" i="43"/>
  <c r="F23" i="43"/>
  <c r="F25" i="43" s="1"/>
  <c r="D15" i="43"/>
  <c r="D17" i="43"/>
  <c r="D23" i="43"/>
  <c r="D25" i="43" s="1"/>
  <c r="P14" i="43"/>
  <c r="P15" i="43"/>
  <c r="P17" i="43"/>
  <c r="Q33" i="51"/>
  <c r="Q35" i="51" s="1"/>
  <c r="O33" i="51"/>
  <c r="O35" i="51" s="1"/>
  <c r="G33" i="51"/>
  <c r="G35" i="51" s="1"/>
  <c r="E33" i="51"/>
  <c r="E35" i="51" s="1"/>
  <c r="AA22" i="51"/>
  <c r="W21" i="51"/>
  <c r="AA21" i="51" s="1"/>
  <c r="W20" i="51"/>
  <c r="AA20" i="51" s="1"/>
  <c r="S19" i="51"/>
  <c r="Q19" i="51"/>
  <c r="E19" i="51"/>
  <c r="M14" i="51"/>
  <c r="K14" i="51"/>
  <c r="K33" i="51" s="1"/>
  <c r="K35" i="51" s="1"/>
  <c r="Y15" i="52"/>
  <c r="O39" i="52"/>
  <c r="M39" i="52"/>
  <c r="K39" i="52"/>
  <c r="I39" i="52"/>
  <c r="G39" i="52"/>
  <c r="E39" i="52"/>
  <c r="C39" i="52"/>
  <c r="AA34" i="52"/>
  <c r="S35" i="52"/>
  <c r="S36" i="52" s="1"/>
  <c r="S37" i="52" s="1"/>
  <c r="U14" i="51" s="1"/>
  <c r="U37" i="52"/>
  <c r="O37" i="52"/>
  <c r="M37" i="52"/>
  <c r="K37" i="52"/>
  <c r="I37" i="52"/>
  <c r="G37" i="52"/>
  <c r="E37" i="52"/>
  <c r="C37" i="52"/>
  <c r="Q34" i="52"/>
  <c r="Y34" i="52" s="1"/>
  <c r="AC15" i="52"/>
  <c r="O36" i="52"/>
  <c r="M36" i="52"/>
  <c r="K36" i="52"/>
  <c r="I36" i="52"/>
  <c r="G36" i="52"/>
  <c r="E36" i="52"/>
  <c r="C36" i="52"/>
  <c r="AA35" i="52"/>
  <c r="AA36" i="52" s="1"/>
  <c r="AA37" i="52" s="1"/>
  <c r="U35" i="52"/>
  <c r="U36" i="52"/>
  <c r="AA31" i="52"/>
  <c r="O31" i="52"/>
  <c r="M31" i="52"/>
  <c r="K31" i="52"/>
  <c r="AA28" i="52"/>
  <c r="W28" i="52"/>
  <c r="U28" i="52"/>
  <c r="S28" i="52"/>
  <c r="Q28" i="52"/>
  <c r="O28" i="52"/>
  <c r="M28" i="52"/>
  <c r="K28" i="52"/>
  <c r="I28" i="52"/>
  <c r="G28" i="52"/>
  <c r="E28" i="52"/>
  <c r="C28" i="52"/>
  <c r="Y27" i="52"/>
  <c r="AC27" i="52"/>
  <c r="W27" i="52"/>
  <c r="Y26" i="52"/>
  <c r="AC26" i="52"/>
  <c r="AC25" i="52"/>
  <c r="Y25" i="52"/>
  <c r="W25" i="52"/>
  <c r="AA21" i="52"/>
  <c r="U21" i="52"/>
  <c r="U31" i="52"/>
  <c r="S21" i="52"/>
  <c r="W21" i="52"/>
  <c r="O21" i="52"/>
  <c r="M21" i="52"/>
  <c r="K21" i="52"/>
  <c r="I21" i="52"/>
  <c r="I31" i="52"/>
  <c r="G21" i="52"/>
  <c r="G31" i="52"/>
  <c r="E21" i="52"/>
  <c r="E31" i="52"/>
  <c r="C21" i="52"/>
  <c r="C31" i="52"/>
  <c r="W20" i="52"/>
  <c r="Q21" i="52"/>
  <c r="Q31" i="52"/>
  <c r="AC19" i="52"/>
  <c r="W19" i="52"/>
  <c r="W15" i="52"/>
  <c r="D78" i="48"/>
  <c r="U31" i="51"/>
  <c r="W31" i="51" s="1"/>
  <c r="Y31" i="51"/>
  <c r="D65" i="48"/>
  <c r="Y30" i="51"/>
  <c r="Y32" i="51" s="1"/>
  <c r="Y36" i="51" s="1"/>
  <c r="D59" i="53"/>
  <c r="D39" i="53"/>
  <c r="D41" i="53" s="1"/>
  <c r="D43" i="53" s="1"/>
  <c r="H22" i="53"/>
  <c r="S24" i="51"/>
  <c r="F20" i="48"/>
  <c r="C33" i="51"/>
  <c r="C35" i="51" s="1"/>
  <c r="E24" i="51"/>
  <c r="G24" i="51"/>
  <c r="K24" i="51"/>
  <c r="M24" i="51"/>
  <c r="O24" i="51"/>
  <c r="Q24" i="51"/>
  <c r="U24" i="51"/>
  <c r="C32" i="51"/>
  <c r="E32" i="51"/>
  <c r="G32" i="51"/>
  <c r="K32" i="51"/>
  <c r="M32" i="51"/>
  <c r="O32" i="51"/>
  <c r="Q32" i="51"/>
  <c r="F22" i="53"/>
  <c r="J22" i="53"/>
  <c r="J39" i="53" s="1"/>
  <c r="J41" i="53" s="1"/>
  <c r="J43" i="53" s="1"/>
  <c r="J84" i="53" s="1"/>
  <c r="F59" i="53"/>
  <c r="H59" i="53"/>
  <c r="J59" i="53"/>
  <c r="F68" i="53"/>
  <c r="F69" i="53" s="1"/>
  <c r="H68" i="53"/>
  <c r="H69" i="53" s="1"/>
  <c r="J68" i="53"/>
  <c r="J75" i="53"/>
  <c r="F80" i="53"/>
  <c r="E83" i="53"/>
  <c r="G83" i="53"/>
  <c r="E84" i="53"/>
  <c r="G84" i="53"/>
  <c r="D20" i="48"/>
  <c r="D42" i="48" s="1"/>
  <c r="J20" i="48"/>
  <c r="F65" i="48"/>
  <c r="J65" i="48"/>
  <c r="F78" i="48"/>
  <c r="J78" i="48"/>
  <c r="D109" i="48"/>
  <c r="F107" i="48"/>
  <c r="F109" i="48" s="1"/>
  <c r="J107" i="48"/>
  <c r="J109" i="48" s="1"/>
  <c r="G112" i="48"/>
  <c r="N22" i="43"/>
  <c r="P22" i="43" s="1"/>
  <c r="P23" i="43" s="1"/>
  <c r="S10" i="54" s="1"/>
  <c r="W24" i="51"/>
  <c r="AC28" i="52"/>
  <c r="S31" i="52"/>
  <c r="W31" i="52"/>
  <c r="W35" i="52"/>
  <c r="W36" i="52" s="1"/>
  <c r="W37" i="52" s="1"/>
  <c r="W39" i="52" s="1"/>
  <c r="Y20" i="52"/>
  <c r="Y28" i="52"/>
  <c r="Y35" i="52"/>
  <c r="D69" i="53"/>
  <c r="F39" i="53"/>
  <c r="F41" i="53" s="1"/>
  <c r="F43" i="53" s="1"/>
  <c r="AC20" i="52"/>
  <c r="AC21" i="52"/>
  <c r="AC31" i="52"/>
  <c r="Y21" i="52"/>
  <c r="Y31" i="52"/>
  <c r="F75" i="53"/>
  <c r="F80" i="48" l="1"/>
  <c r="J80" i="48"/>
  <c r="G104" i="44"/>
  <c r="G108" i="44" s="1"/>
  <c r="M108" i="44" s="1"/>
  <c r="E104" i="44"/>
  <c r="E108" i="44" s="1"/>
  <c r="L108" i="44" s="1"/>
  <c r="M33" i="51"/>
  <c r="M35" i="51" s="1"/>
  <c r="AA24" i="51"/>
  <c r="AA31" i="51"/>
  <c r="AC35" i="52"/>
  <c r="AB31" i="51"/>
  <c r="J69" i="53"/>
  <c r="J70" i="53" s="1"/>
  <c r="J78" i="53" s="1"/>
  <c r="AD35" i="52"/>
  <c r="N23" i="43"/>
  <c r="N25" i="43" s="1"/>
  <c r="D80" i="48"/>
  <c r="F42" i="48"/>
  <c r="H78" i="48"/>
  <c r="H80" i="48" s="1"/>
  <c r="H107" i="48"/>
  <c r="H109" i="48" s="1"/>
  <c r="D70" i="53"/>
  <c r="D80" i="53" s="1"/>
  <c r="D75" i="53"/>
  <c r="F84" i="53"/>
  <c r="F70" i="53"/>
  <c r="F83" i="53" s="1"/>
  <c r="AA39" i="52"/>
  <c r="Y14" i="51"/>
  <c r="Y36" i="52"/>
  <c r="Y37" i="52" s="1"/>
  <c r="Y39" i="52" s="1"/>
  <c r="AC34" i="52"/>
  <c r="U32" i="51"/>
  <c r="U33" i="51" s="1"/>
  <c r="Q36" i="52"/>
  <c r="Q37" i="52" s="1"/>
  <c r="J111" i="48"/>
  <c r="J42" i="48"/>
  <c r="J112" i="48" s="1"/>
  <c r="F111" i="48"/>
  <c r="D111" i="48"/>
  <c r="R18" i="54"/>
  <c r="R20" i="54" s="1"/>
  <c r="H39" i="53"/>
  <c r="H41" i="53" s="1"/>
  <c r="H43" i="53" s="1"/>
  <c r="H70" i="53" s="1"/>
  <c r="P25" i="43"/>
  <c r="H42" i="48"/>
  <c r="F112" i="48" l="1"/>
  <c r="H111" i="48"/>
  <c r="H112" i="48" s="1"/>
  <c r="I104" i="44"/>
  <c r="I108" i="44" s="1"/>
  <c r="N108" i="44" s="1"/>
  <c r="G116" i="44"/>
  <c r="J80" i="53"/>
  <c r="J83" i="53" s="1"/>
  <c r="D112" i="48"/>
  <c r="D84" i="53"/>
  <c r="D73" i="53"/>
  <c r="D83" i="53"/>
  <c r="D78" i="53"/>
  <c r="AC36" i="52"/>
  <c r="AD34" i="52"/>
  <c r="S14" i="51"/>
  <c r="Q39" i="52"/>
  <c r="Y33" i="51"/>
  <c r="Y35" i="51" s="1"/>
  <c r="H73" i="53"/>
  <c r="H75" i="53" s="1"/>
  <c r="H84" i="53" s="1"/>
  <c r="H78" i="53"/>
  <c r="H80" i="53"/>
  <c r="H83" i="53" s="1"/>
  <c r="E116" i="44" l="1"/>
  <c r="K104" i="44"/>
  <c r="K108" i="44" s="1"/>
  <c r="O108" i="44" s="1"/>
  <c r="S30" i="51"/>
  <c r="W14" i="51"/>
  <c r="AC37" i="52"/>
  <c r="AC39" i="52" s="1"/>
  <c r="AD36" i="52"/>
  <c r="P23" i="54"/>
  <c r="P25" i="54" s="1"/>
  <c r="P26" i="54" s="1"/>
  <c r="P27" i="54" s="1"/>
  <c r="I116" i="44" l="1"/>
  <c r="W30" i="51"/>
  <c r="S32" i="51"/>
  <c r="S33" i="51" s="1"/>
  <c r="S35" i="51" s="1"/>
  <c r="AA14" i="51"/>
  <c r="R23" i="54"/>
  <c r="R25" i="54" s="1"/>
  <c r="R26" i="54" s="1"/>
  <c r="R27" i="54" s="1"/>
  <c r="K116" i="44" l="1"/>
  <c r="W32" i="51"/>
  <c r="W33" i="51" s="1"/>
  <c r="W35" i="51" s="1"/>
  <c r="AA30" i="51"/>
  <c r="AA32" i="51" l="1"/>
  <c r="AB30" i="51"/>
  <c r="AB32" i="51" l="1"/>
  <c r="AA33" i="51"/>
  <c r="AA35" i="51" s="1"/>
</calcChain>
</file>

<file path=xl/sharedStrings.xml><?xml version="1.0" encoding="utf-8"?>
<sst xmlns="http://schemas.openxmlformats.org/spreadsheetml/2006/main" count="523" uniqueCount="306">
  <si>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</si>
  <si>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</si>
  <si>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</si>
  <si>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</si>
  <si>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</si>
  <si>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</si>
  <si>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</si>
  <si>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</si>
  <si>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</si>
  <si>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</si>
  <si>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</si>
  <si>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</si>
  <si>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</si>
  <si>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</si>
  <si>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</si>
  <si>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สินค้าคงเหลือ</t>
  </si>
  <si>
    <t>หมายเหตุ</t>
  </si>
  <si>
    <t>เงินสดและรายการเทียบเท่าเงินสด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</si>
  <si>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</si>
  <si>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</si>
  <si>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</si>
  <si>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</si>
  <si>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ค่าใช้จ่ายในการขาย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</si>
  <si>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</si>
  <si>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</si>
  <si>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</si>
  <si>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</si>
  <si>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</si>
  <si>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</si>
  <si>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</si>
  <si>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</si>
  <si>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</si>
  <si>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</si>
  <si>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</si>
  <si>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</si>
  <si>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</si>
  <si>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</si>
  <si>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>รายการที่ไม่ใช่เงินสด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</si>
  <si>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</si>
  <si>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</si>
  <si>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</si>
  <si>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</si>
  <si>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</si>
  <si>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</si>
  <si>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</si>
  <si>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</si>
  <si>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</si>
  <si>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</si>
  <si>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</si>
  <si>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>ส่วนเกิน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</si>
  <si>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</si>
  <si>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</si>
  <si>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</si>
  <si>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หุ้นสามัญ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</si>
  <si>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</si>
  <si>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</si>
  <si>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</si>
  <si>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อสังหาริมทรัพย์เพื่อการลงทุน</t>
  </si>
  <si>
    <t>ค่าความนิยม</t>
  </si>
  <si>
    <t>หุ้นกู้</t>
  </si>
  <si>
    <t>บริษัทใหญ่</t>
  </si>
  <si>
    <t>เงินลงทุนในการร่วมค้า</t>
  </si>
  <si>
    <t>เจ้าหนี้ค่าซื้อที่ดิน อาคาร และอุปกรณ์</t>
  </si>
  <si>
    <t>องค์ประกอบอื่นของส่วนของผู้ถือหุ้น</t>
  </si>
  <si>
    <t>ลูกหนี้กรมสรรพากร</t>
  </si>
  <si>
    <t>เงินกู้ยืมระยะสั้นจากสถาบันการเงิน</t>
  </si>
  <si>
    <t>ส่วนเกินมูลค่าหุ้น</t>
  </si>
  <si>
    <t xml:space="preserve">     กำไร</t>
  </si>
  <si>
    <t>บริษัท กันกุลเอ็นจิเนียริ่ง จำกัด (มหาชน) และบริษัทย่อย</t>
  </si>
  <si>
    <t>รายได้รับล่วงหน้า</t>
  </si>
  <si>
    <t>เจ้าหนี้ค่าสินทรัพย์</t>
  </si>
  <si>
    <t>เจ้าหนี้เงินประกันผลงาน</t>
  </si>
  <si>
    <t>เงินกู้ยืมระยะยาว</t>
  </si>
  <si>
    <t xml:space="preserve">   ภายใต้การควบคุมเดียวกัน</t>
  </si>
  <si>
    <t>รายได้</t>
  </si>
  <si>
    <t>รายได้จากการขาย</t>
  </si>
  <si>
    <t>รายได้จากการให้บริการ</t>
  </si>
  <si>
    <t>รายได้ส่วนเพิ่มราคารับซื้อไฟฟ้า</t>
  </si>
  <si>
    <t>รวมรายได้</t>
  </si>
  <si>
    <t>ค่าใช้จ่าย</t>
  </si>
  <si>
    <t>ต้นทุนขาย</t>
  </si>
  <si>
    <t>ต้นทุนการให้บริการ</t>
  </si>
  <si>
    <t>ขาดทุนจากอัตราแลกเปลี่ยนสุทธิ</t>
  </si>
  <si>
    <t>เงินปันผลรับ</t>
  </si>
  <si>
    <t>ส่วนของหุ้นกู้ที่ถึงกำหนดชำระภายในหนึ่งปี</t>
  </si>
  <si>
    <t>เงินฝากสถาบันการเงินที่ใช้เป็นหลักประกัน</t>
  </si>
  <si>
    <t>ดอกเบี้ยจ่าย</t>
  </si>
  <si>
    <t>เงินสดจ่ายเพื่อชำระเงินกู้ยืมระยะยาว</t>
  </si>
  <si>
    <t>เงินสดจ่ายเพื่อชำระเงินกู้ยืมระยะสั้น</t>
  </si>
  <si>
    <t>เงินสดจ่ายเพิ่มทุนในบริษัทย่อย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</si>
  <si>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</si>
  <si>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</si>
  <si>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</si>
  <si>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</si>
  <si>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</si>
  <si>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รายได้จากการขายไฟฟ้า</t>
  </si>
  <si>
    <t>ต้นทุนขายไฟฟ้า</t>
  </si>
  <si>
    <t>ภาษีเงินได้ของรายการที่จะไม่ถูกจัดประเภทใหม่</t>
  </si>
  <si>
    <t>รายได้เงินปันผล</t>
  </si>
  <si>
    <t>รายได้ที่ยังไม่เรียกชำระ</t>
  </si>
  <si>
    <t>รายการที่อาจถูกจัดประเภทใหม่ไว้</t>
  </si>
  <si>
    <t xml:space="preserve">   ในกำไรหรือขาดทุนในภายหลัง</t>
  </si>
  <si>
    <t>รายการที่จะไม่ถูกจัดประเภทใหม่ไว้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</si>
  <si>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</si>
  <si>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</si>
  <si>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สินทรัพย์ไม่มีตัวตน</t>
  </si>
  <si>
    <t>เงินลงทุนในบริษัทร่วม</t>
  </si>
  <si>
    <t>รายได้จากการก่อสร้าง</t>
  </si>
  <si>
    <t>ต้นทุนในการก่อสร้าง</t>
  </si>
  <si>
    <t>ค่าใช้จ่ายในการบริหารและอื่นๆ</t>
  </si>
  <si>
    <t>ผลต่างของอัตราแลกเปลี่ยนจากการแปลงค่างบการเงิน</t>
  </si>
  <si>
    <t>ขาดทุนจากการวัดมูลค่าใหม่ของ</t>
  </si>
  <si>
    <t xml:space="preserve">   ผลประโยชน์พนักงานที่กำหนดไว้</t>
  </si>
  <si>
    <t>การแบ่งปันกำไร (ขาดทุน) เบ็ดเสร็จรวม</t>
  </si>
  <si>
    <t>รวมองค์</t>
  </si>
  <si>
    <t>ส่วนของ</t>
  </si>
  <si>
    <t>เงินปันผลจ่ายให้ส่วนได้เสียที่ไม่มีอำนาจควบคุม</t>
  </si>
  <si>
    <t>ซื้อสินทรัพย์ตามสัญญาเช่าการเงิน</t>
  </si>
  <si>
    <t>หุ้นทุน</t>
  </si>
  <si>
    <t>ซื้อคืน</t>
  </si>
  <si>
    <t xml:space="preserve">       หุ้นทุนซื้อคืน</t>
  </si>
  <si>
    <t>งบการเงิน</t>
  </si>
  <si>
    <t>กำไรก่อนต้นทุนทางการเงินและภาษีเงินได้</t>
  </si>
  <si>
    <t xml:space="preserve">     กำไร (ขาดทุน) เบ็ดเสร็จอื่น</t>
  </si>
  <si>
    <t>ยังไม่ได้</t>
  </si>
  <si>
    <t>จัดสรร</t>
  </si>
  <si>
    <t xml:space="preserve">            สำรองหุ้นทุนซื้อคืน</t>
  </si>
  <si>
    <t>สำรอง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</si>
  <si>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</si>
  <si>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</si>
  <si>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บริษัทย่อยจ่ายเงินปันผล</t>
  </si>
  <si>
    <t>รวมรายการกับผู้ถือหุ้นที่บันทึกโดยตรงเข้าส่วนของผู้ถือหุ้น</t>
  </si>
  <si>
    <t>มูลค่า</t>
  </si>
  <si>
    <t>ส่วนได้เสีย</t>
  </si>
  <si>
    <t>ที่ไม่มีอำนาจ</t>
  </si>
  <si>
    <t>ควบคุม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</si>
  <si>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</si>
  <si>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</si>
  <si>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หุ้นทุนซื้อคืน</t>
  </si>
  <si>
    <t>ส่วนเกินมูลค่า</t>
  </si>
  <si>
    <t>ส่วนต่างจากการรวมธุรกิจ</t>
  </si>
  <si>
    <t>ส่วนต่างจาก</t>
  </si>
  <si>
    <t>เงินสดและรายการเทียบเท่าเงินสด ณ วันที่ 1 มกราคม</t>
  </si>
  <si>
    <t>เงินสดรับจากเงินกู้ยืมระยะสั้น</t>
  </si>
  <si>
    <t>เงินสดจ่ายเพิ่มทุนในการร่วมค้า</t>
  </si>
  <si>
    <t>ผู้ถือหุ้นของ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</si>
  <si>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</si>
  <si>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</si>
  <si>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รวมการจัดสรรส่วนทุนให้ผู้ถือหุ้น</t>
  </si>
  <si>
    <t>เงินให้กู้ยืมแก่กิจการที่เกี่ยวข้องกัน</t>
  </si>
  <si>
    <t xml:space="preserve">กำไร (ขาดทุน) เบ็ดเสร็จอื่น </t>
  </si>
  <si>
    <t>หนี้สินภาษีเงินได้รอการตัดบัญชี</t>
  </si>
  <si>
    <t>ประกอบอื่น</t>
  </si>
  <si>
    <t>ของส่วนของ</t>
  </si>
  <si>
    <t>เงินให้กู้ยืมระยะสั้นแก่กิจการที่เกี่ยวข้องกัน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</si>
  <si>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</si>
  <si>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 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</si>
  <si>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</si>
  <si>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</si>
  <si>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</si>
  <si>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</si>
  <si>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>ภาษีเงินได้นิติบุคคลค้างจ่าย</t>
  </si>
  <si>
    <t xml:space="preserve">สินทรัพย์สิทธิการใช้ 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</si>
  <si>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</si>
  <si>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</si>
  <si>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ลูกหนี้สัญญาเช่าเงินทุนที่ถึงกำหนดชำระภายในหนึ่งปี</t>
  </si>
  <si>
    <t xml:space="preserve">ลูกหนี้สัญญาเช่าเงินทุน </t>
  </si>
  <si>
    <t>ผลกำไร (ขาดทุน)</t>
  </si>
  <si>
    <t>จากเงินลงทุนใน</t>
  </si>
  <si>
    <t>ผ่านกำไรขาดทุน</t>
  </si>
  <si>
    <t>เบ็ดเสร็จอื่น</t>
  </si>
  <si>
    <t>ด้วยมูลค่ายุติธรรม</t>
  </si>
  <si>
    <t>กำหนดให้วัดมูลค่า</t>
  </si>
  <si>
    <t>ของอัตรา</t>
  </si>
  <si>
    <t>แลกเปลี่ยน</t>
  </si>
  <si>
    <t>จากการ</t>
  </si>
  <si>
    <t>แปลงค่า</t>
  </si>
  <si>
    <t>ผลต่างของ</t>
  </si>
  <si>
    <t>สินทรัพย์หมุนเวียนอื่น</t>
  </si>
  <si>
    <t>หนี้สินทางการเงินไม่หมุนเวียนอื่น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</si>
  <si>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</si>
  <si>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</si>
  <si>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สินทรัพย์ไม่หมุนเวียนอื่น</t>
  </si>
  <si>
    <t>หนี้สินหมุนเวียนอื่น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</si>
  <si>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</si>
  <si>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</si>
  <si>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</si>
  <si>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ลูกหนี้การค้าและลูกหนี้หมุนเวียนอื่น</t>
  </si>
  <si>
    <t>เงินสดจ่ายชำระหนี้สินตามสัญญาเช่า</t>
  </si>
  <si>
    <t>เงินฝากสถาบันการเงินระยะสั้นที่ใช้เป็นหลักประกัน</t>
  </si>
  <si>
    <t>เงินฝากสถาบันการเงินระยะยาวที่ใช้เป็นหลักประกัน</t>
  </si>
  <si>
    <t>ส่วนของเงินกู้ยืมระยะยาวที่ถึงกำหนดชำระภายในหนึ่งปี</t>
  </si>
  <si>
    <t>กำไรจากการต่อรองราคาซื้อ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</si>
  <si>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</si>
  <si>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</si>
  <si>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ในบริษัทย่อย</t>
  </si>
  <si>
    <t>ตาม</t>
  </si>
  <si>
    <t>กฎหมาย</t>
  </si>
  <si>
    <t xml:space="preserve">    การได้มาซึ่งส่วนได้เสียที่ไม่มีอำนาจควบคุมจากการซื้อธุรกิจ</t>
  </si>
  <si>
    <t>เดียวกัน</t>
  </si>
  <si>
    <t>การควบคุม</t>
  </si>
  <si>
    <t>ธุรกิจภายใต้</t>
  </si>
  <si>
    <t>การรวม</t>
  </si>
  <si>
    <t>ส่วนขาดทุนจาก</t>
  </si>
  <si>
    <t>การเปลี่ยนแปลง</t>
  </si>
  <si>
    <t>สัดส่วนความ</t>
  </si>
  <si>
    <t>เป็นเจ้าของ</t>
  </si>
  <si>
    <t>เงินสดรับจากส่วนได้เสียที่ไม่มีอำนาจควบคุมจากการเพิ่มทุนในบริษัทย่อย</t>
  </si>
  <si>
    <t>เงินสดรับจากเงินให้กู้ยืมแก่กิจการที่เกี่ยวข้องกัน</t>
  </si>
  <si>
    <t xml:space="preserve">    บริษัทย่อยเพิ่มหุ้นสามัญ</t>
  </si>
  <si>
    <t>สินทรัพย์ทางการเงินหมุนเวียนอื่น</t>
  </si>
  <si>
    <t>กำไรจากอัตราแลกเปลี่ยนสุทธิ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</si>
  <si>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</si>
  <si>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</si>
  <si>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เงินสดรับจากเงินกู้ยืมจากกิจการที่เกี่ยวข้องกัน</t>
  </si>
  <si>
    <t>เงินสดรับจากการออกหุ้นกู้</t>
  </si>
  <si>
    <t>เงินสดจ่ายชำระคืนหุ้นกู้</t>
  </si>
  <si>
    <t>เงินปันผลค้างจ่าย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</si>
  <si>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</si>
  <si>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</si>
  <si>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ตราสารหนี้ที่</t>
  </si>
  <si>
    <t xml:space="preserve">    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</si>
  <si>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</si>
  <si>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</si>
  <si>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</si>
  <si>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เงินปันผลจ่ายให้ผู้ถือหุ้นของบริษัท</t>
  </si>
  <si>
    <t>การแบ่งปันกำไร</t>
  </si>
  <si>
    <t>ลูกหนี้สัญญาเช่าเงินทุน</t>
  </si>
  <si>
    <t>เงินสดจ่ายเพื่อซื้อธุรกิจภายใต้การควบคุมเดียวกัน</t>
  </si>
  <si>
    <t>ผลขาดทุนจากการวัดมูลค่าสินทรัพย์ทางการเงิน</t>
  </si>
  <si>
    <t>เงินสดรับจากการลดทุนในบริษัทย่อย</t>
  </si>
  <si>
    <t>กำไรจากการจำหน่ายเงินลงทุนในบริษัทย่อย</t>
  </si>
  <si>
    <t>กำไรจากการเปลี่ยนแปลงมูลค่ายุติธรรมของตราสารอนุพันธ์</t>
  </si>
  <si>
    <t>รายได้จากการขายทรัพย์สินตามสัญญาเช่าเงินทุน</t>
  </si>
  <si>
    <t>ต้นทุนขายทรัพย์สินตามสัญญาเช่าเงินทุน</t>
  </si>
  <si>
    <t>เงินสดจ่ายล่วงหน้าค่าหุ้น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</si>
  <si>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</si>
  <si>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</si>
  <si>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เงินสดรับจากการจากการจำหน่ายเงินลงทุนในบริษัทย่อย</t>
  </si>
  <si>
    <t>ต้นทุนทางการเงินและค่าธรรมเนียมที่บันทึกเป็นต้นทุนสินทรัพย์</t>
  </si>
  <si>
    <t xml:space="preserve">   31 ธันวาคม</t>
  </si>
  <si>
    <t>(บาท)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</si>
  <si>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</si>
  <si>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</si>
  <si>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</si>
  <si>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สำหรับปีสิ้นสุดวันที่ 31 ธันวาคม 2563</t>
  </si>
  <si>
    <t>กำไร (ขาดทุน) เบ็ดเสร็จสำหรับปี</t>
  </si>
  <si>
    <t>รวมกำไร (ขาดทุน) เบ็ดเสร็จสำหรับปี</t>
  </si>
  <si>
    <t>ยอดคงเหลือ ณ วันที่ 31 ธันวาคม 2563</t>
  </si>
  <si>
    <t>งบกระแสเงินสด</t>
  </si>
  <si>
    <t>เงินสดและรายการเทียบเท่าเงินสด ณ วันที่ 31 ธันวาคม</t>
  </si>
  <si>
    <t>(กำไร) ขาดทุนจากอัตราแลกเปลี่ยนที่ยังไม่เกิดขึ้นจริง</t>
  </si>
  <si>
    <t>กำไรสำหรับปี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</si>
  <si>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</si>
  <si>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</si>
  <si>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   งบการเงินรวม</t>
  </si>
  <si>
    <t xml:space="preserve">   งบการเงินเฉพาะกิจการ</t>
  </si>
  <si>
    <t xml:space="preserve">   ที่ใช้วิธีส่วนได้เสีย</t>
  </si>
  <si>
    <t>ส่วนแบ่งกำไรของบริษัทร่วมและการร่วมค้า</t>
  </si>
  <si>
    <t>ส่วนแบ่งกำไรของบริษัทร่วมและการร่วมค้าที่ใช้วิธีส่วนได้เสีย</t>
  </si>
  <si>
    <t>เจ้าหนี้ค่าหุ้น</t>
  </si>
  <si>
    <t>ขาดทุนจากการเปลี่ยนแปลงมูลค่ายุติธรรมของตราสารอนุพันธ์</t>
  </si>
  <si>
    <t>ขาดทุนจากการปรับมูลค่าสินค้า</t>
  </si>
  <si>
    <t>กำไรจากการจำหน่ายตราสารหนี้ของกิจการอื่น</t>
  </si>
  <si>
    <t>(กำไร) ขาดทุนจากการเปลี่ยนแปลงมูลค่ายุติธรรมของตราสารอนุพันธ์</t>
  </si>
  <si>
    <t>เงินสดจ่ายเพื่อซื้อบริษัทย่อยสุทธิจากเงินสดที่ได้มา</t>
  </si>
  <si>
    <t>กระแสเงินสดสุทธิได้มาจาก (ใช้ไปใน) กิจกรรมจัดหาเงิน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</si>
  <si>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</si>
  <si>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</si>
  <si>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ประมาณการหนี้สินค่ารื้อถอนอาคารและโรงไฟฟ้า</t>
  </si>
  <si>
    <t>ยอดคงเหลือ ณ วันที่ 1 มกราคม 2563</t>
  </si>
  <si>
    <t>สำหรับปีสิ้นสุดวันที่ 31 ธันวาคม 2564</t>
  </si>
  <si>
    <t>ยอดคงเหลือ ณ วันที่ 1 มกราคม 2564</t>
  </si>
  <si>
    <t>ผลต่างของอัตรา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</si>
  <si>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</si>
  <si>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</si>
  <si>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การขายหุ้นทุนซื้อคืน</t>
  </si>
  <si>
    <t xml:space="preserve">    รวมเงินทุนที่ได้รับจากผู้ถือหุ้น</t>
  </si>
  <si>
    <t>ยอดคงเหลือ ณ วันที่ 31 ธันวาคม 2564</t>
  </si>
  <si>
    <t>ส่วนเกินทุน</t>
  </si>
  <si>
    <t>(กลับรายการ) ผลขาดทุนจากการด้อยค่าที่รับรู้ในกำไรหรือขาดทุน</t>
  </si>
  <si>
    <t>4.3, 6</t>
  </si>
  <si>
    <t>4.3, 12</t>
  </si>
  <si>
    <t>4.3, 13</t>
  </si>
  <si>
    <t>4.3, 15</t>
  </si>
  <si>
    <t>4.1, 10, 11</t>
  </si>
  <si>
    <t>4.2, 9</t>
  </si>
  <si>
    <t>4.2, 23</t>
  </si>
  <si>
    <t>ส่วนเกินทุนหุ้นทุนซื้อคืน</t>
  </si>
  <si>
    <t>ขาดทุนจากการลดทุนในบริษัทย่อย</t>
  </si>
  <si>
    <t>เงินสดจ่ายเจ้าหนี้ค่าหุ้น</t>
  </si>
  <si>
    <t>เงินสดจ่ายเพื่อซื้ออสังหาริมทรัพย์เพื่อการลงทุน</t>
  </si>
  <si>
    <t>เงินสดรับจากการขายหุ้นทุนซื้อคืน</t>
  </si>
  <si>
    <t>ภาษีเงินได้รับคืน (จ่ายออก)</t>
  </si>
  <si>
    <t>ค่าใช้จ่ายภาษีเงินได้</t>
  </si>
  <si>
    <t>ขาดทุนจากการปรับมูลค่ายุติธรรม</t>
  </si>
  <si>
    <t>เงินสดจ่ายเพื่อซื้อส่วนได้เสียในการร่วมค้า</t>
  </si>
  <si>
    <t>เงินสดและรายการเทียบเท่าเงินสดเพิ่มขึ้น (ลดลง) สุทธิ</t>
  </si>
  <si>
    <t>เงินจ่ายล่วงหน้าค่าหุ้น</t>
  </si>
  <si>
    <t>ขาดทุนจากการจำหน่ายที่ดิน อาคาร และอุปกรณ์</t>
  </si>
  <si>
    <t>หนี้สินอนุพันธ์</t>
  </si>
  <si>
    <t>สินทรัพย์อนุพันธ์</t>
  </si>
  <si>
    <t>ขาดทุนจากการด้อยค่าเงินลงทุนในบริษัทย่อย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</si>
  <si>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</si>
  <si>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</si>
  <si>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เงินสดรับจากการขายที่ดิน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</si>
</sst>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[$-107041E]d\ mmmm\ yyyy;@"/>
    <numFmt numFmtId="198" formatCode="_(* #,##0.00000_);_(* \(#,##0.00000\);_(* &quot;-&quot;??_);_(@_)"/>
    <numFmt numFmtId="199" formatCode="\t&quot;฿&quot;#,##0_);[Red]\(\t&quot;฿&quot;#,##0\)"/>
    <numFmt numFmtId="200" formatCode="#,##0;\(#,##0\)"/>
    <numFmt numFmtId="201" formatCode="#,###;\(#,###\)"/>
    <numFmt numFmtId="202" formatCode="0.0000"/>
    <numFmt numFmtId="203" formatCode="_(#,##0_);\(#,##0\);_(\-_)"/>
    <numFmt numFmtId="204" formatCode="#,##0.00;[Red]\(#,##0.00\)"/>
    <numFmt numFmtId="205" formatCode="&quot;$&quot;#,##0.000000_);[Red]\(&quot;$&quot;#,##0.000000\)"/>
    <numFmt numFmtId="206" formatCode="&quot;$&quot;#,##0.00;\(&quot;$&quot;#,##0.00\)"/>
    <numFmt numFmtId="207" formatCode="&quot;$&quot;#,##0.00000_);[Red]\(&quot;$&quot;#,##0.00000\)"/>
    <numFmt numFmtId="208" formatCode="##\ &quot;years&quot;"/>
    <numFmt numFmtId="209" formatCode="&quot;?&quot;#,##0.0;[Red]\-&quot;?&quot;#,##0.0"/>
    <numFmt numFmtId="210" formatCode="_-[$€-2]* #,##0.00_-;\-[$€-2]* #,##0.00_-;_-[$€-2]* &quot;-&quot;??_-"/>
    <numFmt numFmtId="211" formatCode="#,##0_ ;\(#,##0\)_-;&quot;-&quot;"/>
    <numFmt numFmtId="212" formatCode="0.00\ \x;\(0.00\ \x\);0.00\ \x"/>
    <numFmt numFmtId="213" formatCode="&quot;$&quot;#,##0"/>
    <numFmt numFmtId="214" formatCode="_-* #,##0\ _P_t_s_-;\-* #,##0\ _P_t_s_-;_-* &quot;-&quot;\ _P_t_s_-;_-@_-"/>
    <numFmt numFmtId="215" formatCode="_-* #,##0\ &quot;Pts&quot;_-;\-* #,##0\ &quot;Pts&quot;_-;_-* &quot;-&quot;\ &quot;Pts&quot;_-;_-@_-"/>
    <numFmt numFmtId="216" formatCode="_-* #,##0.00\ &quot;Pts&quot;_-;\-* #,##0.00\ &quot;Pts&quot;_-;_-* &quot;-&quot;??\ &quot;Pts&quot;_-;_-@_-"/>
    <numFmt numFmtId="217" formatCode="#,###,_);\(#,###,\)"/>
    <numFmt numFmtId="218" formatCode="0.00%;\(0.00%\)"/>
    <numFmt numFmtId="219" formatCode="#,##0.0\x;\(#,##0.0\x\)"/>
    <numFmt numFmtId="220" formatCode="##\ &quot;months&quot;"/>
    <numFmt numFmtId="221" formatCode="0.00\ \ \x"/>
    <numFmt numFmtId="222" formatCode="dd\ mmm\ yyyy"/>
    <numFmt numFmtId="223" formatCode="_-&quot;$&quot;* #,##0_-;\-&quot;$&quot;* #,##0_-;_-&quot;$&quot;* &quot;-&quot;_-;_-@_-"/>
    <numFmt numFmtId="224" formatCode="_-&quot;$&quot;* #,##0.00_-;\-&quot;$&quot;* #,##0.00_-;_-&quot;$&quot;* &quot;-&quot;??_-;_-@_-"/>
    <numFmt numFmtId="225" formatCode="General_)"/>
    <numFmt numFmtId="226" formatCode="_(* #,##0.00000000_);_(* \(#,##0.00000000\);_(* &quot;-&quot;??_);_(@_)"/>
  </numFmts>
  <fonts count="126">
    <font>
      <sz val="15"/>
      <name val="Angsana New"/>
      <family val="1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1"/>
      <color theme="1"/>
      <name val="Angsana New"/>
      <family val="1"/>
    </font>
    <font>
      <sz val="10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1">
    <xf numFmtId="0" fontId="0" fillId="0" borderId="0"/>
    <xf numFmtId="201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7" fontId="23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4" fillId="0" borderId="0" applyNumberFormat="0" applyFill="0" applyBorder="0" applyAlignment="0" applyProtection="0"/>
    <xf numFmtId="203" fontId="27" fillId="20" borderId="0" applyAlignment="0">
      <alignment horizontal="left"/>
      <protection locked="0"/>
    </xf>
    <xf numFmtId="190" fontId="27" fillId="20" borderId="0">
      <alignment horizontal="center"/>
      <protection locked="0"/>
    </xf>
    <xf numFmtId="0" fontId="28" fillId="21" borderId="0" applyNumberFormat="0" applyBorder="0" applyAlignment="0" applyProtection="0"/>
    <xf numFmtId="15" fontId="29" fillId="22" borderId="1">
      <alignment horizontal="center"/>
    </xf>
    <xf numFmtId="0" fontId="30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4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" fillId="0" borderId="0"/>
    <xf numFmtId="205" fontId="4" fillId="0" borderId="0"/>
    <xf numFmtId="0" fontId="33" fillId="21" borderId="4">
      <alignment wrapText="1"/>
    </xf>
    <xf numFmtId="203" fontId="34" fillId="25" borderId="5" applyProtection="0">
      <alignment horizontal="center"/>
    </xf>
    <xf numFmtId="200" fontId="35" fillId="0" borderId="0" applyFill="0" applyBorder="0">
      <protection locked="0"/>
    </xf>
    <xf numFmtId="206" fontId="4" fillId="0" borderId="0" applyFill="0" applyBorder="0"/>
    <xf numFmtId="206" fontId="35" fillId="0" borderId="0" applyFill="0" applyBorder="0">
      <protection locked="0"/>
    </xf>
    <xf numFmtId="38" fontId="15" fillId="0" borderId="6" applyBorder="0"/>
    <xf numFmtId="192" fontId="3" fillId="0" borderId="0"/>
    <xf numFmtId="207" fontId="4" fillId="0" borderId="0"/>
    <xf numFmtId="195" fontId="4" fillId="0" borderId="0"/>
    <xf numFmtId="15" fontId="4" fillId="0" borderId="0"/>
    <xf numFmtId="15" fontId="35" fillId="0" borderId="0" applyFill="0" applyBorder="0">
      <protection locked="0"/>
    </xf>
    <xf numFmtId="208" fontId="4" fillId="0" borderId="0" applyFill="0" applyBorder="0"/>
    <xf numFmtId="1" fontId="4" fillId="0" borderId="0" applyFill="0" applyBorder="0">
      <alignment horizontal="right"/>
    </xf>
    <xf numFmtId="2" fontId="4" fillId="0" borderId="0" applyFill="0" applyBorder="0">
      <alignment horizontal="right"/>
    </xf>
    <xf numFmtId="2" fontId="35" fillId="0" borderId="0" applyFill="0" applyBorder="0">
      <protection locked="0"/>
    </xf>
    <xf numFmtId="202" fontId="4" fillId="0" borderId="0" applyFill="0" applyBorder="0">
      <alignment horizontal="right"/>
    </xf>
    <xf numFmtId="202" fontId="35" fillId="0" borderId="0" applyFill="0" applyBorder="0">
      <protection locked="0"/>
    </xf>
    <xf numFmtId="0" fontId="36" fillId="23" borderId="0"/>
    <xf numFmtId="190" fontId="3" fillId="0" borderId="0"/>
    <xf numFmtId="209" fontId="4" fillId="0" borderId="0"/>
    <xf numFmtId="0" fontId="36" fillId="23" borderId="7"/>
    <xf numFmtId="0" fontId="36" fillId="23" borderId="7"/>
    <xf numFmtId="0" fontId="37" fillId="26" borderId="0"/>
    <xf numFmtId="210" fontId="4" fillId="0" borderId="0" applyFont="0" applyFill="0" applyBorder="0" applyAlignment="0" applyProtection="0"/>
    <xf numFmtId="0" fontId="4" fillId="27" borderId="0" applyNumberFormat="0" applyFont="0" applyAlignment="0"/>
    <xf numFmtId="203" fontId="38" fillId="28" borderId="5" applyProtection="0">
      <alignment horizontal="center"/>
    </xf>
    <xf numFmtId="0" fontId="39" fillId="23" borderId="8"/>
    <xf numFmtId="0" fontId="39" fillId="23" borderId="7"/>
    <xf numFmtId="0" fontId="39" fillId="29" borderId="7"/>
    <xf numFmtId="38" fontId="5" fillId="30" borderId="0" applyNumberFormat="0" applyBorder="0" applyAlignment="0" applyProtection="0"/>
    <xf numFmtId="203" fontId="4" fillId="31" borderId="0" applyNumberFormat="0" applyFont="0" applyAlignment="0">
      <alignment horizontal="left"/>
    </xf>
    <xf numFmtId="203" fontId="28" fillId="32" borderId="0" applyNumberFormat="0" applyAlignment="0">
      <alignment horizontal="left"/>
    </xf>
    <xf numFmtId="203" fontId="28" fillId="33" borderId="0" applyNumberFormat="0" applyAlignment="0">
      <alignment horizontal="left"/>
    </xf>
    <xf numFmtId="0" fontId="40" fillId="0" borderId="9" applyNumberFormat="0" applyAlignment="0" applyProtection="0">
      <alignment horizontal="left" vertical="center"/>
    </xf>
    <xf numFmtId="0" fontId="40" fillId="0" borderId="10">
      <alignment horizontal="left" vertical="center"/>
    </xf>
    <xf numFmtId="0" fontId="41" fillId="0" borderId="0"/>
    <xf numFmtId="0" fontId="42" fillId="0" borderId="0" applyNumberFormat="0" applyFill="0" applyBorder="0"/>
    <xf numFmtId="211" fontId="43" fillId="0" borderId="0">
      <alignment horizontal="left"/>
    </xf>
    <xf numFmtId="0" fontId="44" fillId="0" borderId="0"/>
    <xf numFmtId="0" fontId="45" fillId="0" borderId="0"/>
    <xf numFmtId="0" fontId="46" fillId="0" borderId="0">
      <alignment horizontal="left"/>
    </xf>
    <xf numFmtId="0" fontId="47" fillId="0" borderId="0" applyNumberFormat="0" applyFill="0" applyBorder="0" applyAlignment="0" applyProtection="0">
      <alignment vertical="top"/>
      <protection locked="0"/>
    </xf>
    <xf numFmtId="212" fontId="48" fillId="0" borderId="5" applyNumberFormat="0" applyAlignment="0" applyProtection="0"/>
    <xf numFmtId="10" fontId="5" fillId="34" borderId="11" applyNumberFormat="0" applyBorder="0" applyAlignment="0" applyProtection="0"/>
    <xf numFmtId="0" fontId="4" fillId="0" borderId="12" applyNumberFormat="0" applyFont="0" applyFill="0" applyAlignment="0" applyProtection="0"/>
    <xf numFmtId="213" fontId="49" fillId="35" borderId="5" applyNumberFormat="0" applyAlignment="0" applyProtection="0">
      <alignment horizontal="center"/>
    </xf>
    <xf numFmtId="0" fontId="4" fillId="0" borderId="10" applyNumberFormat="0" applyFont="0" applyFill="0" applyAlignment="0"/>
    <xf numFmtId="21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37" fontId="6" fillId="0" borderId="0"/>
    <xf numFmtId="191" fontId="7" fillId="0" borderId="0"/>
    <xf numFmtId="217" fontId="4" fillId="0" borderId="0"/>
    <xf numFmtId="218" fontId="50" fillId="0" borderId="0"/>
    <xf numFmtId="0" fontId="50" fillId="0" borderId="0"/>
    <xf numFmtId="219" fontId="50" fillId="0" borderId="0">
      <alignment horizontal="right"/>
    </xf>
    <xf numFmtId="0" fontId="20" fillId="0" borderId="0"/>
    <xf numFmtId="0" fontId="20" fillId="0" borderId="0"/>
    <xf numFmtId="0" fontId="102" fillId="0" borderId="0"/>
    <xf numFmtId="0" fontId="113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2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2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1" fillId="0" borderId="0"/>
    <xf numFmtId="0" fontId="113" fillId="0" borderId="0"/>
    <xf numFmtId="0" fontId="111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116" fillId="0" borderId="0"/>
    <xf numFmtId="0" fontId="113" fillId="0" borderId="0"/>
    <xf numFmtId="0" fontId="111" fillId="0" borderId="0"/>
    <xf numFmtId="0" fontId="113" fillId="0" borderId="0"/>
    <xf numFmtId="0" fontId="111" fillId="0" borderId="0"/>
    <xf numFmtId="0" fontId="51" fillId="0" borderId="0"/>
    <xf numFmtId="0" fontId="51" fillId="0" borderId="0"/>
    <xf numFmtId="0" fontId="8" fillId="0" borderId="0"/>
    <xf numFmtId="0" fontId="115" fillId="0" borderId="0"/>
    <xf numFmtId="0" fontId="8" fillId="0" borderId="0"/>
    <xf numFmtId="0" fontId="4" fillId="0" borderId="0"/>
    <xf numFmtId="0" fontId="52" fillId="0" borderId="0"/>
    <xf numFmtId="0" fontId="51" fillId="0" borderId="0"/>
    <xf numFmtId="0" fontId="111" fillId="0" borderId="0"/>
    <xf numFmtId="0" fontId="20" fillId="0" borderId="0"/>
    <xf numFmtId="0" fontId="20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115" fillId="0" borderId="0"/>
    <xf numFmtId="0" fontId="4" fillId="0" borderId="0"/>
    <xf numFmtId="0" fontId="35" fillId="0" borderId="0" applyFill="0" applyBorder="0">
      <protection locked="0"/>
    </xf>
    <xf numFmtId="0" fontId="101" fillId="0" borderId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38" fontId="42" fillId="0" borderId="0"/>
    <xf numFmtId="0" fontId="4" fillId="30" borderId="6"/>
    <xf numFmtId="40" fontId="53" fillId="27" borderId="0">
      <alignment horizontal="right"/>
    </xf>
    <xf numFmtId="0" fontId="54" fillId="29" borderId="0">
      <alignment horizontal="center"/>
    </xf>
    <xf numFmtId="0" fontId="28" fillId="36" borderId="15"/>
    <xf numFmtId="0" fontId="55" fillId="23" borderId="0" applyBorder="0">
      <alignment horizontal="centerContinuous"/>
    </xf>
    <xf numFmtId="0" fontId="56" fillId="36" borderId="0" applyBorder="0">
      <alignment horizontal="centerContinuous"/>
    </xf>
    <xf numFmtId="9" fontId="8" fillId="0" borderId="0" applyFont="0" applyFill="0" applyBorder="0" applyAlignment="0" applyProtection="0"/>
    <xf numFmtId="0" fontId="4" fillId="0" borderId="0" applyFill="0" applyBorder="0">
      <protection locked="0"/>
    </xf>
    <xf numFmtId="10" fontId="4" fillId="0" borderId="0" applyFont="0" applyFill="0" applyBorder="0" applyAlignment="0" applyProtection="0"/>
    <xf numFmtId="220" fontId="4" fillId="0" borderId="0" applyFill="0" applyBorder="0">
      <protection locked="0"/>
    </xf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59" fillId="0" borderId="16">
      <alignment horizontal="center"/>
    </xf>
    <xf numFmtId="3" fontId="58" fillId="0" borderId="0" applyFont="0" applyFill="0" applyBorder="0" applyAlignment="0" applyProtection="0"/>
    <xf numFmtId="0" fontId="58" fillId="37" borderId="0" applyNumberFormat="0" applyFont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221" fontId="4" fillId="0" borderId="0"/>
    <xf numFmtId="0" fontId="61" fillId="0" borderId="0"/>
    <xf numFmtId="0" fontId="36" fillId="23" borderId="0"/>
    <xf numFmtId="0" fontId="62" fillId="0" borderId="0">
      <alignment vertical="center"/>
    </xf>
    <xf numFmtId="203" fontId="49" fillId="38" borderId="17" applyProtection="0">
      <alignment horizontal="center"/>
      <protection hidden="1"/>
    </xf>
    <xf numFmtId="4" fontId="63" fillId="39" borderId="18" applyNumberFormat="0" applyProtection="0">
      <alignment vertical="center"/>
    </xf>
    <xf numFmtId="4" fontId="64" fillId="39" borderId="19" applyNumberFormat="0" applyProtection="0">
      <alignment vertical="center"/>
    </xf>
    <xf numFmtId="4" fontId="63" fillId="11" borderId="18" applyNumberFormat="0" applyProtection="0">
      <alignment horizontal="left" vertical="center" indent="1"/>
    </xf>
    <xf numFmtId="4" fontId="65" fillId="39" borderId="14" applyNumberFormat="0" applyProtection="0">
      <alignment horizontal="left" vertical="center" indent="1"/>
    </xf>
    <xf numFmtId="4" fontId="66" fillId="7" borderId="20" applyNumberFormat="0" applyProtection="0">
      <alignment horizontal="left" vertical="center" indent="1"/>
    </xf>
    <xf numFmtId="4" fontId="67" fillId="40" borderId="19" applyNumberFormat="0" applyProtection="0">
      <alignment horizontal="right" vertical="center"/>
    </xf>
    <xf numFmtId="4" fontId="67" fillId="41" borderId="19" applyNumberFormat="0" applyProtection="0">
      <alignment horizontal="right" vertical="center"/>
    </xf>
    <xf numFmtId="4" fontId="67" fillId="33" borderId="19" applyNumberFormat="0" applyProtection="0">
      <alignment horizontal="right" vertical="center"/>
    </xf>
    <xf numFmtId="4" fontId="67" fillId="42" borderId="19" applyNumberFormat="0" applyProtection="0">
      <alignment horizontal="right" vertical="center"/>
    </xf>
    <xf numFmtId="4" fontId="67" fillId="43" borderId="19" applyNumberFormat="0" applyProtection="0">
      <alignment horizontal="right" vertical="center"/>
    </xf>
    <xf numFmtId="4" fontId="67" fillId="44" borderId="19" applyNumberFormat="0" applyProtection="0">
      <alignment horizontal="right" vertical="center"/>
    </xf>
    <xf numFmtId="4" fontId="67" fillId="45" borderId="19" applyNumberFormat="0" applyProtection="0">
      <alignment horizontal="right" vertical="center"/>
    </xf>
    <xf numFmtId="4" fontId="67" fillId="46" borderId="19" applyNumberFormat="0" applyProtection="0">
      <alignment horizontal="right" vertical="center"/>
    </xf>
    <xf numFmtId="4" fontId="67" fillId="47" borderId="19" applyNumberFormat="0" applyProtection="0">
      <alignment horizontal="right" vertical="center"/>
    </xf>
    <xf numFmtId="4" fontId="66" fillId="48" borderId="21" applyNumberFormat="0" applyProtection="0">
      <alignment horizontal="left" vertical="center" indent="1"/>
    </xf>
    <xf numFmtId="4" fontId="66" fillId="10" borderId="0" applyNumberFormat="0" applyProtection="0">
      <alignment horizontal="left" vertical="center" indent="1"/>
    </xf>
    <xf numFmtId="4" fontId="45" fillId="49" borderId="0" applyNumberFormat="0" applyProtection="0">
      <alignment horizontal="left" vertical="center" indent="1"/>
    </xf>
    <xf numFmtId="4" fontId="67" fillId="50" borderId="19" applyNumberFormat="0" applyProtection="0">
      <alignment horizontal="right" vertical="center"/>
    </xf>
    <xf numFmtId="4" fontId="43" fillId="50" borderId="0" applyNumberFormat="0" applyProtection="0">
      <alignment horizontal="left" vertical="center" indent="1"/>
    </xf>
    <xf numFmtId="4" fontId="68" fillId="51" borderId="22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51" borderId="14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52" borderId="14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30" borderId="14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53" borderId="14" applyNumberFormat="0" applyProtection="0">
      <alignment horizontal="left" vertical="center" indent="1"/>
    </xf>
    <xf numFmtId="4" fontId="67" fillId="54" borderId="19" applyNumberFormat="0" applyProtection="0">
      <alignment vertical="center"/>
    </xf>
    <xf numFmtId="4" fontId="70" fillId="54" borderId="19" applyNumberFormat="0" applyProtection="0">
      <alignment vertical="center"/>
    </xf>
    <xf numFmtId="4" fontId="45" fillId="50" borderId="23" applyNumberFormat="0" applyProtection="0">
      <alignment horizontal="left" vertical="center" indent="1"/>
    </xf>
    <xf numFmtId="4" fontId="43" fillId="34" borderId="14" applyNumberFormat="0" applyProtection="0">
      <alignment horizontal="left" vertical="center" indent="1"/>
    </xf>
    <xf numFmtId="4" fontId="71" fillId="0" borderId="0" applyNumberFormat="0" applyProtection="0">
      <alignment horizontal="right" vertical="center"/>
    </xf>
    <xf numFmtId="4" fontId="69" fillId="0" borderId="0" applyNumberFormat="0" applyProtection="0">
      <alignment horizontal="right" vertical="center"/>
    </xf>
    <xf numFmtId="0" fontId="69" fillId="0" borderId="0" applyNumberFormat="0" applyProtection="0">
      <alignment horizontal="left" vertical="center" indent="1"/>
    </xf>
    <xf numFmtId="0" fontId="72" fillId="55" borderId="0" applyNumberFormat="0" applyProtection="0">
      <alignment horizontal="center" vertical="center" wrapText="1"/>
    </xf>
    <xf numFmtId="4" fontId="73" fillId="56" borderId="23" applyNumberFormat="0" applyProtection="0">
      <alignment horizontal="left" vertical="center" indent="1"/>
    </xf>
    <xf numFmtId="4" fontId="74" fillId="23" borderId="11" applyNumberFormat="0" applyProtection="0">
      <alignment horizontal="right" vertical="center"/>
    </xf>
    <xf numFmtId="10" fontId="49" fillId="57" borderId="24" applyNumberFormat="0" applyProtection="0">
      <alignment horizontal="center"/>
      <protection locked="0"/>
    </xf>
    <xf numFmtId="0" fontId="75" fillId="58" borderId="0"/>
    <xf numFmtId="0" fontId="76" fillId="58" borderId="0"/>
    <xf numFmtId="222" fontId="4" fillId="0" borderId="0" applyFont="0" applyFill="0" applyBorder="0" applyAlignment="0" applyProtection="0"/>
    <xf numFmtId="0" fontId="4" fillId="0" borderId="25" quotePrefix="1">
      <alignment horizontal="justify" vertical="justify" textRotation="127" wrapText="1" justifyLastLine="1"/>
      <protection hidden="1"/>
    </xf>
    <xf numFmtId="211" fontId="4" fillId="0" borderId="0"/>
    <xf numFmtId="0" fontId="52" fillId="0" borderId="0"/>
    <xf numFmtId="0" fontId="52" fillId="0" borderId="0"/>
    <xf numFmtId="203" fontId="4" fillId="0" borderId="26" applyAlignment="0">
      <alignment horizontal="center"/>
    </xf>
    <xf numFmtId="203" fontId="77" fillId="0" borderId="26" applyFill="0" applyAlignment="0" applyProtection="0"/>
    <xf numFmtId="0" fontId="78" fillId="0" borderId="0" applyFill="0" applyBorder="0" applyAlignment="0"/>
    <xf numFmtId="0" fontId="49" fillId="58" borderId="11">
      <alignment horizontal="center" vertical="center"/>
    </xf>
    <xf numFmtId="0" fontId="4" fillId="44" borderId="0" applyNumberFormat="0" applyFont="0" applyBorder="0" applyAlignment="0" applyProtection="0"/>
    <xf numFmtId="40" fontId="79" fillId="0" borderId="0"/>
    <xf numFmtId="200" fontId="77" fillId="0" borderId="10" applyFill="0"/>
    <xf numFmtId="200" fontId="77" fillId="0" borderId="26" applyFill="0"/>
    <xf numFmtId="200" fontId="4" fillId="0" borderId="10" applyFill="0"/>
    <xf numFmtId="200" fontId="4" fillId="0" borderId="26" applyFill="0"/>
    <xf numFmtId="0" fontId="4" fillId="0" borderId="27" applyNumberFormat="0" applyFont="0" applyFill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0" fillId="0" borderId="0" applyNumberFormat="0"/>
    <xf numFmtId="0" fontId="35" fillId="0" borderId="28" applyNumberFormat="0" applyFill="0" applyBorder="0" applyAlignment="0">
      <protection locked="0"/>
    </xf>
    <xf numFmtId="0" fontId="52" fillId="0" borderId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60" fillId="0" borderId="0" applyNumberFormat="0" applyFill="0" applyBorder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4" borderId="3" applyNumberFormat="0" applyAlignment="0" applyProtection="0"/>
    <xf numFmtId="0" fontId="83" fillId="0" borderId="29" applyNumberFormat="0" applyFill="0" applyAlignment="0" applyProtection="0"/>
    <xf numFmtId="0" fontId="84" fillId="8" borderId="0" applyNumberFormat="0" applyBorder="0" applyAlignment="0" applyProtection="0"/>
    <xf numFmtId="0" fontId="85" fillId="59" borderId="14" applyNumberFormat="0" applyAlignment="0" applyProtection="0"/>
    <xf numFmtId="0" fontId="86" fillId="59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9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4" fillId="0" borderId="0"/>
    <xf numFmtId="39" fontId="92" fillId="0" borderId="0"/>
    <xf numFmtId="197" fontId="8" fillId="0" borderId="0"/>
    <xf numFmtId="0" fontId="93" fillId="5" borderId="2" applyNumberFormat="0" applyAlignment="0" applyProtection="0"/>
    <xf numFmtId="0" fontId="94" fillId="11" borderId="0" applyNumberFormat="0" applyBorder="0" applyAlignment="0" applyProtection="0"/>
    <xf numFmtId="0" fontId="95" fillId="0" borderId="30" applyNumberFormat="0" applyFill="0" applyAlignment="0" applyProtection="0"/>
    <xf numFmtId="0" fontId="96" fillId="0" borderId="0"/>
    <xf numFmtId="0" fontId="26" fillId="60" borderId="0" applyNumberFormat="0" applyBorder="0" applyAlignment="0" applyProtection="0"/>
    <xf numFmtId="0" fontId="26" fillId="19" borderId="0" applyNumberFormat="0" applyBorder="0" applyAlignment="0" applyProtection="0"/>
    <xf numFmtId="0" fontId="26" fillId="61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4" fillId="4" borderId="13" applyNumberFormat="0" applyFont="0" applyAlignment="0" applyProtection="0"/>
    <xf numFmtId="0" fontId="97" fillId="0" borderId="31" applyNumberFormat="0" applyFill="0" applyAlignment="0" applyProtection="0"/>
    <xf numFmtId="0" fontId="98" fillId="0" borderId="32" applyNumberFormat="0" applyFill="0" applyAlignment="0" applyProtection="0"/>
    <xf numFmtId="0" fontId="99" fillId="0" borderId="33" applyNumberFormat="0" applyFill="0" applyAlignment="0" applyProtection="0"/>
    <xf numFmtId="0" fontId="99" fillId="0" borderId="0" applyNumberFormat="0" applyFill="0" applyBorder="0" applyAlignment="0" applyProtection="0"/>
    <xf numFmtId="225" fontId="100" fillId="0" borderId="0"/>
    <xf numFmtId="0" fontId="1" fillId="0" borderId="0"/>
    <xf numFmtId="188" fontId="1" fillId="0" borderId="0" applyFont="0" applyFill="0" applyBorder="0" applyAlignment="0" applyProtection="0"/>
  </cellStyleXfs>
  <cellXfs count="342">
    <xf numFmtId="0" fontId="0" fillId="0" borderId="0" xfId="0"/>
    <xf numFmtId="0" fontId="9" fillId="0" borderId="0" xfId="0" applyFont="1" applyFill="1"/>
    <xf numFmtId="0" fontId="11" fillId="0" borderId="0" xfId="0" applyNumberFormat="1" applyFont="1" applyFill="1" applyAlignment="1">
      <alignment horizontal="center"/>
    </xf>
    <xf numFmtId="0" fontId="9" fillId="0" borderId="0" xfId="0" applyFont="1" applyFill="1" applyBorder="1"/>
    <xf numFmtId="0" fontId="12" fillId="0" borderId="0" xfId="0" applyNumberFormat="1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/>
    <xf numFmtId="37" fontId="0" fillId="0" borderId="0" xfId="0" applyNumberFormat="1" applyFont="1" applyFill="1"/>
    <xf numFmtId="40" fontId="0" fillId="0" borderId="0" xfId="0" applyNumberFormat="1" applyFont="1" applyFill="1"/>
    <xf numFmtId="39" fontId="0" fillId="0" borderId="0" xfId="0" applyNumberFormat="1" applyFont="1" applyFill="1"/>
    <xf numFmtId="37" fontId="0" fillId="0" borderId="0" xfId="0" applyNumberFormat="1" applyFont="1" applyFill="1" applyBorder="1" applyAlignment="1">
      <alignment horizontal="right"/>
    </xf>
    <xf numFmtId="195" fontId="0" fillId="0" borderId="0" xfId="32" applyNumberFormat="1" applyFont="1" applyFill="1"/>
    <xf numFmtId="189" fontId="0" fillId="0" borderId="0" xfId="0" applyNumberFormat="1" applyFont="1" applyFill="1"/>
    <xf numFmtId="49" fontId="16" fillId="0" borderId="0" xfId="0" applyNumberFormat="1" applyFont="1" applyFill="1" applyBorder="1" applyAlignment="1">
      <alignment horizontal="center"/>
    </xf>
    <xf numFmtId="194" fontId="16" fillId="0" borderId="0" xfId="0" applyNumberFormat="1" applyFont="1" applyFill="1" applyBorder="1"/>
    <xf numFmtId="196" fontId="16" fillId="0" borderId="0" xfId="32" applyNumberFormat="1" applyFont="1" applyFill="1" applyBorder="1"/>
    <xf numFmtId="195" fontId="9" fillId="0" borderId="0" xfId="32" applyNumberFormat="1" applyFont="1" applyFill="1" applyBorder="1"/>
    <xf numFmtId="195" fontId="9" fillId="0" borderId="0" xfId="32" applyNumberFormat="1" applyFont="1" applyFill="1"/>
    <xf numFmtId="195" fontId="14" fillId="0" borderId="0" xfId="32" applyNumberFormat="1" applyFont="1" applyFill="1"/>
    <xf numFmtId="195" fontId="0" fillId="0" borderId="0" xfId="32" applyNumberFormat="1" applyFont="1" applyFill="1" applyBorder="1"/>
    <xf numFmtId="195" fontId="13" fillId="0" borderId="0" xfId="32" applyNumberFormat="1" applyFont="1" applyFill="1"/>
    <xf numFmtId="49" fontId="1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40" fontId="0" fillId="0" borderId="0" xfId="0" applyNumberFormat="1" applyFont="1" applyFill="1" applyBorder="1"/>
    <xf numFmtId="195" fontId="9" fillId="0" borderId="0" xfId="32" applyNumberFormat="1" applyFont="1" applyFill="1" applyAlignment="1">
      <alignment horizontal="left"/>
    </xf>
    <xf numFmtId="195" fontId="12" fillId="0" borderId="0" xfId="32" applyNumberFormat="1" applyFont="1" applyFill="1"/>
    <xf numFmtId="0" fontId="16" fillId="0" borderId="0" xfId="0" applyFont="1" applyFill="1"/>
    <xf numFmtId="195" fontId="117" fillId="0" borderId="0" xfId="32" applyNumberFormat="1" applyFont="1" applyFill="1"/>
    <xf numFmtId="0" fontId="9" fillId="0" borderId="0" xfId="212" applyFont="1" applyFill="1" applyAlignment="1"/>
    <xf numFmtId="0" fontId="8" fillId="0" borderId="0" xfId="212" applyFont="1" applyFill="1"/>
    <xf numFmtId="0" fontId="10" fillId="0" borderId="0" xfId="212" applyFont="1" applyFill="1" applyAlignment="1"/>
    <xf numFmtId="0" fontId="117" fillId="0" borderId="0" xfId="212" applyFont="1" applyFill="1"/>
    <xf numFmtId="0" fontId="11" fillId="0" borderId="0" xfId="212" applyNumberFormat="1" applyFont="1" applyFill="1" applyAlignment="1">
      <alignment horizontal="center"/>
    </xf>
    <xf numFmtId="0" fontId="9" fillId="0" borderId="0" xfId="212" applyFont="1" applyFill="1" applyAlignment="1">
      <alignment horizontal="left"/>
    </xf>
    <xf numFmtId="0" fontId="8" fillId="0" borderId="0" xfId="212" applyFont="1" applyFill="1" applyAlignment="1"/>
    <xf numFmtId="40" fontId="8" fillId="0" borderId="0" xfId="212" applyNumberFormat="1" applyFont="1" applyFill="1"/>
    <xf numFmtId="37" fontId="8" fillId="0" borderId="0" xfId="212" applyNumberFormat="1" applyFont="1" applyFill="1"/>
    <xf numFmtId="0" fontId="11" fillId="0" borderId="0" xfId="212" applyFont="1" applyFill="1" applyAlignment="1"/>
    <xf numFmtId="189" fontId="8" fillId="0" borderId="0" xfId="212" applyNumberFormat="1" applyFont="1" applyFill="1"/>
    <xf numFmtId="0" fontId="9" fillId="0" borderId="0" xfId="0" applyFont="1" applyFill="1" applyAlignment="1">
      <alignment horizontal="left"/>
    </xf>
    <xf numFmtId="0" fontId="0" fillId="0" borderId="0" xfId="212" applyFont="1" applyFill="1" applyAlignment="1"/>
    <xf numFmtId="40" fontId="0" fillId="0" borderId="0" xfId="212" applyNumberFormat="1" applyFont="1" applyFill="1"/>
    <xf numFmtId="195" fontId="9" fillId="0" borderId="0" xfId="32" applyNumberFormat="1" applyFont="1" applyFill="1" applyBorder="1" applyAlignment="1">
      <alignment horizontal="right"/>
    </xf>
    <xf numFmtId="188" fontId="0" fillId="0" borderId="0" xfId="32" applyFont="1" applyFill="1" applyBorder="1"/>
    <xf numFmtId="49" fontId="17" fillId="0" borderId="0" xfId="0" applyNumberFormat="1" applyFont="1" applyFill="1" applyBorder="1" applyAlignment="1"/>
    <xf numFmtId="188" fontId="19" fillId="0" borderId="0" xfId="32" applyFont="1" applyFill="1" applyAlignment="1">
      <alignment horizontal="right"/>
    </xf>
    <xf numFmtId="188" fontId="19" fillId="0" borderId="0" xfId="32" applyFont="1" applyFill="1"/>
    <xf numFmtId="188" fontId="19" fillId="0" borderId="0" xfId="32" applyFont="1" applyFill="1" applyBorder="1"/>
    <xf numFmtId="188" fontId="19" fillId="0" borderId="0" xfId="32" applyFont="1" applyFill="1" applyBorder="1" applyAlignment="1">
      <alignment horizontal="center"/>
    </xf>
    <xf numFmtId="188" fontId="18" fillId="0" borderId="0" xfId="32" applyFont="1" applyFill="1" applyBorder="1" applyAlignment="1"/>
    <xf numFmtId="188" fontId="10" fillId="0" borderId="0" xfId="32" applyFont="1" applyFill="1"/>
    <xf numFmtId="188" fontId="10" fillId="0" borderId="0" xfId="32" applyFont="1" applyFill="1" applyAlignment="1">
      <alignment horizontal="center"/>
    </xf>
    <xf numFmtId="188" fontId="9" fillId="0" borderId="0" xfId="32" applyFont="1" applyFill="1"/>
    <xf numFmtId="195" fontId="0" fillId="0" borderId="0" xfId="0" applyNumberFormat="1" applyFont="1" applyFill="1" applyBorder="1"/>
    <xf numFmtId="195" fontId="8" fillId="0" borderId="0" xfId="212" applyNumberFormat="1" applyFont="1" applyFill="1"/>
    <xf numFmtId="187" fontId="0" fillId="0" borderId="0" xfId="0" applyNumberFormat="1" applyFont="1" applyFill="1"/>
    <xf numFmtId="195" fontId="117" fillId="0" borderId="0" xfId="212" applyNumberFormat="1" applyFont="1" applyFill="1"/>
    <xf numFmtId="0" fontId="9" fillId="0" borderId="0" xfId="212" applyFont="1" applyFill="1" applyBorder="1" applyAlignment="1"/>
    <xf numFmtId="188" fontId="8" fillId="0" borderId="0" xfId="32" applyFont="1" applyFill="1"/>
    <xf numFmtId="0" fontId="8" fillId="0" borderId="0" xfId="212" applyFont="1" applyFill="1" applyAlignment="1">
      <alignment vertical="center"/>
    </xf>
    <xf numFmtId="9" fontId="0" fillId="0" borderId="0" xfId="347" applyFont="1" applyFill="1" applyBorder="1"/>
    <xf numFmtId="0" fontId="111" fillId="0" borderId="0" xfId="212" applyFill="1"/>
    <xf numFmtId="9" fontId="8" fillId="0" borderId="0" xfId="347" applyFont="1" applyFill="1"/>
    <xf numFmtId="10" fontId="8" fillId="0" borderId="0" xfId="347" applyNumberFormat="1" applyFont="1" applyFill="1"/>
    <xf numFmtId="188" fontId="8" fillId="0" borderId="0" xfId="212" applyNumberFormat="1" applyFont="1" applyFill="1"/>
    <xf numFmtId="188" fontId="9" fillId="0" borderId="0" xfId="32" applyNumberFormat="1" applyFont="1" applyFill="1"/>
    <xf numFmtId="0" fontId="0" fillId="0" borderId="0" xfId="212" applyFont="1" applyFill="1"/>
    <xf numFmtId="188" fontId="9" fillId="0" borderId="0" xfId="32" applyFont="1" applyFill="1" applyBorder="1"/>
    <xf numFmtId="188" fontId="0" fillId="0" borderId="0" xfId="32" applyFont="1" applyFill="1"/>
    <xf numFmtId="189" fontId="0" fillId="0" borderId="0" xfId="212" applyNumberFormat="1" applyFont="1" applyFill="1"/>
    <xf numFmtId="0" fontId="103" fillId="0" borderId="0" xfId="212" applyFont="1" applyFill="1" applyAlignment="1"/>
    <xf numFmtId="0" fontId="104" fillId="0" borderId="0" xfId="212" applyFont="1" applyFill="1"/>
    <xf numFmtId="40" fontId="104" fillId="0" borderId="0" xfId="212" applyNumberFormat="1" applyFont="1" applyFill="1"/>
    <xf numFmtId="189" fontId="104" fillId="0" borderId="0" xfId="212" applyNumberFormat="1" applyFont="1" applyFill="1"/>
    <xf numFmtId="0" fontId="103" fillId="0" borderId="0" xfId="212" applyFont="1" applyFill="1" applyAlignment="1">
      <alignment horizontal="left" vertical="center"/>
    </xf>
    <xf numFmtId="0" fontId="104" fillId="0" borderId="0" xfId="212" applyFont="1" applyFill="1" applyAlignment="1">
      <alignment vertical="center"/>
    </xf>
    <xf numFmtId="0" fontId="103" fillId="0" borderId="0" xfId="212" applyFont="1" applyFill="1" applyAlignment="1">
      <alignment vertical="top"/>
    </xf>
    <xf numFmtId="0" fontId="103" fillId="0" borderId="0" xfId="212" applyFont="1" applyFill="1" applyAlignment="1">
      <alignment horizontal="left"/>
    </xf>
    <xf numFmtId="0" fontId="103" fillId="0" borderId="0" xfId="299" applyFont="1" applyFill="1" applyBorder="1" applyAlignment="1">
      <alignment horizontal="center"/>
    </xf>
    <xf numFmtId="0" fontId="104" fillId="0" borderId="0" xfId="0" applyFont="1" applyFill="1" applyAlignment="1">
      <alignment horizontal="center"/>
    </xf>
    <xf numFmtId="0" fontId="104" fillId="0" borderId="0" xfId="212" applyFont="1" applyFill="1" applyAlignment="1"/>
    <xf numFmtId="0" fontId="106" fillId="0" borderId="0" xfId="212" applyFont="1" applyFill="1" applyAlignment="1">
      <alignment vertical="top"/>
    </xf>
    <xf numFmtId="188" fontId="104" fillId="0" borderId="0" xfId="212" applyNumberFormat="1" applyFont="1" applyFill="1" applyAlignment="1">
      <alignment vertical="top"/>
    </xf>
    <xf numFmtId="0" fontId="104" fillId="0" borderId="0" xfId="212" applyFont="1" applyFill="1" applyAlignment="1">
      <alignment vertical="top"/>
    </xf>
    <xf numFmtId="195" fontId="104" fillId="0" borderId="0" xfId="32" applyNumberFormat="1" applyFont="1" applyFill="1" applyAlignment="1">
      <alignment vertical="top"/>
    </xf>
    <xf numFmtId="0" fontId="105" fillId="0" borderId="0" xfId="212" applyFont="1" applyFill="1" applyAlignment="1">
      <alignment vertical="top"/>
    </xf>
    <xf numFmtId="0" fontId="104" fillId="0" borderId="0" xfId="212" applyFont="1" applyFill="1" applyAlignment="1">
      <alignment horizontal="left" vertical="top"/>
    </xf>
    <xf numFmtId="195" fontId="104" fillId="0" borderId="0" xfId="32" applyNumberFormat="1" applyFont="1" applyFill="1" applyBorder="1" applyAlignment="1">
      <alignment vertical="top"/>
    </xf>
    <xf numFmtId="195" fontId="104" fillId="0" borderId="0" xfId="32" applyNumberFormat="1" applyFont="1" applyFill="1" applyAlignment="1">
      <alignment horizontal="center" vertical="top"/>
    </xf>
    <xf numFmtId="0" fontId="104" fillId="0" borderId="0" xfId="278" applyFont="1" applyFill="1" applyBorder="1" applyAlignment="1">
      <alignment horizontal="left" vertical="top"/>
    </xf>
    <xf numFmtId="0" fontId="104" fillId="0" borderId="0" xfId="0" applyFont="1" applyFill="1" applyAlignment="1">
      <alignment vertical="top"/>
    </xf>
    <xf numFmtId="195" fontId="104" fillId="0" borderId="34" xfId="32" applyNumberFormat="1" applyFont="1" applyFill="1" applyBorder="1" applyAlignment="1">
      <alignment vertical="top"/>
    </xf>
    <xf numFmtId="0" fontId="104" fillId="0" borderId="0" xfId="0" quotePrefix="1" applyFont="1" applyFill="1" applyAlignment="1">
      <alignment horizontal="left" vertical="top"/>
    </xf>
    <xf numFmtId="0" fontId="103" fillId="0" borderId="0" xfId="0" applyFont="1" applyFill="1" applyAlignment="1">
      <alignment vertical="top"/>
    </xf>
    <xf numFmtId="195" fontId="103" fillId="0" borderId="10" xfId="32" applyNumberFormat="1" applyFont="1" applyFill="1" applyBorder="1" applyAlignment="1">
      <alignment vertical="top"/>
    </xf>
    <xf numFmtId="195" fontId="103" fillId="0" borderId="0" xfId="32" applyNumberFormat="1" applyFont="1" applyFill="1" applyAlignment="1">
      <alignment vertical="top"/>
    </xf>
    <xf numFmtId="39" fontId="104" fillId="0" borderId="0" xfId="212" applyNumberFormat="1" applyFont="1" applyFill="1" applyAlignment="1"/>
    <xf numFmtId="195" fontId="104" fillId="0" borderId="0" xfId="32" applyNumberFormat="1" applyFont="1" applyFill="1" applyAlignment="1">
      <alignment horizontal="right" vertical="top"/>
    </xf>
    <xf numFmtId="0" fontId="104" fillId="0" borderId="0" xfId="278" applyFont="1" applyFill="1" applyBorder="1" applyAlignment="1">
      <alignment vertical="top"/>
    </xf>
    <xf numFmtId="195" fontId="104" fillId="0" borderId="0" xfId="32" applyNumberFormat="1" applyFont="1" applyFill="1" applyBorder="1" applyAlignment="1">
      <alignment horizontal="right" vertical="top"/>
    </xf>
    <xf numFmtId="0" fontId="104" fillId="0" borderId="0" xfId="278" quotePrefix="1" applyFont="1" applyFill="1" applyBorder="1" applyAlignment="1">
      <alignment horizontal="left" vertical="top"/>
    </xf>
    <xf numFmtId="195" fontId="103" fillId="0" borderId="35" xfId="32" applyNumberFormat="1" applyFont="1" applyFill="1" applyBorder="1" applyAlignment="1">
      <alignment vertical="top"/>
    </xf>
    <xf numFmtId="195" fontId="104" fillId="0" borderId="0" xfId="32" applyNumberFormat="1" applyFont="1" applyFill="1" applyAlignment="1">
      <alignment horizontal="right"/>
    </xf>
    <xf numFmtId="195" fontId="104" fillId="0" borderId="0" xfId="32" applyNumberFormat="1" applyFont="1" applyFill="1"/>
    <xf numFmtId="188" fontId="104" fillId="0" borderId="0" xfId="32" applyFont="1" applyFill="1"/>
    <xf numFmtId="0" fontId="103" fillId="0" borderId="0" xfId="0" applyFont="1" applyFill="1" applyAlignment="1">
      <alignment horizontal="left"/>
    </xf>
    <xf numFmtId="0" fontId="106" fillId="0" borderId="0" xfId="0" applyNumberFormat="1" applyFont="1" applyFill="1" applyBorder="1" applyAlignment="1">
      <alignment horizontal="center"/>
    </xf>
    <xf numFmtId="0" fontId="104" fillId="0" borderId="0" xfId="0" applyFont="1" applyFill="1"/>
    <xf numFmtId="0" fontId="104" fillId="0" borderId="0" xfId="0" applyFont="1" applyFill="1" applyBorder="1"/>
    <xf numFmtId="0" fontId="106" fillId="0" borderId="0" xfId="0" applyNumberFormat="1" applyFont="1" applyFill="1" applyAlignment="1">
      <alignment horizontal="center"/>
    </xf>
    <xf numFmtId="0" fontId="103" fillId="0" borderId="0" xfId="0" applyFont="1" applyFill="1" applyAlignment="1"/>
    <xf numFmtId="0" fontId="105" fillId="0" borderId="0" xfId="0" applyNumberFormat="1" applyFont="1" applyFill="1" applyAlignment="1">
      <alignment horizontal="center"/>
    </xf>
    <xf numFmtId="0" fontId="104" fillId="0" borderId="0" xfId="0" applyFont="1" applyFill="1" applyAlignment="1"/>
    <xf numFmtId="49" fontId="104" fillId="0" borderId="0" xfId="0" applyNumberFormat="1" applyFont="1" applyFill="1" applyBorder="1" applyAlignment="1">
      <alignment horizontal="center"/>
    </xf>
    <xf numFmtId="0" fontId="105" fillId="0" borderId="0" xfId="0" applyNumberFormat="1" applyFont="1" applyFill="1" applyBorder="1" applyAlignment="1">
      <alignment horizontal="center"/>
    </xf>
    <xf numFmtId="0" fontId="104" fillId="0" borderId="0" xfId="0" applyFont="1" applyFill="1" applyBorder="1" applyAlignment="1">
      <alignment horizontal="center"/>
    </xf>
    <xf numFmtId="0" fontId="105" fillId="0" borderId="0" xfId="0" applyFont="1" applyFill="1" applyAlignment="1">
      <alignment horizontal="center"/>
    </xf>
    <xf numFmtId="0" fontId="106" fillId="0" borderId="0" xfId="0" applyFont="1" applyFill="1"/>
    <xf numFmtId="188" fontId="107" fillId="0" borderId="0" xfId="0" applyNumberFormat="1" applyFont="1" applyFill="1" applyBorder="1" applyAlignment="1">
      <alignment horizontal="center"/>
    </xf>
    <xf numFmtId="0" fontId="104" fillId="0" borderId="0" xfId="0" quotePrefix="1" applyFont="1" applyFill="1" applyAlignment="1">
      <alignment horizontal="left"/>
    </xf>
    <xf numFmtId="37" fontId="104" fillId="0" borderId="0" xfId="0" applyNumberFormat="1" applyFont="1" applyFill="1" applyBorder="1" applyAlignment="1">
      <alignment horizontal="right"/>
    </xf>
    <xf numFmtId="195" fontId="104" fillId="0" borderId="0" xfId="32" applyNumberFormat="1" applyFont="1" applyFill="1" applyBorder="1"/>
    <xf numFmtId="0" fontId="103" fillId="0" borderId="0" xfId="0" applyFont="1" applyFill="1"/>
    <xf numFmtId="0" fontId="106" fillId="0" borderId="0" xfId="0" applyFont="1" applyFill="1" applyAlignment="1">
      <alignment horizontal="center"/>
    </xf>
    <xf numFmtId="195" fontId="103" fillId="0" borderId="10" xfId="32" applyNumberFormat="1" applyFont="1" applyFill="1" applyBorder="1"/>
    <xf numFmtId="195" fontId="103" fillId="0" borderId="0" xfId="32" applyNumberFormat="1" applyFont="1" applyFill="1" applyBorder="1"/>
    <xf numFmtId="195" fontId="103" fillId="0" borderId="0" xfId="32" applyNumberFormat="1" applyFont="1" applyFill="1"/>
    <xf numFmtId="188" fontId="118" fillId="0" borderId="0" xfId="32" applyNumberFormat="1" applyFont="1" applyFill="1" applyBorder="1" applyAlignment="1">
      <alignment horizontal="center"/>
    </xf>
    <xf numFmtId="0" fontId="104" fillId="0" borderId="0" xfId="0" applyFont="1" applyFill="1" applyAlignment="1">
      <alignment horizontal="left"/>
    </xf>
    <xf numFmtId="195" fontId="118" fillId="0" borderId="0" xfId="32" applyNumberFormat="1" applyFont="1" applyFill="1" applyBorder="1" applyAlignment="1">
      <alignment horizontal="center"/>
    </xf>
    <xf numFmtId="188" fontId="104" fillId="0" borderId="0" xfId="32" applyNumberFormat="1" applyFont="1" applyFill="1" applyBorder="1"/>
    <xf numFmtId="37" fontId="104" fillId="0" borderId="0" xfId="0" applyNumberFormat="1" applyFont="1" applyFill="1" applyBorder="1"/>
    <xf numFmtId="37" fontId="103" fillId="0" borderId="0" xfId="0" applyNumberFormat="1" applyFont="1" applyFill="1" applyBorder="1"/>
    <xf numFmtId="0" fontId="103" fillId="0" borderId="0" xfId="0" applyFont="1" applyFill="1" applyBorder="1"/>
    <xf numFmtId="195" fontId="103" fillId="0" borderId="36" xfId="32" applyNumberFormat="1" applyFont="1" applyFill="1" applyBorder="1"/>
    <xf numFmtId="0" fontId="103" fillId="0" borderId="0" xfId="0" applyFont="1" applyFill="1" applyAlignment="1">
      <alignment vertical="center"/>
    </xf>
    <xf numFmtId="0" fontId="106" fillId="0" borderId="0" xfId="0" applyFont="1" applyFill="1" applyAlignment="1"/>
    <xf numFmtId="187" fontId="104" fillId="0" borderId="0" xfId="32" applyNumberFormat="1" applyFont="1" applyFill="1" applyBorder="1"/>
    <xf numFmtId="37" fontId="104" fillId="0" borderId="0" xfId="0" applyNumberFormat="1" applyFont="1" applyFill="1" applyAlignment="1">
      <alignment horizontal="right"/>
    </xf>
    <xf numFmtId="187" fontId="104" fillId="0" borderId="0" xfId="32" applyNumberFormat="1" applyFont="1" applyFill="1"/>
    <xf numFmtId="188" fontId="104" fillId="0" borderId="0" xfId="32" applyFont="1" applyFill="1" applyBorder="1"/>
    <xf numFmtId="195" fontId="104" fillId="0" borderId="0" xfId="32" applyNumberFormat="1" applyFont="1" applyFill="1" applyBorder="1" applyAlignment="1">
      <alignment horizontal="right"/>
    </xf>
    <xf numFmtId="0" fontId="106" fillId="0" borderId="0" xfId="0" applyFont="1" applyFill="1" applyAlignment="1">
      <alignment vertical="center"/>
    </xf>
    <xf numFmtId="195" fontId="104" fillId="0" borderId="0" xfId="32" applyNumberFormat="1" applyFont="1" applyFill="1" applyBorder="1" applyAlignment="1">
      <alignment horizontal="center"/>
    </xf>
    <xf numFmtId="195" fontId="103" fillId="0" borderId="34" xfId="32" applyNumberFormat="1" applyFont="1" applyFill="1" applyBorder="1"/>
    <xf numFmtId="39" fontId="104" fillId="0" borderId="0" xfId="0" applyNumberFormat="1" applyFont="1" applyFill="1"/>
    <xf numFmtId="37" fontId="104" fillId="0" borderId="36" xfId="0" applyNumberFormat="1" applyFont="1" applyFill="1" applyBorder="1"/>
    <xf numFmtId="37" fontId="104" fillId="0" borderId="0" xfId="32" applyNumberFormat="1" applyFont="1" applyFill="1" applyBorder="1"/>
    <xf numFmtId="0" fontId="104" fillId="0" borderId="0" xfId="32" applyNumberFormat="1" applyFont="1" applyFill="1"/>
    <xf numFmtId="195" fontId="103" fillId="0" borderId="26" xfId="32" applyNumberFormat="1" applyFont="1" applyFill="1" applyBorder="1"/>
    <xf numFmtId="195" fontId="104" fillId="0" borderId="34" xfId="32" applyNumberFormat="1" applyFont="1" applyFill="1" applyBorder="1"/>
    <xf numFmtId="188" fontId="104" fillId="0" borderId="0" xfId="32" applyFont="1" applyFill="1" applyBorder="1" applyAlignment="1">
      <alignment horizontal="center"/>
    </xf>
    <xf numFmtId="195" fontId="103" fillId="0" borderId="36" xfId="0" applyNumberFormat="1" applyFont="1" applyFill="1" applyBorder="1"/>
    <xf numFmtId="0" fontId="118" fillId="0" borderId="0" xfId="212" applyFont="1" applyFill="1"/>
    <xf numFmtId="0" fontId="106" fillId="0" borderId="0" xfId="212" applyNumberFormat="1" applyFont="1" applyFill="1" applyAlignment="1">
      <alignment horizontal="center"/>
    </xf>
    <xf numFmtId="0" fontId="103" fillId="0" borderId="0" xfId="212" applyFont="1" applyFill="1" applyAlignment="1">
      <alignment horizontal="center"/>
    </xf>
    <xf numFmtId="0" fontId="105" fillId="0" borderId="0" xfId="212" applyNumberFormat="1" applyFont="1" applyFill="1" applyBorder="1" applyAlignment="1">
      <alignment horizontal="center"/>
    </xf>
    <xf numFmtId="0" fontId="105" fillId="0" borderId="0" xfId="212" applyNumberFormat="1" applyFont="1" applyFill="1" applyAlignment="1">
      <alignment horizontal="center"/>
    </xf>
    <xf numFmtId="0" fontId="105" fillId="0" borderId="0" xfId="212" applyFont="1" applyFill="1" applyAlignment="1">
      <alignment horizontal="center"/>
    </xf>
    <xf numFmtId="0" fontId="119" fillId="0" borderId="0" xfId="212" applyFont="1" applyFill="1"/>
    <xf numFmtId="0" fontId="105" fillId="0" borderId="0" xfId="212" applyFont="1" applyFill="1" applyBorder="1" applyAlignment="1">
      <alignment horizontal="center"/>
    </xf>
    <xf numFmtId="0" fontId="120" fillId="0" borderId="0" xfId="212" applyFont="1" applyFill="1"/>
    <xf numFmtId="195" fontId="103" fillId="0" borderId="10" xfId="32" applyNumberFormat="1" applyFont="1" applyFill="1" applyBorder="1" applyAlignment="1">
      <alignment horizontal="center"/>
    </xf>
    <xf numFmtId="195" fontId="103" fillId="0" borderId="0" xfId="32" applyNumberFormat="1" applyFont="1" applyFill="1" applyBorder="1" applyAlignment="1">
      <alignment horizontal="center"/>
    </xf>
    <xf numFmtId="195" fontId="118" fillId="0" borderId="0" xfId="32" applyNumberFormat="1" applyFont="1" applyFill="1"/>
    <xf numFmtId="0" fontId="106" fillId="0" borderId="0" xfId="212" applyFont="1" applyFill="1" applyAlignment="1">
      <alignment horizontal="center"/>
    </xf>
    <xf numFmtId="0" fontId="104" fillId="0" borderId="0" xfId="212" applyFont="1" applyFill="1" applyAlignment="1">
      <alignment horizontal="left"/>
    </xf>
    <xf numFmtId="0" fontId="118" fillId="0" borderId="0" xfId="212" applyFont="1" applyFill="1" applyAlignment="1">
      <alignment horizontal="left"/>
    </xf>
    <xf numFmtId="195" fontId="118" fillId="0" borderId="0" xfId="32" applyNumberFormat="1" applyFont="1" applyFill="1" applyBorder="1"/>
    <xf numFmtId="0" fontId="118" fillId="0" borderId="0" xfId="212" applyFont="1" applyFill="1" applyBorder="1"/>
    <xf numFmtId="195" fontId="103" fillId="0" borderId="35" xfId="32" applyNumberFormat="1" applyFont="1" applyFill="1" applyBorder="1"/>
    <xf numFmtId="0" fontId="103" fillId="0" borderId="0" xfId="212" applyFont="1" applyFill="1" applyBorder="1"/>
    <xf numFmtId="0" fontId="103" fillId="0" borderId="0" xfId="212" applyFont="1" applyFill="1"/>
    <xf numFmtId="195" fontId="104" fillId="0" borderId="0" xfId="32" applyNumberFormat="1" applyFont="1" applyAlignment="1">
      <alignment horizontal="right"/>
    </xf>
    <xf numFmtId="195" fontId="104" fillId="0" borderId="34" xfId="32" applyNumberFormat="1" applyFont="1" applyFill="1" applyBorder="1" applyAlignment="1">
      <alignment horizontal="center"/>
    </xf>
    <xf numFmtId="195" fontId="104" fillId="0" borderId="0" xfId="32" applyNumberFormat="1" applyFont="1" applyFill="1" applyAlignment="1">
      <alignment horizontal="center"/>
    </xf>
    <xf numFmtId="195" fontId="103" fillId="0" borderId="34" xfId="32" applyNumberFormat="1" applyFont="1" applyFill="1" applyBorder="1" applyAlignment="1">
      <alignment horizontal="center"/>
    </xf>
    <xf numFmtId="0" fontId="106" fillId="0" borderId="0" xfId="0" applyFont="1" applyFill="1" applyAlignment="1">
      <alignment horizontal="left"/>
    </xf>
    <xf numFmtId="195" fontId="103" fillId="0" borderId="10" xfId="32" applyNumberFormat="1" applyFont="1" applyFill="1" applyBorder="1" applyAlignment="1">
      <alignment horizontal="right"/>
    </xf>
    <xf numFmtId="195" fontId="103" fillId="0" borderId="0" xfId="32" applyNumberFormat="1" applyFont="1" applyFill="1" applyBorder="1" applyAlignment="1">
      <alignment horizontal="right"/>
    </xf>
    <xf numFmtId="37" fontId="104" fillId="0" borderId="0" xfId="212" applyNumberFormat="1" applyFont="1" applyFill="1" applyBorder="1"/>
    <xf numFmtId="188" fontId="104" fillId="0" borderId="0" xfId="0" applyNumberFormat="1" applyFont="1" applyFill="1" applyBorder="1"/>
    <xf numFmtId="0" fontId="118" fillId="0" borderId="0" xfId="0" applyFont="1" applyFill="1" applyAlignment="1">
      <alignment horizontal="left"/>
    </xf>
    <xf numFmtId="39" fontId="103" fillId="0" borderId="0" xfId="0" applyNumberFormat="1" applyFont="1" applyFill="1"/>
    <xf numFmtId="195" fontId="104" fillId="0" borderId="0" xfId="212" applyNumberFormat="1" applyFont="1" applyFill="1"/>
    <xf numFmtId="0" fontId="121" fillId="0" borderId="0" xfId="212" applyFont="1" applyFill="1"/>
    <xf numFmtId="0" fontId="122" fillId="0" borderId="0" xfId="212" applyFont="1" applyFill="1"/>
    <xf numFmtId="0" fontId="104" fillId="0" borderId="0" xfId="212" applyFont="1" applyFill="1" applyAlignment="1">
      <alignment horizontal="left" vertical="center"/>
    </xf>
    <xf numFmtId="0" fontId="105" fillId="0" borderId="0" xfId="212" applyFont="1" applyFill="1" applyAlignment="1">
      <alignment vertical="center"/>
    </xf>
    <xf numFmtId="0" fontId="122" fillId="0" borderId="0" xfId="212" applyFont="1" applyFill="1" applyAlignment="1">
      <alignment vertical="center"/>
    </xf>
    <xf numFmtId="0" fontId="104" fillId="0" borderId="0" xfId="212" applyFont="1" applyFill="1" applyBorder="1" applyAlignment="1">
      <alignment horizontal="center"/>
    </xf>
    <xf numFmtId="0" fontId="104" fillId="0" borderId="0" xfId="212" applyFont="1" applyFill="1" applyAlignment="1">
      <alignment horizontal="center"/>
    </xf>
    <xf numFmtId="0" fontId="104" fillId="0" borderId="34" xfId="212" applyFont="1" applyFill="1" applyBorder="1" applyAlignment="1">
      <alignment horizontal="center"/>
    </xf>
    <xf numFmtId="195" fontId="103" fillId="0" borderId="0" xfId="32" applyNumberFormat="1" applyFont="1" applyFill="1" applyAlignment="1">
      <alignment horizontal="center"/>
    </xf>
    <xf numFmtId="195" fontId="103" fillId="0" borderId="35" xfId="32" applyNumberFormat="1" applyFont="1" applyFill="1" applyBorder="1" applyAlignment="1">
      <alignment horizontal="right"/>
    </xf>
    <xf numFmtId="195" fontId="118" fillId="0" borderId="0" xfId="212" applyNumberFormat="1" applyFont="1" applyFill="1"/>
    <xf numFmtId="188" fontId="118" fillId="0" borderId="0" xfId="32" applyFont="1" applyFill="1"/>
    <xf numFmtId="0" fontId="108" fillId="0" borderId="0" xfId="212" quotePrefix="1" applyFont="1" applyFill="1" applyAlignment="1"/>
    <xf numFmtId="0" fontId="109" fillId="0" borderId="0" xfId="212" applyFont="1" applyFill="1" applyBorder="1" applyAlignment="1"/>
    <xf numFmtId="0" fontId="109" fillId="0" borderId="0" xfId="212" applyFont="1" applyFill="1" applyAlignment="1"/>
    <xf numFmtId="0" fontId="0" fillId="0" borderId="0" xfId="212" applyFont="1" applyFill="1" applyBorder="1" applyAlignment="1"/>
    <xf numFmtId="0" fontId="105" fillId="0" borderId="0" xfId="212" applyFont="1" applyFill="1" applyAlignment="1"/>
    <xf numFmtId="0" fontId="104" fillId="0" borderId="0" xfId="212" applyFont="1" applyFill="1" applyBorder="1" applyAlignment="1"/>
    <xf numFmtId="0" fontId="105" fillId="0" borderId="0" xfId="212" applyFont="1" applyFill="1" applyBorder="1" applyAlignment="1"/>
    <xf numFmtId="0" fontId="104" fillId="0" borderId="0" xfId="212" applyFont="1" applyFill="1" applyBorder="1"/>
    <xf numFmtId="0" fontId="103" fillId="0" borderId="0" xfId="321" applyFont="1" applyFill="1" applyAlignment="1">
      <alignment horizontal="left"/>
    </xf>
    <xf numFmtId="188" fontId="105" fillId="0" borderId="0" xfId="32" applyFont="1" applyFill="1" applyBorder="1" applyAlignment="1"/>
    <xf numFmtId="198" fontId="122" fillId="0" borderId="0" xfId="32" applyNumberFormat="1" applyFont="1" applyFill="1"/>
    <xf numFmtId="0" fontId="106" fillId="0" borderId="0" xfId="212" applyFont="1" applyFill="1" applyAlignment="1"/>
    <xf numFmtId="196" fontId="104" fillId="0" borderId="0" xfId="32" applyNumberFormat="1" applyFont="1" applyFill="1" applyBorder="1" applyAlignment="1">
      <alignment horizontal="center"/>
    </xf>
    <xf numFmtId="195" fontId="103" fillId="0" borderId="34" xfId="32" applyNumberFormat="1" applyFont="1" applyFill="1" applyBorder="1" applyAlignment="1">
      <alignment horizontal="right"/>
    </xf>
    <xf numFmtId="198" fontId="123" fillId="0" borderId="0" xfId="32" applyNumberFormat="1" applyFont="1" applyFill="1"/>
    <xf numFmtId="0" fontId="123" fillId="0" borderId="0" xfId="212" applyFont="1" applyFill="1"/>
    <xf numFmtId="195" fontId="103" fillId="0" borderId="0" xfId="32" applyNumberFormat="1" applyFont="1" applyFill="1" applyAlignment="1"/>
    <xf numFmtId="196" fontId="103" fillId="0" borderId="0" xfId="101" applyNumberFormat="1" applyFont="1" applyFill="1" applyBorder="1" applyAlignment="1">
      <alignment horizontal="right"/>
    </xf>
    <xf numFmtId="195" fontId="103" fillId="0" borderId="0" xfId="101" applyNumberFormat="1" applyFont="1" applyFill="1" applyBorder="1" applyAlignment="1">
      <alignment horizontal="right"/>
    </xf>
    <xf numFmtId="0" fontId="104" fillId="0" borderId="0" xfId="212" applyFont="1" applyAlignment="1">
      <alignment horizontal="center"/>
    </xf>
    <xf numFmtId="195" fontId="104" fillId="0" borderId="0" xfId="101" applyNumberFormat="1" applyFont="1" applyAlignment="1">
      <alignment horizontal="right"/>
    </xf>
    <xf numFmtId="195" fontId="104" fillId="0" borderId="0" xfId="492" applyNumberFormat="1" applyFont="1"/>
    <xf numFmtId="195" fontId="103" fillId="0" borderId="10" xfId="57" quotePrefix="1" applyNumberFormat="1" applyFont="1" applyFill="1" applyBorder="1" applyAlignment="1">
      <alignment horizontal="right"/>
    </xf>
    <xf numFmtId="195" fontId="103" fillId="0" borderId="0" xfId="57" quotePrefix="1" applyNumberFormat="1" applyFont="1" applyFill="1" applyBorder="1" applyAlignment="1">
      <alignment horizontal="right"/>
    </xf>
    <xf numFmtId="196" fontId="104" fillId="0" borderId="0" xfId="101" applyNumberFormat="1" applyFont="1" applyFill="1" applyBorder="1" applyAlignment="1">
      <alignment horizontal="right"/>
    </xf>
    <xf numFmtId="195" fontId="104" fillId="0" borderId="0" xfId="101" applyNumberFormat="1" applyFont="1" applyFill="1" applyBorder="1" applyAlignment="1">
      <alignment horizontal="right"/>
    </xf>
    <xf numFmtId="195" fontId="103" fillId="0" borderId="34" xfId="57" quotePrefix="1" applyNumberFormat="1" applyFont="1" applyFill="1" applyBorder="1" applyAlignment="1">
      <alignment horizontal="right"/>
    </xf>
    <xf numFmtId="196" fontId="104" fillId="0" borderId="34" xfId="101" applyNumberFormat="1" applyFont="1" applyFill="1" applyBorder="1" applyAlignment="1">
      <alignment horizontal="right"/>
    </xf>
    <xf numFmtId="195" fontId="104" fillId="0" borderId="34" xfId="32" applyNumberFormat="1" applyFont="1" applyFill="1" applyBorder="1" applyAlignment="1">
      <alignment horizontal="right"/>
    </xf>
    <xf numFmtId="195" fontId="103" fillId="0" borderId="34" xfId="101" applyNumberFormat="1" applyFont="1" applyFill="1" applyBorder="1" applyAlignment="1">
      <alignment horizontal="right"/>
    </xf>
    <xf numFmtId="188" fontId="103" fillId="0" borderId="0" xfId="101" applyFont="1" applyFill="1" applyAlignment="1">
      <alignment horizontal="center"/>
    </xf>
    <xf numFmtId="195" fontId="103" fillId="0" borderId="36" xfId="32" applyNumberFormat="1" applyFont="1" applyFill="1" applyBorder="1" applyAlignment="1">
      <alignment horizontal="right"/>
    </xf>
    <xf numFmtId="188" fontId="9" fillId="0" borderId="0" xfId="32" applyFont="1" applyFill="1" applyBorder="1" applyAlignment="1">
      <alignment horizontal="right"/>
    </xf>
    <xf numFmtId="188" fontId="117" fillId="0" borderId="0" xfId="32" applyFont="1" applyFill="1"/>
    <xf numFmtId="195" fontId="103" fillId="0" borderId="36" xfId="32" applyNumberFormat="1" applyFont="1" applyFill="1" applyBorder="1" applyAlignment="1">
      <alignment vertical="center"/>
    </xf>
    <xf numFmtId="195" fontId="103" fillId="0" borderId="0" xfId="32" applyNumberFormat="1" applyFont="1" applyFill="1" applyBorder="1" applyAlignment="1">
      <alignment vertical="center"/>
    </xf>
    <xf numFmtId="195" fontId="103" fillId="0" borderId="0" xfId="32" applyNumberFormat="1" applyFont="1" applyFill="1" applyAlignment="1">
      <alignment vertical="center"/>
    </xf>
    <xf numFmtId="188" fontId="122" fillId="0" borderId="0" xfId="32" applyFont="1" applyFill="1"/>
    <xf numFmtId="0" fontId="104" fillId="0" borderId="0" xfId="212" applyFont="1" applyFill="1" applyAlignment="1">
      <alignment horizontal="right"/>
    </xf>
    <xf numFmtId="188" fontId="103" fillId="0" borderId="0" xfId="32" applyFont="1" applyFill="1" applyBorder="1"/>
    <xf numFmtId="188" fontId="103" fillId="0" borderId="36" xfId="32" applyFont="1" applyFill="1" applyBorder="1"/>
    <xf numFmtId="0" fontId="118" fillId="0" borderId="0" xfId="212" applyFont="1" applyFill="1" applyAlignment="1">
      <alignment horizontal="center"/>
    </xf>
    <xf numFmtId="195" fontId="8" fillId="0" borderId="0" xfId="32" applyNumberFormat="1" applyFont="1" applyFill="1" applyAlignment="1">
      <alignment horizontal="center"/>
    </xf>
    <xf numFmtId="195" fontId="104" fillId="0" borderId="26" xfId="32" applyNumberFormat="1" applyFont="1" applyFill="1" applyBorder="1" applyAlignment="1">
      <alignment horizontal="right"/>
    </xf>
    <xf numFmtId="195" fontId="104" fillId="0" borderId="34" xfId="32" applyNumberFormat="1" applyFont="1" applyFill="1" applyBorder="1" applyAlignment="1">
      <alignment horizontal="center" vertical="top"/>
    </xf>
    <xf numFmtId="188" fontId="118" fillId="0" borderId="0" xfId="212" applyNumberFormat="1" applyFont="1" applyFill="1"/>
    <xf numFmtId="195" fontId="122" fillId="0" borderId="0" xfId="32" applyNumberFormat="1" applyFont="1" applyFill="1"/>
    <xf numFmtId="195" fontId="122" fillId="0" borderId="0" xfId="32" quotePrefix="1" applyNumberFormat="1" applyFont="1" applyFill="1"/>
    <xf numFmtId="195" fontId="0" fillId="0" borderId="0" xfId="86" applyNumberFormat="1" applyFont="1" applyFill="1" applyAlignment="1">
      <alignment horizontal="right"/>
    </xf>
    <xf numFmtId="195" fontId="0" fillId="0" borderId="0" xfId="32" applyNumberFormat="1" applyFont="1" applyFill="1" applyAlignment="1">
      <alignment horizontal="right"/>
    </xf>
    <xf numFmtId="226" fontId="0" fillId="0" borderId="0" xfId="32" applyNumberFormat="1" applyFont="1" applyFill="1" applyBorder="1"/>
    <xf numFmtId="37" fontId="104" fillId="0" borderId="0" xfId="212" applyNumberFormat="1" applyFont="1" applyFill="1"/>
    <xf numFmtId="0" fontId="9" fillId="0" borderId="0" xfId="0" applyFont="1" applyAlignment="1">
      <alignment horizontal="left"/>
    </xf>
    <xf numFmtId="0" fontId="108" fillId="0" borderId="0" xfId="212" quotePrefix="1" applyFont="1"/>
    <xf numFmtId="0" fontId="109" fillId="0" borderId="0" xfId="212" applyFont="1"/>
    <xf numFmtId="0" fontId="121" fillId="0" borderId="0" xfId="212" applyFont="1"/>
    <xf numFmtId="0" fontId="11" fillId="0" borderId="0" xfId="212" applyFont="1"/>
    <xf numFmtId="0" fontId="0" fillId="0" borderId="0" xfId="212" applyFont="1"/>
    <xf numFmtId="0" fontId="103" fillId="0" borderId="0" xfId="212" applyFont="1" applyAlignment="1">
      <alignment horizontal="left"/>
    </xf>
    <xf numFmtId="0" fontId="104" fillId="0" borderId="0" xfId="212" applyFont="1"/>
    <xf numFmtId="0" fontId="103" fillId="0" borderId="0" xfId="212" applyFont="1"/>
    <xf numFmtId="0" fontId="122" fillId="0" borderId="0" xfId="212" applyFont="1"/>
    <xf numFmtId="0" fontId="104" fillId="0" borderId="0" xfId="212" applyFont="1" applyAlignment="1">
      <alignment horizontal="left"/>
    </xf>
    <xf numFmtId="0" fontId="105" fillId="0" borderId="0" xfId="212" applyFont="1"/>
    <xf numFmtId="0" fontId="103" fillId="0" borderId="0" xfId="212" applyFont="1" applyAlignment="1">
      <alignment horizontal="center"/>
    </xf>
    <xf numFmtId="0" fontId="105" fillId="0" borderId="0" xfId="212" applyFont="1" applyAlignment="1">
      <alignment horizontal="center"/>
    </xf>
    <xf numFmtId="0" fontId="118" fillId="0" borderId="0" xfId="212" applyFont="1" applyAlignment="1">
      <alignment horizontal="center"/>
    </xf>
    <xf numFmtId="37" fontId="104" fillId="0" borderId="0" xfId="212" applyNumberFormat="1" applyFont="1" applyAlignment="1">
      <alignment horizontal="right"/>
    </xf>
    <xf numFmtId="195" fontId="103" fillId="0" borderId="0" xfId="492" applyNumberFormat="1" applyFont="1"/>
    <xf numFmtId="195" fontId="122" fillId="0" borderId="0" xfId="212" applyNumberFormat="1" applyFont="1"/>
    <xf numFmtId="0" fontId="106" fillId="0" borderId="0" xfId="212" applyFont="1"/>
    <xf numFmtId="0" fontId="106" fillId="0" borderId="0" xfId="0" applyFont="1" applyAlignment="1">
      <alignment horizontal="left"/>
    </xf>
    <xf numFmtId="196" fontId="103" fillId="0" borderId="26" xfId="101" applyNumberFormat="1" applyFont="1" applyFill="1" applyBorder="1" applyAlignment="1">
      <alignment horizontal="right"/>
    </xf>
    <xf numFmtId="0" fontId="103" fillId="0" borderId="0" xfId="0" applyFont="1"/>
    <xf numFmtId="0" fontId="106" fillId="0" borderId="0" xfId="212" applyFont="1" applyAlignment="1">
      <alignment horizontal="center"/>
    </xf>
    <xf numFmtId="0" fontId="104" fillId="0" borderId="0" xfId="0" applyFont="1"/>
    <xf numFmtId="0" fontId="118" fillId="0" borderId="0" xfId="212" applyFont="1"/>
    <xf numFmtId="0" fontId="117" fillId="0" borderId="0" xfId="212" applyFont="1"/>
    <xf numFmtId="195" fontId="117" fillId="0" borderId="0" xfId="212" applyNumberFormat="1" applyFont="1"/>
    <xf numFmtId="0" fontId="111" fillId="0" borderId="0" xfId="212"/>
    <xf numFmtId="195" fontId="103" fillId="0" borderId="0" xfId="32" applyNumberFormat="1" applyFont="1" applyAlignment="1">
      <alignment horizontal="center"/>
    </xf>
    <xf numFmtId="195" fontId="104" fillId="0" borderId="0" xfId="32" applyNumberFormat="1" applyFont="1" applyAlignment="1">
      <alignment horizontal="center"/>
    </xf>
    <xf numFmtId="195" fontId="104" fillId="0" borderId="0" xfId="32" applyNumberFormat="1" applyFont="1"/>
    <xf numFmtId="188" fontId="110" fillId="0" borderId="0" xfId="32" applyFont="1" applyFill="1" applyAlignment="1">
      <alignment horizontal="right"/>
    </xf>
    <xf numFmtId="195" fontId="104" fillId="0" borderId="0" xfId="32" applyNumberFormat="1" applyFont="1" applyBorder="1" applyAlignment="1">
      <alignment horizontal="center"/>
    </xf>
    <xf numFmtId="195" fontId="104" fillId="0" borderId="0" xfId="32" applyNumberFormat="1" applyFont="1" applyBorder="1" applyAlignment="1">
      <alignment horizontal="right"/>
    </xf>
    <xf numFmtId="195" fontId="104" fillId="0" borderId="26" xfId="32" applyNumberFormat="1" applyFont="1" applyBorder="1"/>
    <xf numFmtId="195" fontId="103" fillId="0" borderId="34" xfId="32" quotePrefix="1" applyNumberFormat="1" applyFont="1" applyFill="1" applyBorder="1" applyAlignment="1">
      <alignment horizontal="right"/>
    </xf>
    <xf numFmtId="195" fontId="103" fillId="0" borderId="0" xfId="32" quotePrefix="1" applyNumberFormat="1" applyFont="1" applyFill="1" applyBorder="1" applyAlignment="1">
      <alignment horizontal="right"/>
    </xf>
    <xf numFmtId="195" fontId="103" fillId="0" borderId="0" xfId="32" applyNumberFormat="1" applyFont="1" applyFill="1" applyBorder="1" applyAlignment="1"/>
    <xf numFmtId="0" fontId="104" fillId="0" borderId="0" xfId="0" applyFont="1" applyFill="1" applyAlignment="1">
      <alignment horizontal="center" vertical="center"/>
    </xf>
    <xf numFmtId="0" fontId="104" fillId="0" borderId="0" xfId="0" applyFont="1" applyFill="1" applyBorder="1" applyAlignment="1">
      <alignment horizontal="center" vertical="center"/>
    </xf>
    <xf numFmtId="49" fontId="104" fillId="0" borderId="0" xfId="0" applyNumberFormat="1" applyFont="1" applyFill="1" applyBorder="1" applyAlignment="1">
      <alignment horizontal="center" vertical="center"/>
    </xf>
    <xf numFmtId="0" fontId="103" fillId="0" borderId="0" xfId="212" applyFont="1" applyFill="1" applyAlignment="1">
      <alignment vertical="center"/>
    </xf>
    <xf numFmtId="37" fontId="104" fillId="0" borderId="36" xfId="0" applyNumberFormat="1" applyFont="1" applyBorder="1"/>
    <xf numFmtId="37" fontId="104" fillId="0" borderId="0" xfId="0" applyNumberFormat="1" applyFont="1"/>
    <xf numFmtId="0" fontId="9" fillId="0" borderId="0" xfId="0" applyFont="1" applyFill="1" applyAlignment="1">
      <alignment horizontal="left"/>
    </xf>
    <xf numFmtId="0" fontId="105" fillId="0" borderId="0" xfId="0" applyFont="1" applyFill="1" applyAlignment="1">
      <alignment horizontal="center"/>
    </xf>
    <xf numFmtId="0" fontId="104" fillId="0" borderId="0" xfId="0" applyFont="1" applyFill="1" applyAlignment="1">
      <alignment horizontal="center"/>
    </xf>
    <xf numFmtId="0" fontId="103" fillId="0" borderId="0" xfId="0" applyFont="1" applyFill="1" applyAlignment="1">
      <alignment horizontal="left"/>
    </xf>
    <xf numFmtId="0" fontId="105" fillId="0" borderId="0" xfId="212" applyFont="1" applyFill="1" applyAlignment="1">
      <alignment horizontal="center"/>
    </xf>
    <xf numFmtId="0" fontId="104" fillId="0" borderId="0" xfId="212" applyFont="1" applyFill="1" applyBorder="1" applyAlignment="1">
      <alignment horizontal="center"/>
    </xf>
    <xf numFmtId="0" fontId="103" fillId="0" borderId="0" xfId="212" applyFont="1" applyAlignment="1">
      <alignment horizontal="center"/>
    </xf>
    <xf numFmtId="0" fontId="9" fillId="0" borderId="0" xfId="0" applyFont="1" applyAlignment="1">
      <alignment horizontal="left"/>
    </xf>
    <xf numFmtId="0" fontId="103" fillId="0" borderId="0" xfId="212" applyFont="1" applyAlignment="1">
      <alignment horizontal="left"/>
    </xf>
    <xf numFmtId="0" fontId="105" fillId="0" borderId="0" xfId="212" applyFont="1" applyAlignment="1">
      <alignment horizontal="center"/>
    </xf>
    <xf numFmtId="0" fontId="9" fillId="0" borderId="0" xfId="212" quotePrefix="1" applyFont="1"/>
    <xf numFmtId="0" fontId="124" fillId="0" borderId="0" xfId="212" applyFont="1"/>
    <xf numFmtId="188" fontId="124" fillId="0" borderId="0" xfId="32" applyFont="1" applyFill="1"/>
    <xf numFmtId="188" fontId="125" fillId="0" borderId="0" xfId="32" applyFont="1" applyFill="1"/>
    <xf numFmtId="0" fontId="105" fillId="0" borderId="0" xfId="0" applyFont="1" applyFill="1" applyAlignment="1">
      <alignment horizontal="center"/>
    </xf>
    <xf numFmtId="38" fontId="104" fillId="0" borderId="0" xfId="212" applyNumberFormat="1" applyFont="1" applyFill="1"/>
    <xf numFmtId="0" fontId="104" fillId="0" borderId="0" xfId="0" applyFont="1" applyFill="1" applyAlignment="1">
      <alignment horizontal="center"/>
    </xf>
    <xf numFmtId="0" fontId="9" fillId="0" borderId="0" xfId="212" applyFont="1" applyFill="1" applyAlignment="1">
      <alignment horizontal="left"/>
    </xf>
    <xf numFmtId="195" fontId="104" fillId="0" borderId="0" xfId="59" applyNumberFormat="1" applyFont="1" applyFill="1" applyAlignment="1">
      <alignment horizontal="right"/>
    </xf>
    <xf numFmtId="195" fontId="104" fillId="0" borderId="0" xfId="59" applyNumberFormat="1" applyFont="1" applyFill="1" applyBorder="1"/>
    <xf numFmtId="195" fontId="104" fillId="0" borderId="0" xfId="59" applyNumberFormat="1" applyFont="1" applyFill="1" applyBorder="1" applyAlignment="1">
      <alignment horizontal="center"/>
    </xf>
    <xf numFmtId="0" fontId="105" fillId="0" borderId="0" xfId="0" applyFont="1" applyFill="1" applyAlignment="1">
      <alignment horizontal="center"/>
    </xf>
    <xf numFmtId="37" fontId="104" fillId="0" borderId="0" xfId="0" applyNumberFormat="1" applyFont="1" applyFill="1"/>
    <xf numFmtId="0" fontId="9" fillId="0" borderId="0" xfId="0" applyFont="1" applyFill="1" applyAlignment="1">
      <alignment horizontal="left"/>
    </xf>
    <xf numFmtId="0" fontId="103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/>
    </xf>
    <xf numFmtId="0" fontId="104" fillId="0" borderId="0" xfId="0" applyFont="1" applyFill="1" applyAlignment="1">
      <alignment horizontal="center"/>
    </xf>
    <xf numFmtId="0" fontId="103" fillId="0" borderId="0" xfId="0" applyFont="1" applyFill="1" applyAlignment="1">
      <alignment horizontal="left"/>
    </xf>
    <xf numFmtId="0" fontId="103" fillId="0" borderId="0" xfId="212" applyFont="1" applyFill="1" applyAlignment="1">
      <alignment horizontal="center"/>
    </xf>
    <xf numFmtId="0" fontId="104" fillId="0" borderId="0" xfId="0" applyFont="1" applyFill="1" applyAlignment="1">
      <alignment horizontal="center" wrapText="1"/>
    </xf>
    <xf numFmtId="0" fontId="105" fillId="0" borderId="0" xfId="212" applyFont="1" applyFill="1" applyBorder="1" applyAlignment="1">
      <alignment horizontal="center"/>
    </xf>
    <xf numFmtId="0" fontId="105" fillId="0" borderId="0" xfId="212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04" fillId="0" borderId="34" xfId="212" applyFont="1" applyFill="1" applyBorder="1" applyAlignment="1">
      <alignment horizontal="center"/>
    </xf>
    <xf numFmtId="0" fontId="105" fillId="0" borderId="0" xfId="212" applyFont="1" applyFill="1" applyAlignment="1">
      <alignment horizontal="center" vertical="center"/>
    </xf>
    <xf numFmtId="0" fontId="9" fillId="0" borderId="0" xfId="212" applyFont="1" applyFill="1" applyAlignment="1">
      <alignment horizontal="left"/>
    </xf>
    <xf numFmtId="0" fontId="103" fillId="0" borderId="0" xfId="212" applyFont="1" applyFill="1" applyBorder="1" applyAlignment="1">
      <alignment horizontal="center" vertical="center"/>
    </xf>
    <xf numFmtId="0" fontId="104" fillId="0" borderId="0" xfId="212" applyFont="1" applyFill="1" applyBorder="1" applyAlignment="1">
      <alignment horizontal="center"/>
    </xf>
    <xf numFmtId="0" fontId="103" fillId="0" borderId="0" xfId="212" applyFont="1" applyAlignment="1">
      <alignment horizontal="center"/>
    </xf>
    <xf numFmtId="0" fontId="104" fillId="0" borderId="34" xfId="212" applyFont="1" applyBorder="1" applyAlignment="1">
      <alignment horizontal="center"/>
    </xf>
    <xf numFmtId="0" fontId="9" fillId="0" borderId="0" xfId="0" applyFont="1" applyAlignment="1">
      <alignment horizontal="left"/>
    </xf>
    <xf numFmtId="0" fontId="103" fillId="0" borderId="0" xfId="212" applyFont="1" applyAlignment="1">
      <alignment horizontal="left"/>
    </xf>
    <xf numFmtId="0" fontId="105" fillId="0" borderId="0" xfId="212" applyFont="1" applyAlignment="1">
      <alignment horizontal="center"/>
    </xf>
    <xf numFmtId="0" fontId="105" fillId="0" borderId="0" xfId="212" applyFont="1" applyFill="1" applyBorder="1" applyAlignment="1">
      <alignment horizontal="center" vertical="top"/>
    </xf>
    <xf numFmtId="0" fontId="103" fillId="0" borderId="0" xfId="212" applyFont="1" applyFill="1" applyAlignment="1">
      <alignment horizontal="center" vertical="top"/>
    </xf>
    <xf numFmtId="49" fontId="104" fillId="0" borderId="0" xfId="49" applyNumberFormat="1" applyFont="1" applyFill="1" applyBorder="1" applyAlignment="1">
      <alignment horizontal="center" wrapText="1"/>
    </xf>
    <xf numFmtId="0" fontId="103" fillId="0" borderId="0" xfId="212" applyFont="1" applyFill="1" applyAlignment="1">
      <alignment horizontal="center" vertical="center"/>
    </xf>
    <xf numFmtId="0" fontId="105" fillId="0" borderId="0" xfId="212" applyFont="1" applyFill="1" applyBorder="1" applyAlignment="1">
      <alignment horizontal="center" vertical="center"/>
    </xf>
  </cellXfs>
  <cellStyles count="511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10" xr:uid="{C09DC659-2DE4-40B3-B09B-92574D483D68}"/>
    <cellStyle name="Comma 5" xfId="108" xr:uid="{00000000-0005-0000-0000-00006B000000}"/>
    <cellStyle name="Comma 5 2" xfId="109" xr:uid="{00000000-0005-0000-0000-00006C000000}"/>
    <cellStyle name="Comma 6" xfId="110" xr:uid="{00000000-0005-0000-0000-00006D000000}"/>
    <cellStyle name="Comma 6 2" xfId="111" xr:uid="{00000000-0005-0000-0000-00006E000000}"/>
    <cellStyle name="Comma 6 2 2" xfId="112" xr:uid="{00000000-0005-0000-0000-00006F000000}"/>
    <cellStyle name="Comma 6 3" xfId="113" xr:uid="{00000000-0005-0000-0000-000070000000}"/>
    <cellStyle name="Comma 6 3 2" xfId="114" xr:uid="{00000000-0005-0000-0000-000071000000}"/>
    <cellStyle name="Comma 6 4" xfId="115" xr:uid="{00000000-0005-0000-0000-000072000000}"/>
    <cellStyle name="Comma 7" xfId="116" xr:uid="{00000000-0005-0000-0000-000073000000}"/>
    <cellStyle name="Comma 7 10" xfId="117" xr:uid="{00000000-0005-0000-0000-000074000000}"/>
    <cellStyle name="Comma 7 11" xfId="118" xr:uid="{00000000-0005-0000-0000-000075000000}"/>
    <cellStyle name="Comma 7 12" xfId="119" xr:uid="{00000000-0005-0000-0000-000076000000}"/>
    <cellStyle name="Comma 7 13" xfId="120" xr:uid="{00000000-0005-0000-0000-000077000000}"/>
    <cellStyle name="Comma 7 14" xfId="121" xr:uid="{00000000-0005-0000-0000-000078000000}"/>
    <cellStyle name="Comma 7 2" xfId="122" xr:uid="{00000000-0005-0000-0000-000079000000}"/>
    <cellStyle name="Comma 7 2 2" xfId="123" xr:uid="{00000000-0005-0000-0000-00007A000000}"/>
    <cellStyle name="Comma 7 3" xfId="124" xr:uid="{00000000-0005-0000-0000-00007B000000}"/>
    <cellStyle name="Comma 7 4" xfId="125" xr:uid="{00000000-0005-0000-0000-00007C000000}"/>
    <cellStyle name="Comma 7 5" xfId="126" xr:uid="{00000000-0005-0000-0000-00007D000000}"/>
    <cellStyle name="Comma 7 6" xfId="127" xr:uid="{00000000-0005-0000-0000-00007E000000}"/>
    <cellStyle name="Comma 7 7" xfId="128" xr:uid="{00000000-0005-0000-0000-00007F000000}"/>
    <cellStyle name="Comma 7 8" xfId="129" xr:uid="{00000000-0005-0000-0000-000080000000}"/>
    <cellStyle name="Comma 7 9" xfId="130" xr:uid="{00000000-0005-0000-0000-000081000000}"/>
    <cellStyle name="Comma 8" xfId="131" xr:uid="{00000000-0005-0000-0000-000082000000}"/>
    <cellStyle name="Comma 8 2" xfId="132" xr:uid="{00000000-0005-0000-0000-000083000000}"/>
    <cellStyle name="Comma 8 3" xfId="133" xr:uid="{00000000-0005-0000-0000-000084000000}"/>
    <cellStyle name="Comma 8 4" xfId="134" xr:uid="{00000000-0005-0000-0000-000085000000}"/>
    <cellStyle name="Comma 8_rat111a101b-09t-งบ" xfId="135" xr:uid="{00000000-0005-0000-0000-000086000000}"/>
    <cellStyle name="Comma 9" xfId="136" xr:uid="{00000000-0005-0000-0000-000087000000}"/>
    <cellStyle name="Comma 9 2" xfId="137" xr:uid="{00000000-0005-0000-0000-000088000000}"/>
    <cellStyle name="Comma 9 2 2" xfId="138" xr:uid="{00000000-0005-0000-0000-000089000000}"/>
    <cellStyle name="Comma 9 3" xfId="139" xr:uid="{00000000-0005-0000-0000-00008A000000}"/>
    <cellStyle name="comma zerodec" xfId="140" xr:uid="{00000000-0005-0000-0000-00008B000000}"/>
    <cellStyle name="comma zerodec 2" xfId="141" xr:uid="{00000000-0005-0000-0000-00008C000000}"/>
    <cellStyle name="Comments" xfId="142" xr:uid="{00000000-0005-0000-0000-00008D000000}"/>
    <cellStyle name="Counter" xfId="143" xr:uid="{00000000-0005-0000-0000-00008E000000}"/>
    <cellStyle name="Currency [0] U" xfId="144" xr:uid="{00000000-0005-0000-0000-00008F000000}"/>
    <cellStyle name="Currency [2]" xfId="145" xr:uid="{00000000-0005-0000-0000-000090000000}"/>
    <cellStyle name="Currency [2] U" xfId="146" xr:uid="{00000000-0005-0000-0000-000091000000}"/>
    <cellStyle name="Currency(000)" xfId="147" xr:uid="{00000000-0005-0000-0000-000092000000}"/>
    <cellStyle name="Currency1" xfId="148" xr:uid="{00000000-0005-0000-0000-000093000000}"/>
    <cellStyle name="Currency1 2" xfId="149" xr:uid="{00000000-0005-0000-0000-000094000000}"/>
    <cellStyle name="Custom - Style8" xfId="150" xr:uid="{00000000-0005-0000-0000-000095000000}"/>
    <cellStyle name="Date" xfId="151" xr:uid="{00000000-0005-0000-0000-000096000000}"/>
    <cellStyle name="Date U" xfId="152" xr:uid="{00000000-0005-0000-0000-000097000000}"/>
    <cellStyle name="Date_KMP P&amp;L Aug 08" xfId="153" xr:uid="{00000000-0005-0000-0000-000098000000}"/>
    <cellStyle name="Decimal [0]" xfId="154" xr:uid="{00000000-0005-0000-0000-000099000000}"/>
    <cellStyle name="Decimal [2]" xfId="155" xr:uid="{00000000-0005-0000-0000-00009A000000}"/>
    <cellStyle name="Decimal [2] U" xfId="156" xr:uid="{00000000-0005-0000-0000-00009B000000}"/>
    <cellStyle name="Decimal [4]" xfId="157" xr:uid="{00000000-0005-0000-0000-00009C000000}"/>
    <cellStyle name="Decimal [4] U" xfId="158" xr:uid="{00000000-0005-0000-0000-00009D000000}"/>
    <cellStyle name="Define your own named style" xfId="159" xr:uid="{00000000-0005-0000-0000-00009E000000}"/>
    <cellStyle name="Dollar (zero dec)" xfId="160" xr:uid="{00000000-0005-0000-0000-00009F000000}"/>
    <cellStyle name="Dollar (zero dec) 2" xfId="161" xr:uid="{00000000-0005-0000-0000-0000A0000000}"/>
    <cellStyle name="Draw lines around data in range" xfId="162" xr:uid="{00000000-0005-0000-0000-0000A1000000}"/>
    <cellStyle name="Draw shadow and lines within range" xfId="163" xr:uid="{00000000-0005-0000-0000-0000A2000000}"/>
    <cellStyle name="Enlarge title text, yellow on blue" xfId="164" xr:uid="{00000000-0005-0000-0000-0000A3000000}"/>
    <cellStyle name="Euro" xfId="165" xr:uid="{00000000-0005-0000-0000-0000A4000000}"/>
    <cellStyle name="Fill" xfId="166" xr:uid="{00000000-0005-0000-0000-0000A5000000}"/>
    <cellStyle name="Flag" xfId="167" xr:uid="{00000000-0005-0000-0000-0000A6000000}"/>
    <cellStyle name="Format a column of totals" xfId="168" xr:uid="{00000000-0005-0000-0000-0000A7000000}"/>
    <cellStyle name="Format a row of totals" xfId="169" xr:uid="{00000000-0005-0000-0000-0000A8000000}"/>
    <cellStyle name="Format text as bold, black on yellow" xfId="170" xr:uid="{00000000-0005-0000-0000-0000A9000000}"/>
    <cellStyle name="Grey" xfId="171" xr:uid="{00000000-0005-0000-0000-0000AA000000}"/>
    <cellStyle name="Header Budget" xfId="172" xr:uid="{00000000-0005-0000-0000-0000AB000000}"/>
    <cellStyle name="Header Leader" xfId="173" xr:uid="{00000000-0005-0000-0000-0000AC000000}"/>
    <cellStyle name="Header Variance" xfId="174" xr:uid="{00000000-0005-0000-0000-0000AD000000}"/>
    <cellStyle name="Header1" xfId="175" xr:uid="{00000000-0005-0000-0000-0000AE000000}"/>
    <cellStyle name="Header2" xfId="176" xr:uid="{00000000-0005-0000-0000-0000AF000000}"/>
    <cellStyle name="Header3" xfId="177" xr:uid="{00000000-0005-0000-0000-0000B0000000}"/>
    <cellStyle name="Heading 2a" xfId="178" xr:uid="{00000000-0005-0000-0000-0000B1000000}"/>
    <cellStyle name="Heading1" xfId="179" xr:uid="{00000000-0005-0000-0000-0000B2000000}"/>
    <cellStyle name="Heading2" xfId="180" xr:uid="{00000000-0005-0000-0000-0000B3000000}"/>
    <cellStyle name="Heading3" xfId="181" xr:uid="{00000000-0005-0000-0000-0000B4000000}"/>
    <cellStyle name="Heading4" xfId="182" xr:uid="{00000000-0005-0000-0000-0000B5000000}"/>
    <cellStyle name="Hyperlink 2" xfId="183" xr:uid="{00000000-0005-0000-0000-0000B6000000}"/>
    <cellStyle name="InconsistentFormulae" xfId="184" xr:uid="{00000000-0005-0000-0000-0000B7000000}"/>
    <cellStyle name="Input [yellow]" xfId="185" xr:uid="{00000000-0005-0000-0000-0000B8000000}"/>
    <cellStyle name="Internal link" xfId="186" xr:uid="{00000000-0005-0000-0000-0000B9000000}"/>
    <cellStyle name="KeyModelOutput" xfId="187" xr:uid="{00000000-0005-0000-0000-0000BA000000}"/>
    <cellStyle name="Line_Key" xfId="188" xr:uid="{00000000-0005-0000-0000-0000BB000000}"/>
    <cellStyle name="Millares [0]" xfId="189" xr:uid="{00000000-0005-0000-0000-0000BC000000}"/>
    <cellStyle name="Millares_Contr. Sales" xfId="190" xr:uid="{00000000-0005-0000-0000-0000BD000000}"/>
    <cellStyle name="Moneda [0]" xfId="191" xr:uid="{00000000-0005-0000-0000-0000BE000000}"/>
    <cellStyle name="Moneda_Contr. Sales" xfId="192" xr:uid="{00000000-0005-0000-0000-0000BF000000}"/>
    <cellStyle name="no dec" xfId="193" xr:uid="{00000000-0005-0000-0000-0000C0000000}"/>
    <cellStyle name="Normal" xfId="0" builtinId="0"/>
    <cellStyle name="Normal - Style1" xfId="194" xr:uid="{00000000-0005-0000-0000-0000C2000000}"/>
    <cellStyle name="Normal - Style1 2" xfId="195" xr:uid="{00000000-0005-0000-0000-0000C3000000}"/>
    <cellStyle name="Normal (%)" xfId="196" xr:uid="{00000000-0005-0000-0000-0000C4000000}"/>
    <cellStyle name="Normal (£m)" xfId="197" xr:uid="{00000000-0005-0000-0000-0000C5000000}"/>
    <cellStyle name="Normal (x)" xfId="198" xr:uid="{00000000-0005-0000-0000-0000C6000000}"/>
    <cellStyle name="Normal 10" xfId="199" xr:uid="{00000000-0005-0000-0000-0000C7000000}"/>
    <cellStyle name="Normal 10 2" xfId="200" xr:uid="{00000000-0005-0000-0000-0000C8000000}"/>
    <cellStyle name="Normal 10 3" xfId="201" xr:uid="{00000000-0005-0000-0000-0000C9000000}"/>
    <cellStyle name="Normal 11" xfId="202" xr:uid="{00000000-0005-0000-0000-0000CA000000}"/>
    <cellStyle name="Normal 12" xfId="203" xr:uid="{00000000-0005-0000-0000-0000CB000000}"/>
    <cellStyle name="Normal 13" xfId="204" xr:uid="{00000000-0005-0000-0000-0000CC000000}"/>
    <cellStyle name="Normal 13 2" xfId="205" xr:uid="{00000000-0005-0000-0000-0000CD000000}"/>
    <cellStyle name="Normal 14" xfId="206" xr:uid="{00000000-0005-0000-0000-0000CE000000}"/>
    <cellStyle name="Normal 15" xfId="207" xr:uid="{00000000-0005-0000-0000-0000CF000000}"/>
    <cellStyle name="Normal 16" xfId="208" xr:uid="{00000000-0005-0000-0000-0000D0000000}"/>
    <cellStyle name="Normal 17" xfId="209" xr:uid="{00000000-0005-0000-0000-0000D1000000}"/>
    <cellStyle name="Normal 18" xfId="210" xr:uid="{00000000-0005-0000-0000-0000D2000000}"/>
    <cellStyle name="Normal 19" xfId="211" xr:uid="{00000000-0005-0000-0000-0000D3000000}"/>
    <cellStyle name="Normal 2" xfId="212" xr:uid="{00000000-0005-0000-0000-0000D4000000}"/>
    <cellStyle name="Normal 2 10" xfId="213" xr:uid="{00000000-0005-0000-0000-0000D5000000}"/>
    <cellStyle name="Normal 2 11" xfId="214" xr:uid="{00000000-0005-0000-0000-0000D6000000}"/>
    <cellStyle name="Normal 2 12" xfId="215" xr:uid="{00000000-0005-0000-0000-0000D7000000}"/>
    <cellStyle name="Normal 2 13" xfId="216" xr:uid="{00000000-0005-0000-0000-0000D8000000}"/>
    <cellStyle name="Normal 2 14" xfId="217" xr:uid="{00000000-0005-0000-0000-0000D9000000}"/>
    <cellStyle name="Normal 2 15" xfId="218" xr:uid="{00000000-0005-0000-0000-0000DA000000}"/>
    <cellStyle name="Normal 2 16" xfId="509" xr:uid="{5E6FB2D4-D254-4ADA-A7A1-D788E874A2E4}"/>
    <cellStyle name="Normal 2 2" xfId="219" xr:uid="{00000000-0005-0000-0000-0000DB000000}"/>
    <cellStyle name="Normal 2 2 10" xfId="220" xr:uid="{00000000-0005-0000-0000-0000DC000000}"/>
    <cellStyle name="Normal 2 2 11" xfId="221" xr:uid="{00000000-0005-0000-0000-0000DD000000}"/>
    <cellStyle name="Normal 2 2 12" xfId="222" xr:uid="{00000000-0005-0000-0000-0000DE000000}"/>
    <cellStyle name="Normal 2 2 13" xfId="223" xr:uid="{00000000-0005-0000-0000-0000DF000000}"/>
    <cellStyle name="Normal 2 2 14" xfId="224" xr:uid="{00000000-0005-0000-0000-0000E0000000}"/>
    <cellStyle name="Normal 2 2 15" xfId="225" xr:uid="{00000000-0005-0000-0000-0000E1000000}"/>
    <cellStyle name="Normal 2 2 2" xfId="226" xr:uid="{00000000-0005-0000-0000-0000E2000000}"/>
    <cellStyle name="Normal 2 2 2 2" xfId="227" xr:uid="{00000000-0005-0000-0000-0000E3000000}"/>
    <cellStyle name="Normal 2 2 2 2 2" xfId="228" xr:uid="{00000000-0005-0000-0000-0000E4000000}"/>
    <cellStyle name="Normal 2 2 2 3" xfId="229" xr:uid="{00000000-0005-0000-0000-0000E5000000}"/>
    <cellStyle name="Normal 2 2 3" xfId="230" xr:uid="{00000000-0005-0000-0000-0000E6000000}"/>
    <cellStyle name="Normal 2 2 3 2" xfId="231" xr:uid="{00000000-0005-0000-0000-0000E7000000}"/>
    <cellStyle name="Normal 2 2 4" xfId="232" xr:uid="{00000000-0005-0000-0000-0000E8000000}"/>
    <cellStyle name="Normal 2 2 4 2" xfId="233" xr:uid="{00000000-0005-0000-0000-0000E9000000}"/>
    <cellStyle name="Normal 2 2 5" xfId="234" xr:uid="{00000000-0005-0000-0000-0000EA000000}"/>
    <cellStyle name="Normal 2 2 5 2" xfId="235" xr:uid="{00000000-0005-0000-0000-0000EB000000}"/>
    <cellStyle name="Normal 2 2 6" xfId="236" xr:uid="{00000000-0005-0000-0000-0000EC000000}"/>
    <cellStyle name="Normal 2 2 6 2" xfId="237" xr:uid="{00000000-0005-0000-0000-0000ED000000}"/>
    <cellStyle name="Normal 2 2 7" xfId="238" xr:uid="{00000000-0005-0000-0000-0000EE000000}"/>
    <cellStyle name="Normal 2 2 7 2" xfId="239" xr:uid="{00000000-0005-0000-0000-0000EF000000}"/>
    <cellStyle name="Normal 2 2 8" xfId="240" xr:uid="{00000000-0005-0000-0000-0000F0000000}"/>
    <cellStyle name="Normal 2 2 9" xfId="241" xr:uid="{00000000-0005-0000-0000-0000F1000000}"/>
    <cellStyle name="Normal 2 3" xfId="242" xr:uid="{00000000-0005-0000-0000-0000F2000000}"/>
    <cellStyle name="Normal 2 3 2" xfId="243" xr:uid="{00000000-0005-0000-0000-0000F3000000}"/>
    <cellStyle name="Normal 2 3 2 2" xfId="244" xr:uid="{00000000-0005-0000-0000-0000F4000000}"/>
    <cellStyle name="Normal 2 3 3" xfId="245" xr:uid="{00000000-0005-0000-0000-0000F5000000}"/>
    <cellStyle name="Normal 2 4" xfId="246" xr:uid="{00000000-0005-0000-0000-0000F6000000}"/>
    <cellStyle name="Normal 2 4 2" xfId="247" xr:uid="{00000000-0005-0000-0000-0000F7000000}"/>
    <cellStyle name="Normal 2 5" xfId="248" xr:uid="{00000000-0005-0000-0000-0000F8000000}"/>
    <cellStyle name="Normal 2 5 2" xfId="249" xr:uid="{00000000-0005-0000-0000-0000F9000000}"/>
    <cellStyle name="Normal 2 6" xfId="250" xr:uid="{00000000-0005-0000-0000-0000FA000000}"/>
    <cellStyle name="Normal 2 6 2" xfId="251" xr:uid="{00000000-0005-0000-0000-0000FB000000}"/>
    <cellStyle name="Normal 2 7" xfId="252" xr:uid="{00000000-0005-0000-0000-0000FC000000}"/>
    <cellStyle name="Normal 2 7 2" xfId="253" xr:uid="{00000000-0005-0000-0000-0000FD000000}"/>
    <cellStyle name="Normal 2 8" xfId="254" xr:uid="{00000000-0005-0000-0000-0000FE000000}"/>
    <cellStyle name="Normal 2 9" xfId="255" xr:uid="{00000000-0005-0000-0000-0000FF000000}"/>
    <cellStyle name="Normal 20" xfId="256" xr:uid="{00000000-0005-0000-0000-000000010000}"/>
    <cellStyle name="Normal 21" xfId="257" xr:uid="{00000000-0005-0000-0000-000001010000}"/>
    <cellStyle name="Normal 22" xfId="258" xr:uid="{00000000-0005-0000-0000-000002010000}"/>
    <cellStyle name="Normal 221" xfId="259" xr:uid="{00000000-0005-0000-0000-000003010000}"/>
    <cellStyle name="Normal 23" xfId="260" xr:uid="{00000000-0005-0000-0000-000004010000}"/>
    <cellStyle name="Normal 236" xfId="261" xr:uid="{00000000-0005-0000-0000-000005010000}"/>
    <cellStyle name="Normal 24" xfId="262" xr:uid="{00000000-0005-0000-0000-000006010000}"/>
    <cellStyle name="Normal 25" xfId="263" xr:uid="{00000000-0005-0000-0000-000007010000}"/>
    <cellStyle name="Normal 26" xfId="264" xr:uid="{00000000-0005-0000-0000-000008010000}"/>
    <cellStyle name="Normal 267" xfId="265" xr:uid="{00000000-0005-0000-0000-000009010000}"/>
    <cellStyle name="Normal 27" xfId="266" xr:uid="{00000000-0005-0000-0000-00000A010000}"/>
    <cellStyle name="Normal 271" xfId="267" xr:uid="{00000000-0005-0000-0000-00000B010000}"/>
    <cellStyle name="Normal 272" xfId="268" xr:uid="{00000000-0005-0000-0000-00000C010000}"/>
    <cellStyle name="Normal 273" xfId="269" xr:uid="{00000000-0005-0000-0000-00000D010000}"/>
    <cellStyle name="Normal 276" xfId="270" xr:uid="{00000000-0005-0000-0000-00000E010000}"/>
    <cellStyle name="Normal 277" xfId="271" xr:uid="{00000000-0005-0000-0000-00000F010000}"/>
    <cellStyle name="Normal 278" xfId="272" xr:uid="{00000000-0005-0000-0000-000010010000}"/>
    <cellStyle name="Normal 279" xfId="273" xr:uid="{00000000-0005-0000-0000-000011010000}"/>
    <cellStyle name="Normal 28" xfId="274" xr:uid="{00000000-0005-0000-0000-000012010000}"/>
    <cellStyle name="Normal 29" xfId="275" xr:uid="{00000000-0005-0000-0000-000013010000}"/>
    <cellStyle name="Normal 3" xfId="276" xr:uid="{00000000-0005-0000-0000-000014010000}"/>
    <cellStyle name="Normal 3 14" xfId="277" xr:uid="{00000000-0005-0000-0000-000015010000}"/>
    <cellStyle name="Normal 3 2" xfId="278" xr:uid="{00000000-0005-0000-0000-000016010000}"/>
    <cellStyle name="Normal 3 2 2" xfId="279" xr:uid="{00000000-0005-0000-0000-000017010000}"/>
    <cellStyle name="Normal 3 2 3" xfId="280" xr:uid="{00000000-0005-0000-0000-000018010000}"/>
    <cellStyle name="Normal 3 3" xfId="281" xr:uid="{00000000-0005-0000-0000-000019010000}"/>
    <cellStyle name="Normal 3 4" xfId="282" xr:uid="{00000000-0005-0000-0000-00001A010000}"/>
    <cellStyle name="Normal 3 5" xfId="283" xr:uid="{00000000-0005-0000-0000-00001B010000}"/>
    <cellStyle name="Normal 3 6" xfId="284" xr:uid="{00000000-0005-0000-0000-00001C010000}"/>
    <cellStyle name="Normal 3 7" xfId="285" xr:uid="{00000000-0005-0000-0000-00001D010000}"/>
    <cellStyle name="Normal 3 8" xfId="286" xr:uid="{00000000-0005-0000-0000-00001E010000}"/>
    <cellStyle name="Normal 30" xfId="287" xr:uid="{00000000-0005-0000-0000-00001F010000}"/>
    <cellStyle name="Normal 31" xfId="288" xr:uid="{00000000-0005-0000-0000-000020010000}"/>
    <cellStyle name="Normal 31 2" xfId="289" xr:uid="{00000000-0005-0000-0000-000021010000}"/>
    <cellStyle name="Normal 31 2 2" xfId="290" xr:uid="{00000000-0005-0000-0000-000022010000}"/>
    <cellStyle name="Normal 32" xfId="291" xr:uid="{00000000-0005-0000-0000-000023010000}"/>
    <cellStyle name="Normal 33" xfId="292" xr:uid="{00000000-0005-0000-0000-000024010000}"/>
    <cellStyle name="Normal 34" xfId="293" xr:uid="{00000000-0005-0000-0000-000025010000}"/>
    <cellStyle name="Normal 35" xfId="294" xr:uid="{00000000-0005-0000-0000-000026010000}"/>
    <cellStyle name="Normal 36" xfId="295" xr:uid="{00000000-0005-0000-0000-000027010000}"/>
    <cellStyle name="Normal 37" xfId="296" xr:uid="{00000000-0005-0000-0000-000028010000}"/>
    <cellStyle name="Normal 38" xfId="297" xr:uid="{00000000-0005-0000-0000-000029010000}"/>
    <cellStyle name="Normal 39" xfId="298" xr:uid="{00000000-0005-0000-0000-00002A010000}"/>
    <cellStyle name="Normal 4" xfId="299" xr:uid="{00000000-0005-0000-0000-00002B010000}"/>
    <cellStyle name="Normal 4 2" xfId="300" xr:uid="{00000000-0005-0000-0000-00002C010000}"/>
    <cellStyle name="Normal 4 2 2" xfId="301" xr:uid="{00000000-0005-0000-0000-00002D010000}"/>
    <cellStyle name="Normal 4 3" xfId="302" xr:uid="{00000000-0005-0000-0000-00002E010000}"/>
    <cellStyle name="Normal 4 4" xfId="303" xr:uid="{00000000-0005-0000-0000-00002F010000}"/>
    <cellStyle name="Normal 40" xfId="304" xr:uid="{00000000-0005-0000-0000-000030010000}"/>
    <cellStyle name="Normal 41" xfId="305" xr:uid="{00000000-0005-0000-0000-000031010000}"/>
    <cellStyle name="Normal 5" xfId="306" xr:uid="{00000000-0005-0000-0000-000032010000}"/>
    <cellStyle name="Normal 5 2" xfId="307" xr:uid="{00000000-0005-0000-0000-000033010000}"/>
    <cellStyle name="Normal 5 3" xfId="308" xr:uid="{00000000-0005-0000-0000-000034010000}"/>
    <cellStyle name="Normal 6" xfId="309" xr:uid="{00000000-0005-0000-0000-000035010000}"/>
    <cellStyle name="Normal 6 2" xfId="310" xr:uid="{00000000-0005-0000-0000-000036010000}"/>
    <cellStyle name="Normal 6 3" xfId="311" xr:uid="{00000000-0005-0000-0000-000037010000}"/>
    <cellStyle name="Normal 7" xfId="312" xr:uid="{00000000-0005-0000-0000-000038010000}"/>
    <cellStyle name="Normal 7 12" xfId="313" xr:uid="{00000000-0005-0000-0000-000039010000}"/>
    <cellStyle name="Normal 7 2" xfId="314" xr:uid="{00000000-0005-0000-0000-00003A010000}"/>
    <cellStyle name="Normal 8" xfId="315" xr:uid="{00000000-0005-0000-0000-00003B010000}"/>
    <cellStyle name="Normal 8 2" xfId="316" xr:uid="{00000000-0005-0000-0000-00003C010000}"/>
    <cellStyle name="Normal 9" xfId="317" xr:uid="{00000000-0005-0000-0000-00003D010000}"/>
    <cellStyle name="Normal 9 2" xfId="318" xr:uid="{00000000-0005-0000-0000-00003E010000}"/>
    <cellStyle name="Normal 9 3" xfId="319" xr:uid="{00000000-0005-0000-0000-00003F010000}"/>
    <cellStyle name="Normal U" xfId="320" xr:uid="{00000000-0005-0000-0000-000040010000}"/>
    <cellStyle name="Normal_Draft PTTCHTx" xfId="321" xr:uid="{00000000-0005-0000-0000-000041010000}"/>
    <cellStyle name="Note 2" xfId="322" xr:uid="{00000000-0005-0000-0000-000042010000}"/>
    <cellStyle name="Note 2 2" xfId="323" xr:uid="{00000000-0005-0000-0000-000043010000}"/>
    <cellStyle name="Note 2 2 2" xfId="324" xr:uid="{00000000-0005-0000-0000-000044010000}"/>
    <cellStyle name="Note 2 3" xfId="325" xr:uid="{00000000-0005-0000-0000-000045010000}"/>
    <cellStyle name="Note 3" xfId="326" xr:uid="{00000000-0005-0000-0000-000046010000}"/>
    <cellStyle name="Note 3 2" xfId="327" xr:uid="{00000000-0005-0000-0000-000047010000}"/>
    <cellStyle name="Note 3 2 2" xfId="328" xr:uid="{00000000-0005-0000-0000-000048010000}"/>
    <cellStyle name="Note 3 3" xfId="329" xr:uid="{00000000-0005-0000-0000-000049010000}"/>
    <cellStyle name="Note 4" xfId="330" xr:uid="{00000000-0005-0000-0000-00004A010000}"/>
    <cellStyle name="Note 4 2" xfId="331" xr:uid="{00000000-0005-0000-0000-00004B010000}"/>
    <cellStyle name="Note 4 2 2" xfId="332" xr:uid="{00000000-0005-0000-0000-00004C010000}"/>
    <cellStyle name="Note 4 3" xfId="333" xr:uid="{00000000-0005-0000-0000-00004D010000}"/>
    <cellStyle name="Note 5" xfId="334" xr:uid="{00000000-0005-0000-0000-00004E010000}"/>
    <cellStyle name="Note 5 2" xfId="335" xr:uid="{00000000-0005-0000-0000-00004F010000}"/>
    <cellStyle name="Note 5 2 2" xfId="336" xr:uid="{00000000-0005-0000-0000-000050010000}"/>
    <cellStyle name="Note 5 3" xfId="337" xr:uid="{00000000-0005-0000-0000-000051010000}"/>
    <cellStyle name="Note 6" xfId="338" xr:uid="{00000000-0005-0000-0000-000052010000}"/>
    <cellStyle name="Note 6 2" xfId="339" xr:uid="{00000000-0005-0000-0000-000053010000}"/>
    <cellStyle name="Note heading" xfId="340" xr:uid="{00000000-0005-0000-0000-000054010000}"/>
    <cellStyle name="nplode" xfId="341" xr:uid="{00000000-0005-0000-0000-000055010000}"/>
    <cellStyle name="Output Amounts" xfId="342" xr:uid="{00000000-0005-0000-0000-000056010000}"/>
    <cellStyle name="OUTPUT COLUMN HEADINGS" xfId="343" xr:uid="{00000000-0005-0000-0000-000057010000}"/>
    <cellStyle name="OUTPUT LINE ITEMS" xfId="344" xr:uid="{00000000-0005-0000-0000-000058010000}"/>
    <cellStyle name="OUTPUT REPORT HEADING" xfId="345" xr:uid="{00000000-0005-0000-0000-000059010000}"/>
    <cellStyle name="OUTPUT REPORT TITLE" xfId="346" xr:uid="{00000000-0005-0000-0000-00005A010000}"/>
    <cellStyle name="Percent" xfId="347" builtinId="5"/>
    <cellStyle name="Percent [0] U" xfId="348" xr:uid="{00000000-0005-0000-0000-00005C010000}"/>
    <cellStyle name="Percent [2]" xfId="349" xr:uid="{00000000-0005-0000-0000-00005D010000}"/>
    <cellStyle name="Percent [2] U" xfId="350" xr:uid="{00000000-0005-0000-0000-00005E010000}"/>
    <cellStyle name="Percent [2]_0412 TPS 2006 Budget" xfId="351" xr:uid="{00000000-0005-0000-0000-00005F010000}"/>
    <cellStyle name="Percent 10" xfId="352" xr:uid="{00000000-0005-0000-0000-000060010000}"/>
    <cellStyle name="Percent 11" xfId="353" xr:uid="{00000000-0005-0000-0000-000061010000}"/>
    <cellStyle name="Percent 12" xfId="354" xr:uid="{00000000-0005-0000-0000-000062010000}"/>
    <cellStyle name="Percent 13" xfId="355" xr:uid="{00000000-0005-0000-0000-000063010000}"/>
    <cellStyle name="Percent 14" xfId="356" xr:uid="{00000000-0005-0000-0000-000064010000}"/>
    <cellStyle name="Percent 15" xfId="357" xr:uid="{00000000-0005-0000-0000-000065010000}"/>
    <cellStyle name="Percent 16" xfId="358" xr:uid="{00000000-0005-0000-0000-000066010000}"/>
    <cellStyle name="Percent 17" xfId="359" xr:uid="{00000000-0005-0000-0000-000067010000}"/>
    <cellStyle name="Percent 18" xfId="360" xr:uid="{00000000-0005-0000-0000-000068010000}"/>
    <cellStyle name="Percent 19" xfId="361" xr:uid="{00000000-0005-0000-0000-000069010000}"/>
    <cellStyle name="Percent 2" xfId="362" xr:uid="{00000000-0005-0000-0000-00006A010000}"/>
    <cellStyle name="Percent 2 2" xfId="363" xr:uid="{00000000-0005-0000-0000-00006B010000}"/>
    <cellStyle name="Percent 2 3" xfId="364" xr:uid="{00000000-0005-0000-0000-00006C010000}"/>
    <cellStyle name="Percent 2 4" xfId="365" xr:uid="{00000000-0005-0000-0000-00006D010000}"/>
    <cellStyle name="Percent 2 5" xfId="366" xr:uid="{00000000-0005-0000-0000-00006E010000}"/>
    <cellStyle name="Percent 2 6" xfId="367" xr:uid="{00000000-0005-0000-0000-00006F010000}"/>
    <cellStyle name="Percent 2 7" xfId="368" xr:uid="{00000000-0005-0000-0000-000070010000}"/>
    <cellStyle name="Percent 20" xfId="369" xr:uid="{00000000-0005-0000-0000-000071010000}"/>
    <cellStyle name="Percent 21" xfId="370" xr:uid="{00000000-0005-0000-0000-000072010000}"/>
    <cellStyle name="Percent 22" xfId="371" xr:uid="{00000000-0005-0000-0000-000073010000}"/>
    <cellStyle name="Percent 23" xfId="372" xr:uid="{00000000-0005-0000-0000-000074010000}"/>
    <cellStyle name="Percent 24" xfId="373" xr:uid="{00000000-0005-0000-0000-000075010000}"/>
    <cellStyle name="Percent 25" xfId="374" xr:uid="{00000000-0005-0000-0000-000076010000}"/>
    <cellStyle name="Percent 26" xfId="375" xr:uid="{00000000-0005-0000-0000-000077010000}"/>
    <cellStyle name="Percent 27" xfId="376" xr:uid="{00000000-0005-0000-0000-000078010000}"/>
    <cellStyle name="Percent 28" xfId="377" xr:uid="{00000000-0005-0000-0000-000079010000}"/>
    <cellStyle name="Percent 29" xfId="378" xr:uid="{00000000-0005-0000-0000-00007A010000}"/>
    <cellStyle name="Percent 3" xfId="379" xr:uid="{00000000-0005-0000-0000-00007B010000}"/>
    <cellStyle name="Percent 3 2" xfId="380" xr:uid="{00000000-0005-0000-0000-00007C010000}"/>
    <cellStyle name="Percent 30" xfId="381" xr:uid="{00000000-0005-0000-0000-00007D010000}"/>
    <cellStyle name="Percent 31" xfId="382" xr:uid="{00000000-0005-0000-0000-00007E010000}"/>
    <cellStyle name="Percent 32" xfId="383" xr:uid="{00000000-0005-0000-0000-00007F010000}"/>
    <cellStyle name="Percent 33" xfId="384" xr:uid="{00000000-0005-0000-0000-000080010000}"/>
    <cellStyle name="Percent 37" xfId="385" xr:uid="{00000000-0005-0000-0000-000081010000}"/>
    <cellStyle name="Percent 38" xfId="386" xr:uid="{00000000-0005-0000-0000-000082010000}"/>
    <cellStyle name="Percent 4" xfId="387" xr:uid="{00000000-0005-0000-0000-000083010000}"/>
    <cellStyle name="Percent 5" xfId="388" xr:uid="{00000000-0005-0000-0000-000084010000}"/>
    <cellStyle name="Percent 6" xfId="389" xr:uid="{00000000-0005-0000-0000-000085010000}"/>
    <cellStyle name="Percent 7" xfId="390" xr:uid="{00000000-0005-0000-0000-000086010000}"/>
    <cellStyle name="Percent 8" xfId="391" xr:uid="{00000000-0005-0000-0000-000087010000}"/>
    <cellStyle name="Percent 9" xfId="392" xr:uid="{00000000-0005-0000-0000-000088010000}"/>
    <cellStyle name="PSChar" xfId="393" xr:uid="{00000000-0005-0000-0000-000089010000}"/>
    <cellStyle name="PSDate" xfId="394" xr:uid="{00000000-0005-0000-0000-00008A010000}"/>
    <cellStyle name="PSDec" xfId="395" xr:uid="{00000000-0005-0000-0000-00008B010000}"/>
    <cellStyle name="PSHeading" xfId="396" xr:uid="{00000000-0005-0000-0000-00008C010000}"/>
    <cellStyle name="PSInt" xfId="397" xr:uid="{00000000-0005-0000-0000-00008D010000}"/>
    <cellStyle name="PSSpacer" xfId="398" xr:uid="{00000000-0005-0000-0000-00008E010000}"/>
    <cellStyle name="Quantity" xfId="399" xr:uid="{00000000-0005-0000-0000-00008F010000}"/>
    <cellStyle name="RangeNames" xfId="400" xr:uid="{00000000-0005-0000-0000-000090010000}"/>
    <cellStyle name="Ratio" xfId="401" xr:uid="{00000000-0005-0000-0000-000091010000}"/>
    <cellStyle name="ratio - Style2" xfId="402" xr:uid="{00000000-0005-0000-0000-000092010000}"/>
    <cellStyle name="Reset range style to defaults" xfId="403" xr:uid="{00000000-0005-0000-0000-000093010000}"/>
    <cellStyle name="Rothschild Normal" xfId="404" xr:uid="{00000000-0005-0000-0000-000094010000}"/>
    <cellStyle name="RowSummary" xfId="405" xr:uid="{00000000-0005-0000-0000-000095010000}"/>
    <cellStyle name="SAPBEXaggData" xfId="406" xr:uid="{00000000-0005-0000-0000-000096010000}"/>
    <cellStyle name="SAPBEXaggDataEmph" xfId="407" xr:uid="{00000000-0005-0000-0000-000097010000}"/>
    <cellStyle name="SAPBEXaggItem" xfId="408" xr:uid="{00000000-0005-0000-0000-000098010000}"/>
    <cellStyle name="SAPBEXaggItemX" xfId="409" xr:uid="{00000000-0005-0000-0000-000099010000}"/>
    <cellStyle name="SAPBEXchaText" xfId="410" xr:uid="{00000000-0005-0000-0000-00009A010000}"/>
    <cellStyle name="SAPBEXexcBad7" xfId="411" xr:uid="{00000000-0005-0000-0000-00009B010000}"/>
    <cellStyle name="SAPBEXexcBad8" xfId="412" xr:uid="{00000000-0005-0000-0000-00009C010000}"/>
    <cellStyle name="SAPBEXexcBad9" xfId="413" xr:uid="{00000000-0005-0000-0000-00009D010000}"/>
    <cellStyle name="SAPBEXexcCritical4" xfId="414" xr:uid="{00000000-0005-0000-0000-00009E010000}"/>
    <cellStyle name="SAPBEXexcCritical5" xfId="415" xr:uid="{00000000-0005-0000-0000-00009F010000}"/>
    <cellStyle name="SAPBEXexcCritical6" xfId="416" xr:uid="{00000000-0005-0000-0000-0000A0010000}"/>
    <cellStyle name="SAPBEXexcGood1" xfId="417" xr:uid="{00000000-0005-0000-0000-0000A1010000}"/>
    <cellStyle name="SAPBEXexcGood2" xfId="418" xr:uid="{00000000-0005-0000-0000-0000A2010000}"/>
    <cellStyle name="SAPBEXexcGood3" xfId="419" xr:uid="{00000000-0005-0000-0000-0000A3010000}"/>
    <cellStyle name="SAPBEXfilterDrill" xfId="420" xr:uid="{00000000-0005-0000-0000-0000A4010000}"/>
    <cellStyle name="SAPBEXfilterItem" xfId="421" xr:uid="{00000000-0005-0000-0000-0000A5010000}"/>
    <cellStyle name="SAPBEXfilterText" xfId="422" xr:uid="{00000000-0005-0000-0000-0000A6010000}"/>
    <cellStyle name="SAPBEXformats" xfId="423" xr:uid="{00000000-0005-0000-0000-0000A7010000}"/>
    <cellStyle name="SAPBEXheaderItem" xfId="424" xr:uid="{00000000-0005-0000-0000-0000A8010000}"/>
    <cellStyle name="SAPBEXheaderText" xfId="425" xr:uid="{00000000-0005-0000-0000-0000A9010000}"/>
    <cellStyle name="SAPBEXHLevel0" xfId="426" xr:uid="{00000000-0005-0000-0000-0000AA010000}"/>
    <cellStyle name="SAPBEXHLevel0X" xfId="427" xr:uid="{00000000-0005-0000-0000-0000AB010000}"/>
    <cellStyle name="SAPBEXHLevel1" xfId="428" xr:uid="{00000000-0005-0000-0000-0000AC010000}"/>
    <cellStyle name="SAPBEXHLevel1X" xfId="429" xr:uid="{00000000-0005-0000-0000-0000AD010000}"/>
    <cellStyle name="SAPBEXHLevel2" xfId="430" xr:uid="{00000000-0005-0000-0000-0000AE010000}"/>
    <cellStyle name="SAPBEXHLevel2X" xfId="431" xr:uid="{00000000-0005-0000-0000-0000AF010000}"/>
    <cellStyle name="SAPBEXHLevel3" xfId="432" xr:uid="{00000000-0005-0000-0000-0000B0010000}"/>
    <cellStyle name="SAPBEXHLevel3X" xfId="433" xr:uid="{00000000-0005-0000-0000-0000B1010000}"/>
    <cellStyle name="SAPBEXresData" xfId="434" xr:uid="{00000000-0005-0000-0000-0000B2010000}"/>
    <cellStyle name="SAPBEXresDataEmph" xfId="435" xr:uid="{00000000-0005-0000-0000-0000B3010000}"/>
    <cellStyle name="SAPBEXresItem" xfId="436" xr:uid="{00000000-0005-0000-0000-0000B4010000}"/>
    <cellStyle name="SAPBEXresItemX" xfId="437" xr:uid="{00000000-0005-0000-0000-0000B5010000}"/>
    <cellStyle name="SAPBEXstdData" xfId="438" xr:uid="{00000000-0005-0000-0000-0000B6010000}"/>
    <cellStyle name="SAPBEXstdDataEmph" xfId="439" xr:uid="{00000000-0005-0000-0000-0000B7010000}"/>
    <cellStyle name="SAPBEXstdItem" xfId="440" xr:uid="{00000000-0005-0000-0000-0000B8010000}"/>
    <cellStyle name="SAPBEXstdItemX" xfId="441" xr:uid="{00000000-0005-0000-0000-0000B9010000}"/>
    <cellStyle name="SAPBEXtitle" xfId="442" xr:uid="{00000000-0005-0000-0000-0000BA010000}"/>
    <cellStyle name="SAPBEXundefined" xfId="443" xr:uid="{00000000-0005-0000-0000-0000BB010000}"/>
    <cellStyle name="Sensitivity" xfId="444" xr:uid="{00000000-0005-0000-0000-0000BC010000}"/>
    <cellStyle name="SheetHeader1" xfId="445" xr:uid="{00000000-0005-0000-0000-0000BD010000}"/>
    <cellStyle name="SheetHeader2" xfId="446" xr:uid="{00000000-0005-0000-0000-0000BE010000}"/>
    <cellStyle name="Short Date" xfId="447" xr:uid="{00000000-0005-0000-0000-0000BF010000}"/>
    <cellStyle name="Style 1" xfId="448" xr:uid="{00000000-0005-0000-0000-0000C0010000}"/>
    <cellStyle name="style1" xfId="449" xr:uid="{00000000-0005-0000-0000-0000C1010000}"/>
    <cellStyle name="Style2" xfId="450" xr:uid="{00000000-0005-0000-0000-0000C2010000}"/>
    <cellStyle name="Style3" xfId="451" xr:uid="{00000000-0005-0000-0000-0000C3010000}"/>
    <cellStyle name="Subheading" xfId="452" xr:uid="{00000000-0005-0000-0000-0000C4010000}"/>
    <cellStyle name="SubheadingBold" xfId="453" xr:uid="{00000000-0005-0000-0000-0000C5010000}"/>
    <cellStyle name="Table Heading" xfId="454" xr:uid="{00000000-0005-0000-0000-0000C6010000}"/>
    <cellStyle name="Table_Heading2" xfId="455" xr:uid="{00000000-0005-0000-0000-0000C7010000}"/>
    <cellStyle name="TBC" xfId="456" xr:uid="{00000000-0005-0000-0000-0000C8010000}"/>
    <cellStyle name="Times New Roman" xfId="457" xr:uid="{00000000-0005-0000-0000-0000C9010000}"/>
    <cellStyle name="Total 1" xfId="458" xr:uid="{00000000-0005-0000-0000-0000CA010000}"/>
    <cellStyle name="Total 2" xfId="459" xr:uid="{00000000-0005-0000-0000-0000CB010000}"/>
    <cellStyle name="Total 3" xfId="460" xr:uid="{00000000-0005-0000-0000-0000CC010000}"/>
    <cellStyle name="Total 4" xfId="461" xr:uid="{00000000-0005-0000-0000-0000CD010000}"/>
    <cellStyle name="Transfer out" xfId="462" xr:uid="{00000000-0005-0000-0000-0000CE010000}"/>
    <cellStyle name="Tusental (0)_pldt" xfId="463" xr:uid="{00000000-0005-0000-0000-0000CF010000}"/>
    <cellStyle name="Tusental_pldt" xfId="464" xr:uid="{00000000-0005-0000-0000-0000D0010000}"/>
    <cellStyle name="Unit" xfId="465" xr:uid="{00000000-0005-0000-0000-0000D1010000}"/>
    <cellStyle name="Unprotected" xfId="466" xr:uid="{00000000-0005-0000-0000-0000D2010000}"/>
    <cellStyle name="User_Defined_A" xfId="467" xr:uid="{00000000-0005-0000-0000-0000D3010000}"/>
    <cellStyle name="Valuta (0)_pldt" xfId="468" xr:uid="{00000000-0005-0000-0000-0000D4010000}"/>
    <cellStyle name="Valuta_pldt" xfId="469" xr:uid="{00000000-0005-0000-0000-0000D5010000}"/>
    <cellStyle name="Warning" xfId="470" xr:uid="{00000000-0005-0000-0000-0000D6010000}"/>
    <cellStyle name="การคำนวณ" xfId="483" xr:uid="{00000000-0005-0000-0000-0000E3010000}"/>
    <cellStyle name="ข้อความเตือน" xfId="484" xr:uid="{00000000-0005-0000-0000-0000E4010000}"/>
    <cellStyle name="ข้อความอธิบาย" xfId="485" xr:uid="{00000000-0005-0000-0000-0000E5010000}"/>
    <cellStyle name="เครื่องหมายจุลภาค [0]_Book2" xfId="471" xr:uid="{00000000-0005-0000-0000-0000D7010000}"/>
    <cellStyle name="เครื่องหมายจุลภาค 2" xfId="472" xr:uid="{00000000-0005-0000-0000-0000D8010000}"/>
    <cellStyle name="เครื่องหมายจุลภาค 3" xfId="473" xr:uid="{00000000-0005-0000-0000-0000D9010000}"/>
    <cellStyle name="เครื่องหมายจุลภาค 4" xfId="474" xr:uid="{00000000-0005-0000-0000-0000DA010000}"/>
    <cellStyle name="เครื่องหมายจุลภาค_Book2" xfId="475" xr:uid="{00000000-0005-0000-0000-0000DB010000}"/>
    <cellStyle name="เครื่องหมายสกุลเงิน [0]_Book2" xfId="476" xr:uid="{00000000-0005-0000-0000-0000DC010000}"/>
    <cellStyle name="เครื่องหมายสกุลเงิน_Book2" xfId="477" xr:uid="{00000000-0005-0000-0000-0000DD010000}"/>
    <cellStyle name="ชื่อเรื่อง" xfId="486" xr:uid="{00000000-0005-0000-0000-0000E6010000}"/>
    <cellStyle name="เชื่อมโยงหลายมิติ_ไม่ขาว ไม่สวย ไม่หมวย แต่เซ็กซ์" xfId="478" xr:uid="{00000000-0005-0000-0000-0000DE010000}"/>
    <cellStyle name="เซลล์ตรวจสอบ" xfId="479" xr:uid="{00000000-0005-0000-0000-0000DF010000}"/>
    <cellStyle name="เซลล์ที่มีการเชื่อมโยง" xfId="480" xr:uid="{00000000-0005-0000-0000-0000E0010000}"/>
    <cellStyle name="ดี" xfId="487" xr:uid="{00000000-0005-0000-0000-0000E7010000}"/>
    <cellStyle name="ตามการเชื่อมโยงหลายมิติ_ไม่ขาว ไม่สวย ไม่หมวย แต่เซ็กซ์" xfId="488" xr:uid="{00000000-0005-0000-0000-0000E8010000}"/>
    <cellStyle name="ปกติ 2" xfId="489" xr:uid="{00000000-0005-0000-0000-0000E9010000}"/>
    <cellStyle name="ปกติ 3" xfId="490" xr:uid="{00000000-0005-0000-0000-0000EA010000}"/>
    <cellStyle name="ปกติ_088dc_eci" xfId="491" xr:uid="{00000000-0005-0000-0000-0000EB010000}"/>
    <cellStyle name="ปกติ_2009 Q1 PTT UT - TH (26-may-09)" xfId="492" xr:uid="{00000000-0005-0000-0000-0000EC010000}"/>
    <cellStyle name="ป้อนค่า" xfId="493" xr:uid="{00000000-0005-0000-0000-0000ED010000}"/>
    <cellStyle name="ปานกลาง" xfId="494" xr:uid="{00000000-0005-0000-0000-0000EE010000}"/>
    <cellStyle name="ผลรวม" xfId="495" xr:uid="{00000000-0005-0000-0000-0000EF010000}"/>
    <cellStyle name="แย่" xfId="481" xr:uid="{00000000-0005-0000-0000-0000E1010000}"/>
    <cellStyle name="วฅมุ_ฑธนฬย๗ภฬ" xfId="496" xr:uid="{00000000-0005-0000-0000-0000F0010000}"/>
    <cellStyle name="ส่วนที่ถูกเน้น1" xfId="497" xr:uid="{00000000-0005-0000-0000-0000F1010000}"/>
    <cellStyle name="ส่วนที่ถูกเน้น2" xfId="498" xr:uid="{00000000-0005-0000-0000-0000F2010000}"/>
    <cellStyle name="ส่วนที่ถูกเน้น3" xfId="499" xr:uid="{00000000-0005-0000-0000-0000F3010000}"/>
    <cellStyle name="ส่วนที่ถูกเน้น4" xfId="500" xr:uid="{00000000-0005-0000-0000-0000F4010000}"/>
    <cellStyle name="ส่วนที่ถูกเน้น5" xfId="501" xr:uid="{00000000-0005-0000-0000-0000F5010000}"/>
    <cellStyle name="ส่วนที่ถูกเน้น6" xfId="502" xr:uid="{00000000-0005-0000-0000-0000F6010000}"/>
    <cellStyle name="แสดงผล" xfId="482" xr:uid="{00000000-0005-0000-0000-0000E2010000}"/>
    <cellStyle name="หมายเหตุ" xfId="503" xr:uid="{00000000-0005-0000-0000-0000F7010000}"/>
    <cellStyle name="หัวเรื่อง 1" xfId="504" xr:uid="{00000000-0005-0000-0000-0000F8010000}"/>
    <cellStyle name="หัวเรื่อง 2" xfId="505" xr:uid="{00000000-0005-0000-0000-0000F9010000}"/>
    <cellStyle name="หัวเรื่อง 3" xfId="506" xr:uid="{00000000-0005-0000-0000-0000FA010000}"/>
    <cellStyle name="หัวเรื่อง 4" xfId="507" xr:uid="{00000000-0005-0000-0000-0000FB010000}"/>
    <cellStyle name="標準_2006 Eng" xfId="508" xr:uid="{00000000-0005-0000-0000-0000FC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61"/>
  <sheetViews>
    <sheetView tabSelected="1" view="pageBreakPreview" zoomScaleNormal="100" zoomScaleSheetLayoutView="100" workbookViewId="0">
      <selection activeCell="K1" sqref="K1"/>
    </sheetView>
  </sheetViews>
  <sheetFormatPr defaultColWidth="9.125" defaultRowHeight="22.05" customHeight="1"/>
  <cols>
    <col min="1" max="1" width="45.125" style="5" customWidth="1"/>
    <col min="2" max="2" width="8.25" style="2" customWidth="1"/>
    <col min="3" max="3" width="1.75" style="2" customWidth="1"/>
    <col min="4" max="4" width="14.125" style="8" customWidth="1"/>
    <col min="5" max="5" width="1.625" style="24" customWidth="1"/>
    <col min="6" max="6" width="14.125" style="8" customWidth="1"/>
    <col min="7" max="7" width="1.625" style="7" customWidth="1"/>
    <col min="8" max="8" width="14.125" style="8" customWidth="1"/>
    <col min="9" max="9" width="1.625" style="7" customWidth="1"/>
    <col min="10" max="10" width="14.125" style="8" customWidth="1"/>
    <col min="11" max="11" width="26.25" style="18" bestFit="1" customWidth="1"/>
    <col min="12" max="12" width="24.125" style="5" customWidth="1"/>
    <col min="13" max="13" width="15.5" style="5" bestFit="1" customWidth="1"/>
    <col min="14" max="14" width="18.375" style="5" bestFit="1" customWidth="1"/>
    <col min="15" max="15" width="10.25" style="5" bestFit="1" customWidth="1"/>
    <col min="16" max="16" width="18.375" style="5" bestFit="1" customWidth="1"/>
    <col min="17" max="17" width="11.625" style="5" bestFit="1" customWidth="1"/>
    <col min="18" max="16384" width="9.125" style="5"/>
  </cols>
  <sheetData>
    <row r="1" spans="1:19" ht="22.05" customHeight="1">
      <c r="A1" s="317" t="s">
        <v>68</v>
      </c>
      <c r="B1" s="317"/>
      <c r="C1" s="317"/>
      <c r="D1" s="317"/>
      <c r="E1" s="317"/>
      <c r="F1" s="317"/>
      <c r="G1" s="317"/>
      <c r="H1" s="22"/>
      <c r="I1" s="22"/>
      <c r="J1" s="22"/>
    </row>
    <row r="2" spans="1:19" ht="22.05" customHeight="1">
      <c r="A2" s="317" t="s">
        <v>29</v>
      </c>
      <c r="B2" s="317"/>
      <c r="C2" s="317"/>
      <c r="D2" s="317"/>
      <c r="E2" s="317"/>
      <c r="F2" s="317"/>
      <c r="G2" s="317"/>
      <c r="H2" s="22"/>
      <c r="I2" s="22"/>
      <c r="J2" s="22"/>
    </row>
    <row r="3" spans="1:19" ht="10.95" customHeight="1">
      <c r="A3" s="297"/>
      <c r="B3" s="107"/>
      <c r="C3" s="107"/>
      <c r="D3" s="108"/>
      <c r="E3" s="109"/>
      <c r="F3" s="108"/>
      <c r="G3" s="108"/>
      <c r="H3" s="108"/>
      <c r="I3" s="108"/>
      <c r="J3" s="108"/>
    </row>
    <row r="4" spans="1:19" ht="22.05" customHeight="1">
      <c r="A4" s="297"/>
      <c r="B4" s="110"/>
      <c r="C4" s="110"/>
      <c r="D4" s="318" t="s">
        <v>255</v>
      </c>
      <c r="E4" s="318"/>
      <c r="F4" s="318"/>
      <c r="G4" s="111"/>
      <c r="H4" s="318" t="s">
        <v>256</v>
      </c>
      <c r="I4" s="318"/>
      <c r="J4" s="318"/>
    </row>
    <row r="5" spans="1:19" ht="21" customHeight="1">
      <c r="A5" s="108"/>
      <c r="B5" s="112"/>
      <c r="C5" s="112"/>
      <c r="D5" s="320" t="s">
        <v>240</v>
      </c>
      <c r="E5" s="320"/>
      <c r="F5" s="320"/>
      <c r="G5" s="114"/>
      <c r="H5" s="320" t="s">
        <v>240</v>
      </c>
      <c r="I5" s="320"/>
      <c r="J5" s="320"/>
      <c r="K5" s="11"/>
      <c r="L5" s="13"/>
      <c r="M5" s="13"/>
    </row>
    <row r="6" spans="1:19" ht="22.05" customHeight="1">
      <c r="A6" s="111" t="s">
        <v>0</v>
      </c>
      <c r="B6" s="115" t="s">
        <v>16</v>
      </c>
      <c r="C6" s="115"/>
      <c r="D6" s="296">
        <v>2564</v>
      </c>
      <c r="E6" s="116"/>
      <c r="F6" s="296">
        <v>2563</v>
      </c>
      <c r="G6" s="114"/>
      <c r="H6" s="296">
        <v>2564</v>
      </c>
      <c r="I6" s="116"/>
      <c r="J6" s="296">
        <v>2563</v>
      </c>
      <c r="K6" s="17"/>
      <c r="L6" s="13"/>
      <c r="M6" s="13"/>
    </row>
    <row r="7" spans="1:19" ht="19.5" customHeight="1">
      <c r="A7" s="108"/>
      <c r="B7" s="112"/>
      <c r="C7" s="112"/>
      <c r="D7" s="319" t="s">
        <v>241</v>
      </c>
      <c r="E7" s="319"/>
      <c r="F7" s="319"/>
      <c r="G7" s="319"/>
      <c r="H7" s="319"/>
      <c r="I7" s="319"/>
      <c r="J7" s="319"/>
      <c r="K7" s="11"/>
      <c r="L7" s="21"/>
      <c r="M7" s="21"/>
    </row>
    <row r="8" spans="1:19" s="6" customFormat="1" ht="22.05" customHeight="1">
      <c r="A8" s="118" t="s">
        <v>1</v>
      </c>
      <c r="B8" s="112"/>
      <c r="C8" s="112"/>
      <c r="D8" s="119"/>
      <c r="E8" s="119"/>
      <c r="F8" s="119"/>
      <c r="G8" s="296"/>
      <c r="H8" s="119"/>
      <c r="I8" s="296"/>
      <c r="J8" s="119"/>
      <c r="K8" s="26"/>
      <c r="L8" s="13"/>
      <c r="M8" s="23"/>
    </row>
    <row r="9" spans="1:19" s="6" customFormat="1" ht="22.05" customHeight="1">
      <c r="A9" s="120" t="s">
        <v>17</v>
      </c>
      <c r="B9" s="295">
        <v>5</v>
      </c>
      <c r="C9" s="295"/>
      <c r="D9" s="103">
        <v>1728926133</v>
      </c>
      <c r="E9" s="121"/>
      <c r="F9" s="103">
        <v>4391924583</v>
      </c>
      <c r="G9" s="121"/>
      <c r="H9" s="103">
        <v>360005802</v>
      </c>
      <c r="I9" s="121"/>
      <c r="J9" s="103">
        <v>339673750</v>
      </c>
      <c r="K9" s="246"/>
      <c r="L9" s="46"/>
      <c r="M9" s="47"/>
      <c r="Q9" s="54"/>
    </row>
    <row r="10" spans="1:19" s="6" customFormat="1" ht="22.05" customHeight="1">
      <c r="A10" s="120" t="s">
        <v>189</v>
      </c>
      <c r="B10" s="295">
        <v>15</v>
      </c>
      <c r="C10" s="295"/>
      <c r="D10" s="103">
        <v>2120006725</v>
      </c>
      <c r="E10" s="121"/>
      <c r="F10" s="103">
        <v>1724375404</v>
      </c>
      <c r="G10" s="121"/>
      <c r="H10" s="103">
        <v>0</v>
      </c>
      <c r="I10" s="121"/>
      <c r="J10" s="103">
        <v>0</v>
      </c>
      <c r="K10" s="246"/>
      <c r="L10" s="46"/>
      <c r="M10" s="47"/>
      <c r="Q10" s="54"/>
    </row>
    <row r="11" spans="1:19" s="6" customFormat="1" ht="22.05" customHeight="1">
      <c r="A11" s="120" t="s">
        <v>187</v>
      </c>
      <c r="B11" s="295" t="s">
        <v>281</v>
      </c>
      <c r="C11" s="295"/>
      <c r="D11" s="103">
        <v>1465511393</v>
      </c>
      <c r="E11" s="121"/>
      <c r="F11" s="103">
        <v>2863723261</v>
      </c>
      <c r="G11" s="121"/>
      <c r="H11" s="103">
        <v>185360111</v>
      </c>
      <c r="I11" s="121"/>
      <c r="J11" s="103">
        <v>966903135</v>
      </c>
      <c r="K11" s="246"/>
      <c r="L11" s="46"/>
      <c r="M11" s="47"/>
      <c r="N11" s="247"/>
      <c r="O11" s="247"/>
      <c r="Q11" s="54"/>
    </row>
    <row r="12" spans="1:19" s="6" customFormat="1" ht="22.05" customHeight="1">
      <c r="A12" s="120" t="s">
        <v>165</v>
      </c>
      <c r="B12" s="295">
        <v>7</v>
      </c>
      <c r="C12" s="295"/>
      <c r="D12" s="103">
        <v>93468047</v>
      </c>
      <c r="E12" s="121"/>
      <c r="F12" s="103">
        <v>58538686</v>
      </c>
      <c r="G12" s="121"/>
      <c r="H12" s="103">
        <v>0</v>
      </c>
      <c r="I12" s="121"/>
      <c r="J12" s="103">
        <v>0</v>
      </c>
      <c r="K12" s="246"/>
      <c r="L12" s="46"/>
      <c r="M12" s="47"/>
      <c r="N12" s="247"/>
      <c r="O12" s="247"/>
      <c r="Q12" s="54"/>
    </row>
    <row r="13" spans="1:19" s="6" customFormat="1" ht="22.05" customHeight="1">
      <c r="A13" s="120" t="s">
        <v>99</v>
      </c>
      <c r="B13" s="295">
        <v>8</v>
      </c>
      <c r="C13" s="295"/>
      <c r="D13" s="103">
        <v>1096476895</v>
      </c>
      <c r="E13" s="121"/>
      <c r="F13" s="103">
        <v>1225272800</v>
      </c>
      <c r="G13" s="121"/>
      <c r="H13" s="103">
        <v>0</v>
      </c>
      <c r="I13" s="121"/>
      <c r="J13" s="103">
        <v>0</v>
      </c>
      <c r="K13" s="246"/>
      <c r="L13" s="46"/>
      <c r="M13" s="47"/>
      <c r="N13" s="44"/>
      <c r="Q13" s="54"/>
    </row>
    <row r="14" spans="1:19" s="6" customFormat="1" ht="22.05" customHeight="1">
      <c r="A14" s="120" t="s">
        <v>64</v>
      </c>
      <c r="B14" s="295"/>
      <c r="C14" s="295"/>
      <c r="D14" s="103">
        <v>14735188</v>
      </c>
      <c r="E14" s="121"/>
      <c r="F14" s="103">
        <v>385537470</v>
      </c>
      <c r="G14" s="121"/>
      <c r="H14" s="122">
        <v>5130574</v>
      </c>
      <c r="I14" s="121"/>
      <c r="J14" s="103">
        <v>0</v>
      </c>
      <c r="K14" s="246"/>
      <c r="L14" s="46"/>
      <c r="M14" s="47"/>
      <c r="N14" s="44"/>
      <c r="Q14" s="54"/>
    </row>
    <row r="15" spans="1:19" s="6" customFormat="1" ht="22.05" customHeight="1">
      <c r="A15" s="120" t="s">
        <v>154</v>
      </c>
      <c r="B15" s="295">
        <v>4.3</v>
      </c>
      <c r="C15" s="295"/>
      <c r="D15" s="122">
        <v>0</v>
      </c>
      <c r="E15" s="121"/>
      <c r="F15" s="122">
        <v>0</v>
      </c>
      <c r="G15" s="121"/>
      <c r="H15" s="122">
        <v>725826044</v>
      </c>
      <c r="I15" s="121"/>
      <c r="J15" s="103">
        <v>2933806406</v>
      </c>
      <c r="K15" s="246"/>
      <c r="L15" s="46"/>
      <c r="M15" s="47"/>
      <c r="O15" s="61"/>
      <c r="P15" s="61"/>
      <c r="Q15" s="54"/>
      <c r="R15" s="61"/>
      <c r="S15" s="61"/>
    </row>
    <row r="16" spans="1:19" s="6" customFormat="1" ht="22.05" customHeight="1">
      <c r="A16" s="120" t="s">
        <v>15</v>
      </c>
      <c r="B16" s="295">
        <v>9</v>
      </c>
      <c r="C16" s="295"/>
      <c r="D16" s="103">
        <v>808911788</v>
      </c>
      <c r="E16" s="121"/>
      <c r="F16" s="103">
        <v>637408172</v>
      </c>
      <c r="G16" s="121"/>
      <c r="H16" s="122">
        <v>350589544</v>
      </c>
      <c r="I16" s="121"/>
      <c r="J16" s="103">
        <v>377178712</v>
      </c>
      <c r="K16" s="17"/>
      <c r="L16" s="46"/>
      <c r="M16" s="47"/>
      <c r="Q16" s="54"/>
    </row>
    <row r="17" spans="1:18" s="6" customFormat="1" ht="22.05" customHeight="1">
      <c r="A17" s="120" t="s">
        <v>301</v>
      </c>
      <c r="B17" s="295">
        <v>27</v>
      </c>
      <c r="C17" s="295"/>
      <c r="D17" s="103">
        <v>1691907</v>
      </c>
      <c r="E17" s="121"/>
      <c r="F17" s="103">
        <v>0</v>
      </c>
      <c r="G17" s="121"/>
      <c r="H17" s="103">
        <v>621900</v>
      </c>
      <c r="I17" s="121"/>
      <c r="J17" s="103">
        <v>0</v>
      </c>
      <c r="K17" s="17"/>
      <c r="L17" s="46"/>
      <c r="M17" s="47"/>
      <c r="Q17" s="54"/>
    </row>
    <row r="18" spans="1:18" s="6" customFormat="1" ht="22.05" customHeight="1">
      <c r="A18" s="120" t="s">
        <v>210</v>
      </c>
      <c r="B18" s="295">
        <v>27</v>
      </c>
      <c r="C18" s="295"/>
      <c r="D18" s="103">
        <v>19198138</v>
      </c>
      <c r="E18" s="121"/>
      <c r="F18" s="103">
        <v>162314840</v>
      </c>
      <c r="G18" s="121"/>
      <c r="H18" s="103">
        <v>0</v>
      </c>
      <c r="I18" s="121"/>
      <c r="J18" s="103">
        <v>82000000</v>
      </c>
      <c r="K18" s="17"/>
      <c r="L18" s="46"/>
      <c r="M18" s="47"/>
      <c r="Q18" s="54"/>
    </row>
    <row r="19" spans="1:18" s="6" customFormat="1" ht="22.05" customHeight="1">
      <c r="A19" s="120" t="s">
        <v>178</v>
      </c>
      <c r="B19" s="295"/>
      <c r="C19" s="295"/>
      <c r="D19" s="103">
        <v>217889552</v>
      </c>
      <c r="E19" s="121"/>
      <c r="F19" s="103">
        <v>333391063</v>
      </c>
      <c r="G19" s="121"/>
      <c r="H19" s="122">
        <v>15619239</v>
      </c>
      <c r="I19" s="121"/>
      <c r="J19" s="103">
        <v>98285277</v>
      </c>
      <c r="K19" s="17"/>
      <c r="L19" s="46"/>
      <c r="M19" s="47"/>
      <c r="Q19" s="54"/>
    </row>
    <row r="20" spans="1:18" s="3" customFormat="1" ht="22.05" customHeight="1">
      <c r="A20" s="123" t="s">
        <v>2</v>
      </c>
      <c r="B20" s="124"/>
      <c r="C20" s="124"/>
      <c r="D20" s="125">
        <f>SUM(D9:D19)</f>
        <v>7566815766</v>
      </c>
      <c r="E20" s="126"/>
      <c r="F20" s="125">
        <f>SUM(F9:F19)</f>
        <v>11782486279</v>
      </c>
      <c r="G20" s="127"/>
      <c r="H20" s="125">
        <f>SUM(H9:H19)</f>
        <v>1643153214</v>
      </c>
      <c r="I20" s="127"/>
      <c r="J20" s="125">
        <f>SUM(J9:J19)</f>
        <v>4797847280</v>
      </c>
      <c r="K20" s="17"/>
      <c r="L20" s="46"/>
      <c r="M20" s="47"/>
      <c r="Q20" s="54"/>
    </row>
    <row r="21" spans="1:18" s="6" customFormat="1" ht="10.050000000000001" customHeight="1">
      <c r="A21" s="123"/>
      <c r="B21" s="295"/>
      <c r="C21" s="295"/>
      <c r="D21" s="122"/>
      <c r="E21" s="122"/>
      <c r="F21" s="122"/>
      <c r="G21" s="104"/>
      <c r="H21" s="109"/>
      <c r="I21" s="109"/>
      <c r="J21" s="109"/>
      <c r="K21" s="19"/>
      <c r="L21" s="46"/>
      <c r="M21" s="47"/>
      <c r="Q21" s="54"/>
    </row>
    <row r="22" spans="1:18" s="6" customFormat="1" ht="22.05" customHeight="1">
      <c r="A22" s="118" t="s">
        <v>13</v>
      </c>
      <c r="B22" s="295"/>
      <c r="C22" s="295"/>
      <c r="D22" s="122"/>
      <c r="E22" s="122"/>
      <c r="F22" s="122"/>
      <c r="G22" s="104"/>
      <c r="H22" s="122"/>
      <c r="I22" s="104"/>
      <c r="J22" s="122"/>
      <c r="K22" s="26"/>
      <c r="L22" s="46"/>
      <c r="M22" s="47"/>
      <c r="N22" s="14"/>
      <c r="Q22" s="54"/>
    </row>
    <row r="23" spans="1:18" s="6" customFormat="1" ht="22.05" customHeight="1">
      <c r="A23" s="120" t="s">
        <v>163</v>
      </c>
      <c r="B23" s="295">
        <v>4.3</v>
      </c>
      <c r="C23" s="295"/>
      <c r="D23" s="103">
        <v>155509325</v>
      </c>
      <c r="E23" s="122"/>
      <c r="F23" s="103">
        <v>132868873</v>
      </c>
      <c r="G23" s="104"/>
      <c r="H23" s="103">
        <v>110584556</v>
      </c>
      <c r="I23" s="104"/>
      <c r="J23" s="103">
        <v>111360565</v>
      </c>
      <c r="K23" s="26"/>
      <c r="L23" s="46"/>
      <c r="M23" s="47"/>
      <c r="N23" s="14"/>
      <c r="Q23" s="54"/>
    </row>
    <row r="24" spans="1:18" s="6" customFormat="1" ht="22.05" customHeight="1">
      <c r="A24" s="120" t="s">
        <v>190</v>
      </c>
      <c r="B24" s="295">
        <v>15</v>
      </c>
      <c r="C24" s="295"/>
      <c r="D24" s="122">
        <v>272952877</v>
      </c>
      <c r="E24" s="122"/>
      <c r="F24" s="103">
        <v>376094162</v>
      </c>
      <c r="G24" s="122"/>
      <c r="H24" s="103">
        <v>0</v>
      </c>
      <c r="I24" s="104"/>
      <c r="J24" s="103">
        <v>0</v>
      </c>
      <c r="K24" s="26"/>
      <c r="L24" s="46"/>
      <c r="M24" s="47"/>
      <c r="N24" s="14"/>
      <c r="Q24" s="54"/>
    </row>
    <row r="25" spans="1:18" s="6" customFormat="1" ht="22.05" customHeight="1">
      <c r="A25" s="120" t="s">
        <v>149</v>
      </c>
      <c r="B25" s="295">
        <v>4.3</v>
      </c>
      <c r="C25" s="295"/>
      <c r="D25" s="103">
        <v>0</v>
      </c>
      <c r="E25" s="128"/>
      <c r="F25" s="103">
        <v>0</v>
      </c>
      <c r="G25" s="122"/>
      <c r="H25" s="103">
        <v>296125280</v>
      </c>
      <c r="I25" s="104"/>
      <c r="J25" s="103">
        <v>324925280</v>
      </c>
      <c r="K25" s="26"/>
      <c r="L25" s="46"/>
      <c r="M25" s="47"/>
      <c r="N25" s="14"/>
      <c r="Q25" s="54"/>
    </row>
    <row r="26" spans="1:18" s="6" customFormat="1" ht="22.05" customHeight="1">
      <c r="A26" s="129" t="s">
        <v>106</v>
      </c>
      <c r="B26" s="295">
        <v>10</v>
      </c>
      <c r="C26" s="295"/>
      <c r="D26" s="103">
        <v>374013537</v>
      </c>
      <c r="E26" s="122"/>
      <c r="F26" s="103">
        <v>409815757</v>
      </c>
      <c r="G26" s="122"/>
      <c r="H26" s="122">
        <v>397594800</v>
      </c>
      <c r="I26" s="104"/>
      <c r="J26" s="103">
        <v>397594800</v>
      </c>
      <c r="K26" s="26"/>
      <c r="L26" s="46"/>
      <c r="M26" s="47"/>
      <c r="N26" s="14"/>
      <c r="Q26" s="54"/>
    </row>
    <row r="27" spans="1:18" s="6" customFormat="1" ht="22.05" customHeight="1">
      <c r="A27" s="129" t="s">
        <v>61</v>
      </c>
      <c r="B27" s="295">
        <v>10</v>
      </c>
      <c r="C27" s="295"/>
      <c r="D27" s="122">
        <v>1458671597</v>
      </c>
      <c r="E27" s="122"/>
      <c r="F27" s="103">
        <v>1155928826</v>
      </c>
      <c r="G27" s="122"/>
      <c r="H27" s="103">
        <v>726177750</v>
      </c>
      <c r="I27" s="104"/>
      <c r="J27" s="103">
        <v>726177750</v>
      </c>
      <c r="K27" s="26"/>
      <c r="L27" s="46"/>
      <c r="M27" s="47"/>
      <c r="N27" s="26"/>
      <c r="O27" s="26"/>
      <c r="P27" s="26"/>
      <c r="Q27" s="54"/>
      <c r="R27" s="26"/>
    </row>
    <row r="28" spans="1:18" s="6" customFormat="1" ht="22.05" customHeight="1">
      <c r="A28" s="129" t="s">
        <v>28</v>
      </c>
      <c r="B28" s="295">
        <v>11</v>
      </c>
      <c r="C28" s="295"/>
      <c r="D28" s="103">
        <v>0</v>
      </c>
      <c r="E28" s="128"/>
      <c r="F28" s="103">
        <v>0</v>
      </c>
      <c r="G28" s="128"/>
      <c r="H28" s="130">
        <v>15567925805</v>
      </c>
      <c r="I28" s="131"/>
      <c r="J28" s="103">
        <v>15712437525</v>
      </c>
      <c r="K28" s="26"/>
      <c r="L28" s="46"/>
      <c r="M28" s="47"/>
      <c r="N28" s="26"/>
      <c r="O28" s="26"/>
      <c r="P28" s="26"/>
      <c r="Q28" s="54"/>
      <c r="R28" s="26"/>
    </row>
    <row r="29" spans="1:18" s="6" customFormat="1" ht="22.05" customHeight="1">
      <c r="A29" s="129" t="s">
        <v>166</v>
      </c>
      <c r="B29" s="295">
        <v>7</v>
      </c>
      <c r="C29" s="295"/>
      <c r="D29" s="103">
        <v>1685055462</v>
      </c>
      <c r="E29" s="122"/>
      <c r="F29" s="103">
        <v>821785263</v>
      </c>
      <c r="G29" s="122"/>
      <c r="H29" s="103">
        <v>0</v>
      </c>
      <c r="I29" s="104"/>
      <c r="J29" s="103">
        <v>0</v>
      </c>
      <c r="K29" s="26"/>
      <c r="L29" s="46"/>
      <c r="M29" s="47"/>
      <c r="N29" s="26"/>
      <c r="O29" s="26"/>
      <c r="P29" s="26"/>
      <c r="Q29" s="54"/>
      <c r="R29" s="26"/>
    </row>
    <row r="30" spans="1:18" s="6" customFormat="1" ht="22.05" customHeight="1">
      <c r="A30" s="120" t="s">
        <v>64</v>
      </c>
      <c r="B30" s="308"/>
      <c r="C30" s="308"/>
      <c r="D30" s="103">
        <v>95268474</v>
      </c>
      <c r="E30" s="122"/>
      <c r="F30" s="103">
        <v>0</v>
      </c>
      <c r="G30" s="122"/>
      <c r="H30" s="103">
        <v>0</v>
      </c>
      <c r="I30" s="104"/>
      <c r="J30" s="103">
        <v>0</v>
      </c>
      <c r="K30" s="26"/>
      <c r="L30" s="46"/>
      <c r="M30" s="47"/>
      <c r="N30" s="26"/>
      <c r="O30" s="26"/>
      <c r="P30" s="26"/>
      <c r="Q30" s="54"/>
      <c r="R30" s="26"/>
    </row>
    <row r="31" spans="1:18" s="6" customFormat="1" ht="22.05" customHeight="1">
      <c r="A31" s="120" t="s">
        <v>298</v>
      </c>
      <c r="B31" s="308">
        <v>11</v>
      </c>
      <c r="C31" s="308"/>
      <c r="D31" s="103">
        <v>60000000</v>
      </c>
      <c r="E31" s="122"/>
      <c r="F31" s="103">
        <v>0</v>
      </c>
      <c r="G31" s="122"/>
      <c r="H31" s="103">
        <v>60000000</v>
      </c>
      <c r="I31" s="122"/>
      <c r="J31" s="103">
        <v>0</v>
      </c>
      <c r="K31" s="26"/>
      <c r="L31" s="46"/>
      <c r="M31" s="47"/>
      <c r="N31" s="26"/>
      <c r="O31" s="26"/>
      <c r="P31" s="26"/>
      <c r="Q31" s="54"/>
      <c r="R31" s="26"/>
    </row>
    <row r="32" spans="1:18" s="6" customFormat="1" ht="22.05" customHeight="1">
      <c r="A32" s="129" t="s">
        <v>57</v>
      </c>
      <c r="B32" s="295">
        <v>4.3</v>
      </c>
      <c r="C32" s="295"/>
      <c r="D32" s="103">
        <v>55788305</v>
      </c>
      <c r="E32" s="122"/>
      <c r="F32" s="103">
        <v>0</v>
      </c>
      <c r="G32" s="122"/>
      <c r="H32" s="122">
        <v>3143658</v>
      </c>
      <c r="I32" s="131"/>
      <c r="J32" s="103">
        <v>3143658</v>
      </c>
      <c r="K32" s="11"/>
      <c r="L32" s="46"/>
      <c r="M32" s="47"/>
      <c r="N32" s="14"/>
      <c r="Q32" s="54"/>
    </row>
    <row r="33" spans="1:17" s="6" customFormat="1" ht="22.05" customHeight="1">
      <c r="A33" s="129" t="s">
        <v>30</v>
      </c>
      <c r="B33" s="315" t="s">
        <v>282</v>
      </c>
      <c r="C33" s="315"/>
      <c r="D33" s="314">
        <v>26535629122</v>
      </c>
      <c r="E33" s="316"/>
      <c r="F33" s="312">
        <v>26914415177</v>
      </c>
      <c r="G33" s="316"/>
      <c r="H33" s="313">
        <v>36104708</v>
      </c>
      <c r="I33" s="316"/>
      <c r="J33" s="312">
        <v>46856891</v>
      </c>
      <c r="K33" s="11"/>
      <c r="L33" s="46"/>
      <c r="M33" s="47"/>
      <c r="O33" s="54"/>
      <c r="Q33" s="54"/>
    </row>
    <row r="34" spans="1:17" s="6" customFormat="1" ht="22.05" customHeight="1">
      <c r="A34" s="129" t="s">
        <v>162</v>
      </c>
      <c r="B34" s="315" t="s">
        <v>283</v>
      </c>
      <c r="C34" s="315"/>
      <c r="D34" s="130">
        <v>543885223</v>
      </c>
      <c r="E34" s="132"/>
      <c r="F34" s="103">
        <v>710900496</v>
      </c>
      <c r="G34" s="132"/>
      <c r="H34" s="103">
        <v>47079918</v>
      </c>
      <c r="I34" s="132"/>
      <c r="J34" s="103">
        <v>54665523</v>
      </c>
      <c r="K34" s="11"/>
      <c r="L34" s="46"/>
      <c r="M34" s="47"/>
      <c r="O34" s="54"/>
      <c r="Q34" s="54"/>
    </row>
    <row r="35" spans="1:17" s="6" customFormat="1" ht="22.05" customHeight="1">
      <c r="A35" s="129" t="s">
        <v>58</v>
      </c>
      <c r="B35" s="295">
        <v>14</v>
      </c>
      <c r="C35" s="295"/>
      <c r="D35" s="103">
        <v>163476324</v>
      </c>
      <c r="E35" s="132"/>
      <c r="F35" s="103">
        <v>163476324</v>
      </c>
      <c r="G35" s="132"/>
      <c r="H35" s="103">
        <v>0</v>
      </c>
      <c r="I35" s="121"/>
      <c r="J35" s="103">
        <v>0</v>
      </c>
      <c r="K35" s="11"/>
      <c r="L35" s="46"/>
      <c r="M35" s="47"/>
      <c r="O35" s="54"/>
      <c r="Q35" s="54"/>
    </row>
    <row r="36" spans="1:17" s="6" customFormat="1" ht="22.05" customHeight="1">
      <c r="A36" s="129" t="s">
        <v>105</v>
      </c>
      <c r="B36" s="295">
        <v>14</v>
      </c>
      <c r="C36" s="295"/>
      <c r="D36" s="122">
        <v>3300020027</v>
      </c>
      <c r="E36" s="132"/>
      <c r="F36" s="103">
        <v>3414649404</v>
      </c>
      <c r="G36" s="132"/>
      <c r="H36" s="122">
        <v>9816498</v>
      </c>
      <c r="I36" s="132"/>
      <c r="J36" s="103">
        <v>6835206</v>
      </c>
      <c r="K36" s="11"/>
      <c r="L36" s="46"/>
      <c r="M36" s="47"/>
      <c r="O36" s="54"/>
      <c r="Q36" s="54"/>
    </row>
    <row r="37" spans="1:17" s="6" customFormat="1" ht="22.05" customHeight="1">
      <c r="A37" s="129" t="s">
        <v>45</v>
      </c>
      <c r="B37" s="295">
        <v>24</v>
      </c>
      <c r="C37" s="295"/>
      <c r="D37" s="122">
        <v>53361647</v>
      </c>
      <c r="E37" s="132"/>
      <c r="F37" s="103">
        <v>56761808</v>
      </c>
      <c r="G37" s="132"/>
      <c r="H37" s="122">
        <v>27046695</v>
      </c>
      <c r="I37" s="132"/>
      <c r="J37" s="103">
        <v>37905714</v>
      </c>
      <c r="K37" s="11"/>
      <c r="L37" s="46"/>
      <c r="M37" s="47"/>
      <c r="Q37" s="54"/>
    </row>
    <row r="38" spans="1:17" s="6" customFormat="1" ht="22.05" customHeight="1">
      <c r="A38" s="129" t="s">
        <v>301</v>
      </c>
      <c r="B38" s="295">
        <v>27</v>
      </c>
      <c r="C38" s="295"/>
      <c r="D38" s="122">
        <v>53520392</v>
      </c>
      <c r="E38" s="132"/>
      <c r="F38" s="103">
        <v>0</v>
      </c>
      <c r="G38" s="132"/>
      <c r="H38" s="122">
        <v>0</v>
      </c>
      <c r="I38" s="132"/>
      <c r="J38" s="103">
        <v>0</v>
      </c>
      <c r="K38" s="11"/>
      <c r="L38" s="46"/>
      <c r="M38" s="47"/>
      <c r="Q38" s="54"/>
    </row>
    <row r="39" spans="1:17" s="6" customFormat="1" ht="22.05" customHeight="1">
      <c r="A39" s="129" t="s">
        <v>182</v>
      </c>
      <c r="B39" s="295"/>
      <c r="C39" s="295"/>
      <c r="D39" s="103">
        <f>266654630-D30-D31</f>
        <v>111386156</v>
      </c>
      <c r="E39" s="128"/>
      <c r="F39" s="103">
        <v>92973746</v>
      </c>
      <c r="G39" s="128"/>
      <c r="H39" s="130">
        <f>99107029-H31</f>
        <v>39107029</v>
      </c>
      <c r="I39" s="131"/>
      <c r="J39" s="103">
        <v>68015824</v>
      </c>
      <c r="K39" s="11"/>
      <c r="L39" s="46"/>
      <c r="M39" s="47"/>
      <c r="Q39" s="54"/>
    </row>
    <row r="40" spans="1:17" s="3" customFormat="1" ht="22.05" customHeight="1">
      <c r="A40" s="123" t="s">
        <v>14</v>
      </c>
      <c r="B40" s="110"/>
      <c r="C40" s="110"/>
      <c r="D40" s="125">
        <f>SUM(D23:D39)</f>
        <v>34918538468</v>
      </c>
      <c r="E40" s="133"/>
      <c r="F40" s="125">
        <f>SUM(F23:F39)</f>
        <v>34249669836</v>
      </c>
      <c r="G40" s="134"/>
      <c r="H40" s="125">
        <f>SUM(H23:H39)</f>
        <v>17320706697</v>
      </c>
      <c r="I40" s="134"/>
      <c r="J40" s="125">
        <f>SUM(J23:J39)</f>
        <v>17489918736</v>
      </c>
      <c r="K40" s="17"/>
      <c r="L40" s="46"/>
      <c r="M40" s="47"/>
      <c r="Q40" s="54"/>
    </row>
    <row r="41" spans="1:17" s="6" customFormat="1" ht="7.05" customHeight="1">
      <c r="A41" s="108"/>
      <c r="B41" s="112"/>
      <c r="C41" s="112"/>
      <c r="D41" s="122"/>
      <c r="E41" s="122"/>
      <c r="F41" s="122"/>
      <c r="G41" s="104"/>
      <c r="H41" s="122"/>
      <c r="I41" s="104"/>
      <c r="J41" s="122"/>
      <c r="K41" s="11"/>
      <c r="L41" s="46"/>
      <c r="M41" s="47"/>
      <c r="Q41" s="54"/>
    </row>
    <row r="42" spans="1:17" s="3" customFormat="1" ht="22.05" customHeight="1" thickBot="1">
      <c r="A42" s="123" t="s">
        <v>3</v>
      </c>
      <c r="B42" s="110"/>
      <c r="C42" s="110"/>
      <c r="D42" s="232">
        <f>+D20+D40</f>
        <v>42485354234</v>
      </c>
      <c r="E42" s="233"/>
      <c r="F42" s="232">
        <f>+F20+F40</f>
        <v>46032156115</v>
      </c>
      <c r="G42" s="234"/>
      <c r="H42" s="232">
        <f>+H20+H40</f>
        <v>18963859911</v>
      </c>
      <c r="I42" s="234"/>
      <c r="J42" s="232">
        <f>+J20+J40</f>
        <v>22287766016</v>
      </c>
      <c r="K42" s="53"/>
      <c r="L42" s="46"/>
      <c r="M42" s="47"/>
      <c r="Q42" s="54"/>
    </row>
    <row r="43" spans="1:17" ht="22.05" customHeight="1" thickTop="1">
      <c r="A43" s="317" t="s">
        <v>68</v>
      </c>
      <c r="B43" s="317"/>
      <c r="C43" s="317"/>
      <c r="D43" s="317"/>
      <c r="E43" s="317"/>
      <c r="F43" s="317"/>
      <c r="G43" s="317"/>
      <c r="H43" s="294"/>
      <c r="I43" s="294"/>
      <c r="J43" s="294"/>
      <c r="L43" s="46"/>
      <c r="M43" s="47"/>
      <c r="Q43" s="54"/>
    </row>
    <row r="44" spans="1:17" ht="22.05" customHeight="1">
      <c r="A44" s="317" t="s">
        <v>29</v>
      </c>
      <c r="B44" s="317"/>
      <c r="C44" s="317"/>
      <c r="D44" s="317"/>
      <c r="E44" s="317"/>
      <c r="F44" s="317"/>
      <c r="G44" s="317"/>
      <c r="H44" s="294"/>
      <c r="I44" s="294"/>
      <c r="J44" s="294"/>
      <c r="L44" s="46"/>
      <c r="M44" s="47"/>
      <c r="Q44" s="54"/>
    </row>
    <row r="45" spans="1:17" ht="22.05" customHeight="1">
      <c r="D45" s="10"/>
      <c r="E45" s="10"/>
      <c r="F45" s="10"/>
      <c r="G45" s="9"/>
      <c r="H45" s="10"/>
      <c r="I45" s="9"/>
      <c r="J45" s="10"/>
      <c r="K45" s="26"/>
      <c r="L45" s="46"/>
      <c r="M45" s="47"/>
      <c r="N45" s="14"/>
      <c r="Q45" s="54"/>
    </row>
    <row r="46" spans="1:17" ht="22.05" customHeight="1">
      <c r="A46" s="297"/>
      <c r="B46" s="110"/>
      <c r="C46" s="110"/>
      <c r="D46" s="318" t="s">
        <v>24</v>
      </c>
      <c r="E46" s="318"/>
      <c r="F46" s="318"/>
      <c r="G46" s="318"/>
      <c r="H46" s="318" t="s">
        <v>25</v>
      </c>
      <c r="I46" s="318"/>
      <c r="J46" s="318"/>
      <c r="L46" s="46"/>
      <c r="M46" s="47"/>
      <c r="Q46" s="54"/>
    </row>
    <row r="47" spans="1:17" ht="22.05" customHeight="1">
      <c r="A47" s="108"/>
      <c r="B47" s="112"/>
      <c r="C47" s="112"/>
      <c r="D47" s="320" t="s">
        <v>240</v>
      </c>
      <c r="E47" s="320"/>
      <c r="F47" s="320"/>
      <c r="G47" s="114"/>
      <c r="H47" s="320" t="s">
        <v>240</v>
      </c>
      <c r="I47" s="320"/>
      <c r="J47" s="320"/>
      <c r="K47" s="25"/>
      <c r="L47" s="46"/>
      <c r="M47" s="47"/>
      <c r="N47" s="13"/>
      <c r="Q47" s="54"/>
    </row>
    <row r="48" spans="1:17" ht="22.05" customHeight="1">
      <c r="A48" s="136" t="s">
        <v>38</v>
      </c>
      <c r="B48" s="115" t="s">
        <v>16</v>
      </c>
      <c r="C48" s="115"/>
      <c r="D48" s="296">
        <v>2564</v>
      </c>
      <c r="E48" s="116"/>
      <c r="F48" s="296">
        <v>2563</v>
      </c>
      <c r="G48" s="114"/>
      <c r="H48" s="296">
        <v>2564</v>
      </c>
      <c r="I48" s="116"/>
      <c r="J48" s="296">
        <v>2563</v>
      </c>
      <c r="K48" s="25"/>
      <c r="L48" s="46"/>
      <c r="M48" s="47"/>
      <c r="N48" s="13"/>
      <c r="Q48" s="54"/>
    </row>
    <row r="49" spans="1:17" ht="22.05" customHeight="1">
      <c r="A49" s="297"/>
      <c r="B49" s="112"/>
      <c r="C49" s="112"/>
      <c r="D49" s="319" t="s">
        <v>241</v>
      </c>
      <c r="E49" s="319"/>
      <c r="F49" s="319"/>
      <c r="G49" s="319"/>
      <c r="H49" s="319"/>
      <c r="I49" s="319"/>
      <c r="J49" s="319"/>
      <c r="K49" s="25"/>
      <c r="L49" s="46"/>
      <c r="M49" s="47"/>
      <c r="N49" s="45"/>
      <c r="Q49" s="54"/>
    </row>
    <row r="50" spans="1:17" ht="22.05" customHeight="1">
      <c r="A50" s="137" t="s">
        <v>4</v>
      </c>
      <c r="B50" s="112"/>
      <c r="C50" s="112"/>
      <c r="D50" s="119"/>
      <c r="E50" s="119"/>
      <c r="F50" s="119"/>
      <c r="G50" s="296"/>
      <c r="H50" s="119"/>
      <c r="I50" s="296"/>
      <c r="J50" s="119"/>
      <c r="K50" s="26"/>
      <c r="L50" s="46"/>
      <c r="M50" s="47"/>
      <c r="N50" s="27"/>
      <c r="Q50" s="54"/>
    </row>
    <row r="51" spans="1:17" ht="22.05" customHeight="1">
      <c r="A51" s="108" t="s">
        <v>65</v>
      </c>
      <c r="B51" s="112">
        <v>15</v>
      </c>
      <c r="C51" s="112"/>
      <c r="D51" s="138">
        <v>1644687925</v>
      </c>
      <c r="E51" s="138"/>
      <c r="F51" s="103">
        <v>4659281879</v>
      </c>
      <c r="G51" s="138"/>
      <c r="H51" s="139">
        <v>1219551025</v>
      </c>
      <c r="I51" s="140"/>
      <c r="J51" s="103">
        <v>4590160022</v>
      </c>
      <c r="K51" s="11"/>
      <c r="L51" s="46"/>
      <c r="M51" s="47"/>
      <c r="Q51" s="54"/>
    </row>
    <row r="52" spans="1:17" ht="22.05" customHeight="1">
      <c r="A52" s="108" t="s">
        <v>103</v>
      </c>
      <c r="B52" s="295">
        <v>4.3</v>
      </c>
      <c r="C52" s="112"/>
      <c r="D52" s="103">
        <v>0</v>
      </c>
      <c r="E52" s="138"/>
      <c r="F52" s="103">
        <v>0</v>
      </c>
      <c r="G52" s="138"/>
      <c r="H52" s="139">
        <v>95000000</v>
      </c>
      <c r="I52" s="140"/>
      <c r="J52" s="103">
        <v>182000000</v>
      </c>
      <c r="K52" s="11"/>
      <c r="L52" s="46"/>
      <c r="M52" s="47"/>
      <c r="Q52" s="54"/>
    </row>
    <row r="53" spans="1:17" ht="22.05" customHeight="1">
      <c r="A53" s="108" t="s">
        <v>164</v>
      </c>
      <c r="B53" s="295">
        <v>4.3</v>
      </c>
      <c r="C53" s="295"/>
      <c r="D53" s="138">
        <v>1681236038</v>
      </c>
      <c r="E53" s="138"/>
      <c r="F53" s="103">
        <v>2403918800</v>
      </c>
      <c r="G53" s="138"/>
      <c r="H53" s="139">
        <v>381430809</v>
      </c>
      <c r="I53" s="140"/>
      <c r="J53" s="103">
        <v>513709350</v>
      </c>
      <c r="K53" s="11"/>
      <c r="L53" s="46"/>
      <c r="M53" s="47"/>
      <c r="Q53" s="54"/>
    </row>
    <row r="54" spans="1:17" ht="22.05" customHeight="1">
      <c r="A54" s="108" t="s">
        <v>69</v>
      </c>
      <c r="B54" s="295"/>
      <c r="C54" s="295"/>
      <c r="D54" s="138">
        <v>403626390</v>
      </c>
      <c r="E54" s="138"/>
      <c r="F54" s="103">
        <v>399672806</v>
      </c>
      <c r="G54" s="138"/>
      <c r="H54" s="139">
        <v>7094489</v>
      </c>
      <c r="I54" s="138"/>
      <c r="J54" s="103">
        <v>34200367</v>
      </c>
      <c r="K54" s="11"/>
      <c r="L54" s="46"/>
      <c r="M54" s="47"/>
      <c r="Q54" s="54"/>
    </row>
    <row r="55" spans="1:17" ht="22.05" customHeight="1">
      <c r="A55" s="108" t="s">
        <v>70</v>
      </c>
      <c r="B55" s="295"/>
      <c r="C55" s="295"/>
      <c r="D55" s="138">
        <v>50920441</v>
      </c>
      <c r="E55" s="138"/>
      <c r="F55" s="103">
        <v>1532604348</v>
      </c>
      <c r="G55" s="138"/>
      <c r="H55" s="103">
        <v>0</v>
      </c>
      <c r="I55" s="138"/>
      <c r="J55" s="103">
        <v>0</v>
      </c>
      <c r="K55" s="11"/>
      <c r="L55" s="46"/>
      <c r="M55" s="47"/>
      <c r="O55" s="56"/>
      <c r="Q55" s="54"/>
    </row>
    <row r="56" spans="1:17" ht="22.05" customHeight="1">
      <c r="A56" s="108" t="s">
        <v>260</v>
      </c>
      <c r="B56" s="295">
        <v>10</v>
      </c>
      <c r="C56" s="295"/>
      <c r="D56" s="103">
        <v>142023500</v>
      </c>
      <c r="E56" s="138"/>
      <c r="F56" s="103">
        <v>59083480</v>
      </c>
      <c r="G56" s="138"/>
      <c r="H56" s="103">
        <v>0</v>
      </c>
      <c r="I56" s="138"/>
      <c r="J56" s="103">
        <v>20726403</v>
      </c>
      <c r="K56" s="11"/>
      <c r="L56" s="46"/>
      <c r="M56" s="47"/>
      <c r="O56" s="56"/>
      <c r="Q56" s="54"/>
    </row>
    <row r="57" spans="1:17" ht="22.05" customHeight="1">
      <c r="A57" s="108" t="s">
        <v>71</v>
      </c>
      <c r="B57" s="295"/>
      <c r="C57" s="295"/>
      <c r="D57" s="138">
        <v>343872627</v>
      </c>
      <c r="E57" s="138"/>
      <c r="F57" s="103">
        <v>350552294</v>
      </c>
      <c r="G57" s="138"/>
      <c r="H57" s="139">
        <v>2121778</v>
      </c>
      <c r="I57" s="138"/>
      <c r="J57" s="103">
        <v>6612800</v>
      </c>
      <c r="K57" s="11"/>
      <c r="L57" s="46"/>
      <c r="M57" s="47"/>
      <c r="Q57" s="54"/>
    </row>
    <row r="58" spans="1:17" ht="22.05" customHeight="1">
      <c r="A58" s="108" t="s">
        <v>191</v>
      </c>
      <c r="B58" s="112">
        <v>15</v>
      </c>
      <c r="C58" s="295"/>
      <c r="D58" s="132">
        <v>1671895542</v>
      </c>
      <c r="E58" s="132"/>
      <c r="F58" s="103">
        <v>1496265900</v>
      </c>
      <c r="G58" s="122"/>
      <c r="H58" s="139">
        <v>28503508</v>
      </c>
      <c r="I58" s="122"/>
      <c r="J58" s="103">
        <v>28482094</v>
      </c>
      <c r="K58" s="11"/>
      <c r="L58" s="46"/>
      <c r="M58" s="47"/>
      <c r="Q58" s="54"/>
    </row>
    <row r="59" spans="1:17" ht="22.05" customHeight="1">
      <c r="A59" s="108" t="s">
        <v>84</v>
      </c>
      <c r="B59" s="112">
        <v>15</v>
      </c>
      <c r="C59" s="295"/>
      <c r="D59" s="132">
        <v>2797530605</v>
      </c>
      <c r="E59" s="132"/>
      <c r="F59" s="103">
        <v>1819000000</v>
      </c>
      <c r="G59" s="122"/>
      <c r="H59" s="139">
        <v>2797530605</v>
      </c>
      <c r="I59" s="122"/>
      <c r="J59" s="103">
        <v>1819000000</v>
      </c>
      <c r="K59" s="11"/>
      <c r="L59" s="46"/>
      <c r="M59" s="47"/>
      <c r="Q59" s="54"/>
    </row>
    <row r="60" spans="1:17" ht="22.05" customHeight="1">
      <c r="A60" s="108" t="s">
        <v>184</v>
      </c>
      <c r="B60" s="295"/>
      <c r="C60" s="295"/>
      <c r="D60" s="141"/>
      <c r="E60" s="132"/>
      <c r="F60" s="103"/>
      <c r="G60" s="122"/>
      <c r="H60" s="103"/>
      <c r="I60" s="122"/>
      <c r="J60" s="103"/>
      <c r="K60" s="11"/>
      <c r="L60" s="46"/>
      <c r="M60" s="47"/>
      <c r="Q60" s="54"/>
    </row>
    <row r="61" spans="1:17" ht="22.05" customHeight="1">
      <c r="A61" s="108" t="s">
        <v>185</v>
      </c>
      <c r="B61" s="112" t="s">
        <v>284</v>
      </c>
      <c r="C61" s="295"/>
      <c r="D61" s="138">
        <v>43887801</v>
      </c>
      <c r="E61" s="138"/>
      <c r="F61" s="103">
        <v>42155085</v>
      </c>
      <c r="G61" s="122"/>
      <c r="H61" s="139">
        <v>19236757</v>
      </c>
      <c r="I61" s="122"/>
      <c r="J61" s="103">
        <v>15409287</v>
      </c>
      <c r="K61" s="26"/>
      <c r="L61" s="46"/>
      <c r="M61" s="26"/>
      <c r="Q61" s="54"/>
    </row>
    <row r="62" spans="1:17" s="1" customFormat="1" ht="22.05" customHeight="1">
      <c r="A62" s="108" t="s">
        <v>300</v>
      </c>
      <c r="B62" s="295">
        <v>27</v>
      </c>
      <c r="C62" s="112"/>
      <c r="D62" s="104">
        <v>6375293</v>
      </c>
      <c r="E62" s="144"/>
      <c r="F62" s="103">
        <v>20705137</v>
      </c>
      <c r="G62" s="144"/>
      <c r="H62" s="103">
        <v>6375293</v>
      </c>
      <c r="I62" s="132"/>
      <c r="J62" s="103">
        <v>20520943</v>
      </c>
      <c r="K62" s="26"/>
      <c r="L62" s="46"/>
      <c r="M62" s="47"/>
      <c r="N62" s="15"/>
      <c r="O62" s="53"/>
      <c r="Q62" s="54"/>
    </row>
    <row r="63" spans="1:17" ht="22.05" customHeight="1">
      <c r="A63" s="108" t="s">
        <v>161</v>
      </c>
      <c r="B63" s="112"/>
      <c r="C63" s="112"/>
      <c r="D63" s="122">
        <v>22870422</v>
      </c>
      <c r="E63" s="132"/>
      <c r="F63" s="103">
        <v>29390046</v>
      </c>
      <c r="G63" s="122"/>
      <c r="H63" s="103">
        <v>0</v>
      </c>
      <c r="I63" s="122"/>
      <c r="J63" s="103">
        <v>0</v>
      </c>
      <c r="K63" s="26"/>
      <c r="L63" s="46"/>
      <c r="M63" s="47"/>
      <c r="O63" s="7"/>
      <c r="Q63" s="54"/>
    </row>
    <row r="64" spans="1:17" ht="22.05" customHeight="1">
      <c r="A64" s="108" t="s">
        <v>183</v>
      </c>
      <c r="B64" s="112"/>
      <c r="C64" s="112"/>
      <c r="D64" s="122">
        <v>244670017</v>
      </c>
      <c r="E64" s="132"/>
      <c r="F64" s="103">
        <v>169943278</v>
      </c>
      <c r="G64" s="122"/>
      <c r="H64" s="103">
        <v>17301632</v>
      </c>
      <c r="I64" s="122"/>
      <c r="J64" s="103">
        <v>23759195</v>
      </c>
      <c r="K64" s="26"/>
      <c r="L64" s="46"/>
      <c r="M64" s="47"/>
      <c r="O64" s="7"/>
      <c r="Q64" s="54"/>
    </row>
    <row r="65" spans="1:21" s="1" customFormat="1" ht="22.05" customHeight="1">
      <c r="A65" s="123" t="s">
        <v>5</v>
      </c>
      <c r="B65" s="110"/>
      <c r="C65" s="110"/>
      <c r="D65" s="125">
        <f>SUM(D51:D64)</f>
        <v>9053596601</v>
      </c>
      <c r="E65" s="126"/>
      <c r="F65" s="125">
        <f>SUM(F51:F64)</f>
        <v>12982573053</v>
      </c>
      <c r="G65" s="127"/>
      <c r="H65" s="125">
        <f>SUM(H51:H64)</f>
        <v>4574145896</v>
      </c>
      <c r="I65" s="127"/>
      <c r="J65" s="125">
        <f>SUM(J51:J64)</f>
        <v>7254580461</v>
      </c>
      <c r="K65" s="26"/>
      <c r="L65" s="46"/>
      <c r="M65" s="46"/>
      <c r="N65" s="46"/>
      <c r="O65" s="46"/>
      <c r="P65" s="46"/>
      <c r="Q65" s="46"/>
      <c r="R65" s="46"/>
      <c r="S65" s="46"/>
      <c r="T65" s="46"/>
      <c r="U65" s="46"/>
    </row>
    <row r="66" spans="1:21" ht="13.95" customHeight="1">
      <c r="A66" s="108"/>
      <c r="B66" s="112"/>
      <c r="C66" s="112"/>
      <c r="D66" s="142"/>
      <c r="E66" s="142"/>
      <c r="F66" s="142"/>
      <c r="G66" s="104"/>
      <c r="H66" s="142"/>
      <c r="I66" s="104"/>
      <c r="J66" s="142"/>
      <c r="K66" s="26"/>
      <c r="L66" s="46"/>
      <c r="M66" s="47"/>
      <c r="N66" s="14"/>
      <c r="Q66" s="54"/>
    </row>
    <row r="67" spans="1:21" s="1" customFormat="1" ht="22.05" customHeight="1">
      <c r="A67" s="143" t="s">
        <v>20</v>
      </c>
      <c r="B67" s="112"/>
      <c r="C67" s="112"/>
      <c r="D67" s="126"/>
      <c r="E67" s="126"/>
      <c r="F67" s="126"/>
      <c r="G67" s="126"/>
      <c r="H67" s="126"/>
      <c r="I67" s="126"/>
      <c r="J67" s="126"/>
      <c r="K67" s="11"/>
      <c r="L67" s="46"/>
      <c r="M67" s="47"/>
      <c r="N67" s="15"/>
      <c r="Q67" s="54"/>
    </row>
    <row r="68" spans="1:21" s="1" customFormat="1" ht="22.05" customHeight="1">
      <c r="A68" s="108" t="s">
        <v>72</v>
      </c>
      <c r="B68" s="112">
        <v>15</v>
      </c>
      <c r="C68" s="112"/>
      <c r="D68" s="122">
        <v>15487804240</v>
      </c>
      <c r="E68" s="126"/>
      <c r="F68" s="103">
        <v>14657840218</v>
      </c>
      <c r="G68" s="126"/>
      <c r="H68" s="122">
        <v>308007919</v>
      </c>
      <c r="I68" s="122"/>
      <c r="J68" s="103">
        <v>336511427</v>
      </c>
      <c r="K68" s="11"/>
      <c r="L68" s="46"/>
      <c r="M68" s="47"/>
      <c r="N68" s="15"/>
      <c r="O68" s="53"/>
      <c r="Q68" s="54"/>
    </row>
    <row r="69" spans="1:21" s="1" customFormat="1" ht="22.05" customHeight="1">
      <c r="A69" s="108" t="s">
        <v>59</v>
      </c>
      <c r="B69" s="112">
        <v>15</v>
      </c>
      <c r="C69" s="112"/>
      <c r="D69" s="144">
        <v>3142260354</v>
      </c>
      <c r="E69" s="144"/>
      <c r="F69" s="103">
        <v>4135584021</v>
      </c>
      <c r="G69" s="144"/>
      <c r="H69" s="122">
        <v>3142260354</v>
      </c>
      <c r="I69" s="132"/>
      <c r="J69" s="103">
        <v>4135584021</v>
      </c>
      <c r="K69" s="11"/>
      <c r="L69" s="46"/>
      <c r="M69" s="47"/>
      <c r="N69" s="15"/>
      <c r="O69" s="53"/>
      <c r="Q69" s="54"/>
    </row>
    <row r="70" spans="1:21" s="1" customFormat="1" ht="22.05" customHeight="1">
      <c r="A70" s="108" t="s">
        <v>71</v>
      </c>
      <c r="B70" s="295"/>
      <c r="C70" s="112"/>
      <c r="D70" s="144">
        <v>17819979</v>
      </c>
      <c r="E70" s="144"/>
      <c r="F70" s="103">
        <v>15924784</v>
      </c>
      <c r="G70" s="144"/>
      <c r="H70" s="144">
        <v>604265</v>
      </c>
      <c r="I70" s="132"/>
      <c r="J70" s="103">
        <v>87500</v>
      </c>
      <c r="K70" s="11"/>
      <c r="L70" s="46"/>
      <c r="M70" s="47"/>
      <c r="N70" s="15"/>
      <c r="O70" s="53"/>
      <c r="Q70" s="54"/>
    </row>
    <row r="71" spans="1:21" s="1" customFormat="1" ht="22.05" customHeight="1">
      <c r="A71" s="108" t="s">
        <v>186</v>
      </c>
      <c r="B71" s="295" t="s">
        <v>284</v>
      </c>
      <c r="C71" s="112"/>
      <c r="D71" s="144">
        <v>522807375</v>
      </c>
      <c r="E71" s="144"/>
      <c r="F71" s="103">
        <v>552532255</v>
      </c>
      <c r="G71" s="144"/>
      <c r="H71" s="144">
        <v>25073134</v>
      </c>
      <c r="I71" s="132"/>
      <c r="J71" s="103">
        <v>37132462</v>
      </c>
      <c r="K71" s="11"/>
      <c r="L71" s="46"/>
      <c r="M71" s="47"/>
      <c r="N71" s="15"/>
      <c r="O71" s="53"/>
      <c r="Q71" s="54"/>
    </row>
    <row r="72" spans="1:21" s="1" customFormat="1" ht="22.05" customHeight="1">
      <c r="A72" s="108" t="s">
        <v>151</v>
      </c>
      <c r="B72" s="112">
        <v>24</v>
      </c>
      <c r="C72" s="112"/>
      <c r="D72" s="144">
        <v>256588537</v>
      </c>
      <c r="E72" s="144"/>
      <c r="F72" s="103">
        <v>226632783</v>
      </c>
      <c r="G72" s="144"/>
      <c r="H72" s="103">
        <v>0</v>
      </c>
      <c r="I72" s="132"/>
      <c r="J72" s="103">
        <v>0</v>
      </c>
      <c r="K72" s="11"/>
      <c r="L72" s="46"/>
      <c r="M72" s="47"/>
      <c r="N72" s="15"/>
      <c r="O72" s="53"/>
      <c r="Q72" s="54"/>
    </row>
    <row r="73" spans="1:21" s="1" customFormat="1" ht="22.05" customHeight="1">
      <c r="A73" s="108" t="s">
        <v>104</v>
      </c>
      <c r="B73" s="112">
        <v>16</v>
      </c>
      <c r="C73" s="112"/>
      <c r="D73" s="144">
        <v>110151361</v>
      </c>
      <c r="E73" s="144"/>
      <c r="F73" s="103">
        <v>86538736</v>
      </c>
      <c r="G73" s="144"/>
      <c r="H73" s="144">
        <v>61055144</v>
      </c>
      <c r="I73" s="132"/>
      <c r="J73" s="103">
        <v>54463259</v>
      </c>
      <c r="K73" s="11"/>
      <c r="L73" s="46"/>
      <c r="M73" s="47"/>
      <c r="N73" s="15"/>
      <c r="O73" s="53"/>
      <c r="Q73" s="54"/>
    </row>
    <row r="74" spans="1:21" s="1" customFormat="1" ht="22.05" customHeight="1">
      <c r="A74" s="108" t="s">
        <v>269</v>
      </c>
      <c r="B74" s="112">
        <v>17</v>
      </c>
      <c r="C74" s="112"/>
      <c r="D74" s="144">
        <v>342405666</v>
      </c>
      <c r="E74" s="144"/>
      <c r="F74" s="103">
        <v>319889987</v>
      </c>
      <c r="G74" s="144"/>
      <c r="H74" s="103">
        <v>0</v>
      </c>
      <c r="I74" s="132"/>
      <c r="J74" s="103">
        <v>0</v>
      </c>
      <c r="K74" s="11"/>
      <c r="L74" s="46"/>
      <c r="M74" s="47"/>
      <c r="N74" s="15"/>
      <c r="O74" s="53"/>
      <c r="Q74" s="54"/>
    </row>
    <row r="75" spans="1:21" s="1" customFormat="1" ht="22.05" customHeight="1">
      <c r="A75" s="108" t="s">
        <v>300</v>
      </c>
      <c r="B75" s="295">
        <v>27</v>
      </c>
      <c r="C75" s="112"/>
      <c r="D75" s="104">
        <v>257881409</v>
      </c>
      <c r="E75" s="144"/>
      <c r="F75" s="103">
        <v>571894192</v>
      </c>
      <c r="G75" s="144"/>
      <c r="H75" s="103">
        <v>50414138</v>
      </c>
      <c r="I75" s="132"/>
      <c r="J75" s="103">
        <v>143633082</v>
      </c>
      <c r="K75" s="11"/>
      <c r="L75" s="46"/>
      <c r="M75" s="47"/>
      <c r="N75" s="15"/>
      <c r="O75" s="53"/>
      <c r="Q75" s="54"/>
    </row>
    <row r="76" spans="1:21" s="1" customFormat="1" ht="22.05" customHeight="1">
      <c r="A76" s="108" t="s">
        <v>179</v>
      </c>
      <c r="B76" s="295"/>
      <c r="C76" s="112"/>
      <c r="D76" s="103">
        <v>618571</v>
      </c>
      <c r="E76" s="144"/>
      <c r="F76" s="103">
        <v>618571</v>
      </c>
      <c r="G76" s="144"/>
      <c r="H76" s="103">
        <v>618571</v>
      </c>
      <c r="I76" s="132"/>
      <c r="J76" s="103">
        <v>618571</v>
      </c>
      <c r="K76" s="11"/>
      <c r="L76" s="46"/>
      <c r="M76" s="47"/>
      <c r="N76" s="15"/>
      <c r="O76" s="53"/>
      <c r="Q76" s="54"/>
    </row>
    <row r="77" spans="1:21" s="1" customFormat="1" ht="22.05" customHeight="1">
      <c r="A77" s="108" t="s">
        <v>31</v>
      </c>
      <c r="B77" s="112"/>
      <c r="C77" s="112"/>
      <c r="D77" s="144">
        <v>10198118</v>
      </c>
      <c r="E77" s="144"/>
      <c r="F77" s="103">
        <v>6814409</v>
      </c>
      <c r="G77" s="144"/>
      <c r="H77" s="144">
        <f>572725-1</f>
        <v>572724</v>
      </c>
      <c r="I77" s="132"/>
      <c r="J77" s="103">
        <v>10486</v>
      </c>
      <c r="K77" s="11"/>
      <c r="L77" s="46"/>
      <c r="M77" s="47"/>
      <c r="N77" s="15"/>
      <c r="O77" s="53"/>
      <c r="Q77" s="54"/>
    </row>
    <row r="78" spans="1:21" s="1" customFormat="1" ht="22.05" customHeight="1">
      <c r="A78" s="123" t="s">
        <v>21</v>
      </c>
      <c r="B78" s="110"/>
      <c r="C78" s="110"/>
      <c r="D78" s="125">
        <f>SUM(D68:D77)</f>
        <v>20148535610</v>
      </c>
      <c r="E78" s="126"/>
      <c r="F78" s="125">
        <f>SUM(F68:F77)</f>
        <v>20574269956</v>
      </c>
      <c r="G78" s="127"/>
      <c r="H78" s="125">
        <f>SUM(H68:H77)</f>
        <v>3588606249</v>
      </c>
      <c r="I78" s="127"/>
      <c r="J78" s="125">
        <f>SUM(J68:J77)</f>
        <v>4708040808</v>
      </c>
      <c r="K78" s="11"/>
      <c r="L78" s="46"/>
      <c r="M78" s="47"/>
      <c r="Q78" s="54"/>
    </row>
    <row r="79" spans="1:21" s="1" customFormat="1" ht="13.05" customHeight="1">
      <c r="A79" s="123"/>
      <c r="B79" s="110"/>
      <c r="C79" s="110"/>
      <c r="D79" s="126"/>
      <c r="E79" s="126"/>
      <c r="F79" s="126"/>
      <c r="G79" s="126"/>
      <c r="H79" s="126"/>
      <c r="I79" s="126"/>
      <c r="J79" s="126"/>
      <c r="K79" s="11"/>
      <c r="L79" s="48"/>
      <c r="M79" s="47"/>
      <c r="Q79" s="54"/>
    </row>
    <row r="80" spans="1:21" s="1" customFormat="1" ht="22.05" customHeight="1">
      <c r="A80" s="136" t="s">
        <v>6</v>
      </c>
      <c r="B80" s="110"/>
      <c r="C80" s="110"/>
      <c r="D80" s="145">
        <f>D65+D78</f>
        <v>29202132211</v>
      </c>
      <c r="E80" s="126"/>
      <c r="F80" s="145">
        <f>F65+F78</f>
        <v>33556843009</v>
      </c>
      <c r="G80" s="127"/>
      <c r="H80" s="145">
        <f>H65+H78</f>
        <v>8162752145</v>
      </c>
      <c r="I80" s="127"/>
      <c r="J80" s="145">
        <f>J65+J78</f>
        <v>11962621269</v>
      </c>
      <c r="K80" s="66"/>
      <c r="L80" s="48"/>
      <c r="M80" s="47"/>
      <c r="Q80" s="54"/>
    </row>
    <row r="81" spans="1:17" s="1" customFormat="1" ht="22.05" customHeight="1">
      <c r="A81" s="123"/>
      <c r="B81" s="110"/>
      <c r="C81" s="110"/>
      <c r="D81" s="126"/>
      <c r="E81" s="126"/>
      <c r="F81" s="126"/>
      <c r="G81" s="127"/>
      <c r="H81" s="126"/>
      <c r="I81" s="127"/>
      <c r="J81" s="126"/>
      <c r="K81" s="17"/>
      <c r="L81" s="48"/>
      <c r="M81" s="47"/>
      <c r="Q81" s="54"/>
    </row>
    <row r="82" spans="1:17" ht="22.05" customHeight="1">
      <c r="A82" s="321" t="s">
        <v>68</v>
      </c>
      <c r="B82" s="321"/>
      <c r="C82" s="321"/>
      <c r="D82" s="321"/>
      <c r="E82" s="321"/>
      <c r="F82" s="321"/>
      <c r="G82" s="321"/>
      <c r="H82" s="22"/>
      <c r="I82" s="22"/>
      <c r="J82" s="22"/>
      <c r="L82" s="48"/>
      <c r="M82" s="47"/>
      <c r="Q82" s="54"/>
    </row>
    <row r="83" spans="1:17" ht="22.05" customHeight="1">
      <c r="A83" s="321" t="s">
        <v>29</v>
      </c>
      <c r="B83" s="321"/>
      <c r="C83" s="321"/>
      <c r="D83" s="321"/>
      <c r="E83" s="321"/>
      <c r="F83" s="321"/>
      <c r="G83" s="321"/>
      <c r="H83" s="22"/>
      <c r="I83" s="22"/>
      <c r="J83" s="22"/>
      <c r="L83" s="48"/>
      <c r="M83" s="47"/>
      <c r="Q83" s="54"/>
    </row>
    <row r="84" spans="1:17" ht="22.05" customHeight="1">
      <c r="A84" s="108"/>
      <c r="B84" s="112"/>
      <c r="C84" s="112"/>
      <c r="D84" s="121"/>
      <c r="E84" s="121"/>
      <c r="F84" s="121"/>
      <c r="G84" s="146"/>
      <c r="H84" s="121"/>
      <c r="I84" s="146"/>
      <c r="J84" s="121"/>
      <c r="K84" s="26"/>
      <c r="L84" s="48"/>
      <c r="M84" s="47"/>
      <c r="N84" s="14"/>
      <c r="Q84" s="54"/>
    </row>
    <row r="85" spans="1:17" ht="22.05" customHeight="1">
      <c r="A85" s="297"/>
      <c r="B85" s="110"/>
      <c r="C85" s="110"/>
      <c r="D85" s="318" t="s">
        <v>24</v>
      </c>
      <c r="E85" s="318"/>
      <c r="F85" s="318"/>
      <c r="G85" s="318"/>
      <c r="H85" s="318" t="s">
        <v>25</v>
      </c>
      <c r="I85" s="318"/>
      <c r="J85" s="318"/>
      <c r="L85" s="48"/>
      <c r="M85" s="47"/>
      <c r="Q85" s="54"/>
    </row>
    <row r="86" spans="1:17" ht="22.05" customHeight="1">
      <c r="A86" s="111"/>
      <c r="B86" s="115"/>
      <c r="C86" s="115"/>
      <c r="D86" s="320" t="s">
        <v>240</v>
      </c>
      <c r="E86" s="320"/>
      <c r="F86" s="320"/>
      <c r="G86" s="114"/>
      <c r="H86" s="320" t="s">
        <v>240</v>
      </c>
      <c r="I86" s="320"/>
      <c r="J86" s="320"/>
      <c r="K86" s="25"/>
      <c r="L86" s="48"/>
      <c r="M86" s="47"/>
      <c r="N86" s="13"/>
      <c r="Q86" s="54"/>
    </row>
    <row r="87" spans="1:17" ht="22.05" customHeight="1">
      <c r="A87" s="111" t="s">
        <v>38</v>
      </c>
      <c r="B87" s="115" t="s">
        <v>16</v>
      </c>
      <c r="C87" s="115"/>
      <c r="D87" s="296">
        <v>2564</v>
      </c>
      <c r="E87" s="116"/>
      <c r="F87" s="296">
        <v>2563</v>
      </c>
      <c r="G87" s="114"/>
      <c r="H87" s="296">
        <v>2564</v>
      </c>
      <c r="I87" s="116"/>
      <c r="J87" s="296">
        <v>2563</v>
      </c>
      <c r="K87" s="25"/>
      <c r="L87" s="48"/>
      <c r="M87" s="47"/>
      <c r="N87" s="13"/>
      <c r="Q87" s="54"/>
    </row>
    <row r="88" spans="1:17" ht="22.05" customHeight="1">
      <c r="A88" s="297"/>
      <c r="B88" s="112"/>
      <c r="C88" s="112"/>
      <c r="D88" s="319" t="s">
        <v>241</v>
      </c>
      <c r="E88" s="319"/>
      <c r="F88" s="319"/>
      <c r="G88" s="319"/>
      <c r="H88" s="319"/>
      <c r="I88" s="319"/>
      <c r="J88" s="319"/>
      <c r="K88" s="25"/>
      <c r="L88" s="48"/>
      <c r="M88" s="47"/>
      <c r="N88" s="45"/>
      <c r="Q88" s="54"/>
    </row>
    <row r="89" spans="1:17" ht="22.05" customHeight="1">
      <c r="A89" s="118" t="s">
        <v>35</v>
      </c>
      <c r="B89" s="112"/>
      <c r="C89" s="112"/>
      <c r="D89" s="104"/>
      <c r="E89" s="122"/>
      <c r="F89" s="104"/>
      <c r="G89" s="104"/>
      <c r="H89" s="104"/>
      <c r="I89" s="104"/>
      <c r="J89" s="104"/>
      <c r="K89" s="17"/>
      <c r="L89" s="48"/>
      <c r="M89" s="47"/>
      <c r="N89" s="14"/>
      <c r="O89" s="14"/>
      <c r="Q89" s="54"/>
    </row>
    <row r="90" spans="1:17" ht="22.05" customHeight="1">
      <c r="A90" s="108" t="s">
        <v>12</v>
      </c>
      <c r="B90" s="112">
        <v>18</v>
      </c>
      <c r="C90" s="112"/>
      <c r="D90" s="104"/>
      <c r="E90" s="122"/>
      <c r="F90" s="104"/>
      <c r="G90" s="104"/>
      <c r="H90" s="104"/>
      <c r="I90" s="104"/>
      <c r="J90" s="104"/>
      <c r="L90" s="46"/>
      <c r="M90" s="47"/>
      <c r="N90" s="14"/>
      <c r="O90" s="14"/>
      <c r="Q90" s="54"/>
    </row>
    <row r="91" spans="1:17" ht="22.05" customHeight="1" thickBot="1">
      <c r="A91" s="108" t="s">
        <v>47</v>
      </c>
      <c r="B91" s="112"/>
      <c r="C91" s="112"/>
      <c r="D91" s="147">
        <v>2220632743</v>
      </c>
      <c r="E91" s="132"/>
      <c r="F91" s="147">
        <v>2220632743</v>
      </c>
      <c r="G91" s="132"/>
      <c r="H91" s="292">
        <v>2220632743</v>
      </c>
      <c r="I91" s="132"/>
      <c r="J91" s="147">
        <v>2220632743</v>
      </c>
      <c r="L91" s="46"/>
      <c r="M91" s="47"/>
      <c r="Q91" s="54"/>
    </row>
    <row r="92" spans="1:17" ht="22.05" customHeight="1" thickTop="1">
      <c r="A92" s="108" t="s">
        <v>48</v>
      </c>
      <c r="B92" s="112"/>
      <c r="C92" s="112"/>
      <c r="D92" s="132">
        <v>2220632743</v>
      </c>
      <c r="E92" s="132"/>
      <c r="F92" s="132">
        <v>2220632743</v>
      </c>
      <c r="G92" s="132"/>
      <c r="H92" s="293">
        <v>2220632743</v>
      </c>
      <c r="I92" s="132"/>
      <c r="J92" s="132">
        <v>2220632743</v>
      </c>
      <c r="L92" s="46"/>
      <c r="M92" s="47"/>
      <c r="Q92" s="54"/>
    </row>
    <row r="93" spans="1:17" ht="22.05" customHeight="1">
      <c r="A93" s="108" t="s">
        <v>120</v>
      </c>
      <c r="B93" s="112">
        <v>19</v>
      </c>
      <c r="C93" s="112"/>
      <c r="D93" s="141">
        <v>0</v>
      </c>
      <c r="E93" s="132"/>
      <c r="F93" s="132">
        <v>-304674256</v>
      </c>
      <c r="G93" s="132"/>
      <c r="H93" s="141">
        <v>0</v>
      </c>
      <c r="I93" s="132"/>
      <c r="J93" s="132">
        <v>-304674256</v>
      </c>
      <c r="L93" s="46"/>
      <c r="M93" s="47"/>
      <c r="Q93" s="54"/>
    </row>
    <row r="94" spans="1:17" ht="22.05" customHeight="1">
      <c r="A94" s="108" t="s">
        <v>66</v>
      </c>
      <c r="B94" s="112"/>
      <c r="C94" s="112"/>
      <c r="D94" s="132"/>
      <c r="E94" s="132"/>
      <c r="F94" s="122"/>
      <c r="G94" s="122"/>
      <c r="H94" s="122"/>
      <c r="I94" s="132"/>
      <c r="J94" s="132"/>
      <c r="L94" s="46"/>
      <c r="M94" s="47"/>
      <c r="Q94" s="54"/>
    </row>
    <row r="95" spans="1:17" ht="22.05" customHeight="1">
      <c r="A95" s="108" t="s">
        <v>46</v>
      </c>
      <c r="B95" s="112">
        <v>20</v>
      </c>
      <c r="C95" s="112"/>
      <c r="D95" s="132">
        <v>5179473454</v>
      </c>
      <c r="E95" s="132"/>
      <c r="F95" s="122">
        <v>5179473454</v>
      </c>
      <c r="G95" s="122"/>
      <c r="H95" s="122">
        <v>5179473454</v>
      </c>
      <c r="I95" s="132"/>
      <c r="J95" s="132">
        <v>5179473454</v>
      </c>
      <c r="L95" s="46"/>
      <c r="M95" s="47"/>
      <c r="Q95" s="54"/>
    </row>
    <row r="96" spans="1:17" ht="22.05" customHeight="1">
      <c r="A96" s="108" t="s">
        <v>288</v>
      </c>
      <c r="B96" s="112"/>
      <c r="C96" s="112"/>
      <c r="D96" s="132">
        <v>121791814</v>
      </c>
      <c r="E96" s="132"/>
      <c r="F96" s="122">
        <v>0</v>
      </c>
      <c r="G96" s="122"/>
      <c r="H96" s="122">
        <v>121791814</v>
      </c>
      <c r="I96" s="132"/>
      <c r="J96" s="122">
        <v>0</v>
      </c>
      <c r="L96" s="46"/>
      <c r="M96" s="47"/>
      <c r="Q96" s="54"/>
    </row>
    <row r="97" spans="1:19" ht="22.05" customHeight="1">
      <c r="A97" s="108" t="s">
        <v>140</v>
      </c>
      <c r="B97" s="112"/>
      <c r="C97" s="112"/>
      <c r="D97" s="122"/>
      <c r="E97" s="148"/>
      <c r="F97" s="122"/>
      <c r="G97" s="122"/>
      <c r="H97" s="122"/>
      <c r="I97" s="132"/>
      <c r="J97" s="148"/>
      <c r="L97" s="46"/>
      <c r="M97" s="47"/>
      <c r="Q97" s="54"/>
    </row>
    <row r="98" spans="1:19" ht="22.05" customHeight="1">
      <c r="A98" s="108" t="s">
        <v>73</v>
      </c>
      <c r="B98" s="112"/>
      <c r="C98" s="112"/>
      <c r="D98" s="148">
        <v>-467953968</v>
      </c>
      <c r="E98" s="148"/>
      <c r="F98" s="122">
        <v>-467953968</v>
      </c>
      <c r="G98" s="122"/>
      <c r="H98" s="122">
        <v>0</v>
      </c>
      <c r="I98" s="132"/>
      <c r="J98" s="122">
        <v>0</v>
      </c>
      <c r="L98" s="46"/>
      <c r="M98" s="47"/>
      <c r="O98" s="61"/>
      <c r="P98" s="61"/>
      <c r="Q98" s="54"/>
      <c r="R98" s="61"/>
      <c r="S98" s="61"/>
    </row>
    <row r="99" spans="1:19" ht="22.05" customHeight="1">
      <c r="A99" s="108" t="s">
        <v>193</v>
      </c>
      <c r="B99" s="112"/>
      <c r="C99" s="112"/>
      <c r="D99" s="132"/>
      <c r="E99" s="132"/>
      <c r="F99" s="132"/>
      <c r="G99" s="132"/>
      <c r="H99" s="293"/>
      <c r="I99" s="132"/>
      <c r="J99" s="132"/>
      <c r="L99" s="46"/>
      <c r="M99" s="47"/>
      <c r="Q99" s="54"/>
    </row>
    <row r="100" spans="1:19" ht="22.05" customHeight="1">
      <c r="A100" s="108" t="s">
        <v>194</v>
      </c>
      <c r="B100" s="112"/>
      <c r="C100" s="112"/>
      <c r="D100" s="132">
        <v>-205957015</v>
      </c>
      <c r="E100" s="132"/>
      <c r="F100" s="122">
        <v>-205957015</v>
      </c>
      <c r="G100" s="141"/>
      <c r="H100" s="141">
        <v>0</v>
      </c>
      <c r="I100" s="141"/>
      <c r="J100" s="141">
        <v>0</v>
      </c>
      <c r="L100" s="46"/>
      <c r="M100" s="47"/>
      <c r="Q100" s="54"/>
    </row>
    <row r="101" spans="1:19" ht="22.05" customHeight="1">
      <c r="A101" s="108" t="s">
        <v>11</v>
      </c>
      <c r="B101" s="112"/>
      <c r="C101" s="112"/>
      <c r="D101" s="104"/>
      <c r="E101" s="109"/>
      <c r="F101" s="108"/>
      <c r="G101" s="108"/>
      <c r="H101" s="104"/>
      <c r="I101" s="108"/>
      <c r="J101" s="149"/>
      <c r="L101" s="46"/>
      <c r="M101" s="47"/>
      <c r="Q101" s="54"/>
    </row>
    <row r="102" spans="1:19" ht="22.05" customHeight="1">
      <c r="A102" s="108" t="s">
        <v>39</v>
      </c>
      <c r="B102" s="112"/>
      <c r="C102" s="112"/>
      <c r="D102" s="122"/>
      <c r="E102" s="132"/>
      <c r="F102" s="132"/>
      <c r="G102" s="132"/>
      <c r="H102" s="122"/>
      <c r="I102" s="132"/>
      <c r="J102" s="148"/>
      <c r="L102" s="46"/>
      <c r="M102" s="47"/>
      <c r="Q102" s="54"/>
    </row>
    <row r="103" spans="1:19" ht="22.05" customHeight="1">
      <c r="A103" s="108" t="s">
        <v>40</v>
      </c>
      <c r="B103" s="112">
        <v>20</v>
      </c>
      <c r="C103" s="112"/>
      <c r="D103" s="122">
        <v>222559000</v>
      </c>
      <c r="E103" s="132"/>
      <c r="F103" s="132">
        <v>222559000</v>
      </c>
      <c r="G103" s="132"/>
      <c r="H103" s="122">
        <v>222559000</v>
      </c>
      <c r="I103" s="132"/>
      <c r="J103" s="132">
        <v>222559000</v>
      </c>
      <c r="L103" s="46"/>
      <c r="M103" s="47"/>
      <c r="Q103" s="54"/>
    </row>
    <row r="104" spans="1:19" ht="22.05" customHeight="1">
      <c r="A104" s="108" t="s">
        <v>126</v>
      </c>
      <c r="B104" s="112">
        <v>19</v>
      </c>
      <c r="C104" s="112"/>
      <c r="D104" s="122">
        <v>0</v>
      </c>
      <c r="E104" s="132"/>
      <c r="F104" s="132">
        <v>304674256</v>
      </c>
      <c r="G104" s="132"/>
      <c r="H104" s="122">
        <v>0</v>
      </c>
      <c r="I104" s="132"/>
      <c r="J104" s="132">
        <v>304674256</v>
      </c>
      <c r="L104" s="46"/>
      <c r="M104" s="47"/>
      <c r="Q104" s="54"/>
    </row>
    <row r="105" spans="1:19" ht="22.05" customHeight="1">
      <c r="A105" s="108" t="s">
        <v>41</v>
      </c>
      <c r="B105" s="112"/>
      <c r="C105" s="112"/>
      <c r="D105" s="122">
        <v>6172752229</v>
      </c>
      <c r="E105" s="148"/>
      <c r="F105" s="132">
        <v>5781434415</v>
      </c>
      <c r="G105" s="132"/>
      <c r="H105" s="122">
        <f>3056651969-1214</f>
        <v>3056650755</v>
      </c>
      <c r="I105" s="132"/>
      <c r="J105" s="148">
        <v>2702479550</v>
      </c>
      <c r="L105" s="46"/>
      <c r="M105" s="47"/>
      <c r="Q105" s="54"/>
    </row>
    <row r="106" spans="1:19" ht="22.05" customHeight="1">
      <c r="A106" s="108" t="s">
        <v>63</v>
      </c>
      <c r="B106" s="112">
        <v>20</v>
      </c>
      <c r="C106" s="112"/>
      <c r="D106" s="122">
        <v>-121689324</v>
      </c>
      <c r="E106" s="132"/>
      <c r="F106" s="132">
        <v>-380345758</v>
      </c>
      <c r="G106" s="132"/>
      <c r="H106" s="122">
        <v>0</v>
      </c>
      <c r="I106" s="132"/>
      <c r="J106" s="122">
        <v>0</v>
      </c>
      <c r="L106" s="46"/>
      <c r="M106" s="47"/>
      <c r="Q106" s="54"/>
    </row>
    <row r="107" spans="1:19" ht="22.05" customHeight="1">
      <c r="A107" s="123" t="s">
        <v>51</v>
      </c>
      <c r="B107" s="112"/>
      <c r="C107" s="112"/>
      <c r="D107" s="150">
        <f>SUM(D92:D106)</f>
        <v>13121608933</v>
      </c>
      <c r="E107" s="133"/>
      <c r="F107" s="150">
        <f>SUM(F92:F106)</f>
        <v>12349842871</v>
      </c>
      <c r="G107" s="133"/>
      <c r="H107" s="150">
        <f>SUM(H92:H106)</f>
        <v>10801107766</v>
      </c>
      <c r="I107" s="133"/>
      <c r="J107" s="150">
        <f>SUM(J92:J106)</f>
        <v>10325144747</v>
      </c>
      <c r="L107" s="47"/>
      <c r="M107" s="47"/>
      <c r="Q107" s="54"/>
    </row>
    <row r="108" spans="1:19" ht="22.05" customHeight="1">
      <c r="A108" s="108" t="s">
        <v>50</v>
      </c>
      <c r="B108" s="112"/>
      <c r="C108" s="112"/>
      <c r="D108" s="151">
        <v>161613090</v>
      </c>
      <c r="E108" s="132"/>
      <c r="F108" s="148">
        <v>125470235</v>
      </c>
      <c r="G108" s="132"/>
      <c r="H108" s="152">
        <v>0</v>
      </c>
      <c r="I108" s="132"/>
      <c r="J108" s="152">
        <v>0</v>
      </c>
      <c r="L108" s="49"/>
      <c r="M108" s="47"/>
      <c r="Q108" s="54"/>
    </row>
    <row r="109" spans="1:19" s="1" customFormat="1" ht="22.05" customHeight="1">
      <c r="A109" s="123" t="s">
        <v>42</v>
      </c>
      <c r="B109" s="110"/>
      <c r="C109" s="110"/>
      <c r="D109" s="125">
        <f>+D107+D108</f>
        <v>13283222023</v>
      </c>
      <c r="E109" s="133"/>
      <c r="F109" s="125">
        <f>+F107+F108</f>
        <v>12475313106</v>
      </c>
      <c r="G109" s="123"/>
      <c r="H109" s="125">
        <f>+H107+H108</f>
        <v>10801107766</v>
      </c>
      <c r="I109" s="123"/>
      <c r="J109" s="125">
        <f>+J107+J108</f>
        <v>10325144747</v>
      </c>
      <c r="K109" s="20"/>
      <c r="L109" s="49"/>
      <c r="M109" s="47"/>
      <c r="Q109" s="54"/>
    </row>
    <row r="110" spans="1:19" ht="12.45" customHeight="1">
      <c r="A110" s="108"/>
      <c r="B110" s="112"/>
      <c r="C110" s="112"/>
      <c r="D110" s="104"/>
      <c r="E110" s="109"/>
      <c r="F110" s="108"/>
      <c r="G110" s="108"/>
      <c r="H110" s="104"/>
      <c r="I110" s="108"/>
      <c r="J110" s="108"/>
      <c r="K110" s="26"/>
      <c r="L110" s="49"/>
      <c r="M110" s="47"/>
      <c r="N110" s="14"/>
      <c r="Q110" s="54"/>
    </row>
    <row r="111" spans="1:19" s="1" customFormat="1" ht="22.05" customHeight="1" thickBot="1">
      <c r="A111" s="123" t="s">
        <v>43</v>
      </c>
      <c r="B111" s="110"/>
      <c r="C111" s="110"/>
      <c r="D111" s="135">
        <f>+D80+D109</f>
        <v>42485354234</v>
      </c>
      <c r="E111" s="133"/>
      <c r="F111" s="135">
        <f>+F80+F109</f>
        <v>46032156115</v>
      </c>
      <c r="G111" s="123"/>
      <c r="H111" s="135">
        <f>+H80+H109</f>
        <v>18963859911</v>
      </c>
      <c r="I111" s="123"/>
      <c r="J111" s="153">
        <f>+J80+J109</f>
        <v>22287766016</v>
      </c>
      <c r="K111" s="20"/>
      <c r="L111" s="50"/>
      <c r="M111" s="47"/>
      <c r="Q111" s="54"/>
    </row>
    <row r="112" spans="1:19" ht="22.05" customHeight="1" thickTop="1">
      <c r="D112" s="44">
        <f>D42-D111</f>
        <v>0</v>
      </c>
      <c r="E112" s="248"/>
      <c r="F112" s="44">
        <f>F42-F111</f>
        <v>0</v>
      </c>
      <c r="G112" s="248">
        <f>G42-G111</f>
        <v>0</v>
      </c>
      <c r="H112" s="19">
        <f>H42-H111</f>
        <v>0</v>
      </c>
      <c r="I112" s="19"/>
      <c r="J112" s="19">
        <f>J42-J111</f>
        <v>0</v>
      </c>
      <c r="K112" s="11"/>
      <c r="L112" s="47"/>
      <c r="M112" s="47"/>
      <c r="Q112" s="54"/>
    </row>
    <row r="113" spans="1:17" s="1" customFormat="1" ht="22.05" customHeight="1">
      <c r="B113" s="4"/>
      <c r="C113" s="4"/>
      <c r="D113" s="68"/>
      <c r="E113" s="16"/>
      <c r="F113" s="16"/>
      <c r="G113" s="16"/>
      <c r="H113" s="16"/>
      <c r="I113" s="16"/>
      <c r="J113" s="16"/>
      <c r="K113" s="17"/>
      <c r="L113" s="47"/>
      <c r="M113" s="47"/>
      <c r="Q113" s="54"/>
    </row>
    <row r="114" spans="1:17" ht="22.05" customHeight="1">
      <c r="D114" s="11"/>
      <c r="G114" s="12"/>
      <c r="I114" s="12"/>
      <c r="L114" s="47"/>
      <c r="M114" s="47"/>
      <c r="Q114" s="54"/>
    </row>
    <row r="115" spans="1:17" ht="22.05" customHeight="1">
      <c r="A115" s="69"/>
      <c r="G115" s="12"/>
      <c r="I115" s="12"/>
      <c r="L115" s="47"/>
      <c r="M115" s="47"/>
      <c r="Q115" s="54"/>
    </row>
    <row r="116" spans="1:17" ht="22.05" customHeight="1">
      <c r="G116" s="12"/>
      <c r="I116" s="12"/>
      <c r="L116" s="47"/>
      <c r="M116" s="47"/>
      <c r="Q116" s="54"/>
    </row>
    <row r="117" spans="1:17" ht="22.05" customHeight="1">
      <c r="G117" s="12"/>
      <c r="I117" s="12"/>
      <c r="L117" s="47"/>
      <c r="M117" s="47"/>
      <c r="Q117" s="54"/>
    </row>
    <row r="118" spans="1:17" ht="22.05" customHeight="1">
      <c r="G118" s="12"/>
      <c r="I118" s="12"/>
      <c r="L118" s="47"/>
      <c r="M118" s="47"/>
      <c r="Q118" s="54"/>
    </row>
    <row r="119" spans="1:17" ht="22.05" customHeight="1">
      <c r="G119" s="12"/>
      <c r="I119" s="12"/>
      <c r="L119" s="47"/>
      <c r="M119" s="47"/>
      <c r="Q119" s="54"/>
    </row>
    <row r="120" spans="1:17" ht="22.05" customHeight="1">
      <c r="G120" s="12"/>
      <c r="I120" s="12"/>
      <c r="L120" s="47"/>
      <c r="M120" s="47"/>
      <c r="Q120" s="54"/>
    </row>
    <row r="121" spans="1:17" ht="22.05" customHeight="1">
      <c r="G121" s="12"/>
      <c r="I121" s="12"/>
      <c r="L121" s="48"/>
      <c r="M121" s="47"/>
      <c r="Q121" s="54"/>
    </row>
    <row r="122" spans="1:17" ht="22.05" customHeight="1">
      <c r="G122" s="12"/>
      <c r="I122" s="12"/>
      <c r="L122" s="48"/>
      <c r="M122" s="47"/>
      <c r="Q122" s="54"/>
    </row>
    <row r="123" spans="1:17" ht="22.05" customHeight="1">
      <c r="G123" s="12"/>
      <c r="I123" s="12"/>
      <c r="L123" s="48"/>
      <c r="M123" s="47"/>
      <c r="Q123" s="54"/>
    </row>
    <row r="124" spans="1:17" ht="22.05" customHeight="1">
      <c r="G124" s="12"/>
      <c r="I124" s="12"/>
      <c r="L124" s="47"/>
      <c r="M124" s="47"/>
      <c r="Q124" s="54"/>
    </row>
    <row r="125" spans="1:17" ht="22.05" customHeight="1">
      <c r="G125" s="12"/>
      <c r="I125" s="12"/>
      <c r="L125" s="47"/>
      <c r="M125" s="47"/>
      <c r="Q125" s="54"/>
    </row>
    <row r="126" spans="1:17" ht="22.05" customHeight="1">
      <c r="G126" s="12"/>
      <c r="I126" s="12"/>
      <c r="L126" s="47"/>
      <c r="M126" s="47"/>
      <c r="Q126" s="54"/>
    </row>
    <row r="127" spans="1:17" ht="22.05" customHeight="1">
      <c r="G127" s="12"/>
      <c r="I127" s="12"/>
      <c r="L127" s="52"/>
      <c r="M127" s="47"/>
      <c r="Q127" s="54"/>
    </row>
    <row r="128" spans="1:17" ht="22.05" customHeight="1">
      <c r="G128" s="12"/>
      <c r="I128" s="12"/>
      <c r="L128" s="48"/>
      <c r="M128" s="51"/>
      <c r="Q128" s="54"/>
    </row>
    <row r="129" spans="7:17" ht="22.05" customHeight="1">
      <c r="G129" s="12"/>
      <c r="I129" s="12"/>
      <c r="L129" s="51"/>
      <c r="M129" s="48"/>
      <c r="Q129" s="54"/>
    </row>
    <row r="130" spans="7:17" ht="22.05" customHeight="1">
      <c r="G130" s="12"/>
      <c r="I130" s="12"/>
      <c r="L130" s="47"/>
      <c r="M130" s="51"/>
      <c r="Q130" s="54"/>
    </row>
    <row r="131" spans="7:17" ht="22.05" customHeight="1">
      <c r="G131" s="12"/>
      <c r="I131" s="12"/>
      <c r="L131" s="51"/>
      <c r="M131" s="47"/>
      <c r="Q131" s="54"/>
    </row>
    <row r="132" spans="7:17" ht="22.05" customHeight="1">
      <c r="G132" s="12"/>
      <c r="I132" s="12"/>
      <c r="L132" s="47"/>
      <c r="M132" s="51"/>
      <c r="Q132" s="54"/>
    </row>
    <row r="133" spans="7:17" ht="22.05" customHeight="1">
      <c r="G133" s="12"/>
      <c r="I133" s="12"/>
      <c r="L133" s="47"/>
      <c r="M133" s="47"/>
      <c r="Q133" s="54"/>
    </row>
    <row r="134" spans="7:17" ht="22.05" customHeight="1">
      <c r="G134" s="12"/>
      <c r="I134" s="12"/>
      <c r="L134" s="47"/>
      <c r="M134" s="47"/>
      <c r="Q134" s="54"/>
    </row>
    <row r="135" spans="7:17" ht="22.05" customHeight="1">
      <c r="G135" s="12"/>
      <c r="I135" s="12"/>
      <c r="L135" s="47"/>
      <c r="M135" s="47"/>
      <c r="Q135" s="54"/>
    </row>
    <row r="136" spans="7:17" ht="22.05" customHeight="1">
      <c r="G136" s="12"/>
      <c r="I136" s="12"/>
      <c r="L136" s="47"/>
      <c r="M136" s="47"/>
      <c r="Q136" s="54"/>
    </row>
    <row r="137" spans="7:17" ht="22.05" customHeight="1">
      <c r="G137" s="12"/>
      <c r="I137" s="12"/>
      <c r="L137" s="47"/>
      <c r="M137" s="47"/>
      <c r="Q137" s="54"/>
    </row>
    <row r="138" spans="7:17" ht="22.05" customHeight="1">
      <c r="G138" s="12"/>
      <c r="I138" s="12"/>
      <c r="L138" s="47"/>
      <c r="M138" s="47"/>
      <c r="Q138" s="54"/>
    </row>
    <row r="139" spans="7:17" ht="22.05" customHeight="1">
      <c r="G139" s="12"/>
      <c r="I139" s="12"/>
      <c r="L139" s="47"/>
      <c r="M139" s="47"/>
      <c r="Q139" s="54"/>
    </row>
    <row r="140" spans="7:17" ht="22.05" customHeight="1">
      <c r="G140" s="12"/>
      <c r="I140" s="12"/>
      <c r="L140" s="47"/>
      <c r="M140" s="47"/>
      <c r="Q140" s="54"/>
    </row>
    <row r="141" spans="7:17" ht="22.05" customHeight="1">
      <c r="G141" s="12"/>
      <c r="I141" s="12"/>
      <c r="L141" s="47"/>
      <c r="M141" s="47"/>
      <c r="Q141" s="54"/>
    </row>
    <row r="142" spans="7:17" ht="22.05" customHeight="1">
      <c r="G142" s="12"/>
      <c r="I142" s="12"/>
      <c r="L142" s="47"/>
      <c r="M142" s="47"/>
      <c r="Q142" s="54"/>
    </row>
    <row r="143" spans="7:17" ht="22.05" customHeight="1">
      <c r="G143" s="12"/>
      <c r="I143" s="12"/>
      <c r="L143" s="47"/>
      <c r="M143" s="47"/>
      <c r="Q143" s="54"/>
    </row>
    <row r="144" spans="7:17" ht="22.05" customHeight="1">
      <c r="G144" s="12"/>
      <c r="I144" s="12"/>
      <c r="L144" s="47"/>
      <c r="M144" s="47"/>
      <c r="Q144" s="54"/>
    </row>
    <row r="145" spans="7:17" ht="22.05" customHeight="1">
      <c r="G145" s="12"/>
      <c r="I145" s="12"/>
      <c r="L145" s="47"/>
      <c r="M145" s="47"/>
      <c r="Q145" s="54"/>
    </row>
    <row r="146" spans="7:17" ht="22.05" customHeight="1">
      <c r="G146" s="12"/>
      <c r="I146" s="12"/>
      <c r="L146" s="47"/>
      <c r="M146" s="47"/>
      <c r="Q146" s="54"/>
    </row>
    <row r="147" spans="7:17" ht="22.05" customHeight="1">
      <c r="G147" s="12"/>
      <c r="I147" s="12"/>
      <c r="L147" s="47"/>
      <c r="M147" s="47"/>
      <c r="Q147" s="54"/>
    </row>
    <row r="148" spans="7:17" ht="22.05" customHeight="1">
      <c r="G148" s="12"/>
      <c r="I148" s="12"/>
      <c r="L148" s="47"/>
      <c r="M148" s="47"/>
      <c r="Q148" s="54"/>
    </row>
    <row r="149" spans="7:17" ht="22.05" customHeight="1">
      <c r="G149" s="12"/>
      <c r="I149" s="12"/>
      <c r="L149" s="47"/>
      <c r="M149" s="47"/>
    </row>
    <row r="150" spans="7:17" ht="22.05" customHeight="1">
      <c r="G150" s="12"/>
      <c r="I150" s="12"/>
      <c r="L150" s="47"/>
      <c r="M150" s="47"/>
    </row>
    <row r="151" spans="7:17" ht="22.05" customHeight="1">
      <c r="G151" s="12"/>
      <c r="I151" s="12"/>
      <c r="L151" s="47"/>
      <c r="M151" s="47"/>
    </row>
    <row r="152" spans="7:17" ht="22.05" customHeight="1">
      <c r="G152" s="12"/>
      <c r="I152" s="12"/>
      <c r="L152" s="47"/>
      <c r="M152" s="47"/>
    </row>
    <row r="153" spans="7:17" ht="22.05" customHeight="1">
      <c r="G153" s="12"/>
      <c r="I153" s="12"/>
      <c r="L153" s="47"/>
      <c r="M153" s="47"/>
    </row>
    <row r="154" spans="7:17" ht="22.05" customHeight="1">
      <c r="G154" s="12"/>
      <c r="I154" s="12"/>
      <c r="L154" s="47"/>
      <c r="M154" s="47"/>
    </row>
    <row r="155" spans="7:17" ht="22.05" customHeight="1">
      <c r="G155" s="12"/>
      <c r="I155" s="12"/>
      <c r="L155" s="47"/>
      <c r="M155" s="47"/>
    </row>
    <row r="156" spans="7:17" ht="22.05" customHeight="1">
      <c r="G156" s="12"/>
      <c r="I156" s="12"/>
      <c r="L156" s="47"/>
      <c r="M156" s="47"/>
    </row>
    <row r="157" spans="7:17" ht="22.05" customHeight="1">
      <c r="G157" s="12"/>
      <c r="I157" s="12"/>
      <c r="L157" s="47"/>
      <c r="M157" s="47"/>
    </row>
    <row r="158" spans="7:17" ht="22.05" customHeight="1">
      <c r="G158" s="12"/>
      <c r="I158" s="12"/>
      <c r="L158" s="47"/>
      <c r="M158" s="47"/>
    </row>
    <row r="159" spans="7:17" ht="22.05" customHeight="1">
      <c r="G159" s="12"/>
      <c r="I159" s="12"/>
      <c r="L159" s="47"/>
      <c r="M159" s="47"/>
    </row>
    <row r="160" spans="7:17" ht="22.05" customHeight="1">
      <c r="G160" s="12"/>
      <c r="I160" s="12"/>
      <c r="L160" s="47"/>
      <c r="M160" s="47"/>
    </row>
    <row r="161" spans="7:13" ht="22.05" customHeight="1">
      <c r="G161" s="12"/>
      <c r="I161" s="12"/>
      <c r="M161" s="47"/>
    </row>
    <row r="162" spans="7:13" ht="22.05" customHeight="1">
      <c r="G162" s="12"/>
      <c r="I162" s="12"/>
    </row>
    <row r="163" spans="7:13" ht="22.05" customHeight="1">
      <c r="G163" s="12"/>
      <c r="I163" s="12"/>
    </row>
    <row r="164" spans="7:13" ht="22.05" customHeight="1">
      <c r="G164" s="12"/>
      <c r="I164" s="12"/>
    </row>
    <row r="165" spans="7:13" ht="22.05" customHeight="1">
      <c r="G165" s="12"/>
      <c r="I165" s="12"/>
    </row>
    <row r="166" spans="7:13" ht="22.05" customHeight="1">
      <c r="G166" s="12"/>
      <c r="I166" s="12"/>
    </row>
    <row r="167" spans="7:13" ht="22.05" customHeight="1">
      <c r="G167" s="12"/>
      <c r="I167" s="12"/>
    </row>
    <row r="168" spans="7:13" ht="22.05" customHeight="1">
      <c r="G168" s="12"/>
      <c r="I168" s="12"/>
    </row>
    <row r="169" spans="7:13" ht="22.05" customHeight="1">
      <c r="G169" s="12"/>
      <c r="I169" s="12"/>
    </row>
    <row r="170" spans="7:13" ht="22.05" customHeight="1">
      <c r="G170" s="12"/>
      <c r="I170" s="12"/>
    </row>
    <row r="171" spans="7:13" ht="22.05" customHeight="1">
      <c r="G171" s="12"/>
      <c r="I171" s="12"/>
    </row>
    <row r="172" spans="7:13" ht="22.05" customHeight="1">
      <c r="G172" s="12"/>
      <c r="I172" s="12"/>
    </row>
    <row r="173" spans="7:13" ht="22.05" customHeight="1">
      <c r="G173" s="12"/>
      <c r="I173" s="12"/>
    </row>
    <row r="174" spans="7:13" ht="22.05" customHeight="1">
      <c r="G174" s="12"/>
      <c r="I174" s="12"/>
    </row>
    <row r="175" spans="7:13" ht="22.05" customHeight="1">
      <c r="G175" s="12"/>
      <c r="I175" s="12"/>
    </row>
    <row r="176" spans="7:13" ht="22.05" customHeight="1">
      <c r="G176" s="12"/>
      <c r="I176" s="12"/>
    </row>
    <row r="177" spans="7:9" ht="22.05" customHeight="1">
      <c r="G177" s="12"/>
      <c r="I177" s="12"/>
    </row>
    <row r="178" spans="7:9" ht="22.05" customHeight="1">
      <c r="G178" s="12"/>
      <c r="I178" s="12"/>
    </row>
    <row r="179" spans="7:9" ht="22.05" customHeight="1">
      <c r="G179" s="12"/>
      <c r="I179" s="12"/>
    </row>
    <row r="180" spans="7:9" ht="22.05" customHeight="1">
      <c r="G180" s="12"/>
      <c r="I180" s="12"/>
    </row>
    <row r="181" spans="7:9" ht="22.05" customHeight="1">
      <c r="G181" s="12"/>
      <c r="I181" s="12"/>
    </row>
    <row r="182" spans="7:9" ht="22.05" customHeight="1">
      <c r="G182" s="12"/>
      <c r="I182" s="12"/>
    </row>
    <row r="183" spans="7:9" ht="22.05" customHeight="1">
      <c r="G183" s="12"/>
      <c r="I183" s="12"/>
    </row>
    <row r="184" spans="7:9" ht="22.05" customHeight="1">
      <c r="G184" s="12"/>
      <c r="I184" s="12"/>
    </row>
    <row r="185" spans="7:9" ht="22.05" customHeight="1">
      <c r="G185" s="12"/>
      <c r="I185" s="12"/>
    </row>
    <row r="186" spans="7:9" ht="22.05" customHeight="1">
      <c r="G186" s="12"/>
      <c r="I186" s="12"/>
    </row>
    <row r="187" spans="7:9" ht="22.05" customHeight="1">
      <c r="G187" s="12"/>
      <c r="I187" s="12"/>
    </row>
    <row r="188" spans="7:9" ht="22.05" customHeight="1">
      <c r="G188" s="12"/>
      <c r="I188" s="12"/>
    </row>
    <row r="189" spans="7:9" ht="22.05" customHeight="1">
      <c r="G189" s="12"/>
      <c r="I189" s="12"/>
    </row>
    <row r="190" spans="7:9" ht="22.05" customHeight="1">
      <c r="G190" s="12"/>
      <c r="I190" s="12"/>
    </row>
    <row r="191" spans="7:9" ht="22.05" customHeight="1">
      <c r="G191" s="12"/>
      <c r="I191" s="12"/>
    </row>
    <row r="192" spans="7:9" ht="22.05" customHeight="1">
      <c r="G192" s="12"/>
      <c r="I192" s="12"/>
    </row>
    <row r="193" spans="7:9" ht="22.05" customHeight="1">
      <c r="G193" s="12"/>
      <c r="I193" s="12"/>
    </row>
    <row r="194" spans="7:9" ht="22.05" customHeight="1">
      <c r="G194" s="12"/>
      <c r="I194" s="12"/>
    </row>
    <row r="195" spans="7:9" ht="22.05" customHeight="1">
      <c r="G195" s="12"/>
      <c r="I195" s="12"/>
    </row>
    <row r="196" spans="7:9" ht="22.05" customHeight="1">
      <c r="G196" s="12"/>
      <c r="I196" s="12"/>
    </row>
    <row r="197" spans="7:9" ht="22.05" customHeight="1">
      <c r="G197" s="12"/>
      <c r="I197" s="12"/>
    </row>
    <row r="198" spans="7:9" ht="22.05" customHeight="1">
      <c r="G198" s="12"/>
      <c r="I198" s="12"/>
    </row>
    <row r="199" spans="7:9" ht="22.05" customHeight="1">
      <c r="G199" s="12"/>
      <c r="I199" s="12"/>
    </row>
    <row r="200" spans="7:9" ht="22.05" customHeight="1">
      <c r="G200" s="12"/>
      <c r="I200" s="12"/>
    </row>
    <row r="201" spans="7:9" ht="22.05" customHeight="1">
      <c r="G201" s="12"/>
      <c r="I201" s="12"/>
    </row>
    <row r="202" spans="7:9" ht="22.05" customHeight="1">
      <c r="G202" s="12"/>
      <c r="I202" s="12"/>
    </row>
    <row r="203" spans="7:9" ht="22.05" customHeight="1">
      <c r="G203" s="12"/>
      <c r="I203" s="12"/>
    </row>
    <row r="204" spans="7:9" ht="22.05" customHeight="1">
      <c r="G204" s="12"/>
      <c r="I204" s="12"/>
    </row>
    <row r="205" spans="7:9" ht="22.05" customHeight="1">
      <c r="G205" s="12"/>
      <c r="I205" s="12"/>
    </row>
    <row r="206" spans="7:9" ht="22.05" customHeight="1">
      <c r="G206" s="12"/>
      <c r="I206" s="12"/>
    </row>
    <row r="207" spans="7:9" ht="22.05" customHeight="1">
      <c r="G207" s="12"/>
      <c r="I207" s="12"/>
    </row>
    <row r="208" spans="7:9" ht="22.05" customHeight="1">
      <c r="G208" s="12"/>
      <c r="I208" s="12"/>
    </row>
    <row r="209" spans="7:9" ht="22.05" customHeight="1">
      <c r="G209" s="12"/>
      <c r="I209" s="12"/>
    </row>
    <row r="210" spans="7:9" ht="22.05" customHeight="1">
      <c r="G210" s="12"/>
      <c r="I210" s="12"/>
    </row>
    <row r="211" spans="7:9" ht="22.05" customHeight="1">
      <c r="G211" s="12"/>
      <c r="I211" s="12"/>
    </row>
    <row r="212" spans="7:9" ht="22.05" customHeight="1">
      <c r="G212" s="12"/>
      <c r="I212" s="12"/>
    </row>
    <row r="213" spans="7:9" ht="22.05" customHeight="1">
      <c r="G213" s="12"/>
      <c r="I213" s="12"/>
    </row>
    <row r="214" spans="7:9" ht="22.05" customHeight="1">
      <c r="G214" s="12"/>
      <c r="I214" s="12"/>
    </row>
    <row r="215" spans="7:9" ht="22.05" customHeight="1">
      <c r="G215" s="12"/>
      <c r="I215" s="12"/>
    </row>
    <row r="216" spans="7:9" ht="22.05" customHeight="1">
      <c r="G216" s="12"/>
      <c r="I216" s="12"/>
    </row>
    <row r="217" spans="7:9" ht="22.05" customHeight="1">
      <c r="G217" s="12"/>
      <c r="I217" s="12"/>
    </row>
    <row r="218" spans="7:9" ht="22.05" customHeight="1">
      <c r="G218" s="12"/>
      <c r="I218" s="12"/>
    </row>
    <row r="219" spans="7:9" ht="22.05" customHeight="1">
      <c r="G219" s="12"/>
      <c r="I219" s="12"/>
    </row>
    <row r="220" spans="7:9" ht="22.05" customHeight="1">
      <c r="G220" s="12"/>
      <c r="I220" s="12"/>
    </row>
    <row r="221" spans="7:9" ht="22.05" customHeight="1">
      <c r="G221" s="12"/>
      <c r="I221" s="12"/>
    </row>
    <row r="222" spans="7:9" ht="22.05" customHeight="1">
      <c r="G222" s="12"/>
      <c r="I222" s="12"/>
    </row>
    <row r="223" spans="7:9" ht="22.05" customHeight="1">
      <c r="G223" s="12"/>
      <c r="I223" s="12"/>
    </row>
    <row r="224" spans="7:9" ht="22.05" customHeight="1">
      <c r="G224" s="12"/>
      <c r="I224" s="12"/>
    </row>
    <row r="225" spans="7:9" ht="22.05" customHeight="1">
      <c r="G225" s="12"/>
      <c r="I225" s="12"/>
    </row>
    <row r="226" spans="7:9" ht="22.05" customHeight="1">
      <c r="G226" s="12"/>
      <c r="I226" s="12"/>
    </row>
    <row r="227" spans="7:9" ht="22.05" customHeight="1">
      <c r="G227" s="12"/>
      <c r="I227" s="12"/>
    </row>
    <row r="228" spans="7:9" ht="22.05" customHeight="1">
      <c r="G228" s="12"/>
      <c r="I228" s="12"/>
    </row>
    <row r="229" spans="7:9" ht="22.05" customHeight="1">
      <c r="G229" s="12"/>
      <c r="I229" s="12"/>
    </row>
    <row r="230" spans="7:9" ht="22.05" customHeight="1">
      <c r="G230" s="12"/>
      <c r="I230" s="12"/>
    </row>
    <row r="231" spans="7:9" ht="22.05" customHeight="1">
      <c r="G231" s="12"/>
      <c r="I231" s="12"/>
    </row>
    <row r="232" spans="7:9" ht="22.05" customHeight="1">
      <c r="G232" s="12"/>
      <c r="I232" s="12"/>
    </row>
    <row r="233" spans="7:9" ht="22.05" customHeight="1">
      <c r="G233" s="12"/>
      <c r="I233" s="12"/>
    </row>
    <row r="234" spans="7:9" ht="22.05" customHeight="1">
      <c r="G234" s="12"/>
      <c r="I234" s="12"/>
    </row>
    <row r="235" spans="7:9" ht="22.05" customHeight="1">
      <c r="G235" s="12"/>
      <c r="I235" s="12"/>
    </row>
    <row r="236" spans="7:9" ht="22.05" customHeight="1">
      <c r="G236" s="12"/>
      <c r="I236" s="12"/>
    </row>
    <row r="237" spans="7:9" ht="22.05" customHeight="1">
      <c r="G237" s="12"/>
      <c r="I237" s="12"/>
    </row>
    <row r="238" spans="7:9" ht="22.05" customHeight="1">
      <c r="G238" s="12"/>
      <c r="I238" s="12"/>
    </row>
    <row r="239" spans="7:9" ht="22.05" customHeight="1">
      <c r="G239" s="12"/>
      <c r="I239" s="12"/>
    </row>
    <row r="240" spans="7:9" ht="22.05" customHeight="1">
      <c r="G240" s="12"/>
      <c r="I240" s="12"/>
    </row>
    <row r="241" spans="7:9" ht="22.05" customHeight="1">
      <c r="G241" s="12"/>
      <c r="I241" s="12"/>
    </row>
    <row r="242" spans="7:9" ht="22.05" customHeight="1">
      <c r="G242" s="12"/>
      <c r="I242" s="12"/>
    </row>
    <row r="243" spans="7:9" ht="22.05" customHeight="1">
      <c r="G243" s="12"/>
      <c r="I243" s="12"/>
    </row>
    <row r="244" spans="7:9" ht="22.05" customHeight="1">
      <c r="G244" s="12"/>
      <c r="I244" s="12"/>
    </row>
    <row r="245" spans="7:9" ht="22.05" customHeight="1">
      <c r="G245" s="12"/>
      <c r="I245" s="12"/>
    </row>
    <row r="246" spans="7:9" ht="22.05" customHeight="1">
      <c r="G246" s="12"/>
      <c r="I246" s="12"/>
    </row>
    <row r="247" spans="7:9" ht="22.05" customHeight="1">
      <c r="G247" s="12"/>
      <c r="I247" s="12"/>
    </row>
    <row r="248" spans="7:9" ht="22.05" customHeight="1">
      <c r="G248" s="12"/>
      <c r="I248" s="12"/>
    </row>
    <row r="249" spans="7:9" ht="22.05" customHeight="1">
      <c r="G249" s="12"/>
      <c r="I249" s="12"/>
    </row>
    <row r="250" spans="7:9" ht="22.05" customHeight="1">
      <c r="G250" s="12"/>
      <c r="I250" s="12"/>
    </row>
    <row r="251" spans="7:9" ht="22.05" customHeight="1">
      <c r="G251" s="12"/>
      <c r="I251" s="12"/>
    </row>
    <row r="252" spans="7:9" ht="22.05" customHeight="1">
      <c r="G252" s="12"/>
      <c r="I252" s="12"/>
    </row>
    <row r="253" spans="7:9" ht="22.05" customHeight="1">
      <c r="G253" s="12"/>
      <c r="I253" s="12"/>
    </row>
    <row r="254" spans="7:9" ht="22.05" customHeight="1">
      <c r="G254" s="12"/>
      <c r="I254" s="12"/>
    </row>
    <row r="255" spans="7:9" ht="22.05" customHeight="1">
      <c r="G255" s="12"/>
      <c r="I255" s="12"/>
    </row>
    <row r="256" spans="7:9" ht="22.05" customHeight="1">
      <c r="G256" s="12"/>
      <c r="I256" s="12"/>
    </row>
    <row r="257" spans="7:9" ht="22.05" customHeight="1">
      <c r="G257" s="12"/>
      <c r="I257" s="12"/>
    </row>
    <row r="258" spans="7:9" ht="22.05" customHeight="1">
      <c r="G258" s="12"/>
      <c r="I258" s="12"/>
    </row>
    <row r="259" spans="7:9" ht="22.05" customHeight="1">
      <c r="G259" s="12"/>
      <c r="I259" s="12"/>
    </row>
    <row r="260" spans="7:9" ht="22.05" customHeight="1">
      <c r="G260" s="12"/>
      <c r="I260" s="12"/>
    </row>
    <row r="261" spans="7:9" ht="22.05" customHeight="1">
      <c r="G261" s="12"/>
      <c r="I261" s="12"/>
    </row>
    <row r="262" spans="7:9" ht="22.05" customHeight="1">
      <c r="G262" s="12"/>
      <c r="I262" s="12"/>
    </row>
    <row r="263" spans="7:9" ht="22.05" customHeight="1">
      <c r="G263" s="12"/>
      <c r="I263" s="12"/>
    </row>
    <row r="264" spans="7:9" ht="22.05" customHeight="1">
      <c r="G264" s="12"/>
      <c r="I264" s="12"/>
    </row>
    <row r="265" spans="7:9" ht="22.05" customHeight="1">
      <c r="G265" s="12"/>
      <c r="I265" s="12"/>
    </row>
    <row r="266" spans="7:9" ht="22.05" customHeight="1">
      <c r="G266" s="12"/>
      <c r="I266" s="12"/>
    </row>
    <row r="267" spans="7:9" ht="22.05" customHeight="1">
      <c r="G267" s="12"/>
      <c r="I267" s="12"/>
    </row>
    <row r="268" spans="7:9" ht="22.05" customHeight="1">
      <c r="G268" s="12"/>
      <c r="I268" s="12"/>
    </row>
    <row r="269" spans="7:9" ht="22.05" customHeight="1">
      <c r="G269" s="12"/>
      <c r="I269" s="12"/>
    </row>
    <row r="270" spans="7:9" ht="22.05" customHeight="1">
      <c r="G270" s="12"/>
      <c r="I270" s="12"/>
    </row>
    <row r="271" spans="7:9" ht="22.05" customHeight="1">
      <c r="G271" s="12"/>
      <c r="I271" s="12"/>
    </row>
    <row r="272" spans="7:9" ht="22.05" customHeight="1">
      <c r="G272" s="12"/>
      <c r="I272" s="12"/>
    </row>
    <row r="273" spans="7:9" ht="22.05" customHeight="1">
      <c r="G273" s="12"/>
      <c r="I273" s="12"/>
    </row>
    <row r="274" spans="7:9" ht="22.05" customHeight="1">
      <c r="G274" s="12"/>
      <c r="I274" s="12"/>
    </row>
    <row r="275" spans="7:9" ht="22.05" customHeight="1">
      <c r="G275" s="12"/>
      <c r="I275" s="12"/>
    </row>
    <row r="276" spans="7:9" ht="22.05" customHeight="1">
      <c r="G276" s="12"/>
      <c r="I276" s="12"/>
    </row>
    <row r="277" spans="7:9" ht="22.05" customHeight="1">
      <c r="G277" s="12"/>
      <c r="I277" s="12"/>
    </row>
    <row r="278" spans="7:9" ht="22.05" customHeight="1">
      <c r="G278" s="12"/>
      <c r="I278" s="12"/>
    </row>
    <row r="279" spans="7:9" ht="22.05" customHeight="1">
      <c r="G279" s="12"/>
      <c r="I279" s="12"/>
    </row>
    <row r="280" spans="7:9" ht="22.05" customHeight="1">
      <c r="G280" s="12"/>
      <c r="I280" s="12"/>
    </row>
    <row r="281" spans="7:9" ht="22.05" customHeight="1">
      <c r="G281" s="12"/>
      <c r="I281" s="12"/>
    </row>
    <row r="282" spans="7:9" ht="22.05" customHeight="1">
      <c r="G282" s="12"/>
      <c r="I282" s="12"/>
    </row>
    <row r="283" spans="7:9" ht="22.05" customHeight="1">
      <c r="G283" s="12"/>
      <c r="I283" s="12"/>
    </row>
    <row r="284" spans="7:9" ht="22.05" customHeight="1">
      <c r="G284" s="12"/>
      <c r="I284" s="12"/>
    </row>
    <row r="285" spans="7:9" ht="22.05" customHeight="1">
      <c r="G285" s="12"/>
      <c r="I285" s="12"/>
    </row>
    <row r="286" spans="7:9" ht="22.05" customHeight="1">
      <c r="G286" s="12"/>
      <c r="I286" s="12"/>
    </row>
    <row r="287" spans="7:9" ht="22.05" customHeight="1">
      <c r="G287" s="12"/>
      <c r="I287" s="12"/>
    </row>
    <row r="288" spans="7:9" ht="22.05" customHeight="1">
      <c r="G288" s="12"/>
      <c r="I288" s="12"/>
    </row>
    <row r="289" spans="7:9" ht="22.05" customHeight="1">
      <c r="G289" s="12"/>
      <c r="I289" s="12"/>
    </row>
    <row r="290" spans="7:9" ht="22.05" customHeight="1">
      <c r="G290" s="12"/>
      <c r="I290" s="12"/>
    </row>
    <row r="291" spans="7:9" ht="22.05" customHeight="1">
      <c r="G291" s="12"/>
      <c r="I291" s="12"/>
    </row>
    <row r="292" spans="7:9" ht="22.05" customHeight="1">
      <c r="G292" s="12"/>
      <c r="I292" s="12"/>
    </row>
    <row r="293" spans="7:9" ht="22.05" customHeight="1">
      <c r="G293" s="12"/>
      <c r="I293" s="12"/>
    </row>
    <row r="294" spans="7:9" ht="22.05" customHeight="1">
      <c r="G294" s="12"/>
      <c r="I294" s="12"/>
    </row>
    <row r="295" spans="7:9" ht="22.05" customHeight="1">
      <c r="G295" s="12"/>
      <c r="I295" s="12"/>
    </row>
    <row r="296" spans="7:9" ht="22.05" customHeight="1">
      <c r="G296" s="12"/>
      <c r="I296" s="12"/>
    </row>
    <row r="297" spans="7:9" ht="22.05" customHeight="1">
      <c r="G297" s="12"/>
      <c r="I297" s="12"/>
    </row>
    <row r="298" spans="7:9" ht="22.05" customHeight="1">
      <c r="G298" s="12"/>
      <c r="I298" s="12"/>
    </row>
    <row r="299" spans="7:9" ht="22.05" customHeight="1">
      <c r="G299" s="12"/>
      <c r="I299" s="12"/>
    </row>
    <row r="300" spans="7:9" ht="22.05" customHeight="1">
      <c r="G300" s="12"/>
      <c r="I300" s="12"/>
    </row>
    <row r="301" spans="7:9" ht="22.05" customHeight="1">
      <c r="G301" s="12"/>
      <c r="I301" s="12"/>
    </row>
    <row r="302" spans="7:9" ht="22.05" customHeight="1">
      <c r="G302" s="12"/>
      <c r="I302" s="12"/>
    </row>
    <row r="303" spans="7:9" ht="22.05" customHeight="1">
      <c r="G303" s="12"/>
      <c r="I303" s="12"/>
    </row>
    <row r="304" spans="7:9" ht="22.05" customHeight="1">
      <c r="G304" s="12"/>
      <c r="I304" s="12"/>
    </row>
    <row r="305" spans="7:9" ht="22.05" customHeight="1">
      <c r="G305" s="12"/>
      <c r="I305" s="12"/>
    </row>
    <row r="306" spans="7:9" ht="22.05" customHeight="1">
      <c r="G306" s="12"/>
      <c r="I306" s="12"/>
    </row>
    <row r="307" spans="7:9" ht="22.05" customHeight="1">
      <c r="G307" s="12"/>
      <c r="I307" s="12"/>
    </row>
    <row r="308" spans="7:9" ht="22.05" customHeight="1">
      <c r="G308" s="12"/>
      <c r="I308" s="12"/>
    </row>
    <row r="309" spans="7:9" ht="22.05" customHeight="1">
      <c r="G309" s="12"/>
      <c r="I309" s="12"/>
    </row>
    <row r="310" spans="7:9" ht="22.05" customHeight="1">
      <c r="G310" s="12"/>
      <c r="I310" s="12"/>
    </row>
    <row r="311" spans="7:9" ht="22.05" customHeight="1">
      <c r="G311" s="12"/>
      <c r="I311" s="12"/>
    </row>
    <row r="312" spans="7:9" ht="22.05" customHeight="1">
      <c r="G312" s="12"/>
      <c r="I312" s="12"/>
    </row>
    <row r="313" spans="7:9" ht="22.05" customHeight="1">
      <c r="G313" s="12"/>
      <c r="I313" s="12"/>
    </row>
    <row r="314" spans="7:9" ht="22.05" customHeight="1">
      <c r="G314" s="12"/>
      <c r="I314" s="12"/>
    </row>
    <row r="315" spans="7:9" ht="22.05" customHeight="1">
      <c r="G315" s="12"/>
      <c r="I315" s="12"/>
    </row>
    <row r="316" spans="7:9" ht="22.05" customHeight="1">
      <c r="G316" s="12"/>
      <c r="I316" s="12"/>
    </row>
    <row r="317" spans="7:9" ht="22.05" customHeight="1">
      <c r="G317" s="12"/>
      <c r="I317" s="12"/>
    </row>
    <row r="318" spans="7:9" ht="22.05" customHeight="1">
      <c r="G318" s="12"/>
      <c r="I318" s="12"/>
    </row>
    <row r="319" spans="7:9" ht="22.05" customHeight="1">
      <c r="G319" s="12"/>
      <c r="I319" s="12"/>
    </row>
    <row r="320" spans="7:9" ht="22.05" customHeight="1">
      <c r="G320" s="12"/>
      <c r="I320" s="12"/>
    </row>
    <row r="321" spans="7:9" ht="22.05" customHeight="1">
      <c r="G321" s="12"/>
      <c r="I321" s="12"/>
    </row>
    <row r="322" spans="7:9" ht="22.05" customHeight="1">
      <c r="G322" s="12"/>
      <c r="I322" s="12"/>
    </row>
    <row r="323" spans="7:9" ht="22.05" customHeight="1">
      <c r="G323" s="12"/>
      <c r="I323" s="12"/>
    </row>
    <row r="324" spans="7:9" ht="22.05" customHeight="1">
      <c r="G324" s="12"/>
      <c r="I324" s="12"/>
    </row>
    <row r="325" spans="7:9" ht="22.05" customHeight="1">
      <c r="G325" s="12"/>
      <c r="I325" s="12"/>
    </row>
    <row r="326" spans="7:9" ht="22.05" customHeight="1">
      <c r="G326" s="12"/>
      <c r="I326" s="12"/>
    </row>
    <row r="327" spans="7:9" ht="22.05" customHeight="1">
      <c r="G327" s="12"/>
      <c r="I327" s="12"/>
    </row>
    <row r="328" spans="7:9" ht="22.05" customHeight="1">
      <c r="G328" s="12"/>
      <c r="I328" s="12"/>
    </row>
    <row r="329" spans="7:9" ht="22.05" customHeight="1">
      <c r="G329" s="12"/>
      <c r="I329" s="12"/>
    </row>
    <row r="330" spans="7:9" ht="22.05" customHeight="1">
      <c r="G330" s="12"/>
      <c r="I330" s="12"/>
    </row>
    <row r="331" spans="7:9" ht="22.05" customHeight="1">
      <c r="G331" s="12"/>
      <c r="I331" s="12"/>
    </row>
    <row r="332" spans="7:9" ht="22.05" customHeight="1">
      <c r="G332" s="12"/>
      <c r="I332" s="12"/>
    </row>
    <row r="333" spans="7:9" ht="22.05" customHeight="1">
      <c r="G333" s="12"/>
      <c r="I333" s="12"/>
    </row>
    <row r="334" spans="7:9" ht="22.05" customHeight="1">
      <c r="G334" s="12"/>
      <c r="I334" s="12"/>
    </row>
    <row r="335" spans="7:9" ht="22.05" customHeight="1">
      <c r="G335" s="12"/>
      <c r="I335" s="12"/>
    </row>
    <row r="336" spans="7:9" ht="22.05" customHeight="1">
      <c r="G336" s="12"/>
      <c r="I336" s="12"/>
    </row>
    <row r="337" spans="7:9" ht="22.05" customHeight="1">
      <c r="G337" s="12"/>
      <c r="I337" s="12"/>
    </row>
    <row r="338" spans="7:9" ht="22.05" customHeight="1">
      <c r="G338" s="12"/>
      <c r="I338" s="12"/>
    </row>
    <row r="339" spans="7:9" ht="22.05" customHeight="1">
      <c r="G339" s="12"/>
      <c r="I339" s="12"/>
    </row>
    <row r="340" spans="7:9" ht="22.05" customHeight="1">
      <c r="G340" s="12"/>
      <c r="I340" s="12"/>
    </row>
    <row r="341" spans="7:9" ht="22.05" customHeight="1">
      <c r="G341" s="12"/>
      <c r="I341" s="12"/>
    </row>
    <row r="342" spans="7:9" ht="22.05" customHeight="1">
      <c r="G342" s="12"/>
      <c r="I342" s="12"/>
    </row>
    <row r="343" spans="7:9" ht="22.05" customHeight="1">
      <c r="G343" s="12"/>
      <c r="I343" s="12"/>
    </row>
    <row r="344" spans="7:9" ht="22.05" customHeight="1">
      <c r="G344" s="12"/>
      <c r="I344" s="12"/>
    </row>
    <row r="345" spans="7:9" ht="22.05" customHeight="1">
      <c r="G345" s="12"/>
      <c r="I345" s="12"/>
    </row>
    <row r="346" spans="7:9" ht="22.05" customHeight="1">
      <c r="G346" s="12"/>
      <c r="I346" s="12"/>
    </row>
    <row r="347" spans="7:9" ht="22.05" customHeight="1">
      <c r="G347" s="12"/>
      <c r="I347" s="12"/>
    </row>
    <row r="348" spans="7:9" ht="22.05" customHeight="1">
      <c r="G348" s="12"/>
      <c r="I348" s="12"/>
    </row>
    <row r="349" spans="7:9" ht="22.05" customHeight="1">
      <c r="G349" s="12"/>
      <c r="I349" s="12"/>
    </row>
    <row r="350" spans="7:9" ht="22.05" customHeight="1">
      <c r="G350" s="12"/>
      <c r="I350" s="12"/>
    </row>
    <row r="351" spans="7:9" ht="22.05" customHeight="1">
      <c r="G351" s="12"/>
      <c r="I351" s="12"/>
    </row>
    <row r="352" spans="7:9" ht="22.05" customHeight="1">
      <c r="G352" s="12"/>
      <c r="I352" s="12"/>
    </row>
    <row r="353" spans="7:9" ht="22.05" customHeight="1">
      <c r="G353" s="12"/>
      <c r="I353" s="12"/>
    </row>
    <row r="354" spans="7:9" ht="22.05" customHeight="1">
      <c r="G354" s="12"/>
      <c r="I354" s="12"/>
    </row>
    <row r="355" spans="7:9" ht="22.05" customHeight="1">
      <c r="G355" s="12"/>
      <c r="I355" s="12"/>
    </row>
    <row r="356" spans="7:9" ht="22.05" customHeight="1">
      <c r="G356" s="12"/>
      <c r="I356" s="12"/>
    </row>
    <row r="357" spans="7:9" ht="22.05" customHeight="1">
      <c r="G357" s="12"/>
      <c r="I357" s="12"/>
    </row>
    <row r="358" spans="7:9" ht="22.05" customHeight="1">
      <c r="G358" s="12"/>
      <c r="I358" s="12"/>
    </row>
    <row r="359" spans="7:9" ht="22.05" customHeight="1">
      <c r="G359" s="12"/>
      <c r="I359" s="12"/>
    </row>
    <row r="360" spans="7:9" ht="22.05" customHeight="1">
      <c r="G360" s="12"/>
      <c r="I360" s="12"/>
    </row>
    <row r="361" spans="7:9" ht="22.05" customHeight="1">
      <c r="G361" s="12"/>
      <c r="I361" s="12"/>
    </row>
  </sheetData>
  <mergeCells count="21">
    <mergeCell ref="H85:J85"/>
    <mergeCell ref="H5:J5"/>
    <mergeCell ref="D85:G85"/>
    <mergeCell ref="D88:J88"/>
    <mergeCell ref="A44:G44"/>
    <mergeCell ref="H46:J46"/>
    <mergeCell ref="D49:J49"/>
    <mergeCell ref="A82:G82"/>
    <mergeCell ref="D86:F86"/>
    <mergeCell ref="D46:G46"/>
    <mergeCell ref="H86:J86"/>
    <mergeCell ref="D47:F47"/>
    <mergeCell ref="A83:G83"/>
    <mergeCell ref="A1:G1"/>
    <mergeCell ref="A2:G2"/>
    <mergeCell ref="H4:J4"/>
    <mergeCell ref="D7:J7"/>
    <mergeCell ref="H47:J47"/>
    <mergeCell ref="A43:G43"/>
    <mergeCell ref="D5:F5"/>
    <mergeCell ref="D4:F4"/>
  </mergeCells>
  <pageMargins left="0.8" right="0.48" top="0.48" bottom="0.4" header="0.3" footer="0.4"/>
  <pageSetup paperSize="9" scale="85" firstPageNumber="7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2" manualBreakCount="2">
    <brk id="42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5"/>
  <sheetViews>
    <sheetView view="pageBreakPreview" zoomScale="85" zoomScaleNormal="85" zoomScaleSheetLayoutView="85" workbookViewId="0">
      <selection activeCell="D85" sqref="D85:I87"/>
    </sheetView>
  </sheetViews>
  <sheetFormatPr defaultColWidth="10.375" defaultRowHeight="21.45" customHeight="1"/>
  <cols>
    <col min="1" max="1" width="47.25" style="30" customWidth="1"/>
    <col min="2" max="2" width="8.625" style="33" customWidth="1"/>
    <col min="3" max="3" width="1.5" style="33" customWidth="1"/>
    <col min="4" max="4" width="14.25" style="36" customWidth="1"/>
    <col min="5" max="5" width="1.75" style="37" customWidth="1"/>
    <col min="6" max="6" width="14.25" style="36" customWidth="1"/>
    <col min="7" max="7" width="1.75" style="37" customWidth="1"/>
    <col min="8" max="8" width="13" style="36" customWidth="1"/>
    <col min="9" max="9" width="1.75" style="37" customWidth="1"/>
    <col min="10" max="10" width="13" style="36" customWidth="1"/>
    <col min="11" max="11" width="16.75" style="59" bestFit="1" customWidth="1"/>
    <col min="12" max="12" width="17.25" style="30" bestFit="1" customWidth="1"/>
    <col min="13" max="13" width="7.75" style="30" bestFit="1" customWidth="1"/>
    <col min="14" max="14" width="17.25" style="30" bestFit="1" customWidth="1"/>
    <col min="15" max="15" width="11.125" style="30" bestFit="1" customWidth="1"/>
    <col min="16" max="16" width="15.625" style="30" bestFit="1" customWidth="1"/>
    <col min="17" max="16384" width="10.375" style="30"/>
  </cols>
  <sheetData>
    <row r="1" spans="1:16" ht="21.45" customHeight="1">
      <c r="A1" s="317" t="s">
        <v>68</v>
      </c>
      <c r="B1" s="317"/>
      <c r="C1" s="317"/>
      <c r="D1" s="317"/>
      <c r="E1" s="317"/>
      <c r="F1" s="317"/>
      <c r="G1" s="317"/>
      <c r="H1" s="29"/>
      <c r="I1" s="29"/>
      <c r="J1" s="29"/>
    </row>
    <row r="2" spans="1:16" ht="21.45" customHeight="1">
      <c r="A2" s="40" t="s">
        <v>243</v>
      </c>
      <c r="B2" s="29"/>
      <c r="C2" s="29"/>
      <c r="D2" s="29"/>
      <c r="E2" s="29"/>
      <c r="F2" s="29"/>
      <c r="G2" s="29"/>
      <c r="H2" s="29"/>
      <c r="I2" s="29"/>
      <c r="J2" s="29"/>
    </row>
    <row r="3" spans="1:16" ht="18.45" customHeight="1">
      <c r="A3" s="71"/>
      <c r="B3" s="71"/>
      <c r="C3" s="71"/>
      <c r="D3" s="71"/>
      <c r="E3" s="71"/>
      <c r="F3" s="71"/>
      <c r="G3" s="71"/>
      <c r="H3" s="71"/>
      <c r="I3" s="71"/>
      <c r="J3" s="71"/>
    </row>
    <row r="4" spans="1:16" ht="21.45" customHeight="1">
      <c r="A4" s="154"/>
      <c r="B4" s="155"/>
      <c r="C4" s="155"/>
      <c r="D4" s="322" t="s">
        <v>24</v>
      </c>
      <c r="E4" s="322"/>
      <c r="F4" s="322"/>
      <c r="G4" s="71"/>
      <c r="H4" s="322" t="s">
        <v>25</v>
      </c>
      <c r="I4" s="322"/>
      <c r="J4" s="322"/>
    </row>
    <row r="5" spans="1:16" ht="21.45" customHeight="1">
      <c r="A5" s="154"/>
      <c r="B5" s="155"/>
      <c r="C5" s="155"/>
      <c r="D5" s="323" t="s">
        <v>242</v>
      </c>
      <c r="E5" s="320"/>
      <c r="F5" s="320"/>
      <c r="G5" s="71"/>
      <c r="H5" s="323" t="s">
        <v>242</v>
      </c>
      <c r="I5" s="320"/>
      <c r="J5" s="320"/>
    </row>
    <row r="6" spans="1:16" ht="21.45" customHeight="1">
      <c r="A6" s="154"/>
      <c r="B6" s="157" t="s">
        <v>16</v>
      </c>
      <c r="C6" s="157"/>
      <c r="D6" s="80">
        <v>2564</v>
      </c>
      <c r="E6" s="116"/>
      <c r="F6" s="80">
        <v>2563</v>
      </c>
      <c r="G6" s="114"/>
      <c r="H6" s="80">
        <v>2564</v>
      </c>
      <c r="I6" s="116"/>
      <c r="J6" s="80">
        <v>2563</v>
      </c>
    </row>
    <row r="7" spans="1:16" ht="21.45" customHeight="1">
      <c r="A7" s="154"/>
      <c r="B7" s="158"/>
      <c r="C7" s="158"/>
      <c r="D7" s="325" t="s">
        <v>241</v>
      </c>
      <c r="E7" s="325"/>
      <c r="F7" s="325"/>
      <c r="G7" s="325"/>
      <c r="H7" s="325"/>
      <c r="I7" s="325"/>
      <c r="J7" s="325"/>
    </row>
    <row r="8" spans="1:16" ht="21.45" customHeight="1">
      <c r="A8" s="160" t="s">
        <v>74</v>
      </c>
      <c r="B8" s="158"/>
      <c r="C8" s="158"/>
      <c r="D8" s="161"/>
      <c r="E8" s="161"/>
      <c r="F8" s="161"/>
      <c r="G8" s="161"/>
      <c r="H8" s="161"/>
      <c r="I8" s="161"/>
      <c r="J8" s="161"/>
    </row>
    <row r="9" spans="1:16" ht="21.45" customHeight="1">
      <c r="A9" s="154" t="s">
        <v>75</v>
      </c>
      <c r="B9" s="158">
        <v>4.0999999999999996</v>
      </c>
      <c r="C9" s="158"/>
      <c r="D9" s="144">
        <v>1474969518</v>
      </c>
      <c r="E9" s="144"/>
      <c r="F9" s="144">
        <v>1495877402</v>
      </c>
      <c r="G9" s="144"/>
      <c r="H9" s="144">
        <v>1553042920</v>
      </c>
      <c r="I9" s="144"/>
      <c r="J9" s="144">
        <v>1673022476</v>
      </c>
      <c r="L9" s="59"/>
      <c r="M9" s="59"/>
      <c r="N9" s="59"/>
      <c r="O9" s="59"/>
      <c r="P9" s="59"/>
    </row>
    <row r="10" spans="1:16" ht="21.45" customHeight="1">
      <c r="A10" s="154" t="s">
        <v>95</v>
      </c>
      <c r="B10" s="158"/>
      <c r="C10" s="158"/>
      <c r="D10" s="144">
        <v>3387509619</v>
      </c>
      <c r="E10" s="144"/>
      <c r="F10" s="144">
        <v>2896952073</v>
      </c>
      <c r="G10" s="144"/>
      <c r="H10" s="144">
        <v>0</v>
      </c>
      <c r="I10" s="144"/>
      <c r="J10" s="144">
        <v>0</v>
      </c>
      <c r="L10" s="59"/>
      <c r="N10" s="59"/>
      <c r="O10" s="65"/>
    </row>
    <row r="11" spans="1:16" ht="21.45" customHeight="1">
      <c r="A11" s="154" t="s">
        <v>76</v>
      </c>
      <c r="B11" s="158">
        <v>4.0999999999999996</v>
      </c>
      <c r="C11" s="158"/>
      <c r="D11" s="144">
        <v>223635901</v>
      </c>
      <c r="E11" s="144"/>
      <c r="F11" s="144">
        <v>124213883</v>
      </c>
      <c r="G11" s="144"/>
      <c r="H11" s="144">
        <v>16229491</v>
      </c>
      <c r="I11" s="144"/>
      <c r="J11" s="144">
        <v>20256922</v>
      </c>
      <c r="L11" s="59"/>
      <c r="N11" s="59"/>
      <c r="O11" s="65"/>
    </row>
    <row r="12" spans="1:16" ht="21.45" customHeight="1">
      <c r="A12" s="154" t="s">
        <v>107</v>
      </c>
      <c r="B12" s="158"/>
      <c r="C12" s="158"/>
      <c r="D12" s="144">
        <v>1888968782</v>
      </c>
      <c r="E12" s="144"/>
      <c r="F12" s="144">
        <v>2022418375</v>
      </c>
      <c r="G12" s="144"/>
      <c r="H12" s="144">
        <v>62230516</v>
      </c>
      <c r="I12" s="144"/>
      <c r="J12" s="144">
        <v>0</v>
      </c>
      <c r="L12" s="59"/>
      <c r="N12" s="59"/>
      <c r="O12" s="65"/>
    </row>
    <row r="13" spans="1:16" ht="21.45" customHeight="1">
      <c r="A13" s="154" t="s">
        <v>233</v>
      </c>
      <c r="B13" s="158">
        <v>7</v>
      </c>
      <c r="C13" s="158"/>
      <c r="D13" s="144">
        <v>970089249</v>
      </c>
      <c r="E13" s="144"/>
      <c r="F13" s="144">
        <v>913476986</v>
      </c>
      <c r="G13" s="144"/>
      <c r="H13" s="144">
        <v>0</v>
      </c>
      <c r="I13" s="144"/>
      <c r="J13" s="144">
        <v>0</v>
      </c>
      <c r="L13" s="59"/>
      <c r="M13" s="59"/>
      <c r="N13" s="59"/>
      <c r="O13" s="65"/>
    </row>
    <row r="14" spans="1:16" ht="21.45" customHeight="1">
      <c r="A14" s="154" t="s">
        <v>77</v>
      </c>
      <c r="B14" s="158"/>
      <c r="C14" s="158"/>
      <c r="D14" s="144">
        <v>1372988568</v>
      </c>
      <c r="E14" s="144"/>
      <c r="F14" s="144">
        <v>1196404375</v>
      </c>
      <c r="G14" s="144"/>
      <c r="H14" s="144">
        <v>0</v>
      </c>
      <c r="I14" s="144"/>
      <c r="J14" s="144">
        <v>0</v>
      </c>
      <c r="L14" s="59"/>
      <c r="N14" s="59"/>
      <c r="O14" s="65"/>
    </row>
    <row r="15" spans="1:16" ht="21.45" customHeight="1">
      <c r="A15" s="154" t="s">
        <v>98</v>
      </c>
      <c r="B15" s="158" t="s">
        <v>285</v>
      </c>
      <c r="C15" s="158"/>
      <c r="D15" s="144">
        <v>0</v>
      </c>
      <c r="E15" s="144"/>
      <c r="F15" s="144">
        <v>0</v>
      </c>
      <c r="G15" s="144"/>
      <c r="H15" s="144">
        <v>2667588121</v>
      </c>
      <c r="I15" s="144"/>
      <c r="J15" s="144">
        <v>2577185095</v>
      </c>
      <c r="L15" s="59"/>
      <c r="N15" s="59"/>
      <c r="O15" s="65"/>
    </row>
    <row r="16" spans="1:16" ht="21.45" customHeight="1">
      <c r="A16" s="154" t="s">
        <v>211</v>
      </c>
      <c r="B16" s="158"/>
      <c r="C16" s="158"/>
      <c r="D16" s="144">
        <v>99712931</v>
      </c>
      <c r="E16" s="144"/>
      <c r="F16" s="144">
        <v>0</v>
      </c>
      <c r="G16" s="144"/>
      <c r="H16" s="144">
        <v>30028544</v>
      </c>
      <c r="I16" s="144"/>
      <c r="J16" s="144">
        <v>18821658</v>
      </c>
      <c r="L16" s="59"/>
      <c r="N16" s="59"/>
      <c r="O16" s="65"/>
    </row>
    <row r="17" spans="1:15" ht="21.45" customHeight="1">
      <c r="A17" s="154" t="s">
        <v>56</v>
      </c>
      <c r="B17" s="158">
        <v>4.0999999999999996</v>
      </c>
      <c r="C17" s="158"/>
      <c r="D17" s="144">
        <v>11027694</v>
      </c>
      <c r="E17" s="144"/>
      <c r="F17" s="144">
        <v>10854877</v>
      </c>
      <c r="G17" s="144"/>
      <c r="H17" s="144">
        <v>52838334</v>
      </c>
      <c r="I17" s="144"/>
      <c r="J17" s="144">
        <v>29124441</v>
      </c>
      <c r="L17" s="59"/>
      <c r="N17" s="59"/>
      <c r="O17" s="65"/>
    </row>
    <row r="18" spans="1:15" ht="21.45" customHeight="1">
      <c r="A18" s="154" t="s">
        <v>232</v>
      </c>
      <c r="B18" s="158"/>
      <c r="C18" s="158"/>
      <c r="D18" s="144">
        <v>377396683</v>
      </c>
      <c r="E18" s="144"/>
      <c r="F18" s="144">
        <v>0</v>
      </c>
      <c r="G18" s="144"/>
      <c r="H18" s="144">
        <v>102702664</v>
      </c>
      <c r="I18" s="144"/>
      <c r="J18" s="144">
        <v>74308660</v>
      </c>
      <c r="L18" s="59"/>
      <c r="N18" s="59"/>
      <c r="O18" s="65"/>
    </row>
    <row r="19" spans="1:15" ht="21.45" customHeight="1">
      <c r="A19" s="154" t="s">
        <v>192</v>
      </c>
      <c r="B19" s="158"/>
      <c r="C19" s="158"/>
      <c r="D19" s="144">
        <v>0</v>
      </c>
      <c r="E19" s="144"/>
      <c r="F19" s="144">
        <v>259273007</v>
      </c>
      <c r="G19" s="144"/>
      <c r="H19" s="144">
        <v>0</v>
      </c>
      <c r="I19" s="144"/>
      <c r="J19" s="144">
        <v>0</v>
      </c>
      <c r="L19" s="59"/>
      <c r="N19" s="59"/>
      <c r="O19" s="65"/>
    </row>
    <row r="20" spans="1:15" ht="21.45" customHeight="1">
      <c r="A20" s="154" t="s">
        <v>231</v>
      </c>
      <c r="B20" s="158"/>
      <c r="C20" s="158"/>
      <c r="D20" s="144">
        <v>0</v>
      </c>
      <c r="E20" s="144"/>
      <c r="F20" s="144">
        <v>1977595728</v>
      </c>
      <c r="G20" s="144"/>
      <c r="H20" s="144">
        <v>0</v>
      </c>
      <c r="I20" s="144"/>
      <c r="J20" s="144">
        <v>0</v>
      </c>
      <c r="L20" s="59"/>
      <c r="N20" s="59"/>
      <c r="O20" s="65"/>
    </row>
    <row r="21" spans="1:15" ht="21.45" customHeight="1">
      <c r="A21" s="154" t="s">
        <v>18</v>
      </c>
      <c r="B21" s="158">
        <v>4.0999999999999996</v>
      </c>
      <c r="C21" s="158"/>
      <c r="D21" s="144">
        <v>61830864</v>
      </c>
      <c r="E21" s="144"/>
      <c r="F21" s="144">
        <v>77474322</v>
      </c>
      <c r="G21" s="144"/>
      <c r="H21" s="144">
        <v>15544266</v>
      </c>
      <c r="I21" s="144"/>
      <c r="J21" s="144">
        <v>940353</v>
      </c>
      <c r="L21" s="59"/>
      <c r="N21" s="59"/>
      <c r="O21" s="65"/>
    </row>
    <row r="22" spans="1:15" ht="21.45" customHeight="1">
      <c r="A22" s="162" t="s">
        <v>78</v>
      </c>
      <c r="B22" s="158"/>
      <c r="C22" s="158"/>
      <c r="D22" s="163">
        <f>SUM(D9:D21)</f>
        <v>9868129809</v>
      </c>
      <c r="E22" s="164"/>
      <c r="F22" s="163">
        <f>SUM(F9:F21)</f>
        <v>10974541028</v>
      </c>
      <c r="G22" s="164"/>
      <c r="H22" s="163">
        <f>SUM(H9:H21)</f>
        <v>4500204856</v>
      </c>
      <c r="I22" s="164"/>
      <c r="J22" s="163">
        <f>SUM(J9:J21)</f>
        <v>4393659605</v>
      </c>
      <c r="L22" s="59"/>
      <c r="M22" s="65"/>
      <c r="N22" s="59"/>
    </row>
    <row r="23" spans="1:15" ht="12.45" customHeight="1">
      <c r="A23" s="162"/>
      <c r="B23" s="158"/>
      <c r="C23" s="158"/>
      <c r="D23" s="144"/>
      <c r="E23" s="144"/>
      <c r="F23" s="144"/>
      <c r="G23" s="144"/>
      <c r="H23" s="144"/>
      <c r="I23" s="144"/>
      <c r="J23" s="144"/>
      <c r="L23" s="59"/>
      <c r="N23" s="59"/>
    </row>
    <row r="24" spans="1:15" ht="21.45" customHeight="1">
      <c r="A24" s="160" t="s">
        <v>79</v>
      </c>
      <c r="B24" s="158"/>
      <c r="C24" s="158"/>
      <c r="D24" s="144"/>
      <c r="E24" s="144"/>
      <c r="F24" s="144"/>
      <c r="G24" s="144"/>
      <c r="H24" s="144"/>
      <c r="I24" s="144"/>
      <c r="J24" s="144"/>
      <c r="L24" s="59"/>
      <c r="N24" s="59"/>
    </row>
    <row r="25" spans="1:15" ht="21.45" customHeight="1">
      <c r="A25" s="154" t="s">
        <v>80</v>
      </c>
      <c r="B25" s="158" t="s">
        <v>286</v>
      </c>
      <c r="C25" s="158"/>
      <c r="D25" s="165">
        <v>1174979863</v>
      </c>
      <c r="E25" s="144"/>
      <c r="F25" s="165">
        <v>1110665621</v>
      </c>
      <c r="G25" s="144"/>
      <c r="H25" s="144">
        <v>1361733961</v>
      </c>
      <c r="I25" s="144"/>
      <c r="J25" s="144">
        <v>1369403789</v>
      </c>
      <c r="L25" s="59"/>
      <c r="M25" s="59"/>
      <c r="N25" s="59"/>
    </row>
    <row r="26" spans="1:15" ht="21.45" customHeight="1">
      <c r="A26" s="154" t="s">
        <v>96</v>
      </c>
      <c r="B26" s="158">
        <v>4.2</v>
      </c>
      <c r="C26" s="158"/>
      <c r="D26" s="165">
        <v>1895975490</v>
      </c>
      <c r="E26" s="144"/>
      <c r="F26" s="165">
        <v>1738354708</v>
      </c>
      <c r="G26" s="144"/>
      <c r="H26" s="144">
        <v>0</v>
      </c>
      <c r="I26" s="144"/>
      <c r="J26" s="144">
        <v>0</v>
      </c>
      <c r="L26" s="59"/>
      <c r="M26" s="59"/>
      <c r="N26" s="59"/>
    </row>
    <row r="27" spans="1:15" ht="21.45" customHeight="1">
      <c r="A27" s="154" t="s">
        <v>81</v>
      </c>
      <c r="B27" s="158"/>
      <c r="C27" s="158"/>
      <c r="D27" s="165">
        <v>59990549</v>
      </c>
      <c r="E27" s="144"/>
      <c r="F27" s="165">
        <v>52881296</v>
      </c>
      <c r="G27" s="144"/>
      <c r="H27" s="144">
        <v>3379765</v>
      </c>
      <c r="I27" s="144"/>
      <c r="J27" s="144">
        <v>2561419</v>
      </c>
      <c r="L27" s="59"/>
      <c r="M27" s="59"/>
      <c r="N27" s="59"/>
    </row>
    <row r="28" spans="1:15" ht="21.45" customHeight="1">
      <c r="A28" s="154" t="s">
        <v>108</v>
      </c>
      <c r="B28" s="158">
        <v>4.2</v>
      </c>
      <c r="C28" s="158"/>
      <c r="D28" s="165">
        <v>1571729057</v>
      </c>
      <c r="E28" s="144"/>
      <c r="F28" s="165">
        <v>1814550944</v>
      </c>
      <c r="G28" s="144"/>
      <c r="H28" s="144">
        <v>39302264</v>
      </c>
      <c r="I28" s="144"/>
      <c r="J28" s="144">
        <v>0</v>
      </c>
      <c r="L28" s="59"/>
      <c r="M28" s="59"/>
      <c r="N28" s="59"/>
    </row>
    <row r="29" spans="1:15" ht="21.45" customHeight="1">
      <c r="A29" s="154" t="s">
        <v>234</v>
      </c>
      <c r="B29" s="158">
        <v>7</v>
      </c>
      <c r="C29" s="158"/>
      <c r="D29" s="165">
        <v>870825265</v>
      </c>
      <c r="E29" s="144"/>
      <c r="F29" s="144">
        <v>891847931</v>
      </c>
      <c r="G29" s="144"/>
      <c r="H29" s="144">
        <v>0</v>
      </c>
      <c r="I29" s="144"/>
      <c r="J29" s="144">
        <v>0</v>
      </c>
      <c r="L29" s="59"/>
      <c r="M29" s="59"/>
      <c r="N29" s="59"/>
    </row>
    <row r="30" spans="1:15" ht="21.45" customHeight="1">
      <c r="A30" s="154" t="s">
        <v>22</v>
      </c>
      <c r="B30" s="158"/>
      <c r="C30" s="158"/>
      <c r="D30" s="165">
        <v>61773369</v>
      </c>
      <c r="E30" s="144"/>
      <c r="F30" s="165">
        <v>58491311</v>
      </c>
      <c r="G30" s="144"/>
      <c r="H30" s="144">
        <v>25815845</v>
      </c>
      <c r="I30" s="144"/>
      <c r="J30" s="144">
        <v>29498367</v>
      </c>
      <c r="L30" s="59"/>
      <c r="M30" s="59"/>
      <c r="N30" s="59"/>
    </row>
    <row r="31" spans="1:15" ht="21.45" customHeight="1">
      <c r="A31" s="154" t="s">
        <v>109</v>
      </c>
      <c r="B31" s="158">
        <v>4.2</v>
      </c>
      <c r="C31" s="158"/>
      <c r="D31" s="165">
        <v>910307379</v>
      </c>
      <c r="E31" s="144"/>
      <c r="F31" s="165">
        <v>896785305</v>
      </c>
      <c r="G31" s="144"/>
      <c r="H31" s="144">
        <v>398761797</v>
      </c>
      <c r="I31" s="144"/>
      <c r="J31" s="144">
        <v>423580484</v>
      </c>
      <c r="L31" s="59"/>
      <c r="M31" s="59"/>
      <c r="N31" s="59"/>
    </row>
    <row r="32" spans="1:15" ht="21.45" customHeight="1">
      <c r="A32" s="154" t="s">
        <v>82</v>
      </c>
      <c r="B32" s="158"/>
      <c r="C32" s="158"/>
      <c r="D32" s="165">
        <v>0</v>
      </c>
      <c r="E32" s="144"/>
      <c r="F32" s="165">
        <v>13867001</v>
      </c>
      <c r="G32" s="144"/>
      <c r="H32" s="144">
        <v>0</v>
      </c>
      <c r="I32" s="144"/>
      <c r="J32" s="165">
        <v>0</v>
      </c>
      <c r="L32" s="59"/>
      <c r="M32" s="59"/>
      <c r="N32" s="59"/>
    </row>
    <row r="33" spans="1:16" ht="21.45" customHeight="1">
      <c r="A33" s="154" t="s">
        <v>261</v>
      </c>
      <c r="B33" s="158"/>
      <c r="C33" s="158"/>
      <c r="D33" s="165">
        <v>0</v>
      </c>
      <c r="E33" s="144"/>
      <c r="F33" s="165">
        <v>13219384</v>
      </c>
      <c r="G33" s="144"/>
      <c r="H33" s="165">
        <v>0</v>
      </c>
      <c r="I33" s="144"/>
      <c r="J33" s="165">
        <v>0</v>
      </c>
      <c r="L33" s="59"/>
      <c r="M33" s="59"/>
      <c r="N33" s="59"/>
    </row>
    <row r="34" spans="1:16" ht="21.45" customHeight="1">
      <c r="A34" s="154" t="s">
        <v>289</v>
      </c>
      <c r="B34" s="158">
        <v>11</v>
      </c>
      <c r="C34" s="158"/>
      <c r="D34" s="165">
        <v>130503892</v>
      </c>
      <c r="E34" s="144"/>
      <c r="F34" s="165">
        <v>0</v>
      </c>
      <c r="G34" s="144"/>
      <c r="H34" s="165">
        <v>130503892</v>
      </c>
      <c r="I34" s="144"/>
      <c r="J34" s="165">
        <v>0</v>
      </c>
      <c r="L34" s="59"/>
      <c r="M34" s="59"/>
      <c r="N34" s="59"/>
    </row>
    <row r="35" spans="1:16" ht="21.45" customHeight="1">
      <c r="A35" s="162" t="s">
        <v>7</v>
      </c>
      <c r="B35" s="158"/>
      <c r="C35" s="158"/>
      <c r="D35" s="163">
        <f>SUM(D25:D34)</f>
        <v>6676084864</v>
      </c>
      <c r="E35" s="164"/>
      <c r="F35" s="163">
        <f>SUM(F25:F34)</f>
        <v>6590663501</v>
      </c>
      <c r="G35" s="164"/>
      <c r="H35" s="163">
        <f>SUM(H25:H34)</f>
        <v>1959497524</v>
      </c>
      <c r="I35" s="164"/>
      <c r="J35" s="163">
        <f>SUM(J25:J34)</f>
        <v>1825044059</v>
      </c>
      <c r="L35" s="59"/>
      <c r="N35" s="59"/>
    </row>
    <row r="36" spans="1:16" ht="12.45" customHeight="1">
      <c r="A36" s="154"/>
      <c r="B36" s="158"/>
      <c r="C36" s="158"/>
      <c r="D36" s="144"/>
      <c r="E36" s="144"/>
      <c r="F36" s="144"/>
      <c r="G36" s="144"/>
      <c r="H36" s="144"/>
      <c r="I36" s="144"/>
      <c r="J36" s="144"/>
      <c r="L36" s="59"/>
      <c r="N36" s="59"/>
    </row>
    <row r="37" spans="1:16" ht="21.45" customHeight="1">
      <c r="A37" s="154" t="s">
        <v>258</v>
      </c>
      <c r="B37" s="158"/>
      <c r="C37" s="158"/>
      <c r="D37" s="144"/>
      <c r="E37" s="144"/>
      <c r="F37" s="144"/>
      <c r="G37" s="144"/>
      <c r="H37" s="144"/>
      <c r="I37" s="144"/>
      <c r="J37" s="144"/>
      <c r="L37" s="59"/>
      <c r="N37" s="59"/>
    </row>
    <row r="38" spans="1:16" ht="21.45" customHeight="1">
      <c r="A38" s="154" t="s">
        <v>257</v>
      </c>
      <c r="B38" s="158">
        <v>10</v>
      </c>
      <c r="C38" s="158"/>
      <c r="D38" s="165">
        <v>217836997</v>
      </c>
      <c r="E38" s="144"/>
      <c r="F38" s="165">
        <v>72595791</v>
      </c>
      <c r="G38" s="144"/>
      <c r="H38" s="144">
        <v>0</v>
      </c>
      <c r="I38" s="144"/>
      <c r="J38" s="144">
        <v>0</v>
      </c>
      <c r="L38" s="59"/>
      <c r="M38" s="65"/>
      <c r="N38" s="59"/>
    </row>
    <row r="39" spans="1:16" ht="21.45" customHeight="1">
      <c r="A39" s="78" t="s">
        <v>122</v>
      </c>
      <c r="B39" s="166"/>
      <c r="C39" s="166"/>
      <c r="D39" s="163">
        <f>D22-D35+D38</f>
        <v>3409881942</v>
      </c>
      <c r="E39" s="164"/>
      <c r="F39" s="163">
        <f>F22-F35+F38</f>
        <v>4456473318</v>
      </c>
      <c r="G39" s="164"/>
      <c r="H39" s="163">
        <f>H22-H35+H38</f>
        <v>2540707332</v>
      </c>
      <c r="I39" s="164"/>
      <c r="J39" s="163">
        <f>J22-J35+J38</f>
        <v>2568615546</v>
      </c>
      <c r="L39" s="59"/>
      <c r="N39" s="59"/>
    </row>
    <row r="40" spans="1:16" ht="21.45" customHeight="1">
      <c r="A40" s="167" t="s">
        <v>23</v>
      </c>
      <c r="B40" s="158" t="s">
        <v>287</v>
      </c>
      <c r="C40" s="158"/>
      <c r="D40" s="122">
        <v>970526311</v>
      </c>
      <c r="E40" s="104"/>
      <c r="F40" s="122">
        <v>911768869</v>
      </c>
      <c r="G40" s="104"/>
      <c r="H40" s="122">
        <v>340841686</v>
      </c>
      <c r="I40" s="122"/>
      <c r="J40" s="122">
        <v>321391732</v>
      </c>
      <c r="L40" s="59"/>
      <c r="N40" s="59"/>
    </row>
    <row r="41" spans="1:16" ht="21.45" customHeight="1">
      <c r="A41" s="78" t="s">
        <v>218</v>
      </c>
      <c r="B41" s="166"/>
      <c r="C41" s="166"/>
      <c r="D41" s="163">
        <f>D39-D40</f>
        <v>2439355631</v>
      </c>
      <c r="E41" s="164"/>
      <c r="F41" s="163">
        <f>F39-F40</f>
        <v>3544704449</v>
      </c>
      <c r="G41" s="164"/>
      <c r="H41" s="163">
        <f>H39-H40</f>
        <v>2199865646</v>
      </c>
      <c r="I41" s="164"/>
      <c r="J41" s="163">
        <f>J39-J40</f>
        <v>2247223814</v>
      </c>
      <c r="L41" s="69"/>
      <c r="N41" s="59"/>
    </row>
    <row r="42" spans="1:16" ht="21.45" customHeight="1">
      <c r="A42" s="168" t="s">
        <v>294</v>
      </c>
      <c r="B42" s="159">
        <v>24</v>
      </c>
      <c r="C42" s="159"/>
      <c r="D42" s="169">
        <v>187837750</v>
      </c>
      <c r="E42" s="104"/>
      <c r="F42" s="169">
        <v>119411606</v>
      </c>
      <c r="G42" s="170"/>
      <c r="H42" s="169">
        <v>12458498</v>
      </c>
      <c r="I42" s="122"/>
      <c r="J42" s="151">
        <v>50072144</v>
      </c>
      <c r="L42" s="59"/>
      <c r="N42" s="59"/>
    </row>
    <row r="43" spans="1:16" ht="21.45" customHeight="1" thickBot="1">
      <c r="A43" s="78" t="s">
        <v>252</v>
      </c>
      <c r="B43" s="166"/>
      <c r="C43" s="166"/>
      <c r="D43" s="171">
        <f>D41-D42</f>
        <v>2251517881</v>
      </c>
      <c r="E43" s="127"/>
      <c r="F43" s="171">
        <f>F41-F42</f>
        <v>3425292843</v>
      </c>
      <c r="G43" s="172"/>
      <c r="H43" s="171">
        <f>H41-H42</f>
        <v>2187407148</v>
      </c>
      <c r="I43" s="126"/>
      <c r="J43" s="171">
        <f>J41-J42</f>
        <v>2197151670</v>
      </c>
      <c r="L43" s="59"/>
      <c r="M43" s="64"/>
      <c r="N43" s="59"/>
      <c r="O43" s="63"/>
      <c r="P43" s="63"/>
    </row>
    <row r="44" spans="1:16" s="67" customFormat="1" ht="21.45" customHeight="1" thickTop="1">
      <c r="A44" s="326" t="s">
        <v>68</v>
      </c>
      <c r="B44" s="326"/>
      <c r="C44" s="326"/>
      <c r="D44" s="326"/>
      <c r="E44" s="326"/>
      <c r="F44" s="326"/>
      <c r="G44" s="326"/>
      <c r="H44" s="29"/>
      <c r="I44" s="29"/>
      <c r="J44" s="58"/>
      <c r="K44" s="69"/>
      <c r="N44" s="69"/>
    </row>
    <row r="45" spans="1:16" s="67" customFormat="1" ht="21.45" customHeight="1">
      <c r="A45" s="40" t="s">
        <v>243</v>
      </c>
      <c r="B45" s="29"/>
      <c r="C45" s="29"/>
      <c r="D45" s="29"/>
      <c r="E45" s="29"/>
      <c r="F45" s="29"/>
      <c r="G45" s="29"/>
      <c r="H45" s="29"/>
      <c r="I45" s="29"/>
      <c r="J45" s="29"/>
      <c r="K45" s="69"/>
      <c r="N45" s="69"/>
    </row>
    <row r="46" spans="1:16" s="72" customFormat="1" ht="21.45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105"/>
      <c r="N46" s="105"/>
    </row>
    <row r="47" spans="1:16" s="72" customFormat="1" ht="21.45" customHeight="1">
      <c r="A47" s="154"/>
      <c r="B47" s="155"/>
      <c r="C47" s="155"/>
      <c r="D47" s="322" t="s">
        <v>24</v>
      </c>
      <c r="E47" s="322"/>
      <c r="F47" s="322"/>
      <c r="G47" s="71"/>
      <c r="H47" s="322" t="s">
        <v>25</v>
      </c>
      <c r="I47" s="322"/>
      <c r="J47" s="322"/>
      <c r="K47" s="105"/>
      <c r="N47" s="105"/>
    </row>
    <row r="48" spans="1:16" s="72" customFormat="1" ht="21.45" customHeight="1">
      <c r="A48" s="154"/>
      <c r="B48" s="155"/>
      <c r="C48" s="155"/>
      <c r="D48" s="323" t="s">
        <v>242</v>
      </c>
      <c r="E48" s="320"/>
      <c r="F48" s="320"/>
      <c r="G48" s="71"/>
      <c r="H48" s="323" t="s">
        <v>242</v>
      </c>
      <c r="I48" s="320"/>
      <c r="J48" s="320"/>
      <c r="K48" s="105"/>
      <c r="N48" s="105"/>
    </row>
    <row r="49" spans="1:14" s="72" customFormat="1" ht="21.45" customHeight="1">
      <c r="A49" s="154"/>
      <c r="B49" s="157" t="s">
        <v>16</v>
      </c>
      <c r="C49" s="157"/>
      <c r="D49" s="80">
        <v>2564</v>
      </c>
      <c r="E49" s="116"/>
      <c r="F49" s="80">
        <v>2563</v>
      </c>
      <c r="G49" s="114"/>
      <c r="H49" s="80">
        <v>2564</v>
      </c>
      <c r="I49" s="116"/>
      <c r="J49" s="80">
        <v>2563</v>
      </c>
      <c r="K49" s="105"/>
      <c r="N49" s="105"/>
    </row>
    <row r="50" spans="1:14" s="72" customFormat="1" ht="21.45" customHeight="1">
      <c r="A50" s="154"/>
      <c r="B50" s="158"/>
      <c r="C50" s="158"/>
      <c r="D50" s="324" t="s">
        <v>241</v>
      </c>
      <c r="E50" s="324"/>
      <c r="F50" s="324"/>
      <c r="G50" s="324"/>
      <c r="H50" s="324"/>
      <c r="I50" s="324"/>
      <c r="J50" s="324"/>
      <c r="K50" s="105"/>
      <c r="N50" s="105"/>
    </row>
    <row r="51" spans="1:14" s="72" customFormat="1" ht="21.45" customHeight="1">
      <c r="A51" s="78" t="s">
        <v>150</v>
      </c>
      <c r="B51" s="159"/>
      <c r="C51" s="159"/>
      <c r="D51" s="103"/>
      <c r="E51" s="142"/>
      <c r="F51" s="103"/>
      <c r="G51" s="142"/>
      <c r="H51" s="103"/>
      <c r="I51" s="142"/>
      <c r="J51" s="103"/>
      <c r="K51" s="105"/>
      <c r="N51" s="105"/>
    </row>
    <row r="52" spans="1:14" s="72" customFormat="1" ht="21.45" customHeight="1">
      <c r="A52" s="137" t="s">
        <v>100</v>
      </c>
      <c r="B52" s="159"/>
      <c r="C52" s="159"/>
      <c r="D52" s="103"/>
      <c r="E52" s="142"/>
      <c r="F52" s="103"/>
      <c r="G52" s="142"/>
      <c r="H52" s="103"/>
      <c r="I52" s="142"/>
      <c r="J52" s="103"/>
      <c r="K52" s="105"/>
      <c r="N52" s="105"/>
    </row>
    <row r="53" spans="1:14" s="72" customFormat="1" ht="21.45" customHeight="1">
      <c r="A53" s="137" t="s">
        <v>101</v>
      </c>
      <c r="B53" s="159"/>
      <c r="C53" s="159"/>
      <c r="D53" s="103"/>
      <c r="E53" s="142"/>
      <c r="F53" s="103"/>
      <c r="G53" s="142"/>
      <c r="H53" s="103"/>
      <c r="I53" s="142"/>
      <c r="J53" s="103"/>
      <c r="K53" s="105"/>
      <c r="L53" s="185"/>
      <c r="N53" s="105"/>
    </row>
    <row r="54" spans="1:14" s="72" customFormat="1" ht="21.45" customHeight="1">
      <c r="A54" s="108" t="s">
        <v>110</v>
      </c>
      <c r="B54" s="159"/>
      <c r="C54" s="159"/>
      <c r="D54" s="144">
        <v>258656434</v>
      </c>
      <c r="E54" s="169"/>
      <c r="F54" s="144">
        <v>200099685</v>
      </c>
      <c r="G54" s="169"/>
      <c r="H54" s="240">
        <v>0</v>
      </c>
      <c r="I54" s="169"/>
      <c r="J54" s="240">
        <v>0</v>
      </c>
      <c r="K54" s="105"/>
      <c r="L54" s="105"/>
      <c r="N54" s="105"/>
    </row>
    <row r="55" spans="1:14" s="72" customFormat="1" ht="21.45" customHeight="1">
      <c r="A55" s="108" t="s">
        <v>229</v>
      </c>
      <c r="B55" s="159"/>
      <c r="C55" s="159"/>
      <c r="D55" s="240">
        <v>0</v>
      </c>
      <c r="E55" s="169"/>
      <c r="F55" s="144">
        <v>-291769</v>
      </c>
      <c r="G55" s="169"/>
      <c r="H55" s="240">
        <v>0</v>
      </c>
      <c r="I55" s="169"/>
      <c r="J55" s="144">
        <v>0</v>
      </c>
      <c r="K55" s="105"/>
      <c r="L55" s="105"/>
      <c r="N55" s="105"/>
    </row>
    <row r="56" spans="1:14" s="72" customFormat="1" ht="21.45" customHeight="1">
      <c r="A56" s="108" t="s">
        <v>155</v>
      </c>
      <c r="B56" s="159"/>
      <c r="C56" s="159"/>
      <c r="D56" s="144"/>
      <c r="E56" s="169"/>
      <c r="F56" s="144"/>
      <c r="G56" s="169"/>
      <c r="H56" s="144"/>
      <c r="I56" s="169"/>
      <c r="J56" s="144"/>
      <c r="K56" s="105"/>
      <c r="L56" s="105"/>
      <c r="N56" s="105"/>
    </row>
    <row r="57" spans="1:14" s="72" customFormat="1" ht="21.45" customHeight="1">
      <c r="A57" s="108" t="s">
        <v>156</v>
      </c>
      <c r="B57" s="159">
        <v>24</v>
      </c>
      <c r="C57" s="159"/>
      <c r="D57" s="175">
        <v>0</v>
      </c>
      <c r="E57" s="169"/>
      <c r="F57" s="175">
        <v>22658</v>
      </c>
      <c r="G57" s="169"/>
      <c r="H57" s="175">
        <v>0</v>
      </c>
      <c r="I57" s="169"/>
      <c r="J57" s="175">
        <v>0</v>
      </c>
      <c r="K57" s="105"/>
      <c r="L57" s="105"/>
      <c r="N57" s="105"/>
    </row>
    <row r="58" spans="1:14" s="72" customFormat="1" ht="21.45" customHeight="1">
      <c r="A58" s="123" t="s">
        <v>92</v>
      </c>
      <c r="B58" s="159"/>
      <c r="C58" s="159"/>
      <c r="D58" s="176"/>
      <c r="E58" s="165"/>
      <c r="F58" s="176"/>
      <c r="G58" s="165"/>
      <c r="H58" s="176"/>
      <c r="I58" s="165"/>
      <c r="J58" s="176"/>
      <c r="K58" s="105"/>
      <c r="L58" s="105"/>
      <c r="N58" s="105"/>
    </row>
    <row r="59" spans="1:14" s="72" customFormat="1" ht="21.45" customHeight="1">
      <c r="A59" s="111" t="s">
        <v>93</v>
      </c>
      <c r="B59" s="117"/>
      <c r="C59" s="117"/>
      <c r="D59" s="177">
        <f>SUM(D54:D57)</f>
        <v>258656434</v>
      </c>
      <c r="E59" s="144"/>
      <c r="F59" s="177">
        <f>SUM(F54:F57)</f>
        <v>199830574</v>
      </c>
      <c r="G59" s="142"/>
      <c r="H59" s="177">
        <f>SUM(H54:H57)</f>
        <v>0</v>
      </c>
      <c r="I59" s="144"/>
      <c r="J59" s="177">
        <f>SUM(J54:J57)</f>
        <v>0</v>
      </c>
      <c r="K59" s="105"/>
      <c r="L59" s="105"/>
      <c r="N59" s="105"/>
    </row>
    <row r="60" spans="1:14" s="72" customFormat="1" ht="10.5" customHeight="1">
      <c r="A60" s="111"/>
      <c r="B60" s="117"/>
      <c r="C60" s="117"/>
      <c r="D60" s="164"/>
      <c r="E60" s="144"/>
      <c r="F60" s="164"/>
      <c r="G60" s="142"/>
      <c r="H60" s="164"/>
      <c r="I60" s="144"/>
      <c r="J60" s="164"/>
      <c r="K60" s="105"/>
      <c r="L60" s="105"/>
      <c r="N60" s="105"/>
    </row>
    <row r="61" spans="1:14" s="72" customFormat="1" ht="21.45" customHeight="1">
      <c r="A61" s="178" t="s">
        <v>102</v>
      </c>
      <c r="B61" s="117"/>
      <c r="C61" s="117"/>
      <c r="D61" s="103"/>
      <c r="E61" s="142"/>
      <c r="F61" s="103"/>
      <c r="G61" s="142"/>
      <c r="H61" s="103"/>
      <c r="I61" s="142"/>
      <c r="J61" s="103"/>
      <c r="K61" s="105"/>
      <c r="L61" s="105"/>
      <c r="N61" s="105"/>
    </row>
    <row r="62" spans="1:14" s="72" customFormat="1" ht="21.45" customHeight="1">
      <c r="A62" s="178" t="s">
        <v>101</v>
      </c>
      <c r="B62" s="117"/>
      <c r="C62" s="117"/>
      <c r="D62" s="103"/>
      <c r="E62" s="142"/>
      <c r="F62" s="103"/>
      <c r="G62" s="142"/>
      <c r="H62" s="103"/>
      <c r="I62" s="142"/>
      <c r="J62" s="103"/>
      <c r="K62" s="105"/>
      <c r="L62" s="105"/>
      <c r="N62" s="105"/>
    </row>
    <row r="63" spans="1:14" s="72" customFormat="1" ht="21.45" customHeight="1">
      <c r="A63" s="108" t="s">
        <v>111</v>
      </c>
      <c r="B63" s="117"/>
      <c r="C63" s="117"/>
      <c r="D63" s="176"/>
      <c r="E63" s="144"/>
      <c r="F63" s="176"/>
      <c r="G63" s="142"/>
      <c r="H63" s="176"/>
      <c r="I63" s="144"/>
      <c r="J63" s="176"/>
      <c r="K63" s="105"/>
      <c r="L63" s="105"/>
      <c r="N63" s="105"/>
    </row>
    <row r="64" spans="1:14" s="72" customFormat="1" ht="21.45" customHeight="1">
      <c r="A64" s="108" t="s">
        <v>112</v>
      </c>
      <c r="B64" s="117">
        <v>16</v>
      </c>
      <c r="C64" s="117"/>
      <c r="D64" s="176">
        <v>-13893041</v>
      </c>
      <c r="E64" s="144"/>
      <c r="F64" s="176">
        <v>0</v>
      </c>
      <c r="G64" s="142"/>
      <c r="H64" s="176">
        <v>-7997395</v>
      </c>
      <c r="I64" s="144"/>
      <c r="J64" s="144">
        <v>0</v>
      </c>
      <c r="K64" s="105"/>
      <c r="L64" s="105"/>
      <c r="N64" s="105"/>
    </row>
    <row r="65" spans="1:14" s="72" customFormat="1" ht="21.45" customHeight="1">
      <c r="A65" s="113" t="s">
        <v>97</v>
      </c>
      <c r="B65" s="117"/>
      <c r="C65" s="117"/>
      <c r="D65" s="176"/>
      <c r="E65" s="144"/>
      <c r="F65" s="176"/>
      <c r="G65" s="142"/>
      <c r="H65" s="176"/>
      <c r="I65" s="144"/>
      <c r="J65" s="176"/>
      <c r="K65" s="105"/>
      <c r="L65" s="105"/>
      <c r="N65" s="105"/>
    </row>
    <row r="66" spans="1:14" s="72" customFormat="1" ht="21.45" customHeight="1">
      <c r="A66" s="154" t="s">
        <v>93</v>
      </c>
      <c r="B66" s="117">
        <v>24</v>
      </c>
      <c r="C66" s="117"/>
      <c r="D66" s="175">
        <v>2778608</v>
      </c>
      <c r="E66" s="144"/>
      <c r="F66" s="175">
        <v>0</v>
      </c>
      <c r="G66" s="142"/>
      <c r="H66" s="175">
        <v>1599479</v>
      </c>
      <c r="I66" s="144"/>
      <c r="J66" s="175">
        <v>0</v>
      </c>
      <c r="K66" s="105"/>
      <c r="L66" s="105"/>
      <c r="N66" s="105"/>
    </row>
    <row r="67" spans="1:14" s="72" customFormat="1" ht="21.45" customHeight="1">
      <c r="A67" s="111" t="s">
        <v>94</v>
      </c>
      <c r="B67" s="117"/>
      <c r="C67" s="117"/>
      <c r="D67" s="176"/>
      <c r="E67" s="144"/>
      <c r="F67" s="176"/>
      <c r="G67" s="142"/>
      <c r="H67" s="176"/>
      <c r="I67" s="144"/>
      <c r="J67" s="176"/>
      <c r="K67" s="105"/>
      <c r="L67" s="105"/>
      <c r="N67" s="105"/>
    </row>
    <row r="68" spans="1:14" s="72" customFormat="1" ht="21.45" customHeight="1">
      <c r="A68" s="111" t="s">
        <v>93</v>
      </c>
      <c r="B68" s="117"/>
      <c r="C68" s="117"/>
      <c r="D68" s="177">
        <f>SUM(D64:D66)</f>
        <v>-11114433</v>
      </c>
      <c r="E68" s="144"/>
      <c r="F68" s="177">
        <f>SUM(F64:F66)</f>
        <v>0</v>
      </c>
      <c r="G68" s="142"/>
      <c r="H68" s="177">
        <f>SUM(H64:H66)</f>
        <v>-6397916</v>
      </c>
      <c r="I68" s="144"/>
      <c r="J68" s="177">
        <f>SUM(J64:J66)</f>
        <v>0</v>
      </c>
      <c r="K68" s="105"/>
      <c r="L68" s="105"/>
      <c r="N68" s="105"/>
    </row>
    <row r="69" spans="1:14" s="72" customFormat="1" ht="21.45" customHeight="1">
      <c r="A69" s="123" t="s">
        <v>253</v>
      </c>
      <c r="B69" s="159"/>
      <c r="C69" s="159"/>
      <c r="D69" s="179">
        <f>SUM(D68,D59)</f>
        <v>247542001</v>
      </c>
      <c r="E69" s="180"/>
      <c r="F69" s="179">
        <f>SUM(F68,F59)</f>
        <v>199830574</v>
      </c>
      <c r="G69" s="180"/>
      <c r="H69" s="179">
        <f>SUM(H68,H59)</f>
        <v>-6397916</v>
      </c>
      <c r="I69" s="180"/>
      <c r="J69" s="179">
        <f>SUM(J68,J59)</f>
        <v>0</v>
      </c>
      <c r="K69" s="105"/>
      <c r="L69" s="105"/>
      <c r="N69" s="105"/>
    </row>
    <row r="70" spans="1:14" s="72" customFormat="1" ht="21.45" customHeight="1" thickBot="1">
      <c r="A70" s="173" t="s">
        <v>254</v>
      </c>
      <c r="B70" s="159"/>
      <c r="C70" s="159"/>
      <c r="D70" s="135">
        <f>D43+D69</f>
        <v>2499059882</v>
      </c>
      <c r="E70" s="122"/>
      <c r="F70" s="135">
        <f>F43+F69</f>
        <v>3625123417</v>
      </c>
      <c r="G70" s="122"/>
      <c r="H70" s="135">
        <f>H43+H69</f>
        <v>2181009232</v>
      </c>
      <c r="I70" s="122"/>
      <c r="J70" s="135">
        <f>J43+J69</f>
        <v>2197151670</v>
      </c>
      <c r="K70" s="105"/>
      <c r="L70" s="105"/>
      <c r="N70" s="105"/>
    </row>
    <row r="71" spans="1:14" s="72" customFormat="1" ht="16.05" customHeight="1" thickTop="1">
      <c r="A71" s="173"/>
      <c r="B71" s="159"/>
      <c r="C71" s="159"/>
      <c r="D71" s="181"/>
      <c r="E71" s="181"/>
      <c r="F71" s="181"/>
      <c r="G71" s="181"/>
      <c r="H71" s="181"/>
      <c r="I71" s="181"/>
      <c r="J71" s="181"/>
      <c r="K71" s="105"/>
      <c r="N71" s="105"/>
    </row>
    <row r="72" spans="1:14" s="72" customFormat="1" ht="21.45" customHeight="1">
      <c r="A72" s="123" t="s">
        <v>226</v>
      </c>
      <c r="B72" s="112"/>
      <c r="C72" s="112"/>
      <c r="D72" s="182"/>
      <c r="E72" s="108"/>
      <c r="F72" s="182"/>
      <c r="G72" s="108"/>
      <c r="H72" s="182"/>
      <c r="I72" s="108"/>
      <c r="J72" s="182"/>
      <c r="K72" s="105"/>
      <c r="L72" s="185"/>
      <c r="N72" s="105"/>
    </row>
    <row r="73" spans="1:14" s="72" customFormat="1" ht="21.45" customHeight="1">
      <c r="A73" s="183" t="s">
        <v>54</v>
      </c>
      <c r="B73" s="117"/>
      <c r="C73" s="117"/>
      <c r="D73" s="122">
        <f>D75-D74</f>
        <v>2229270274</v>
      </c>
      <c r="E73" s="122"/>
      <c r="F73" s="122">
        <v>3412336597</v>
      </c>
      <c r="G73" s="122"/>
      <c r="H73" s="122">
        <f>H43</f>
        <v>2187407148</v>
      </c>
      <c r="I73" s="122"/>
      <c r="J73" s="122">
        <v>2197151670</v>
      </c>
      <c r="K73" s="105"/>
      <c r="L73" s="105"/>
      <c r="N73" s="105"/>
    </row>
    <row r="74" spans="1:14" s="72" customFormat="1" ht="21.45" customHeight="1">
      <c r="A74" s="183" t="s">
        <v>55</v>
      </c>
      <c r="B74" s="117"/>
      <c r="C74" s="117"/>
      <c r="D74" s="151">
        <v>22247607</v>
      </c>
      <c r="E74" s="104"/>
      <c r="F74" s="151">
        <v>12956246</v>
      </c>
      <c r="G74" s="104"/>
      <c r="H74" s="122">
        <v>0</v>
      </c>
      <c r="I74" s="122"/>
      <c r="J74" s="176">
        <v>0</v>
      </c>
      <c r="K74" s="105"/>
      <c r="L74" s="105"/>
      <c r="N74" s="105"/>
    </row>
    <row r="75" spans="1:14" s="72" customFormat="1" ht="21.45" customHeight="1" thickBot="1">
      <c r="A75" s="106" t="s">
        <v>252</v>
      </c>
      <c r="B75" s="124"/>
      <c r="C75" s="124"/>
      <c r="D75" s="171">
        <f>D43</f>
        <v>2251517881</v>
      </c>
      <c r="E75" s="127"/>
      <c r="F75" s="171">
        <f>SUM(F73:F74)</f>
        <v>3425292843</v>
      </c>
      <c r="G75" s="127"/>
      <c r="H75" s="171">
        <f>SUM(H73:H74)</f>
        <v>2187407148</v>
      </c>
      <c r="I75" s="126"/>
      <c r="J75" s="171">
        <f>SUM(J73:J74)</f>
        <v>2197151670</v>
      </c>
      <c r="K75" s="105"/>
      <c r="L75" s="105"/>
      <c r="N75" s="105"/>
    </row>
    <row r="76" spans="1:14" s="72" customFormat="1" ht="16.05" customHeight="1" thickTop="1">
      <c r="A76" s="106"/>
      <c r="B76" s="124"/>
      <c r="C76" s="124"/>
      <c r="D76" s="133"/>
      <c r="E76" s="184"/>
      <c r="F76" s="133"/>
      <c r="G76" s="184"/>
      <c r="H76" s="133"/>
      <c r="I76" s="133"/>
      <c r="J76" s="133"/>
      <c r="K76" s="105"/>
      <c r="L76" s="105"/>
      <c r="N76" s="105"/>
    </row>
    <row r="77" spans="1:14" s="72" customFormat="1" ht="21.45" customHeight="1">
      <c r="A77" s="106" t="s">
        <v>113</v>
      </c>
      <c r="B77" s="117"/>
      <c r="C77" s="117"/>
      <c r="D77" s="132"/>
      <c r="E77" s="146"/>
      <c r="F77" s="132"/>
      <c r="G77" s="146"/>
      <c r="H77" s="132"/>
      <c r="I77" s="132"/>
      <c r="J77" s="132"/>
      <c r="K77" s="105"/>
      <c r="L77" s="105"/>
      <c r="N77" s="105"/>
    </row>
    <row r="78" spans="1:14" s="72" customFormat="1" ht="21.45" customHeight="1">
      <c r="A78" s="183" t="s">
        <v>54</v>
      </c>
      <c r="B78" s="117"/>
      <c r="C78" s="117"/>
      <c r="D78" s="122">
        <f>D80-D79</f>
        <v>2476812275</v>
      </c>
      <c r="E78" s="104"/>
      <c r="F78" s="122">
        <v>3612167171</v>
      </c>
      <c r="G78" s="104"/>
      <c r="H78" s="122">
        <f>H70</f>
        <v>2181009232</v>
      </c>
      <c r="I78" s="122"/>
      <c r="J78" s="122">
        <f>J70</f>
        <v>2197151670</v>
      </c>
      <c r="K78" s="105"/>
      <c r="L78" s="105"/>
      <c r="N78" s="105"/>
    </row>
    <row r="79" spans="1:14" s="72" customFormat="1" ht="21.45" customHeight="1">
      <c r="A79" s="183" t="s">
        <v>55</v>
      </c>
      <c r="B79" s="117"/>
      <c r="C79" s="117"/>
      <c r="D79" s="151">
        <v>22247607</v>
      </c>
      <c r="E79" s="104"/>
      <c r="F79" s="151">
        <v>12956246</v>
      </c>
      <c r="G79" s="104"/>
      <c r="H79" s="151">
        <v>0</v>
      </c>
      <c r="I79" s="122"/>
      <c r="J79" s="122">
        <v>0</v>
      </c>
      <c r="K79" s="105"/>
      <c r="L79" s="105"/>
      <c r="N79" s="105"/>
    </row>
    <row r="80" spans="1:14" s="72" customFormat="1" ht="21.45" customHeight="1" thickBot="1">
      <c r="A80" s="106" t="s">
        <v>254</v>
      </c>
      <c r="B80" s="124"/>
      <c r="C80" s="124"/>
      <c r="D80" s="171">
        <f>D70</f>
        <v>2499059882</v>
      </c>
      <c r="E80" s="127"/>
      <c r="F80" s="171">
        <f>SUM(F78:F79)</f>
        <v>3625123417</v>
      </c>
      <c r="G80" s="127"/>
      <c r="H80" s="171">
        <f>H70</f>
        <v>2181009232</v>
      </c>
      <c r="I80" s="126"/>
      <c r="J80" s="171">
        <f>J70</f>
        <v>2197151670</v>
      </c>
      <c r="K80" s="105"/>
      <c r="L80" s="105"/>
      <c r="N80" s="105"/>
    </row>
    <row r="81" spans="1:11" s="72" customFormat="1" ht="15" customHeight="1" thickTop="1">
      <c r="A81" s="123"/>
      <c r="B81" s="117"/>
      <c r="C81" s="117"/>
      <c r="D81" s="132"/>
      <c r="E81" s="132"/>
      <c r="F81" s="132"/>
      <c r="G81" s="132"/>
      <c r="H81" s="132"/>
      <c r="I81" s="132"/>
      <c r="J81" s="132"/>
      <c r="K81" s="105"/>
    </row>
    <row r="82" spans="1:11" s="72" customFormat="1" ht="25.05" customHeight="1" thickBot="1">
      <c r="A82" s="111" t="s">
        <v>219</v>
      </c>
      <c r="B82" s="117">
        <v>25</v>
      </c>
      <c r="C82" s="117"/>
      <c r="D82" s="238">
        <v>0.25</v>
      </c>
      <c r="E82" s="237"/>
      <c r="F82" s="238">
        <v>0.39</v>
      </c>
      <c r="G82" s="237"/>
      <c r="H82" s="238">
        <v>0.25</v>
      </c>
      <c r="I82" s="237"/>
      <c r="J82" s="238">
        <v>0.25</v>
      </c>
      <c r="K82" s="105"/>
    </row>
    <row r="83" spans="1:11" ht="21.45" customHeight="1" thickTop="1">
      <c r="D83" s="59">
        <f>D80-D70</f>
        <v>0</v>
      </c>
      <c r="E83" s="59">
        <f>E80-E70</f>
        <v>0</v>
      </c>
      <c r="F83" s="59">
        <f>F80-F70</f>
        <v>0</v>
      </c>
      <c r="G83" s="59">
        <f>G80-G70</f>
        <v>0</v>
      </c>
      <c r="H83" s="59">
        <f>H80-H70</f>
        <v>0</v>
      </c>
      <c r="I83" s="59"/>
      <c r="J83" s="59">
        <f>J80-J70</f>
        <v>0</v>
      </c>
    </row>
    <row r="84" spans="1:11" ht="21.45" customHeight="1">
      <c r="D84" s="59">
        <f>D75-D43</f>
        <v>0</v>
      </c>
      <c r="E84" s="59">
        <f>E75-E43</f>
        <v>0</v>
      </c>
      <c r="F84" s="59">
        <f>F75-F43</f>
        <v>0</v>
      </c>
      <c r="G84" s="59">
        <f>G75-G43</f>
        <v>0</v>
      </c>
      <c r="H84" s="59">
        <f>H75-H43</f>
        <v>0</v>
      </c>
      <c r="I84" s="59"/>
      <c r="J84" s="59">
        <f>J75-J43</f>
        <v>0</v>
      </c>
    </row>
    <row r="85" spans="1:11" ht="21.45" customHeight="1">
      <c r="D85" s="42"/>
      <c r="H85" s="42"/>
    </row>
  </sheetData>
  <mergeCells count="12">
    <mergeCell ref="D50:J50"/>
    <mergeCell ref="D7:J7"/>
    <mergeCell ref="A44:G44"/>
    <mergeCell ref="D47:F47"/>
    <mergeCell ref="H47:J47"/>
    <mergeCell ref="D48:F48"/>
    <mergeCell ref="H48:J48"/>
    <mergeCell ref="A1:G1"/>
    <mergeCell ref="D4:F4"/>
    <mergeCell ref="H4:J4"/>
    <mergeCell ref="H5:J5"/>
    <mergeCell ref="D5:F5"/>
  </mergeCells>
  <pageMargins left="0.8" right="0.7" top="0.48" bottom="0.4" header="0.5" footer="0.4"/>
  <pageSetup paperSize="9" scale="83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3"/>
  <sheetViews>
    <sheetView view="pageBreakPreview" topLeftCell="A31" zoomScale="80" zoomScaleNormal="85" zoomScaleSheetLayoutView="80" workbookViewId="0">
      <selection activeCell="Y34" sqref="Y34:AC35"/>
    </sheetView>
  </sheetViews>
  <sheetFormatPr defaultColWidth="9.125" defaultRowHeight="23.25" customHeight="1"/>
  <cols>
    <col min="1" max="1" width="48.125" style="32" customWidth="1"/>
    <col min="2" max="2" width="7.75" style="32" customWidth="1"/>
    <col min="3" max="3" width="13.5" style="32" customWidth="1"/>
    <col min="4" max="4" width="1.25" style="32" customWidth="1"/>
    <col min="5" max="5" width="12.5" style="32" bestFit="1" customWidth="1"/>
    <col min="6" max="6" width="1.25" style="32" customWidth="1"/>
    <col min="7" max="7" width="13.125" style="32" customWidth="1"/>
    <col min="8" max="8" width="1.25" style="32" customWidth="1"/>
    <col min="9" max="9" width="12.5" style="32" customWidth="1"/>
    <col min="10" max="10" width="1.25" style="32" customWidth="1"/>
    <col min="11" max="11" width="12.75" style="32" customWidth="1"/>
    <col min="12" max="12" width="1.25" style="32" customWidth="1"/>
    <col min="13" max="13" width="12" style="32" bestFit="1" customWidth="1"/>
    <col min="14" max="14" width="1.25" style="32" customWidth="1"/>
    <col min="15" max="15" width="12" style="32" customWidth="1"/>
    <col min="16" max="16" width="1.25" style="32" customWidth="1"/>
    <col min="17" max="17" width="14.125" style="32" bestFit="1" customWidth="1"/>
    <col min="18" max="18" width="1.25" style="32" customWidth="1"/>
    <col min="19" max="19" width="13.25" style="32" customWidth="1"/>
    <col min="20" max="20" width="1.25" style="32" customWidth="1"/>
    <col min="21" max="21" width="13.375" style="32" customWidth="1"/>
    <col min="22" max="22" width="1.25" style="32" customWidth="1"/>
    <col min="23" max="23" width="12.75" style="32" bestFit="1" customWidth="1"/>
    <col min="24" max="24" width="1.25" style="32" customWidth="1"/>
    <col min="25" max="25" width="14.125" style="32" customWidth="1"/>
    <col min="26" max="26" width="1.25" style="32" customWidth="1"/>
    <col min="27" max="27" width="12.625" style="32" customWidth="1"/>
    <col min="28" max="28" width="1.25" style="32" customWidth="1"/>
    <col min="29" max="29" width="14.375" style="32" customWidth="1"/>
    <col min="30" max="30" width="22.875" style="62" bestFit="1" customWidth="1"/>
    <col min="31" max="31" width="21.125" style="62" bestFit="1" customWidth="1"/>
    <col min="32" max="16384" width="9.125" style="62"/>
  </cols>
  <sheetData>
    <row r="1" spans="1:30" s="186" customFormat="1" ht="23.25" customHeight="1">
      <c r="A1" s="317" t="s">
        <v>68</v>
      </c>
      <c r="B1" s="317"/>
      <c r="C1" s="317"/>
      <c r="D1" s="317"/>
      <c r="E1" s="317"/>
      <c r="F1" s="317"/>
      <c r="G1" s="317"/>
      <c r="H1" s="317"/>
      <c r="I1" s="40"/>
      <c r="J1" s="40"/>
      <c r="K1" s="40"/>
      <c r="L1" s="40"/>
      <c r="M1" s="198"/>
      <c r="N1" s="199"/>
      <c r="O1" s="199"/>
      <c r="P1" s="199"/>
      <c r="Q1" s="200"/>
      <c r="R1" s="200"/>
      <c r="S1" s="200"/>
      <c r="T1" s="200"/>
      <c r="U1" s="200"/>
      <c r="V1" s="200"/>
      <c r="W1" s="199"/>
      <c r="X1" s="199"/>
      <c r="Y1" s="199"/>
      <c r="Z1" s="199"/>
      <c r="AA1" s="199"/>
      <c r="AB1" s="199"/>
      <c r="AC1" s="200"/>
    </row>
    <row r="2" spans="1:30" s="186" customFormat="1" ht="23.25" customHeight="1">
      <c r="A2" s="34" t="s">
        <v>244</v>
      </c>
      <c r="B2" s="38"/>
      <c r="C2" s="201"/>
      <c r="D2" s="41"/>
      <c r="E2" s="41"/>
      <c r="F2" s="41"/>
      <c r="G2" s="201"/>
      <c r="H2" s="41"/>
      <c r="I2" s="41"/>
      <c r="J2" s="41"/>
      <c r="K2" s="41"/>
      <c r="L2" s="41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</row>
    <row r="3" spans="1:30" ht="22.2">
      <c r="A3" s="329"/>
      <c r="B3" s="329"/>
      <c r="C3" s="329"/>
      <c r="D3" s="329"/>
      <c r="E3" s="329"/>
      <c r="F3" s="329"/>
      <c r="G3" s="329"/>
      <c r="H3" s="329"/>
      <c r="I3" s="34"/>
      <c r="J3" s="34"/>
      <c r="K3" s="34"/>
      <c r="L3" s="34"/>
      <c r="M3" s="35"/>
      <c r="N3" s="29"/>
      <c r="O3" s="29"/>
      <c r="P3" s="29"/>
      <c r="Q3" s="35"/>
      <c r="R3" s="35"/>
      <c r="S3" s="35"/>
      <c r="T3" s="35"/>
      <c r="U3" s="35"/>
      <c r="V3" s="35"/>
      <c r="W3" s="29"/>
      <c r="X3" s="29"/>
      <c r="Y3" s="29"/>
      <c r="Z3" s="29"/>
      <c r="AA3" s="29"/>
      <c r="AB3" s="29"/>
      <c r="AC3" s="35"/>
    </row>
    <row r="4" spans="1:30" s="190" customFormat="1" ht="18.75" customHeight="1">
      <c r="A4" s="188"/>
      <c r="B4" s="189"/>
      <c r="C4" s="330" t="s">
        <v>24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</row>
    <row r="5" spans="1:30" s="187" customFormat="1" ht="23.25" customHeight="1">
      <c r="A5" s="167"/>
      <c r="B5" s="167"/>
      <c r="C5" s="81"/>
      <c r="D5" s="202"/>
      <c r="E5" s="202"/>
      <c r="F5" s="202"/>
      <c r="G5" s="81"/>
      <c r="H5" s="202"/>
      <c r="I5" s="202"/>
      <c r="J5" s="202"/>
      <c r="K5" s="202"/>
      <c r="L5" s="202"/>
      <c r="M5" s="331"/>
      <c r="N5" s="331"/>
      <c r="O5" s="331"/>
      <c r="P5" s="331"/>
      <c r="Q5" s="331"/>
      <c r="R5" s="191"/>
      <c r="S5" s="327" t="s">
        <v>63</v>
      </c>
      <c r="T5" s="327"/>
      <c r="U5" s="327"/>
      <c r="V5" s="327"/>
      <c r="W5" s="327"/>
      <c r="X5" s="204"/>
      <c r="Y5" s="203"/>
      <c r="Z5" s="203"/>
      <c r="AA5" s="203"/>
      <c r="AB5" s="204"/>
      <c r="AC5" s="156"/>
    </row>
    <row r="6" spans="1:30" s="187" customFormat="1" ht="23.25" customHeight="1">
      <c r="A6" s="167"/>
      <c r="B6" s="167"/>
      <c r="C6" s="81"/>
      <c r="D6" s="202"/>
      <c r="E6" s="202"/>
      <c r="F6" s="202"/>
      <c r="G6" s="81"/>
      <c r="H6" s="202"/>
      <c r="I6" s="202"/>
      <c r="J6" s="202"/>
      <c r="K6" s="202"/>
      <c r="L6" s="202"/>
      <c r="M6" s="191"/>
      <c r="N6" s="204"/>
      <c r="O6" s="204"/>
      <c r="P6" s="204"/>
      <c r="Q6" s="191"/>
      <c r="R6" s="191"/>
      <c r="S6" s="192"/>
      <c r="T6" s="192"/>
      <c r="U6" s="192" t="s">
        <v>167</v>
      </c>
      <c r="V6" s="192"/>
      <c r="W6" s="192"/>
      <c r="X6" s="202"/>
      <c r="Y6" s="154"/>
      <c r="Z6" s="154"/>
      <c r="AA6" s="239"/>
      <c r="AB6" s="154"/>
      <c r="AC6" s="156"/>
    </row>
    <row r="7" spans="1:30" s="187" customFormat="1" ht="23.25" customHeight="1">
      <c r="A7" s="167"/>
      <c r="B7" s="167"/>
      <c r="C7" s="81"/>
      <c r="D7" s="202"/>
      <c r="E7" s="202"/>
      <c r="F7" s="202"/>
      <c r="G7" s="81"/>
      <c r="H7" s="202"/>
      <c r="I7" s="202"/>
      <c r="J7" s="202"/>
      <c r="K7" s="202"/>
      <c r="L7" s="202"/>
      <c r="M7" s="191"/>
      <c r="N7" s="204"/>
      <c r="O7" s="204"/>
      <c r="P7" s="204"/>
      <c r="Q7" s="191"/>
      <c r="R7" s="191"/>
      <c r="S7" s="192" t="s">
        <v>177</v>
      </c>
      <c r="T7" s="192"/>
      <c r="U7" s="192" t="s">
        <v>168</v>
      </c>
      <c r="V7" s="192"/>
      <c r="W7" s="192"/>
      <c r="X7" s="202"/>
      <c r="Y7" s="154"/>
      <c r="Z7" s="154"/>
      <c r="AA7" s="239"/>
      <c r="AB7" s="154"/>
      <c r="AC7" s="156"/>
    </row>
    <row r="8" spans="1:30" s="187" customFormat="1" ht="23.25" customHeight="1">
      <c r="A8" s="167"/>
      <c r="B8" s="167"/>
      <c r="C8" s="81"/>
      <c r="D8" s="202"/>
      <c r="E8" s="202"/>
      <c r="F8" s="202"/>
      <c r="G8" s="81"/>
      <c r="H8" s="202"/>
      <c r="I8" s="191" t="s">
        <v>141</v>
      </c>
      <c r="J8" s="202"/>
      <c r="K8" s="192" t="s">
        <v>203</v>
      </c>
      <c r="L8" s="202"/>
      <c r="M8" s="191"/>
      <c r="N8" s="202"/>
      <c r="O8" s="202"/>
      <c r="P8" s="202"/>
      <c r="Q8" s="191"/>
      <c r="R8" s="191"/>
      <c r="S8" s="192" t="s">
        <v>173</v>
      </c>
      <c r="T8" s="192"/>
      <c r="U8" s="192" t="s">
        <v>220</v>
      </c>
      <c r="V8" s="192"/>
      <c r="W8" s="192"/>
      <c r="X8" s="202"/>
      <c r="Y8" s="154"/>
      <c r="Z8" s="154"/>
      <c r="AA8" s="239"/>
      <c r="AB8" s="154"/>
      <c r="AC8" s="156"/>
    </row>
    <row r="9" spans="1:30" s="187" customFormat="1" ht="23.25" customHeight="1">
      <c r="A9" s="167"/>
      <c r="B9" s="167"/>
      <c r="C9" s="81"/>
      <c r="D9" s="202"/>
      <c r="E9" s="202"/>
      <c r="F9" s="202"/>
      <c r="G9" s="81"/>
      <c r="H9" s="202"/>
      <c r="I9" s="192" t="s">
        <v>202</v>
      </c>
      <c r="J9" s="202"/>
      <c r="K9" s="192" t="s">
        <v>204</v>
      </c>
      <c r="L9" s="202"/>
      <c r="M9" s="327" t="s">
        <v>11</v>
      </c>
      <c r="N9" s="327"/>
      <c r="O9" s="327"/>
      <c r="P9" s="327"/>
      <c r="Q9" s="327"/>
      <c r="R9" s="191"/>
      <c r="S9" s="192" t="s">
        <v>174</v>
      </c>
      <c r="T9" s="192"/>
      <c r="U9" s="192" t="s">
        <v>172</v>
      </c>
      <c r="V9" s="192"/>
      <c r="W9" s="192" t="s">
        <v>114</v>
      </c>
      <c r="X9" s="202"/>
      <c r="Y9" s="154"/>
      <c r="Z9" s="154"/>
      <c r="AA9" s="239" t="s">
        <v>115</v>
      </c>
      <c r="AB9" s="154"/>
      <c r="AC9" s="156"/>
    </row>
    <row r="10" spans="1:30" s="187" customFormat="1" ht="23.25" customHeight="1">
      <c r="A10" s="167"/>
      <c r="B10" s="192"/>
      <c r="C10" s="192" t="s">
        <v>12</v>
      </c>
      <c r="D10" s="159"/>
      <c r="E10" s="159"/>
      <c r="F10" s="159"/>
      <c r="G10" s="191" t="s">
        <v>49</v>
      </c>
      <c r="H10" s="159"/>
      <c r="I10" s="192" t="s">
        <v>201</v>
      </c>
      <c r="J10" s="159"/>
      <c r="K10" s="192" t="s">
        <v>205</v>
      </c>
      <c r="L10" s="159"/>
      <c r="M10" s="192" t="s">
        <v>26</v>
      </c>
      <c r="N10" s="159"/>
      <c r="O10" s="192" t="s">
        <v>127</v>
      </c>
      <c r="P10" s="159"/>
      <c r="Q10" s="205"/>
      <c r="R10" s="205"/>
      <c r="S10" s="192" t="s">
        <v>175</v>
      </c>
      <c r="T10" s="192"/>
      <c r="U10" s="192" t="s">
        <v>171</v>
      </c>
      <c r="V10" s="192"/>
      <c r="W10" s="192" t="s">
        <v>152</v>
      </c>
      <c r="X10" s="159"/>
      <c r="Y10" s="192" t="s">
        <v>36</v>
      </c>
      <c r="Z10" s="192"/>
      <c r="AA10" s="239" t="s">
        <v>133</v>
      </c>
      <c r="AB10" s="159"/>
      <c r="AC10" s="81"/>
    </row>
    <row r="11" spans="1:30" s="187" customFormat="1" ht="23.25" customHeight="1">
      <c r="A11" s="167"/>
      <c r="B11" s="192"/>
      <c r="C11" s="192" t="s">
        <v>32</v>
      </c>
      <c r="D11" s="159"/>
      <c r="E11" s="192" t="s">
        <v>118</v>
      </c>
      <c r="F11" s="159"/>
      <c r="G11" s="191" t="s">
        <v>132</v>
      </c>
      <c r="H11" s="159"/>
      <c r="I11" s="192" t="s">
        <v>200</v>
      </c>
      <c r="J11" s="159"/>
      <c r="K11" s="192" t="s">
        <v>206</v>
      </c>
      <c r="L11" s="159"/>
      <c r="M11" s="192" t="s">
        <v>196</v>
      </c>
      <c r="N11" s="159"/>
      <c r="O11" s="192" t="s">
        <v>118</v>
      </c>
      <c r="P11" s="159"/>
      <c r="Q11" s="192" t="s">
        <v>124</v>
      </c>
      <c r="R11" s="72"/>
      <c r="S11" s="192" t="s">
        <v>176</v>
      </c>
      <c r="T11" s="192"/>
      <c r="U11" s="192" t="s">
        <v>169</v>
      </c>
      <c r="V11" s="192"/>
      <c r="W11" s="192" t="s">
        <v>153</v>
      </c>
      <c r="X11" s="159"/>
      <c r="Y11" s="192" t="s">
        <v>145</v>
      </c>
      <c r="Z11" s="192"/>
      <c r="AA11" s="192" t="s">
        <v>134</v>
      </c>
      <c r="AB11" s="192"/>
      <c r="AC11" s="192" t="s">
        <v>36</v>
      </c>
    </row>
    <row r="12" spans="1:30" s="187" customFormat="1" ht="23.25" customHeight="1">
      <c r="A12" s="167"/>
      <c r="B12" s="157" t="s">
        <v>16</v>
      </c>
      <c r="C12" s="192" t="s">
        <v>33</v>
      </c>
      <c r="D12" s="159"/>
      <c r="E12" s="192" t="s">
        <v>119</v>
      </c>
      <c r="F12" s="159"/>
      <c r="G12" s="239" t="s">
        <v>53</v>
      </c>
      <c r="H12" s="159"/>
      <c r="I12" s="192" t="s">
        <v>199</v>
      </c>
      <c r="J12" s="159"/>
      <c r="K12" s="192" t="s">
        <v>195</v>
      </c>
      <c r="L12" s="159"/>
      <c r="M12" s="192" t="s">
        <v>197</v>
      </c>
      <c r="N12" s="159"/>
      <c r="O12" s="192" t="s">
        <v>119</v>
      </c>
      <c r="P12" s="159"/>
      <c r="Q12" s="192" t="s">
        <v>125</v>
      </c>
      <c r="R12" s="192"/>
      <c r="S12" s="192" t="s">
        <v>121</v>
      </c>
      <c r="T12" s="192"/>
      <c r="U12" s="192" t="s">
        <v>170</v>
      </c>
      <c r="V12" s="192"/>
      <c r="W12" s="192" t="s">
        <v>44</v>
      </c>
      <c r="X12" s="159"/>
      <c r="Y12" s="192" t="s">
        <v>60</v>
      </c>
      <c r="Z12" s="192"/>
      <c r="AA12" s="192" t="s">
        <v>135</v>
      </c>
      <c r="AB12" s="192"/>
      <c r="AC12" s="239" t="s">
        <v>44</v>
      </c>
    </row>
    <row r="13" spans="1:30" s="187" customFormat="1" ht="16.95" customHeight="1">
      <c r="A13" s="167"/>
      <c r="B13" s="157"/>
      <c r="C13" s="328" t="s">
        <v>241</v>
      </c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8"/>
      <c r="AA13" s="328"/>
      <c r="AB13" s="328"/>
      <c r="AC13" s="328"/>
    </row>
    <row r="14" spans="1:30" s="187" customFormat="1" ht="21.45" customHeight="1">
      <c r="A14" s="206" t="s">
        <v>245</v>
      </c>
      <c r="B14" s="159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</row>
    <row r="15" spans="1:30" s="187" customFormat="1" ht="21.45" customHeight="1">
      <c r="A15" s="71" t="s">
        <v>270</v>
      </c>
      <c r="B15" s="159"/>
      <c r="C15" s="180">
        <v>2220632743</v>
      </c>
      <c r="D15" s="180"/>
      <c r="E15" s="180">
        <v>-304674256</v>
      </c>
      <c r="F15" s="180"/>
      <c r="G15" s="180">
        <v>5179473454</v>
      </c>
      <c r="H15" s="180"/>
      <c r="I15" s="180">
        <v>-467953968</v>
      </c>
      <c r="J15" s="180"/>
      <c r="K15" s="180">
        <v>0</v>
      </c>
      <c r="L15" s="180"/>
      <c r="M15" s="180">
        <v>222559000</v>
      </c>
      <c r="N15" s="180"/>
      <c r="O15" s="180">
        <v>304674256</v>
      </c>
      <c r="P15" s="180"/>
      <c r="Q15" s="180">
        <v>3563649123</v>
      </c>
      <c r="R15" s="180"/>
      <c r="S15" s="180">
        <v>-580445443</v>
      </c>
      <c r="T15" s="180"/>
      <c r="U15" s="180">
        <v>269111</v>
      </c>
      <c r="V15" s="180">
        <v>0</v>
      </c>
      <c r="W15" s="180">
        <f>S15+U15</f>
        <v>-580176332</v>
      </c>
      <c r="X15" s="180"/>
      <c r="Y15" s="180">
        <f>SUM(C15:U15)</f>
        <v>10138184020</v>
      </c>
      <c r="Z15" s="180"/>
      <c r="AA15" s="180">
        <v>620706683</v>
      </c>
      <c r="AB15" s="180">
        <v>0</v>
      </c>
      <c r="AC15" s="180">
        <f>Y15+AA15</f>
        <v>10758890703</v>
      </c>
      <c r="AD15" s="208"/>
    </row>
    <row r="16" spans="1:30" s="187" customFormat="1" ht="6.45" customHeight="1">
      <c r="A16" s="71"/>
      <c r="B16" s="166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208"/>
    </row>
    <row r="17" spans="1:30" s="187" customFormat="1" ht="21.45" customHeight="1">
      <c r="A17" s="71" t="s">
        <v>129</v>
      </c>
      <c r="B17" s="166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208"/>
    </row>
    <row r="18" spans="1:30" s="187" customFormat="1" ht="21.45" customHeight="1">
      <c r="A18" s="209" t="s">
        <v>146</v>
      </c>
      <c r="B18" s="166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208"/>
    </row>
    <row r="19" spans="1:30" s="187" customFormat="1" ht="21.45" customHeight="1">
      <c r="A19" s="81" t="s">
        <v>130</v>
      </c>
      <c r="B19" s="159"/>
      <c r="C19" s="142">
        <v>0</v>
      </c>
      <c r="D19" s="142"/>
      <c r="E19" s="142">
        <v>0</v>
      </c>
      <c r="F19" s="142"/>
      <c r="G19" s="142">
        <v>0</v>
      </c>
      <c r="H19" s="142"/>
      <c r="I19" s="142">
        <v>0</v>
      </c>
      <c r="J19" s="142"/>
      <c r="K19" s="142">
        <v>0</v>
      </c>
      <c r="L19" s="142"/>
      <c r="M19" s="142">
        <v>0</v>
      </c>
      <c r="N19" s="142"/>
      <c r="O19" s="142">
        <v>0</v>
      </c>
      <c r="P19" s="142"/>
      <c r="Q19" s="142">
        <v>0</v>
      </c>
      <c r="R19" s="142"/>
      <c r="S19" s="142">
        <v>0</v>
      </c>
      <c r="T19" s="142"/>
      <c r="U19" s="142">
        <v>0</v>
      </c>
      <c r="V19" s="142"/>
      <c r="W19" s="142">
        <f>S19+U19</f>
        <v>0</v>
      </c>
      <c r="X19" s="142"/>
      <c r="Y19" s="142">
        <v>0</v>
      </c>
      <c r="Z19" s="142"/>
      <c r="AA19" s="142">
        <v>-5218784</v>
      </c>
      <c r="AB19" s="142"/>
      <c r="AC19" s="142">
        <f>Y19+AA19</f>
        <v>-5218784</v>
      </c>
      <c r="AD19" s="208"/>
    </row>
    <row r="20" spans="1:30" s="187" customFormat="1" ht="23.25" customHeight="1">
      <c r="A20" s="81" t="s">
        <v>221</v>
      </c>
      <c r="B20" s="159">
        <v>26</v>
      </c>
      <c r="C20" s="142">
        <v>0</v>
      </c>
      <c r="D20" s="142"/>
      <c r="E20" s="142">
        <v>0</v>
      </c>
      <c r="F20" s="142"/>
      <c r="G20" s="142">
        <v>0</v>
      </c>
      <c r="H20" s="142"/>
      <c r="I20" s="142">
        <v>0</v>
      </c>
      <c r="J20" s="142"/>
      <c r="K20" s="142">
        <v>0</v>
      </c>
      <c r="L20" s="142"/>
      <c r="M20" s="142">
        <v>0</v>
      </c>
      <c r="N20" s="142"/>
      <c r="O20" s="142">
        <v>0</v>
      </c>
      <c r="P20" s="142"/>
      <c r="Q20" s="142">
        <v>-1194551305</v>
      </c>
      <c r="R20" s="142"/>
      <c r="S20" s="142">
        <v>0</v>
      </c>
      <c r="T20" s="142"/>
      <c r="U20" s="142">
        <v>0</v>
      </c>
      <c r="V20" s="142"/>
      <c r="W20" s="142">
        <f>S20+U20</f>
        <v>0</v>
      </c>
      <c r="X20" s="142"/>
      <c r="Y20" s="142">
        <f>SUM(C20:U20)</f>
        <v>-1194551305</v>
      </c>
      <c r="Z20" s="142"/>
      <c r="AA20" s="142">
        <v>0</v>
      </c>
      <c r="AB20" s="142"/>
      <c r="AC20" s="144">
        <f>Y20+AA20</f>
        <v>-1194551305</v>
      </c>
      <c r="AD20" s="208"/>
    </row>
    <row r="21" spans="1:30" s="187" customFormat="1" ht="21.45" customHeight="1">
      <c r="A21" s="178" t="s">
        <v>147</v>
      </c>
      <c r="B21" s="159"/>
      <c r="C21" s="179">
        <f>SUM(C18:C20)</f>
        <v>0</v>
      </c>
      <c r="D21" s="180"/>
      <c r="E21" s="179">
        <f>SUM(E18:E20)</f>
        <v>0</v>
      </c>
      <c r="F21" s="180"/>
      <c r="G21" s="179">
        <f>SUM(G18:G20)</f>
        <v>0</v>
      </c>
      <c r="H21" s="180"/>
      <c r="I21" s="179">
        <f>SUM(I18:I20)</f>
        <v>0</v>
      </c>
      <c r="J21" s="180"/>
      <c r="K21" s="179">
        <f>SUM(K18:K20)</f>
        <v>0</v>
      </c>
      <c r="L21" s="180"/>
      <c r="M21" s="179">
        <f>SUM(M19:M20)</f>
        <v>0</v>
      </c>
      <c r="N21" s="180"/>
      <c r="O21" s="179">
        <f>SUM(O18:O20)</f>
        <v>0</v>
      </c>
      <c r="P21" s="180"/>
      <c r="Q21" s="179">
        <f>SUM(Q18:Q20)</f>
        <v>-1194551305</v>
      </c>
      <c r="R21" s="180"/>
      <c r="S21" s="179">
        <f>SUM(S18:S20)</f>
        <v>0</v>
      </c>
      <c r="T21" s="180"/>
      <c r="U21" s="179">
        <f>SUM(U18:U20)</f>
        <v>0</v>
      </c>
      <c r="V21" s="180"/>
      <c r="W21" s="179">
        <f>SUM(S21:U21)</f>
        <v>0</v>
      </c>
      <c r="X21" s="180"/>
      <c r="Y21" s="179">
        <f>SUM(Y18:Y20)</f>
        <v>-1194551305</v>
      </c>
      <c r="Z21" s="180"/>
      <c r="AA21" s="179">
        <f>SUM(AA18:AA20)</f>
        <v>-5218784</v>
      </c>
      <c r="AB21" s="142"/>
      <c r="AC21" s="179">
        <f>SUM(AC18:AC20)</f>
        <v>-1199770089</v>
      </c>
      <c r="AD21" s="208"/>
    </row>
    <row r="22" spans="1:30" s="187" customFormat="1" ht="7.5" customHeight="1">
      <c r="A22" s="81"/>
      <c r="B22" s="159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210"/>
      <c r="AD22" s="208"/>
    </row>
    <row r="23" spans="1:30" s="187" customFormat="1" ht="21.45" customHeight="1">
      <c r="A23" s="178" t="s">
        <v>136</v>
      </c>
      <c r="B23" s="159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210"/>
      <c r="AD23" s="208"/>
    </row>
    <row r="24" spans="1:30" s="187" customFormat="1" ht="21.45" customHeight="1">
      <c r="A24" s="129" t="s">
        <v>180</v>
      </c>
      <c r="B24" s="159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210"/>
      <c r="AD24" s="208"/>
    </row>
    <row r="25" spans="1:30" s="187" customFormat="1" ht="21.45" customHeight="1">
      <c r="A25" s="81" t="s">
        <v>181</v>
      </c>
      <c r="B25" s="159"/>
      <c r="C25" s="142">
        <v>0</v>
      </c>
      <c r="D25" s="142"/>
      <c r="E25" s="142">
        <v>0</v>
      </c>
      <c r="F25" s="142"/>
      <c r="G25" s="142">
        <v>0</v>
      </c>
      <c r="H25" s="142"/>
      <c r="I25" s="142">
        <v>0</v>
      </c>
      <c r="J25" s="142"/>
      <c r="K25" s="142">
        <v>-205957015</v>
      </c>
      <c r="L25" s="142"/>
      <c r="M25" s="142">
        <v>0</v>
      </c>
      <c r="N25" s="142"/>
      <c r="O25" s="142">
        <v>0</v>
      </c>
      <c r="P25" s="142"/>
      <c r="Q25" s="142">
        <v>0</v>
      </c>
      <c r="R25" s="142"/>
      <c r="S25" s="142">
        <v>0</v>
      </c>
      <c r="T25" s="142"/>
      <c r="U25" s="142">
        <v>0</v>
      </c>
      <c r="V25" s="142"/>
      <c r="W25" s="142">
        <f>S25+U25</f>
        <v>0</v>
      </c>
      <c r="X25" s="142"/>
      <c r="Y25" s="103">
        <f>SUM(C25:U25)</f>
        <v>-205957015</v>
      </c>
      <c r="Z25" s="142"/>
      <c r="AA25" s="142">
        <v>-574042985</v>
      </c>
      <c r="AB25" s="142"/>
      <c r="AC25" s="142">
        <f>Y25+AA25</f>
        <v>-780000000</v>
      </c>
      <c r="AD25" s="235"/>
    </row>
    <row r="26" spans="1:30" s="187" customFormat="1" ht="21.45" customHeight="1">
      <c r="A26" s="129" t="s">
        <v>198</v>
      </c>
      <c r="B26" s="159"/>
      <c r="C26" s="142">
        <v>0</v>
      </c>
      <c r="D26" s="142"/>
      <c r="E26" s="142">
        <v>0</v>
      </c>
      <c r="F26" s="142"/>
      <c r="G26" s="142">
        <v>0</v>
      </c>
      <c r="H26" s="142"/>
      <c r="I26" s="103">
        <v>0</v>
      </c>
      <c r="J26" s="142"/>
      <c r="K26" s="142">
        <v>0</v>
      </c>
      <c r="L26" s="142"/>
      <c r="M26" s="142">
        <v>0</v>
      </c>
      <c r="N26" s="142"/>
      <c r="O26" s="142">
        <v>0</v>
      </c>
      <c r="P26" s="142"/>
      <c r="Q26" s="142">
        <v>0</v>
      </c>
      <c r="R26" s="142"/>
      <c r="S26" s="142">
        <v>0</v>
      </c>
      <c r="T26" s="142"/>
      <c r="U26" s="142">
        <v>0</v>
      </c>
      <c r="V26" s="142"/>
      <c r="W26" s="142">
        <v>0</v>
      </c>
      <c r="X26" s="142"/>
      <c r="Y26" s="103">
        <f>SUM(C26:U26)</f>
        <v>0</v>
      </c>
      <c r="Z26" s="142"/>
      <c r="AA26" s="142">
        <v>1004075</v>
      </c>
      <c r="AB26" s="142"/>
      <c r="AC26" s="142">
        <f>Y26+AA26</f>
        <v>1004075</v>
      </c>
      <c r="AD26" s="208"/>
    </row>
    <row r="27" spans="1:30" s="187" customFormat="1" ht="21.45" customHeight="1">
      <c r="A27" s="81" t="s">
        <v>209</v>
      </c>
      <c r="B27" s="159"/>
      <c r="C27" s="142">
        <v>0</v>
      </c>
      <c r="D27" s="142"/>
      <c r="E27" s="142">
        <v>0</v>
      </c>
      <c r="F27" s="142"/>
      <c r="G27" s="142">
        <v>0</v>
      </c>
      <c r="H27" s="142"/>
      <c r="I27" s="142">
        <v>0</v>
      </c>
      <c r="J27" s="142"/>
      <c r="K27" s="142">
        <v>0</v>
      </c>
      <c r="L27" s="142"/>
      <c r="M27" s="142">
        <v>0</v>
      </c>
      <c r="N27" s="142"/>
      <c r="O27" s="142">
        <v>0</v>
      </c>
      <c r="P27" s="142"/>
      <c r="Q27" s="142">
        <v>0</v>
      </c>
      <c r="R27" s="142"/>
      <c r="S27" s="142">
        <v>0</v>
      </c>
      <c r="T27" s="142"/>
      <c r="U27" s="142">
        <v>0</v>
      </c>
      <c r="V27" s="142"/>
      <c r="W27" s="142">
        <f>S27+U27</f>
        <v>0</v>
      </c>
      <c r="X27" s="142"/>
      <c r="Y27" s="103">
        <f>SUM(C27:U27)</f>
        <v>0</v>
      </c>
      <c r="Z27" s="142"/>
      <c r="AA27" s="142">
        <v>70065000</v>
      </c>
      <c r="AB27" s="142"/>
      <c r="AC27" s="142">
        <f>Y27+AA27</f>
        <v>70065000</v>
      </c>
      <c r="AD27" s="208"/>
    </row>
    <row r="28" spans="1:30" s="187" customFormat="1" ht="21.45" customHeight="1">
      <c r="A28" s="178" t="s">
        <v>137</v>
      </c>
      <c r="B28" s="159"/>
      <c r="C28" s="179">
        <f>SUM(C25:C25)</f>
        <v>0</v>
      </c>
      <c r="D28" s="180"/>
      <c r="E28" s="179">
        <f>SUM(E25:E25)</f>
        <v>0</v>
      </c>
      <c r="F28" s="180"/>
      <c r="G28" s="179">
        <f>SUM(G25:G25)</f>
        <v>0</v>
      </c>
      <c r="H28" s="180"/>
      <c r="I28" s="179">
        <f>SUM(I25:I27)</f>
        <v>0</v>
      </c>
      <c r="J28" s="180"/>
      <c r="K28" s="179">
        <f>SUM(K25:K25)</f>
        <v>-205957015</v>
      </c>
      <c r="L28" s="180"/>
      <c r="M28" s="179">
        <f>SUM(M25:M25)</f>
        <v>0</v>
      </c>
      <c r="N28" s="180"/>
      <c r="O28" s="179">
        <f>SUM(O25:O25)</f>
        <v>0</v>
      </c>
      <c r="P28" s="180"/>
      <c r="Q28" s="179">
        <f>SUM(Q25:Q25)</f>
        <v>0</v>
      </c>
      <c r="R28" s="180"/>
      <c r="S28" s="179">
        <f>SUM(S25:S25)</f>
        <v>0</v>
      </c>
      <c r="T28" s="180"/>
      <c r="U28" s="179">
        <f>SUM(U25:U25)</f>
        <v>0</v>
      </c>
      <c r="V28" s="180"/>
      <c r="W28" s="179">
        <f>SUM(S28:U28)</f>
        <v>0</v>
      </c>
      <c r="X28" s="180"/>
      <c r="Y28" s="179">
        <f>SUM(Y25:Y27)</f>
        <v>-205957015</v>
      </c>
      <c r="Z28" s="180"/>
      <c r="AA28" s="179">
        <f>SUM(AA25:AA27)</f>
        <v>-502973910</v>
      </c>
      <c r="AB28" s="142"/>
      <c r="AC28" s="179">
        <f>SUM(AC25:AC27)</f>
        <v>-708930925</v>
      </c>
      <c r="AD28" s="208"/>
    </row>
    <row r="29" spans="1:30" s="187" customFormat="1" ht="4.95" customHeight="1">
      <c r="A29" s="81"/>
      <c r="B29" s="159"/>
      <c r="C29" s="142"/>
      <c r="D29" s="142"/>
      <c r="E29" s="142"/>
      <c r="F29" s="142"/>
      <c r="G29" s="142">
        <v>0</v>
      </c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210"/>
      <c r="AD29" s="208"/>
    </row>
    <row r="30" spans="1:30" s="187" customFormat="1" ht="20.399999999999999">
      <c r="A30" s="123" t="s">
        <v>267</v>
      </c>
      <c r="B30" s="159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210"/>
      <c r="AD30" s="208"/>
    </row>
    <row r="31" spans="1:30" s="213" customFormat="1" ht="21.45" customHeight="1">
      <c r="A31" s="123" t="s">
        <v>268</v>
      </c>
      <c r="B31" s="166"/>
      <c r="C31" s="211">
        <f>C21+C28</f>
        <v>0</v>
      </c>
      <c r="D31" s="180"/>
      <c r="E31" s="211">
        <f>E21+E28</f>
        <v>0</v>
      </c>
      <c r="F31" s="180"/>
      <c r="G31" s="211">
        <f>G21+G28</f>
        <v>0</v>
      </c>
      <c r="H31" s="180"/>
      <c r="I31" s="211">
        <f>I21+I28</f>
        <v>0</v>
      </c>
      <c r="J31" s="180"/>
      <c r="K31" s="211">
        <f>K21+K28</f>
        <v>-205957015</v>
      </c>
      <c r="L31" s="180"/>
      <c r="M31" s="211">
        <f>M21+M28</f>
        <v>0</v>
      </c>
      <c r="N31" s="180"/>
      <c r="O31" s="211">
        <f>O21+O28</f>
        <v>0</v>
      </c>
      <c r="P31" s="180"/>
      <c r="Q31" s="211">
        <f>Q21+Q28</f>
        <v>-1194551305</v>
      </c>
      <c r="R31" s="180"/>
      <c r="S31" s="211">
        <f>S21+S28</f>
        <v>0</v>
      </c>
      <c r="T31" s="180"/>
      <c r="U31" s="211">
        <f>U21+U28</f>
        <v>0</v>
      </c>
      <c r="V31" s="180"/>
      <c r="W31" s="211">
        <f>SUM(S31:U31)</f>
        <v>0</v>
      </c>
      <c r="X31" s="180"/>
      <c r="Y31" s="211">
        <f>Y21+Y28</f>
        <v>-1400508320</v>
      </c>
      <c r="Z31" s="180"/>
      <c r="AA31" s="211">
        <f>AA21+AA28</f>
        <v>-508192694</v>
      </c>
      <c r="AB31" s="180"/>
      <c r="AC31" s="211">
        <f>AC21+AC28</f>
        <v>-1908701014</v>
      </c>
      <c r="AD31" s="212"/>
    </row>
    <row r="32" spans="1:30" s="187" customFormat="1" ht="10.95" customHeight="1">
      <c r="A32" s="81"/>
      <c r="B32" s="159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210"/>
      <c r="AD32" s="208"/>
    </row>
    <row r="33" spans="1:31" s="187" customFormat="1" ht="21.45" customHeight="1">
      <c r="A33" s="123" t="s">
        <v>246</v>
      </c>
      <c r="B33" s="117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80"/>
      <c r="S33" s="194"/>
      <c r="T33" s="180"/>
      <c r="U33" s="194"/>
      <c r="V33" s="180"/>
      <c r="W33" s="176"/>
      <c r="X33" s="176"/>
      <c r="Y33" s="142"/>
      <c r="Z33" s="194"/>
      <c r="AA33" s="194"/>
      <c r="AB33" s="194"/>
      <c r="AC33" s="210"/>
      <c r="AD33" s="208"/>
    </row>
    <row r="34" spans="1:31" s="187" customFormat="1" ht="21.45" customHeight="1">
      <c r="A34" s="108" t="s">
        <v>67</v>
      </c>
      <c r="B34" s="117"/>
      <c r="C34" s="142">
        <v>0</v>
      </c>
      <c r="D34" s="142"/>
      <c r="E34" s="142">
        <v>0</v>
      </c>
      <c r="F34" s="142"/>
      <c r="G34" s="142">
        <v>0</v>
      </c>
      <c r="H34" s="142"/>
      <c r="I34" s="142">
        <v>0</v>
      </c>
      <c r="J34" s="142"/>
      <c r="K34" s="142">
        <v>0</v>
      </c>
      <c r="L34" s="142"/>
      <c r="M34" s="142">
        <v>0</v>
      </c>
      <c r="N34" s="142"/>
      <c r="O34" s="142">
        <v>0</v>
      </c>
      <c r="P34" s="176"/>
      <c r="Q34" s="176">
        <f>'PL 10-11'!F73</f>
        <v>3412336597</v>
      </c>
      <c r="R34" s="142"/>
      <c r="S34" s="176">
        <v>0</v>
      </c>
      <c r="T34" s="142"/>
      <c r="U34" s="176">
        <v>0</v>
      </c>
      <c r="V34" s="142"/>
      <c r="W34" s="142">
        <v>0</v>
      </c>
      <c r="X34" s="176"/>
      <c r="Y34" s="103">
        <f>SUM(C34:U34)</f>
        <v>3412336597</v>
      </c>
      <c r="Z34" s="176"/>
      <c r="AA34" s="176">
        <f>'PL 10-11'!F74</f>
        <v>12956246</v>
      </c>
      <c r="AB34" s="176"/>
      <c r="AC34" s="144">
        <f>Y34+AA34</f>
        <v>3425292843</v>
      </c>
      <c r="AD34" s="208">
        <f>AC34-'PL 10-11'!F43</f>
        <v>0</v>
      </c>
    </row>
    <row r="35" spans="1:31" s="187" customFormat="1" ht="21.45" customHeight="1">
      <c r="A35" s="108" t="s">
        <v>123</v>
      </c>
      <c r="B35" s="117"/>
      <c r="C35" s="142">
        <v>0</v>
      </c>
      <c r="D35" s="142"/>
      <c r="E35" s="142">
        <v>0</v>
      </c>
      <c r="F35" s="142"/>
      <c r="G35" s="142">
        <v>0</v>
      </c>
      <c r="H35" s="142"/>
      <c r="I35" s="142">
        <v>0</v>
      </c>
      <c r="J35" s="142"/>
      <c r="K35" s="142">
        <v>0</v>
      </c>
      <c r="L35" s="142"/>
      <c r="M35" s="142">
        <v>0</v>
      </c>
      <c r="N35" s="142"/>
      <c r="O35" s="142">
        <v>0</v>
      </c>
      <c r="P35" s="176"/>
      <c r="Q35" s="142">
        <v>0</v>
      </c>
      <c r="R35" s="142"/>
      <c r="S35" s="176">
        <f>'PL 10-11'!F54</f>
        <v>200099685</v>
      </c>
      <c r="T35" s="142"/>
      <c r="U35" s="176">
        <f>-U15</f>
        <v>-269111</v>
      </c>
      <c r="V35" s="142"/>
      <c r="W35" s="142">
        <f>S35+U35</f>
        <v>199830574</v>
      </c>
      <c r="X35" s="176"/>
      <c r="Y35" s="103">
        <f>SUM(C35:U35)</f>
        <v>199830574</v>
      </c>
      <c r="Z35" s="176"/>
      <c r="AA35" s="176">
        <f>-('PL 10-11'!D74-'PL 10-11'!D79)</f>
        <v>0</v>
      </c>
      <c r="AB35" s="176"/>
      <c r="AC35" s="142">
        <f>Y35+AA35</f>
        <v>199830574</v>
      </c>
      <c r="AD35" s="244">
        <f>AC35-'PL 10-11'!F69</f>
        <v>0</v>
      </c>
      <c r="AE35" s="245"/>
    </row>
    <row r="36" spans="1:31" s="187" customFormat="1" ht="21.45" customHeight="1">
      <c r="A36" s="123" t="s">
        <v>247</v>
      </c>
      <c r="B36" s="124"/>
      <c r="C36" s="179">
        <f>SUM(C34:C35)</f>
        <v>0</v>
      </c>
      <c r="D36" s="180"/>
      <c r="E36" s="179">
        <f>SUM(E34:E35)</f>
        <v>0</v>
      </c>
      <c r="F36" s="180"/>
      <c r="G36" s="179">
        <f>SUM(G34:G35)</f>
        <v>0</v>
      </c>
      <c r="H36" s="180"/>
      <c r="I36" s="179">
        <f>SUM(I34:I35)</f>
        <v>0</v>
      </c>
      <c r="J36" s="180"/>
      <c r="K36" s="179">
        <f>SUM(K34:K35)</f>
        <v>0</v>
      </c>
      <c r="L36" s="180"/>
      <c r="M36" s="179">
        <f>SUM(M34:M35)</f>
        <v>0</v>
      </c>
      <c r="N36" s="180"/>
      <c r="O36" s="179">
        <f>SUM(O34:O35)</f>
        <v>0</v>
      </c>
      <c r="P36" s="180"/>
      <c r="Q36" s="179">
        <f>SUM(Q34:Q35)</f>
        <v>3412336597</v>
      </c>
      <c r="R36" s="180"/>
      <c r="S36" s="179">
        <f>SUM(S34:S35)</f>
        <v>200099685</v>
      </c>
      <c r="T36" s="180"/>
      <c r="U36" s="179">
        <f>SUM(U34:U35)</f>
        <v>-269111</v>
      </c>
      <c r="V36" s="180"/>
      <c r="W36" s="179">
        <f>SUM(W34:W35)</f>
        <v>199830574</v>
      </c>
      <c r="X36" s="180"/>
      <c r="Y36" s="179">
        <f>SUM(Y34:Y35)</f>
        <v>3612167171</v>
      </c>
      <c r="Z36" s="180"/>
      <c r="AA36" s="179">
        <f>SUM(AA34:AA35)</f>
        <v>12956246</v>
      </c>
      <c r="AB36" s="180"/>
      <c r="AC36" s="179">
        <f>SUM(AC34:AC35)</f>
        <v>3625123417</v>
      </c>
      <c r="AD36" s="244">
        <f>AC36-'PL 10-11'!F70</f>
        <v>0</v>
      </c>
    </row>
    <row r="37" spans="1:31" s="187" customFormat="1" ht="21.45" customHeight="1" thickBot="1">
      <c r="A37" s="123" t="s">
        <v>248</v>
      </c>
      <c r="B37" s="117"/>
      <c r="C37" s="195">
        <f>SUM(C15,C31,C36:C36)</f>
        <v>2220632743</v>
      </c>
      <c r="D37" s="194"/>
      <c r="E37" s="195">
        <f>SUM(E15,E31,E36:E36)</f>
        <v>-304674256</v>
      </c>
      <c r="F37" s="194"/>
      <c r="G37" s="195">
        <f>SUM(G15,G31,G36:G36)</f>
        <v>5179473454</v>
      </c>
      <c r="H37" s="194"/>
      <c r="I37" s="195">
        <f>SUM(I15,I31,I36:I36)</f>
        <v>-467953968</v>
      </c>
      <c r="J37" s="194"/>
      <c r="K37" s="195">
        <f>SUM(K15,K31,K36:K36)</f>
        <v>-205957015</v>
      </c>
      <c r="L37" s="194"/>
      <c r="M37" s="195">
        <f>SUM(M15,M31,M36:M36)</f>
        <v>222559000</v>
      </c>
      <c r="N37" s="180"/>
      <c r="O37" s="195">
        <f>SUM(O15,O31,O36:O36)</f>
        <v>304674256</v>
      </c>
      <c r="P37" s="180"/>
      <c r="Q37" s="195">
        <f>SUM(Q15,Q31,Q36:Q36)</f>
        <v>5781434415</v>
      </c>
      <c r="R37" s="180"/>
      <c r="S37" s="195">
        <f>SUM(S15,S31,S36:S36)</f>
        <v>-380345758</v>
      </c>
      <c r="T37" s="180"/>
      <c r="U37" s="195">
        <f>SUM(U15,U31,U36:U36)</f>
        <v>0</v>
      </c>
      <c r="V37" s="180"/>
      <c r="W37" s="195">
        <f>SUM(W15,W31,W36:W36)</f>
        <v>-380345758</v>
      </c>
      <c r="X37" s="194"/>
      <c r="Y37" s="195">
        <f>SUM(Y15,Y31,Y36:Y36)</f>
        <v>12349842871</v>
      </c>
      <c r="Z37" s="194"/>
      <c r="AA37" s="195">
        <f>SUM(AA15,AA31,AA36:AA36)</f>
        <v>125470235</v>
      </c>
      <c r="AB37" s="194"/>
      <c r="AC37" s="195">
        <f>SUM(AC15,AC31,AC36:AC36)</f>
        <v>12475313106</v>
      </c>
      <c r="AD37" s="235"/>
    </row>
    <row r="38" spans="1:31" s="187" customFormat="1" ht="21.45" customHeight="1" thickTop="1">
      <c r="A38" s="123"/>
      <c r="B38" s="117"/>
      <c r="C38" s="180"/>
      <c r="D38" s="194"/>
      <c r="E38" s="180"/>
      <c r="F38" s="194"/>
      <c r="G38" s="180"/>
      <c r="H38" s="194"/>
      <c r="I38" s="180"/>
      <c r="J38" s="194"/>
      <c r="K38" s="180"/>
      <c r="L38" s="194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94"/>
      <c r="Y38" s="180"/>
      <c r="Z38" s="194"/>
      <c r="AA38" s="180"/>
      <c r="AB38" s="194"/>
      <c r="AC38" s="180"/>
      <c r="AD38" s="235"/>
    </row>
    <row r="39" spans="1:31" s="187" customFormat="1" ht="23.25" customHeight="1">
      <c r="A39" s="154"/>
      <c r="B39" s="154"/>
      <c r="C39" s="196">
        <f>C37-'BS 7-9'!F92</f>
        <v>0</v>
      </c>
      <c r="D39" s="154"/>
      <c r="E39" s="196">
        <f>E37-'BS 7-9'!F93</f>
        <v>0</v>
      </c>
      <c r="F39" s="154"/>
      <c r="G39" s="196">
        <f>G37-'BS 7-9'!F95</f>
        <v>0</v>
      </c>
      <c r="H39" s="154"/>
      <c r="I39" s="196">
        <f>I37-'BS 7-9'!F98</f>
        <v>0</v>
      </c>
      <c r="J39" s="154"/>
      <c r="K39" s="196">
        <f>K37-'BS 7-9'!F100</f>
        <v>0</v>
      </c>
      <c r="L39" s="154"/>
      <c r="M39" s="196">
        <f>M37-'BS 7-9'!F103</f>
        <v>0</v>
      </c>
      <c r="N39" s="154"/>
      <c r="O39" s="196">
        <f>O37-'BS 7-9'!F104</f>
        <v>0</v>
      </c>
      <c r="P39" s="154"/>
      <c r="Q39" s="197">
        <f>Q37-'BS 7-9'!F105</f>
        <v>0</v>
      </c>
      <c r="R39" s="154"/>
      <c r="S39" s="154"/>
      <c r="T39" s="154"/>
      <c r="U39" s="154"/>
      <c r="V39" s="154"/>
      <c r="W39" s="196">
        <f>W37-'BS 7-9'!F106</f>
        <v>0</v>
      </c>
      <c r="X39" s="154"/>
      <c r="Y39" s="196">
        <f>Y37-'BS 7-9'!F107</f>
        <v>0</v>
      </c>
      <c r="Z39" s="154"/>
      <c r="AA39" s="165">
        <f>AA37-'BS 7-9'!F108</f>
        <v>0</v>
      </c>
      <c r="AB39" s="197"/>
      <c r="AC39" s="197">
        <f>AC37-'BS 7-9'!F109</f>
        <v>0</v>
      </c>
    </row>
    <row r="40" spans="1:31" ht="23.25" customHeight="1"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230"/>
      <c r="R40" s="43"/>
      <c r="S40" s="43"/>
      <c r="T40" s="43"/>
      <c r="U40" s="180"/>
      <c r="V40" s="180"/>
      <c r="W40" s="180"/>
      <c r="X40" s="180"/>
      <c r="Y40" s="180"/>
      <c r="Z40" s="180"/>
      <c r="AA40" s="180"/>
      <c r="AB40" s="180"/>
      <c r="AC40" s="180"/>
    </row>
    <row r="41" spans="1:31" ht="23.25" customHeight="1">
      <c r="S41" s="57"/>
      <c r="U41" s="196"/>
      <c r="V41" s="154"/>
      <c r="W41" s="154"/>
      <c r="X41" s="154"/>
      <c r="Y41" s="243"/>
      <c r="Z41" s="154"/>
      <c r="AA41" s="154"/>
      <c r="AB41" s="154"/>
      <c r="AC41" s="197"/>
    </row>
    <row r="42" spans="1:31" ht="23.25" customHeight="1">
      <c r="Q42" s="57"/>
      <c r="U42" s="196"/>
      <c r="V42" s="154"/>
      <c r="W42" s="154"/>
      <c r="X42" s="154"/>
      <c r="Y42" s="154"/>
      <c r="AC42" s="231"/>
    </row>
    <row r="43" spans="1:31" ht="23.25" customHeight="1">
      <c r="U43" s="154"/>
      <c r="V43" s="154"/>
      <c r="W43" s="154"/>
      <c r="X43" s="154"/>
      <c r="Y43" s="154"/>
    </row>
  </sheetData>
  <mergeCells count="7">
    <mergeCell ref="M9:Q9"/>
    <mergeCell ref="C13:AC13"/>
    <mergeCell ref="A1:H1"/>
    <mergeCell ref="A3:H3"/>
    <mergeCell ref="C4:AC4"/>
    <mergeCell ref="M5:Q5"/>
    <mergeCell ref="S5:W5"/>
  </mergeCells>
  <pageMargins left="0.6" right="0.4" top="0.48" bottom="0.5" header="0.5" footer="0.5"/>
  <pageSetup paperSize="9" scale="60" firstPageNumber="12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9"/>
  <sheetViews>
    <sheetView view="pageBreakPreview" topLeftCell="A37" zoomScale="90" zoomScaleNormal="70" zoomScaleSheetLayoutView="90" workbookViewId="0">
      <selection activeCell="A23" sqref="A23"/>
    </sheetView>
  </sheetViews>
  <sheetFormatPr defaultColWidth="9.125" defaultRowHeight="23.25" customHeight="1"/>
  <cols>
    <col min="1" max="1" width="44.875" style="32" customWidth="1"/>
    <col min="2" max="2" width="7.75" style="32" customWidth="1"/>
    <col min="3" max="3" width="13.5" style="32" bestFit="1" customWidth="1"/>
    <col min="4" max="4" width="1.25" style="32" customWidth="1"/>
    <col min="5" max="5" width="12.5" style="32" bestFit="1" customWidth="1"/>
    <col min="6" max="6" width="1.25" style="32" customWidth="1"/>
    <col min="7" max="7" width="14.5" style="32" bestFit="1" customWidth="1"/>
    <col min="8" max="8" width="1.25" style="32" customWidth="1"/>
    <col min="9" max="9" width="12.5" style="32" bestFit="1" customWidth="1"/>
    <col min="10" max="10" width="1.25" style="32" customWidth="1"/>
    <col min="11" max="11" width="12.5" style="32" bestFit="1" customWidth="1"/>
    <col min="12" max="12" width="1.25" style="32" customWidth="1"/>
    <col min="13" max="13" width="12.75" style="32" customWidth="1"/>
    <col min="14" max="14" width="1.25" style="32" customWidth="1"/>
    <col min="15" max="15" width="11.875" style="32" customWidth="1"/>
    <col min="16" max="16" width="1.25" style="32" customWidth="1"/>
    <col min="17" max="17" width="12.5" style="32" bestFit="1" customWidth="1"/>
    <col min="18" max="18" width="1.25" style="32" customWidth="1"/>
    <col min="19" max="19" width="14.125" style="32" bestFit="1" customWidth="1"/>
    <col min="20" max="20" width="1.25" style="32" customWidth="1"/>
    <col min="21" max="21" width="14.75" style="32" customWidth="1"/>
    <col min="22" max="22" width="1.25" style="32" customWidth="1"/>
    <col min="23" max="23" width="14.125" style="32" customWidth="1"/>
    <col min="24" max="24" width="1.25" style="32" customWidth="1"/>
    <col min="25" max="25" width="12.625" style="32" customWidth="1"/>
    <col min="26" max="26" width="1.25" style="32" customWidth="1"/>
    <col min="27" max="27" width="14.5" style="32" bestFit="1" customWidth="1"/>
    <col min="28" max="28" width="22.875" style="62" bestFit="1" customWidth="1"/>
    <col min="29" max="29" width="21.125" style="62" bestFit="1" customWidth="1"/>
    <col min="30" max="16384" width="9.125" style="62"/>
  </cols>
  <sheetData>
    <row r="1" spans="1:28" s="186" customFormat="1" ht="23.25" customHeight="1">
      <c r="A1" s="317" t="s">
        <v>68</v>
      </c>
      <c r="B1" s="317"/>
      <c r="C1" s="317"/>
      <c r="D1" s="317"/>
      <c r="E1" s="317"/>
      <c r="F1" s="317"/>
      <c r="G1" s="317"/>
      <c r="H1" s="317"/>
      <c r="I1" s="317"/>
      <c r="J1" s="317"/>
      <c r="K1" s="40"/>
      <c r="L1" s="40"/>
      <c r="M1" s="40"/>
      <c r="N1" s="40"/>
      <c r="O1" s="198"/>
      <c r="P1" s="199"/>
      <c r="Q1" s="199"/>
      <c r="R1" s="199"/>
      <c r="S1" s="200"/>
      <c r="T1" s="200"/>
      <c r="U1" s="200"/>
      <c r="V1" s="199"/>
      <c r="W1" s="199"/>
      <c r="X1" s="199"/>
      <c r="Y1" s="199"/>
      <c r="Z1" s="199"/>
      <c r="AA1" s="200"/>
    </row>
    <row r="2" spans="1:28" s="186" customFormat="1" ht="23.25" customHeight="1">
      <c r="A2" s="34" t="s">
        <v>244</v>
      </c>
      <c r="B2" s="38"/>
      <c r="C2" s="201"/>
      <c r="D2" s="41"/>
      <c r="E2" s="41"/>
      <c r="F2" s="41"/>
      <c r="G2" s="201"/>
      <c r="H2" s="41"/>
      <c r="I2" s="41"/>
      <c r="J2" s="41"/>
      <c r="K2" s="41"/>
      <c r="L2" s="41"/>
      <c r="M2" s="41"/>
      <c r="N2" s="41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</row>
    <row r="3" spans="1:28" ht="22.2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4"/>
      <c r="L3" s="34"/>
      <c r="M3" s="34"/>
      <c r="N3" s="34"/>
      <c r="O3" s="35"/>
      <c r="P3" s="29"/>
      <c r="Q3" s="29"/>
      <c r="R3" s="29"/>
      <c r="S3" s="35"/>
      <c r="T3" s="35"/>
      <c r="U3" s="35"/>
      <c r="V3" s="29"/>
      <c r="W3" s="29"/>
      <c r="X3" s="29"/>
      <c r="Y3" s="29"/>
      <c r="Z3" s="29"/>
      <c r="AA3" s="35"/>
    </row>
    <row r="4" spans="1:28" s="190" customFormat="1" ht="18.75" customHeight="1">
      <c r="A4" s="188"/>
      <c r="B4" s="189"/>
      <c r="C4" s="330" t="s">
        <v>24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</row>
    <row r="5" spans="1:28" s="187" customFormat="1" ht="23.25" customHeight="1">
      <c r="A5" s="167"/>
      <c r="B5" s="167"/>
      <c r="C5" s="81"/>
      <c r="D5" s="202"/>
      <c r="E5" s="202"/>
      <c r="F5" s="202"/>
      <c r="G5" s="81"/>
      <c r="H5" s="202"/>
      <c r="I5" s="202"/>
      <c r="J5" s="202"/>
      <c r="K5" s="202"/>
      <c r="L5" s="202"/>
      <c r="M5" s="202"/>
      <c r="N5" s="202"/>
      <c r="O5" s="331"/>
      <c r="P5" s="331"/>
      <c r="Q5" s="331"/>
      <c r="R5" s="331"/>
      <c r="S5" s="331"/>
      <c r="T5" s="191"/>
      <c r="U5" s="191" t="s">
        <v>34</v>
      </c>
      <c r="V5" s="204"/>
      <c r="W5" s="203"/>
      <c r="X5" s="203"/>
      <c r="Y5" s="203"/>
      <c r="Z5" s="204"/>
      <c r="AA5" s="156"/>
    </row>
    <row r="6" spans="1:28" s="187" customFormat="1" ht="23.25" customHeight="1">
      <c r="A6" s="167"/>
      <c r="B6" s="167"/>
      <c r="C6" s="81"/>
      <c r="D6" s="202"/>
      <c r="E6" s="202"/>
      <c r="F6" s="202"/>
      <c r="G6" s="81"/>
      <c r="H6" s="202"/>
      <c r="I6" s="202"/>
      <c r="J6" s="202"/>
      <c r="K6" s="202"/>
      <c r="L6" s="202"/>
      <c r="M6" s="202"/>
      <c r="N6" s="202"/>
      <c r="O6" s="191"/>
      <c r="P6" s="191"/>
      <c r="Q6" s="191"/>
      <c r="R6" s="191"/>
      <c r="S6" s="191"/>
      <c r="T6" s="191"/>
      <c r="U6" s="193" t="s">
        <v>35</v>
      </c>
      <c r="V6" s="204"/>
      <c r="W6" s="203"/>
      <c r="X6" s="203"/>
      <c r="Y6" s="203"/>
      <c r="Z6" s="204"/>
      <c r="AA6" s="156"/>
    </row>
    <row r="7" spans="1:28" s="187" customFormat="1" ht="23.25" customHeight="1">
      <c r="A7" s="167"/>
      <c r="B7" s="167"/>
      <c r="C7" s="81"/>
      <c r="D7" s="202"/>
      <c r="E7" s="202"/>
      <c r="F7" s="202"/>
      <c r="G7" s="81"/>
      <c r="H7" s="202"/>
      <c r="I7" s="299"/>
      <c r="J7" s="202"/>
      <c r="K7" s="191" t="s">
        <v>141</v>
      </c>
      <c r="L7" s="202"/>
      <c r="M7" s="192" t="s">
        <v>203</v>
      </c>
      <c r="N7" s="202"/>
      <c r="O7" s="191"/>
      <c r="P7" s="202"/>
      <c r="Q7" s="202"/>
      <c r="R7" s="202"/>
      <c r="S7" s="191"/>
      <c r="T7" s="191"/>
      <c r="U7" s="217" t="s">
        <v>273</v>
      </c>
      <c r="V7" s="202"/>
      <c r="W7" s="154"/>
      <c r="X7" s="154"/>
      <c r="Y7" s="239"/>
      <c r="Z7" s="154"/>
      <c r="AA7" s="156"/>
    </row>
    <row r="8" spans="1:28" s="187" customFormat="1" ht="23.25" customHeight="1">
      <c r="A8" s="167"/>
      <c r="B8" s="167"/>
      <c r="C8" s="81"/>
      <c r="D8" s="202"/>
      <c r="E8" s="202"/>
      <c r="F8" s="202"/>
      <c r="G8" s="81"/>
      <c r="H8" s="202"/>
      <c r="I8" s="192"/>
      <c r="J8" s="202"/>
      <c r="K8" s="192" t="s">
        <v>202</v>
      </c>
      <c r="L8" s="202"/>
      <c r="M8" s="192" t="s">
        <v>204</v>
      </c>
      <c r="N8" s="202"/>
      <c r="O8" s="327" t="s">
        <v>11</v>
      </c>
      <c r="P8" s="327"/>
      <c r="Q8" s="327"/>
      <c r="R8" s="327"/>
      <c r="S8" s="327"/>
      <c r="T8" s="191"/>
      <c r="U8" s="217" t="s">
        <v>174</v>
      </c>
      <c r="V8" s="202"/>
      <c r="W8" s="154"/>
      <c r="X8" s="154"/>
      <c r="Y8" s="239" t="s">
        <v>115</v>
      </c>
      <c r="Z8" s="154"/>
      <c r="AA8" s="156"/>
    </row>
    <row r="9" spans="1:28" s="187" customFormat="1" ht="23.25" customHeight="1">
      <c r="A9" s="167"/>
      <c r="B9" s="192"/>
      <c r="C9" s="192" t="s">
        <v>12</v>
      </c>
      <c r="D9" s="159"/>
      <c r="E9" s="159"/>
      <c r="F9" s="159"/>
      <c r="G9" s="191" t="s">
        <v>49</v>
      </c>
      <c r="H9" s="298"/>
      <c r="I9" s="192" t="s">
        <v>279</v>
      </c>
      <c r="J9" s="159"/>
      <c r="K9" s="192" t="s">
        <v>201</v>
      </c>
      <c r="L9" s="159"/>
      <c r="M9" s="192" t="s">
        <v>205</v>
      </c>
      <c r="N9" s="159"/>
      <c r="O9" s="192" t="s">
        <v>26</v>
      </c>
      <c r="P9" s="159"/>
      <c r="Q9" s="192" t="s">
        <v>127</v>
      </c>
      <c r="R9" s="159"/>
      <c r="S9" s="205"/>
      <c r="T9" s="205"/>
      <c r="U9" s="217" t="s">
        <v>175</v>
      </c>
      <c r="V9" s="159"/>
      <c r="W9" s="192" t="s">
        <v>36</v>
      </c>
      <c r="X9" s="192"/>
      <c r="Y9" s="239" t="s">
        <v>133</v>
      </c>
      <c r="Z9" s="159"/>
      <c r="AA9" s="81"/>
    </row>
    <row r="10" spans="1:28" s="187" customFormat="1" ht="23.25" customHeight="1">
      <c r="A10" s="167"/>
      <c r="B10" s="192"/>
      <c r="C10" s="192" t="s">
        <v>32</v>
      </c>
      <c r="D10" s="159"/>
      <c r="E10" s="192" t="s">
        <v>118</v>
      </c>
      <c r="F10" s="159"/>
      <c r="G10" s="191" t="s">
        <v>132</v>
      </c>
      <c r="H10" s="298"/>
      <c r="I10" s="192" t="s">
        <v>118</v>
      </c>
      <c r="J10" s="159"/>
      <c r="K10" s="192" t="s">
        <v>200</v>
      </c>
      <c r="L10" s="159"/>
      <c r="M10" s="192" t="s">
        <v>206</v>
      </c>
      <c r="N10" s="159"/>
      <c r="O10" s="192" t="s">
        <v>196</v>
      </c>
      <c r="P10" s="159"/>
      <c r="Q10" s="192" t="s">
        <v>118</v>
      </c>
      <c r="R10" s="159"/>
      <c r="S10" s="192" t="s">
        <v>124</v>
      </c>
      <c r="T10" s="72"/>
      <c r="U10" s="217" t="s">
        <v>176</v>
      </c>
      <c r="V10" s="159"/>
      <c r="W10" s="192" t="s">
        <v>145</v>
      </c>
      <c r="X10" s="192"/>
      <c r="Y10" s="192" t="s">
        <v>134</v>
      </c>
      <c r="Z10" s="192"/>
      <c r="AA10" s="192" t="s">
        <v>36</v>
      </c>
    </row>
    <row r="11" spans="1:28" s="187" customFormat="1" ht="23.25" customHeight="1">
      <c r="A11" s="167"/>
      <c r="B11" s="157" t="s">
        <v>16</v>
      </c>
      <c r="C11" s="192" t="s">
        <v>33</v>
      </c>
      <c r="D11" s="159"/>
      <c r="E11" s="192" t="s">
        <v>119</v>
      </c>
      <c r="F11" s="159"/>
      <c r="G11" s="239" t="s">
        <v>53</v>
      </c>
      <c r="H11" s="298"/>
      <c r="I11" s="192" t="s">
        <v>119</v>
      </c>
      <c r="J11" s="159"/>
      <c r="K11" s="192" t="s">
        <v>199</v>
      </c>
      <c r="L11" s="159"/>
      <c r="M11" s="192" t="s">
        <v>195</v>
      </c>
      <c r="N11" s="159"/>
      <c r="O11" s="192" t="s">
        <v>197</v>
      </c>
      <c r="P11" s="159"/>
      <c r="Q11" s="192" t="s">
        <v>119</v>
      </c>
      <c r="R11" s="159"/>
      <c r="S11" s="192" t="s">
        <v>125</v>
      </c>
      <c r="T11" s="192"/>
      <c r="U11" s="217" t="s">
        <v>121</v>
      </c>
      <c r="V11" s="159"/>
      <c r="W11" s="192" t="s">
        <v>60</v>
      </c>
      <c r="X11" s="192"/>
      <c r="Y11" s="192" t="s">
        <v>135</v>
      </c>
      <c r="Z11" s="192"/>
      <c r="AA11" s="239" t="s">
        <v>44</v>
      </c>
    </row>
    <row r="12" spans="1:28" s="187" customFormat="1" ht="16.95" customHeight="1">
      <c r="A12" s="167"/>
      <c r="B12" s="157"/>
      <c r="C12" s="328" t="s">
        <v>241</v>
      </c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</row>
    <row r="13" spans="1:28" s="187" customFormat="1" ht="21.45" customHeight="1">
      <c r="A13" s="206" t="s">
        <v>271</v>
      </c>
      <c r="B13" s="159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</row>
    <row r="14" spans="1:28" s="187" customFormat="1" ht="21.45" customHeight="1">
      <c r="A14" s="71" t="s">
        <v>272</v>
      </c>
      <c r="B14" s="159"/>
      <c r="C14" s="180">
        <v>2220632743</v>
      </c>
      <c r="D14" s="180"/>
      <c r="E14" s="180">
        <v>-304674256</v>
      </c>
      <c r="F14" s="180"/>
      <c r="G14" s="180">
        <v>5179473454</v>
      </c>
      <c r="H14" s="180">
        <v>0</v>
      </c>
      <c r="I14" s="180">
        <v>0</v>
      </c>
      <c r="J14" s="180">
        <v>0</v>
      </c>
      <c r="K14" s="180">
        <f>'SH-12'!I37</f>
        <v>-467953968</v>
      </c>
      <c r="L14" s="180"/>
      <c r="M14" s="180">
        <f>'SH-12'!K37</f>
        <v>-205957015</v>
      </c>
      <c r="N14" s="180"/>
      <c r="O14" s="180">
        <v>222559000</v>
      </c>
      <c r="P14" s="180">
        <v>0</v>
      </c>
      <c r="Q14" s="180">
        <v>304674256</v>
      </c>
      <c r="R14" s="180">
        <v>0</v>
      </c>
      <c r="S14" s="180">
        <f>'SH-12'!Q37</f>
        <v>5781434415</v>
      </c>
      <c r="T14" s="180">
        <v>0</v>
      </c>
      <c r="U14" s="180">
        <f>'SH-12'!S37</f>
        <v>-380345758</v>
      </c>
      <c r="V14" s="180"/>
      <c r="W14" s="180">
        <f>SUM(C14:U14)</f>
        <v>12349842871</v>
      </c>
      <c r="X14" s="180">
        <v>0</v>
      </c>
      <c r="Y14" s="180">
        <f>'SH-12'!AA37</f>
        <v>125470235</v>
      </c>
      <c r="Z14" s="180">
        <v>0</v>
      </c>
      <c r="AA14" s="180">
        <f>W14+Y14</f>
        <v>12475313106</v>
      </c>
      <c r="AB14" s="208"/>
    </row>
    <row r="15" spans="1:28" s="187" customFormat="1" ht="6.45" customHeight="1">
      <c r="A15" s="71"/>
      <c r="B15" s="166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208"/>
    </row>
    <row r="16" spans="1:28" s="187" customFormat="1" ht="21.45" customHeight="1">
      <c r="A16" s="71" t="s">
        <v>129</v>
      </c>
      <c r="B16" s="166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208"/>
    </row>
    <row r="17" spans="1:29" s="187" customFormat="1" ht="21.45" customHeight="1">
      <c r="A17" s="209" t="s">
        <v>274</v>
      </c>
      <c r="B17" s="166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208"/>
    </row>
    <row r="18" spans="1:29" s="187" customFormat="1" ht="21.45" customHeight="1">
      <c r="A18" s="209" t="s">
        <v>275</v>
      </c>
      <c r="B18" s="166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208"/>
    </row>
    <row r="19" spans="1:29" s="187" customFormat="1" ht="21.45" customHeight="1">
      <c r="A19" s="81" t="s">
        <v>276</v>
      </c>
      <c r="B19" s="159">
        <v>19</v>
      </c>
      <c r="C19" s="142">
        <v>0</v>
      </c>
      <c r="D19" s="142"/>
      <c r="E19" s="142">
        <f>-E14</f>
        <v>304674256</v>
      </c>
      <c r="F19" s="142"/>
      <c r="G19" s="142">
        <v>0</v>
      </c>
      <c r="H19" s="142"/>
      <c r="I19" s="142">
        <v>121791814</v>
      </c>
      <c r="J19" s="142"/>
      <c r="K19" s="142">
        <v>0</v>
      </c>
      <c r="L19" s="142"/>
      <c r="M19" s="142">
        <v>0</v>
      </c>
      <c r="N19" s="142"/>
      <c r="O19" s="142">
        <v>0</v>
      </c>
      <c r="P19" s="142"/>
      <c r="Q19" s="142">
        <f>-Q14</f>
        <v>-304674256</v>
      </c>
      <c r="R19" s="142"/>
      <c r="S19" s="142">
        <f>-Q19</f>
        <v>304674256</v>
      </c>
      <c r="T19" s="142"/>
      <c r="U19" s="142">
        <v>0</v>
      </c>
      <c r="V19" s="142"/>
      <c r="W19" s="142">
        <f>SUM(C19:U19)</f>
        <v>426466070</v>
      </c>
      <c r="X19" s="142"/>
      <c r="Y19" s="142">
        <v>0</v>
      </c>
      <c r="Z19" s="142"/>
      <c r="AA19" s="142">
        <f>W19+Y19</f>
        <v>426466070</v>
      </c>
      <c r="AB19" s="208"/>
    </row>
    <row r="20" spans="1:29" s="187" customFormat="1" ht="21.45" customHeight="1">
      <c r="A20" s="81" t="s">
        <v>130</v>
      </c>
      <c r="B20" s="159"/>
      <c r="C20" s="142">
        <v>0</v>
      </c>
      <c r="D20" s="142"/>
      <c r="E20" s="142">
        <v>0</v>
      </c>
      <c r="F20" s="142"/>
      <c r="G20" s="142">
        <v>0</v>
      </c>
      <c r="H20" s="142"/>
      <c r="I20" s="142">
        <v>0</v>
      </c>
      <c r="J20" s="142"/>
      <c r="K20" s="142">
        <v>0</v>
      </c>
      <c r="L20" s="142"/>
      <c r="M20" s="142">
        <v>0</v>
      </c>
      <c r="N20" s="142"/>
      <c r="O20" s="142">
        <v>0</v>
      </c>
      <c r="P20" s="142"/>
      <c r="Q20" s="142">
        <v>0</v>
      </c>
      <c r="R20" s="142"/>
      <c r="S20" s="142">
        <v>0</v>
      </c>
      <c r="T20" s="142"/>
      <c r="U20" s="142">
        <v>0</v>
      </c>
      <c r="V20" s="142"/>
      <c r="W20" s="142">
        <f>SUM(C20:U20)</f>
        <v>0</v>
      </c>
      <c r="X20" s="142"/>
      <c r="Y20" s="142">
        <v>-4039852</v>
      </c>
      <c r="Z20" s="142"/>
      <c r="AA20" s="142">
        <f>W20+Y20</f>
        <v>-4039852</v>
      </c>
      <c r="AB20" s="208"/>
    </row>
    <row r="21" spans="1:29" s="187" customFormat="1" ht="21.45" customHeight="1">
      <c r="A21" s="81" t="s">
        <v>209</v>
      </c>
      <c r="B21" s="159"/>
      <c r="C21" s="142">
        <v>0</v>
      </c>
      <c r="D21" s="142"/>
      <c r="E21" s="142">
        <v>0</v>
      </c>
      <c r="F21" s="142"/>
      <c r="G21" s="142">
        <v>0</v>
      </c>
      <c r="H21" s="142"/>
      <c r="I21" s="142">
        <v>0</v>
      </c>
      <c r="J21" s="142"/>
      <c r="K21" s="142">
        <v>0</v>
      </c>
      <c r="L21" s="142"/>
      <c r="M21" s="142">
        <v>0</v>
      </c>
      <c r="N21" s="142"/>
      <c r="O21" s="142">
        <v>0</v>
      </c>
      <c r="P21" s="142"/>
      <c r="Q21" s="142">
        <v>0</v>
      </c>
      <c r="R21" s="142"/>
      <c r="S21" s="142">
        <v>0</v>
      </c>
      <c r="T21" s="142"/>
      <c r="U21" s="142">
        <v>0</v>
      </c>
      <c r="V21" s="142"/>
      <c r="W21" s="142">
        <f>SUM(C21:U21)</f>
        <v>0</v>
      </c>
      <c r="X21" s="142"/>
      <c r="Y21" s="142">
        <v>17935100</v>
      </c>
      <c r="Z21" s="142"/>
      <c r="AA21" s="142">
        <f>W21+Y21</f>
        <v>17935100</v>
      </c>
      <c r="AB21" s="208"/>
    </row>
    <row r="22" spans="1:29" s="187" customFormat="1" ht="23.25" customHeight="1">
      <c r="A22" s="81" t="s">
        <v>221</v>
      </c>
      <c r="B22" s="159">
        <v>26</v>
      </c>
      <c r="C22" s="226">
        <v>0</v>
      </c>
      <c r="D22" s="142"/>
      <c r="E22" s="226">
        <v>0</v>
      </c>
      <c r="F22" s="142"/>
      <c r="G22" s="226">
        <v>0</v>
      </c>
      <c r="H22" s="142"/>
      <c r="I22" s="226">
        <v>0</v>
      </c>
      <c r="J22" s="142"/>
      <c r="K22" s="226">
        <v>0</v>
      </c>
      <c r="L22" s="142"/>
      <c r="M22" s="226">
        <v>0</v>
      </c>
      <c r="N22" s="142"/>
      <c r="O22" s="226">
        <v>0</v>
      </c>
      <c r="P22" s="142"/>
      <c r="Q22" s="226">
        <v>0</v>
      </c>
      <c r="R22" s="142"/>
      <c r="S22" s="226">
        <v>-2131512283</v>
      </c>
      <c r="T22" s="142"/>
      <c r="U22" s="226">
        <v>0</v>
      </c>
      <c r="V22" s="142"/>
      <c r="W22" s="226">
        <f>SUM(C22:U22)</f>
        <v>-2131512283</v>
      </c>
      <c r="X22" s="142"/>
      <c r="Y22" s="226">
        <v>0</v>
      </c>
      <c r="Z22" s="142"/>
      <c r="AA22" s="226">
        <f>W22+Y22</f>
        <v>-2131512283</v>
      </c>
      <c r="AB22" s="208"/>
    </row>
    <row r="23" spans="1:29" s="187" customFormat="1" ht="23.25" customHeight="1">
      <c r="A23" s="71" t="s">
        <v>277</v>
      </c>
      <c r="B23" s="159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80"/>
      <c r="X23" s="142"/>
      <c r="Y23" s="142"/>
      <c r="Z23" s="142"/>
      <c r="AA23" s="144"/>
      <c r="AB23" s="208"/>
    </row>
    <row r="24" spans="1:29" s="187" customFormat="1" ht="21.45" customHeight="1">
      <c r="A24" s="106" t="s">
        <v>275</v>
      </c>
      <c r="B24" s="159"/>
      <c r="C24" s="211">
        <f>SUM(C18:C22)</f>
        <v>0</v>
      </c>
      <c r="D24" s="180"/>
      <c r="E24" s="211">
        <f>SUM(E18:E22)</f>
        <v>304674256</v>
      </c>
      <c r="F24" s="180"/>
      <c r="G24" s="211">
        <f>SUM(G18:G22)</f>
        <v>0</v>
      </c>
      <c r="H24" s="180"/>
      <c r="I24" s="211">
        <f>SUM(I18:I22)</f>
        <v>121791814</v>
      </c>
      <c r="J24" s="180"/>
      <c r="K24" s="211">
        <f>SUM(K18:K22)</f>
        <v>0</v>
      </c>
      <c r="L24" s="180"/>
      <c r="M24" s="211">
        <f>SUM(M18:M22)</f>
        <v>0</v>
      </c>
      <c r="N24" s="180"/>
      <c r="O24" s="211">
        <f>SUM(O20:O22)</f>
        <v>0</v>
      </c>
      <c r="P24" s="180"/>
      <c r="Q24" s="211">
        <f>SUM(Q18:Q22)</f>
        <v>-304674256</v>
      </c>
      <c r="R24" s="180"/>
      <c r="S24" s="211">
        <f>SUM(S18:S22)</f>
        <v>-1826838027</v>
      </c>
      <c r="T24" s="180"/>
      <c r="U24" s="211">
        <f>SUM(U18:U22)</f>
        <v>0</v>
      </c>
      <c r="V24" s="180"/>
      <c r="W24" s="211">
        <f>SUM(W18:W22)</f>
        <v>-1705046213</v>
      </c>
      <c r="X24" s="180"/>
      <c r="Y24" s="211">
        <f>SUM(Y18:Y22)</f>
        <v>13895248</v>
      </c>
      <c r="Z24" s="142"/>
      <c r="AA24" s="211">
        <f>SUM(AA18:AA22)</f>
        <v>-1691150965</v>
      </c>
      <c r="AB24" s="208"/>
    </row>
    <row r="25" spans="1:29" s="187" customFormat="1" ht="11.55" customHeight="1">
      <c r="A25" s="81"/>
      <c r="B25" s="159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210"/>
      <c r="AB25" s="208"/>
    </row>
    <row r="26" spans="1:29" s="187" customFormat="1" ht="20.399999999999999">
      <c r="A26" s="123" t="s">
        <v>267</v>
      </c>
      <c r="B26" s="159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210"/>
      <c r="AB26" s="208"/>
    </row>
    <row r="27" spans="1:29" s="213" customFormat="1" ht="21.45" customHeight="1">
      <c r="A27" s="123" t="s">
        <v>268</v>
      </c>
      <c r="B27" s="166"/>
      <c r="C27" s="211">
        <f>C24</f>
        <v>0</v>
      </c>
      <c r="D27" s="180"/>
      <c r="E27" s="211">
        <f>E24</f>
        <v>304674256</v>
      </c>
      <c r="F27" s="180"/>
      <c r="G27" s="211">
        <f>G24</f>
        <v>0</v>
      </c>
      <c r="H27" s="180"/>
      <c r="I27" s="211">
        <f>I24</f>
        <v>121791814</v>
      </c>
      <c r="J27" s="180"/>
      <c r="K27" s="211">
        <f>K24</f>
        <v>0</v>
      </c>
      <c r="L27" s="180"/>
      <c r="M27" s="211">
        <f>M24</f>
        <v>0</v>
      </c>
      <c r="N27" s="180"/>
      <c r="O27" s="211">
        <f>O24</f>
        <v>0</v>
      </c>
      <c r="P27" s="180"/>
      <c r="Q27" s="211">
        <f>Q24</f>
        <v>-304674256</v>
      </c>
      <c r="R27" s="180"/>
      <c r="S27" s="211">
        <f>S24</f>
        <v>-1826838027</v>
      </c>
      <c r="T27" s="180"/>
      <c r="U27" s="211">
        <f>U24</f>
        <v>0</v>
      </c>
      <c r="V27" s="180"/>
      <c r="W27" s="211">
        <f>W24</f>
        <v>-1705046213</v>
      </c>
      <c r="X27" s="180"/>
      <c r="Y27" s="211">
        <f>Y24</f>
        <v>13895248</v>
      </c>
      <c r="Z27" s="180"/>
      <c r="AA27" s="211">
        <f>AA24</f>
        <v>-1691150965</v>
      </c>
      <c r="AB27" s="212"/>
    </row>
    <row r="28" spans="1:29" s="187" customFormat="1" ht="10.95" customHeight="1">
      <c r="A28" s="81"/>
      <c r="B28" s="159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210"/>
      <c r="AB28" s="208"/>
    </row>
    <row r="29" spans="1:29" s="187" customFormat="1" ht="21.45" customHeight="1">
      <c r="A29" s="123" t="s">
        <v>246</v>
      </c>
      <c r="B29" s="117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80"/>
      <c r="U29" s="194"/>
      <c r="V29" s="176"/>
      <c r="W29" s="142"/>
      <c r="X29" s="194"/>
      <c r="Y29" s="194"/>
      <c r="Z29" s="194"/>
      <c r="AA29" s="210"/>
      <c r="AB29" s="208"/>
    </row>
    <row r="30" spans="1:29" s="187" customFormat="1" ht="21.45" customHeight="1">
      <c r="A30" s="108" t="s">
        <v>67</v>
      </c>
      <c r="B30" s="117"/>
      <c r="C30" s="142">
        <v>0</v>
      </c>
      <c r="D30" s="142"/>
      <c r="E30" s="142">
        <v>0</v>
      </c>
      <c r="F30" s="142"/>
      <c r="G30" s="142">
        <v>0</v>
      </c>
      <c r="H30" s="142"/>
      <c r="I30" s="142">
        <v>0</v>
      </c>
      <c r="J30" s="142"/>
      <c r="K30" s="142">
        <v>0</v>
      </c>
      <c r="L30" s="142"/>
      <c r="M30" s="142">
        <v>0</v>
      </c>
      <c r="N30" s="142"/>
      <c r="O30" s="142">
        <v>0</v>
      </c>
      <c r="P30" s="142"/>
      <c r="Q30" s="142">
        <v>0</v>
      </c>
      <c r="R30" s="176"/>
      <c r="S30" s="176">
        <f>'PL 10-11'!D73</f>
        <v>2229270274</v>
      </c>
      <c r="T30" s="142"/>
      <c r="U30" s="176">
        <v>0</v>
      </c>
      <c r="V30" s="176"/>
      <c r="W30" s="103">
        <f>SUM(C30:U30)</f>
        <v>2229270274</v>
      </c>
      <c r="X30" s="176"/>
      <c r="Y30" s="176">
        <f>'PL 10-11'!D74</f>
        <v>22247607</v>
      </c>
      <c r="Z30" s="176"/>
      <c r="AA30" s="144">
        <f>W30+Y30</f>
        <v>2251517881</v>
      </c>
      <c r="AB30" s="208">
        <f>AA30-'PL 10-11'!D43</f>
        <v>0</v>
      </c>
    </row>
    <row r="31" spans="1:29" s="187" customFormat="1" ht="21.45" customHeight="1">
      <c r="A31" s="108" t="s">
        <v>123</v>
      </c>
      <c r="B31" s="117"/>
      <c r="C31" s="142">
        <v>0</v>
      </c>
      <c r="D31" s="142"/>
      <c r="E31" s="142">
        <v>0</v>
      </c>
      <c r="F31" s="142"/>
      <c r="G31" s="142">
        <v>0</v>
      </c>
      <c r="H31" s="142"/>
      <c r="I31" s="142">
        <v>0</v>
      </c>
      <c r="J31" s="142"/>
      <c r="K31" s="142">
        <v>0</v>
      </c>
      <c r="L31" s="142"/>
      <c r="M31" s="142">
        <v>0</v>
      </c>
      <c r="N31" s="142"/>
      <c r="O31" s="142">
        <v>0</v>
      </c>
      <c r="P31" s="142"/>
      <c r="Q31" s="142">
        <v>0</v>
      </c>
      <c r="R31" s="176"/>
      <c r="S31" s="142">
        <f>'PL 10-11'!D68</f>
        <v>-11114433</v>
      </c>
      <c r="T31" s="142"/>
      <c r="U31" s="176">
        <f>'PL 10-11'!D54</f>
        <v>258656434</v>
      </c>
      <c r="V31" s="176"/>
      <c r="W31" s="103">
        <f>SUM(C31:U31)</f>
        <v>247542001</v>
      </c>
      <c r="X31" s="176"/>
      <c r="Y31" s="176">
        <f>-('PL 10-11'!D74-'PL 10-11'!D79)</f>
        <v>0</v>
      </c>
      <c r="Z31" s="176"/>
      <c r="AA31" s="142">
        <f>W31+Y31</f>
        <v>247542001</v>
      </c>
      <c r="AB31" s="244">
        <f>AA31-'PL 10-11'!D69</f>
        <v>0</v>
      </c>
      <c r="AC31" s="245"/>
    </row>
    <row r="32" spans="1:29" s="187" customFormat="1" ht="21.45" customHeight="1">
      <c r="A32" s="123" t="s">
        <v>247</v>
      </c>
      <c r="B32" s="124"/>
      <c r="C32" s="179">
        <f>SUM(C30:C31)</f>
        <v>0</v>
      </c>
      <c r="D32" s="180"/>
      <c r="E32" s="179">
        <f>SUM(E30:E31)</f>
        <v>0</v>
      </c>
      <c r="F32" s="180"/>
      <c r="G32" s="179">
        <f>SUM(G30:G31)</f>
        <v>0</v>
      </c>
      <c r="H32" s="180"/>
      <c r="I32" s="179">
        <f>SUM(I30:I31)</f>
        <v>0</v>
      </c>
      <c r="J32" s="180"/>
      <c r="K32" s="179">
        <f>SUM(K30:K31)</f>
        <v>0</v>
      </c>
      <c r="L32" s="180"/>
      <c r="M32" s="179">
        <f>SUM(M30:M31)</f>
        <v>0</v>
      </c>
      <c r="N32" s="180"/>
      <c r="O32" s="179">
        <f>SUM(O30:O31)</f>
        <v>0</v>
      </c>
      <c r="P32" s="180"/>
      <c r="Q32" s="179">
        <f>SUM(Q30:Q31)</f>
        <v>0</v>
      </c>
      <c r="R32" s="180"/>
      <c r="S32" s="179">
        <f>SUM(S30:S31)</f>
        <v>2218155841</v>
      </c>
      <c r="T32" s="180"/>
      <c r="U32" s="179">
        <f>SUM(U30:U31)</f>
        <v>258656434</v>
      </c>
      <c r="V32" s="180"/>
      <c r="W32" s="179">
        <f>SUM(W30:W31)</f>
        <v>2476812275</v>
      </c>
      <c r="X32" s="180"/>
      <c r="Y32" s="179">
        <f>SUM(Y30:Y31)</f>
        <v>22247607</v>
      </c>
      <c r="Z32" s="180"/>
      <c r="AA32" s="179">
        <f>SUM(AA30:AA31)</f>
        <v>2499059882</v>
      </c>
      <c r="AB32" s="244">
        <f>AA32-'PL 10-11'!D70</f>
        <v>0</v>
      </c>
    </row>
    <row r="33" spans="1:28" s="187" customFormat="1" ht="21.45" customHeight="1" thickBot="1">
      <c r="A33" s="123" t="s">
        <v>278</v>
      </c>
      <c r="B33" s="117"/>
      <c r="C33" s="195">
        <f>SUM(C14,C27,C32:C32)</f>
        <v>2220632743</v>
      </c>
      <c r="D33" s="194"/>
      <c r="E33" s="195">
        <f>SUM(E14,E27,E32:E32)</f>
        <v>0</v>
      </c>
      <c r="F33" s="194"/>
      <c r="G33" s="195">
        <f>SUM(G14,G27,G32:G32)</f>
        <v>5179473454</v>
      </c>
      <c r="H33" s="194"/>
      <c r="I33" s="195">
        <f>SUM(I14,I27,I32:I32)</f>
        <v>121791814</v>
      </c>
      <c r="J33" s="194"/>
      <c r="K33" s="195">
        <f>SUM(K14,K27,K32:K32)</f>
        <v>-467953968</v>
      </c>
      <c r="L33" s="194"/>
      <c r="M33" s="195">
        <f>SUM(M14,M27,M32:M32)</f>
        <v>-205957015</v>
      </c>
      <c r="N33" s="194"/>
      <c r="O33" s="195">
        <f>SUM(O14,O27,O32:O32)</f>
        <v>222559000</v>
      </c>
      <c r="P33" s="180"/>
      <c r="Q33" s="195">
        <f>SUM(Q14,Q27,Q32:Q32)</f>
        <v>0</v>
      </c>
      <c r="R33" s="180"/>
      <c r="S33" s="195">
        <f>SUM(S14,S27,S32:S32)</f>
        <v>6172752229</v>
      </c>
      <c r="T33" s="180"/>
      <c r="U33" s="195">
        <f>SUM(U14,U27,U32:U32)</f>
        <v>-121689324</v>
      </c>
      <c r="V33" s="194"/>
      <c r="W33" s="195">
        <f>SUM(W14,W27,W32:W32)</f>
        <v>13121608933</v>
      </c>
      <c r="X33" s="194"/>
      <c r="Y33" s="195">
        <f>SUM(Y14,Y27,Y32:Y32)</f>
        <v>161613090</v>
      </c>
      <c r="Z33" s="194"/>
      <c r="AA33" s="195">
        <f>SUM(AA14,AA27,AA32:AA32)</f>
        <v>13283222023</v>
      </c>
      <c r="AB33" s="235"/>
    </row>
    <row r="34" spans="1:28" s="187" customFormat="1" ht="21.45" customHeight="1" thickTop="1">
      <c r="A34" s="123"/>
      <c r="B34" s="117"/>
      <c r="C34" s="180"/>
      <c r="D34" s="194"/>
      <c r="E34" s="180"/>
      <c r="F34" s="194"/>
      <c r="G34" s="180"/>
      <c r="H34" s="194"/>
      <c r="I34" s="180"/>
      <c r="J34" s="194"/>
      <c r="K34" s="180"/>
      <c r="L34" s="194"/>
      <c r="M34" s="180"/>
      <c r="N34" s="194"/>
      <c r="O34" s="180"/>
      <c r="P34" s="180"/>
      <c r="Q34" s="180"/>
      <c r="R34" s="180"/>
      <c r="S34" s="180"/>
      <c r="T34" s="180"/>
      <c r="U34" s="180"/>
      <c r="V34" s="194"/>
      <c r="W34" s="180"/>
      <c r="X34" s="194"/>
      <c r="Y34" s="180"/>
      <c r="Z34" s="194"/>
      <c r="AA34" s="180"/>
      <c r="AB34" s="235"/>
    </row>
    <row r="35" spans="1:28" s="187" customFormat="1" ht="23.25" customHeight="1">
      <c r="A35" s="154"/>
      <c r="B35" s="154"/>
      <c r="C35" s="196">
        <f>C33-'BS 7-9'!D92</f>
        <v>0</v>
      </c>
      <c r="D35" s="154"/>
      <c r="E35" s="196">
        <f>E33-'BS 7-9'!D93</f>
        <v>0</v>
      </c>
      <c r="F35" s="154"/>
      <c r="G35" s="196">
        <f>G33-'BS 7-9'!D95</f>
        <v>0</v>
      </c>
      <c r="H35" s="154"/>
      <c r="I35" s="196">
        <v>0</v>
      </c>
      <c r="J35" s="154"/>
      <c r="K35" s="196">
        <f>K33-'BS 7-9'!D98</f>
        <v>0</v>
      </c>
      <c r="L35" s="154"/>
      <c r="M35" s="196">
        <f>M33-'BS 7-9'!D100</f>
        <v>0</v>
      </c>
      <c r="N35" s="154"/>
      <c r="O35" s="196">
        <f>O33-'BS 7-9'!D103</f>
        <v>0</v>
      </c>
      <c r="P35" s="154"/>
      <c r="Q35" s="196">
        <f>Q33-'BS 7-9'!D104</f>
        <v>0</v>
      </c>
      <c r="R35" s="154"/>
      <c r="S35" s="197">
        <f>S33-'BS 7-9'!D105</f>
        <v>0</v>
      </c>
      <c r="T35" s="154"/>
      <c r="U35" s="154"/>
      <c r="V35" s="154"/>
      <c r="W35" s="196">
        <f>W33-'BS 7-9'!D107</f>
        <v>0</v>
      </c>
      <c r="X35" s="154"/>
      <c r="Y35" s="165">
        <f>Y33-'BS 7-9'!D108</f>
        <v>0</v>
      </c>
      <c r="Z35" s="197"/>
      <c r="AA35" s="197">
        <f>AA33-'BS 7-9'!D109</f>
        <v>0</v>
      </c>
    </row>
    <row r="36" spans="1:28" ht="23.25" customHeight="1"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230"/>
      <c r="T36" s="43"/>
      <c r="U36" s="43"/>
      <c r="V36" s="180"/>
      <c r="W36" s="180"/>
      <c r="X36" s="180"/>
      <c r="Y36" s="180">
        <f>Y32-'PL 10-11'!D79</f>
        <v>0</v>
      </c>
      <c r="Z36" s="180"/>
      <c r="AA36" s="180"/>
    </row>
    <row r="37" spans="1:28" ht="23.25" customHeight="1">
      <c r="U37" s="57"/>
      <c r="V37" s="154"/>
      <c r="W37" s="243"/>
      <c r="X37" s="154"/>
      <c r="Y37" s="154"/>
      <c r="Z37" s="154"/>
      <c r="AA37" s="197"/>
    </row>
    <row r="38" spans="1:28" ht="23.25" customHeight="1">
      <c r="S38" s="57"/>
      <c r="V38" s="154"/>
      <c r="W38" s="154"/>
      <c r="AA38" s="231"/>
    </row>
    <row r="39" spans="1:28" ht="23.25" customHeight="1">
      <c r="V39" s="154"/>
      <c r="W39" s="154"/>
    </row>
  </sheetData>
  <mergeCells count="6">
    <mergeCell ref="A1:J1"/>
    <mergeCell ref="A3:J3"/>
    <mergeCell ref="C4:AA4"/>
    <mergeCell ref="O5:S5"/>
    <mergeCell ref="C12:AA12"/>
    <mergeCell ref="O8:S8"/>
  </mergeCells>
  <pageMargins left="0.5" right="0.4" top="0.48" bottom="0.4" header="0.5" footer="0.4"/>
  <pageSetup paperSize="9" scale="63" firstPageNumber="13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7"/>
  <sheetViews>
    <sheetView view="pageBreakPreview" topLeftCell="A16" zoomScaleNormal="70" zoomScaleSheetLayoutView="100" workbookViewId="0">
      <selection activeCell="A15" sqref="A15"/>
    </sheetView>
  </sheetViews>
  <sheetFormatPr defaultColWidth="1.25" defaultRowHeight="23.25" customHeight="1"/>
  <cols>
    <col min="1" max="1" width="48" style="275" customWidth="1"/>
    <col min="2" max="2" width="8.75" style="275" customWidth="1"/>
    <col min="3" max="3" width="1.375" style="275" customWidth="1"/>
    <col min="4" max="4" width="13.625" style="275" customWidth="1"/>
    <col min="5" max="5" width="2.5" style="275" customWidth="1"/>
    <col min="6" max="6" width="12.5" style="275" bestFit="1" customWidth="1"/>
    <col min="7" max="7" width="2.5" style="275" customWidth="1"/>
    <col min="8" max="8" width="13.5" style="275" bestFit="1" customWidth="1"/>
    <col min="9" max="9" width="2.5" style="275" customWidth="1"/>
    <col min="10" max="10" width="12.375" style="275" customWidth="1"/>
    <col min="11" max="11" width="2.5" style="275" customWidth="1"/>
    <col min="12" max="12" width="13.375" style="275" customWidth="1"/>
    <col min="13" max="13" width="2.5" style="275" customWidth="1"/>
    <col min="14" max="14" width="14.25" style="275" customWidth="1"/>
    <col min="15" max="15" width="2.5" style="275" customWidth="1"/>
    <col min="16" max="16" width="16.375" style="275" customWidth="1"/>
    <col min="17" max="17" width="15.25" style="275" bestFit="1" customWidth="1"/>
    <col min="18" max="18" width="15.125" style="277" bestFit="1" customWidth="1"/>
    <col min="19" max="248" width="9.125" style="277" customWidth="1"/>
    <col min="249" max="249" width="46.625" style="277" customWidth="1"/>
    <col min="250" max="250" width="8.875" style="277" customWidth="1"/>
    <col min="251" max="251" width="12.875" style="277" customWidth="1"/>
    <col min="252" max="16384" width="1.25" style="277"/>
  </cols>
  <sheetData>
    <row r="1" spans="1:19" s="253" customFormat="1" ht="22.2">
      <c r="A1" s="334" t="s">
        <v>68</v>
      </c>
      <c r="B1" s="334"/>
      <c r="C1" s="334"/>
      <c r="D1" s="334"/>
      <c r="E1" s="334"/>
      <c r="F1" s="334"/>
      <c r="G1" s="334"/>
      <c r="H1" s="334"/>
      <c r="I1" s="334"/>
      <c r="J1" s="251"/>
      <c r="K1" s="252"/>
      <c r="L1" s="252"/>
      <c r="M1" s="252"/>
      <c r="N1" s="252"/>
      <c r="O1" s="252"/>
      <c r="P1" s="252"/>
      <c r="Q1" s="252"/>
    </row>
    <row r="2" spans="1:19" s="253" customFormat="1" ht="22.2">
      <c r="A2" s="250" t="s">
        <v>244</v>
      </c>
      <c r="B2" s="254"/>
      <c r="C2" s="254"/>
      <c r="D2" s="255"/>
      <c r="E2" s="255"/>
      <c r="F2" s="255"/>
      <c r="G2" s="255"/>
      <c r="H2" s="255"/>
      <c r="I2" s="255"/>
      <c r="J2" s="252"/>
      <c r="K2" s="252"/>
      <c r="L2" s="252"/>
      <c r="M2" s="252"/>
      <c r="N2" s="252"/>
      <c r="O2" s="252"/>
      <c r="P2" s="252"/>
      <c r="Q2" s="217"/>
    </row>
    <row r="3" spans="1:19" s="259" customFormat="1" ht="20.399999999999999">
      <c r="A3" s="335"/>
      <c r="B3" s="335"/>
      <c r="C3" s="335"/>
      <c r="D3" s="335"/>
      <c r="E3" s="335"/>
      <c r="F3" s="335"/>
      <c r="G3" s="335"/>
      <c r="H3" s="335"/>
      <c r="I3" s="335"/>
      <c r="J3" s="257"/>
      <c r="K3" s="258"/>
      <c r="L3" s="258"/>
      <c r="M3" s="258"/>
      <c r="N3" s="257"/>
      <c r="O3" s="257"/>
      <c r="P3" s="257"/>
      <c r="Q3" s="217"/>
    </row>
    <row r="4" spans="1:19" s="259" customFormat="1" ht="20.399999999999999">
      <c r="A4" s="260"/>
      <c r="B4" s="261"/>
      <c r="C4" s="261"/>
      <c r="D4" s="332" t="s">
        <v>25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217"/>
    </row>
    <row r="5" spans="1:19" s="259" customFormat="1" ht="19.8">
      <c r="A5" s="260"/>
      <c r="B5" s="217"/>
      <c r="C5" s="217"/>
      <c r="D5" s="217" t="s">
        <v>12</v>
      </c>
      <c r="E5" s="263"/>
      <c r="F5" s="263"/>
      <c r="G5" s="263"/>
      <c r="H5" s="217"/>
      <c r="I5" s="263"/>
      <c r="J5" s="333" t="s">
        <v>11</v>
      </c>
      <c r="K5" s="333"/>
      <c r="L5" s="333"/>
      <c r="M5" s="333"/>
      <c r="N5" s="333"/>
      <c r="O5" s="217"/>
      <c r="P5" s="257"/>
      <c r="Q5" s="217"/>
    </row>
    <row r="6" spans="1:19" s="259" customFormat="1" ht="19.8">
      <c r="A6" s="260"/>
      <c r="B6" s="217"/>
      <c r="C6" s="217"/>
      <c r="D6" s="217" t="s">
        <v>32</v>
      </c>
      <c r="E6" s="263"/>
      <c r="F6" s="217"/>
      <c r="G6" s="263"/>
      <c r="H6" s="217" t="s">
        <v>139</v>
      </c>
      <c r="I6" s="263"/>
      <c r="J6" s="217" t="s">
        <v>26</v>
      </c>
      <c r="K6" s="263"/>
      <c r="L6" s="217" t="s">
        <v>127</v>
      </c>
      <c r="M6" s="263"/>
      <c r="N6" s="217"/>
      <c r="O6" s="217"/>
      <c r="P6" s="217" t="s">
        <v>36</v>
      </c>
      <c r="Q6" s="217"/>
    </row>
    <row r="7" spans="1:19" s="259" customFormat="1" ht="19.8">
      <c r="A7" s="260"/>
      <c r="B7" s="263" t="s">
        <v>16</v>
      </c>
      <c r="C7" s="263"/>
      <c r="D7" s="217" t="s">
        <v>33</v>
      </c>
      <c r="E7" s="263"/>
      <c r="F7" s="217" t="s">
        <v>138</v>
      </c>
      <c r="G7" s="263"/>
      <c r="H7" s="264" t="s">
        <v>53</v>
      </c>
      <c r="I7" s="263"/>
      <c r="J7" s="217" t="s">
        <v>27</v>
      </c>
      <c r="K7" s="263"/>
      <c r="L7" s="217" t="s">
        <v>138</v>
      </c>
      <c r="M7" s="263"/>
      <c r="N7" s="217" t="s">
        <v>128</v>
      </c>
      <c r="O7" s="217"/>
      <c r="P7" s="264" t="s">
        <v>44</v>
      </c>
      <c r="Q7" s="217"/>
    </row>
    <row r="8" spans="1:19" s="259" customFormat="1" ht="20.399999999999999">
      <c r="A8" s="256"/>
      <c r="B8" s="263"/>
      <c r="C8" s="263"/>
      <c r="D8" s="336" t="s">
        <v>241</v>
      </c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217"/>
    </row>
    <row r="9" spans="1:19" s="259" customFormat="1" ht="21.75" customHeight="1">
      <c r="A9" s="206" t="s">
        <v>245</v>
      </c>
      <c r="B9" s="263"/>
      <c r="C9" s="263"/>
      <c r="D9" s="222"/>
      <c r="E9" s="262"/>
      <c r="F9" s="262"/>
      <c r="G9" s="262"/>
      <c r="H9" s="222"/>
      <c r="I9" s="262"/>
      <c r="J9" s="222"/>
      <c r="K9" s="262"/>
      <c r="L9" s="262"/>
      <c r="M9" s="262"/>
      <c r="N9" s="223"/>
      <c r="O9" s="223"/>
      <c r="P9" s="265"/>
      <c r="Q9" s="217"/>
    </row>
    <row r="10" spans="1:19" s="259" customFormat="1" ht="21.75" customHeight="1">
      <c r="A10" s="258" t="s">
        <v>270</v>
      </c>
      <c r="B10" s="263"/>
      <c r="C10" s="263"/>
      <c r="D10" s="215">
        <v>2220632743</v>
      </c>
      <c r="E10" s="262"/>
      <c r="F10" s="180">
        <v>-304674256</v>
      </c>
      <c r="G10" s="262"/>
      <c r="H10" s="215">
        <v>5179473454</v>
      </c>
      <c r="I10" s="262"/>
      <c r="J10" s="215">
        <v>222559000</v>
      </c>
      <c r="K10" s="215"/>
      <c r="L10" s="215">
        <v>304674256</v>
      </c>
      <c r="M10" s="262"/>
      <c r="N10" s="215">
        <v>1699879185</v>
      </c>
      <c r="O10" s="215"/>
      <c r="P10" s="266">
        <f>SUM(D10:O10)</f>
        <v>9322544382</v>
      </c>
      <c r="S10" s="267"/>
    </row>
    <row r="11" spans="1:19" s="259" customFormat="1" ht="10.8" customHeight="1">
      <c r="A11" s="258"/>
      <c r="B11" s="263"/>
      <c r="C11" s="263"/>
      <c r="D11" s="215"/>
      <c r="E11" s="262"/>
      <c r="F11" s="215"/>
      <c r="G11" s="262"/>
      <c r="H11" s="215"/>
      <c r="I11" s="262"/>
      <c r="J11" s="215"/>
      <c r="K11" s="215"/>
      <c r="L11" s="215"/>
      <c r="M11" s="262"/>
      <c r="N11" s="216"/>
      <c r="O11" s="216"/>
      <c r="P11" s="266"/>
      <c r="S11" s="267"/>
    </row>
    <row r="12" spans="1:19" s="259" customFormat="1" ht="21.6" customHeight="1">
      <c r="A12" s="258" t="s">
        <v>129</v>
      </c>
      <c r="B12" s="263"/>
      <c r="C12" s="263"/>
      <c r="D12" s="215"/>
      <c r="E12" s="262"/>
      <c r="F12" s="215"/>
      <c r="G12" s="262"/>
      <c r="H12" s="215"/>
      <c r="I12" s="262"/>
      <c r="J12" s="215"/>
      <c r="K12" s="215"/>
      <c r="L12" s="215"/>
      <c r="M12" s="262"/>
      <c r="N12" s="216"/>
      <c r="O12" s="216"/>
      <c r="P12" s="266"/>
      <c r="S12" s="267"/>
    </row>
    <row r="13" spans="1:19" s="259" customFormat="1" ht="21.6" customHeight="1">
      <c r="A13" s="268" t="s">
        <v>146</v>
      </c>
      <c r="B13" s="263"/>
      <c r="C13" s="263"/>
      <c r="D13" s="215"/>
      <c r="E13" s="262"/>
      <c r="F13" s="215"/>
      <c r="G13" s="262"/>
      <c r="H13" s="215"/>
      <c r="I13" s="262"/>
      <c r="J13" s="215"/>
      <c r="K13" s="215"/>
      <c r="L13" s="215"/>
      <c r="M13" s="262"/>
      <c r="N13" s="216"/>
      <c r="O13" s="216"/>
      <c r="P13" s="266"/>
      <c r="S13" s="267"/>
    </row>
    <row r="14" spans="1:19" s="259" customFormat="1" ht="21.6" customHeight="1">
      <c r="A14" s="257" t="s">
        <v>221</v>
      </c>
      <c r="B14" s="263">
        <v>26</v>
      </c>
      <c r="C14" s="263"/>
      <c r="D14" s="222">
        <v>0</v>
      </c>
      <c r="E14" s="217"/>
      <c r="F14" s="222">
        <v>0</v>
      </c>
      <c r="G14" s="217"/>
      <c r="H14" s="222">
        <v>0</v>
      </c>
      <c r="I14" s="217"/>
      <c r="J14" s="222">
        <v>0</v>
      </c>
      <c r="K14" s="217"/>
      <c r="L14" s="222">
        <v>0</v>
      </c>
      <c r="M14" s="217"/>
      <c r="N14" s="174">
        <v>-1194551305</v>
      </c>
      <c r="O14" s="218"/>
      <c r="P14" s="219">
        <f>SUM(F14:O14)</f>
        <v>-1194551305</v>
      </c>
      <c r="S14" s="267"/>
    </row>
    <row r="15" spans="1:19" s="259" customFormat="1" ht="21.6" customHeight="1">
      <c r="A15" s="269" t="s">
        <v>148</v>
      </c>
      <c r="B15" s="263"/>
      <c r="C15" s="263"/>
      <c r="D15" s="220">
        <f>SUM(D14:D14)</f>
        <v>0</v>
      </c>
      <c r="E15" s="221"/>
      <c r="F15" s="220">
        <f>SUM(F14:F14)</f>
        <v>0</v>
      </c>
      <c r="G15" s="221"/>
      <c r="H15" s="220">
        <f>SUM(H14:H14)</f>
        <v>0</v>
      </c>
      <c r="I15" s="221"/>
      <c r="J15" s="220">
        <f>SUM(J14:J14)</f>
        <v>0</v>
      </c>
      <c r="K15" s="221"/>
      <c r="L15" s="220">
        <f>SUM(L14:L14)</f>
        <v>0</v>
      </c>
      <c r="M15" s="221"/>
      <c r="N15" s="220">
        <f>SUM(N14:N14)</f>
        <v>-1194551305</v>
      </c>
      <c r="O15" s="221"/>
      <c r="P15" s="220">
        <f>SUM(P14:P14)</f>
        <v>-1194551305</v>
      </c>
      <c r="S15" s="267"/>
    </row>
    <row r="16" spans="1:19" s="259" customFormat="1" ht="10.8" customHeight="1">
      <c r="A16" s="269"/>
      <c r="B16" s="263"/>
      <c r="C16" s="263"/>
      <c r="D16" s="215"/>
      <c r="E16" s="262"/>
      <c r="F16" s="270"/>
      <c r="G16" s="262"/>
      <c r="H16" s="215"/>
      <c r="I16" s="262"/>
      <c r="J16" s="215"/>
      <c r="K16" s="215"/>
      <c r="L16" s="215"/>
      <c r="M16" s="262"/>
      <c r="N16" s="216"/>
      <c r="O16" s="216"/>
      <c r="P16" s="266"/>
      <c r="S16" s="267"/>
    </row>
    <row r="17" spans="1:19" s="259" customFormat="1" ht="21.6" customHeight="1">
      <c r="A17" s="271" t="s">
        <v>131</v>
      </c>
      <c r="B17" s="263"/>
      <c r="C17" s="263"/>
      <c r="D17" s="224">
        <f>SUM(D15)</f>
        <v>0</v>
      </c>
      <c r="E17" s="221"/>
      <c r="F17" s="224">
        <f>SUM(F15)</f>
        <v>0</v>
      </c>
      <c r="G17" s="221"/>
      <c r="H17" s="224">
        <f>SUM(H15)</f>
        <v>0</v>
      </c>
      <c r="I17" s="221"/>
      <c r="J17" s="224">
        <f>SUM(J15)</f>
        <v>0</v>
      </c>
      <c r="K17" s="221"/>
      <c r="L17" s="224">
        <f>SUM(L15)</f>
        <v>0</v>
      </c>
      <c r="M17" s="221"/>
      <c r="N17" s="224">
        <f>SUM(N15)</f>
        <v>-1194551305</v>
      </c>
      <c r="O17" s="221"/>
      <c r="P17" s="224">
        <f>SUM(P15)</f>
        <v>-1194551305</v>
      </c>
      <c r="S17" s="267"/>
    </row>
    <row r="18" spans="1:19" s="259" customFormat="1" ht="10.8" customHeight="1">
      <c r="A18" s="269"/>
      <c r="B18" s="263"/>
      <c r="C18" s="263"/>
      <c r="D18" s="215"/>
      <c r="E18" s="262"/>
      <c r="F18" s="215"/>
      <c r="G18" s="262"/>
      <c r="H18" s="215"/>
      <c r="I18" s="262"/>
      <c r="J18" s="215"/>
      <c r="K18" s="215"/>
      <c r="L18" s="215"/>
      <c r="M18" s="262"/>
      <c r="N18" s="216"/>
      <c r="O18" s="216"/>
      <c r="P18" s="266"/>
      <c r="S18" s="267"/>
    </row>
    <row r="19" spans="1:19" s="259" customFormat="1" ht="21.75" customHeight="1">
      <c r="A19" s="271" t="s">
        <v>246</v>
      </c>
      <c r="B19" s="272"/>
      <c r="C19" s="272"/>
      <c r="D19" s="222"/>
      <c r="E19" s="262"/>
      <c r="F19" s="222"/>
      <c r="G19" s="262"/>
      <c r="H19" s="222"/>
      <c r="I19" s="262"/>
      <c r="J19" s="222"/>
      <c r="K19" s="262"/>
      <c r="L19" s="222"/>
      <c r="M19" s="262"/>
      <c r="N19" s="223"/>
      <c r="O19" s="223"/>
      <c r="P19" s="142"/>
      <c r="S19" s="267"/>
    </row>
    <row r="20" spans="1:19" s="259" customFormat="1" ht="21.75" customHeight="1">
      <c r="A20" s="273" t="s">
        <v>67</v>
      </c>
      <c r="B20" s="263"/>
      <c r="C20" s="263"/>
      <c r="D20" s="222">
        <v>0</v>
      </c>
      <c r="E20" s="217"/>
      <c r="F20" s="222">
        <v>0</v>
      </c>
      <c r="G20" s="217"/>
      <c r="H20" s="222">
        <v>0</v>
      </c>
      <c r="I20" s="217"/>
      <c r="J20" s="222">
        <v>0</v>
      </c>
      <c r="K20" s="217"/>
      <c r="L20" s="222">
        <v>0</v>
      </c>
      <c r="M20" s="217"/>
      <c r="N20" s="142">
        <f>'PL 10-11'!J73</f>
        <v>2197151670</v>
      </c>
      <c r="O20" s="142"/>
      <c r="P20" s="142">
        <f>SUM(D20:O20)</f>
        <v>2197151670</v>
      </c>
      <c r="S20" s="267"/>
    </row>
    <row r="21" spans="1:19" s="259" customFormat="1" ht="21.75" customHeight="1">
      <c r="A21" s="273" t="s">
        <v>123</v>
      </c>
      <c r="B21" s="272"/>
      <c r="C21" s="272"/>
      <c r="D21" s="225">
        <v>0</v>
      </c>
      <c r="E21" s="217"/>
      <c r="F21" s="225">
        <v>0</v>
      </c>
      <c r="G21" s="217"/>
      <c r="H21" s="225">
        <v>0</v>
      </c>
      <c r="I21" s="217"/>
      <c r="J21" s="225">
        <v>0</v>
      </c>
      <c r="K21" s="217"/>
      <c r="L21" s="225">
        <v>0</v>
      </c>
      <c r="M21" s="217"/>
      <c r="N21" s="226">
        <v>0</v>
      </c>
      <c r="O21" s="142"/>
      <c r="P21" s="226">
        <f>SUM(D21:O21)</f>
        <v>0</v>
      </c>
      <c r="S21" s="267"/>
    </row>
    <row r="22" spans="1:19" s="259" customFormat="1" ht="21.75" customHeight="1">
      <c r="A22" s="271" t="s">
        <v>247</v>
      </c>
      <c r="B22" s="274"/>
      <c r="C22" s="274"/>
      <c r="D22" s="227">
        <f>SUM(D20:D21)</f>
        <v>0</v>
      </c>
      <c r="E22" s="262"/>
      <c r="F22" s="227">
        <f>SUM(F20:F21)</f>
        <v>0</v>
      </c>
      <c r="G22" s="262"/>
      <c r="H22" s="227">
        <f>SUM(H20:H21)</f>
        <v>0</v>
      </c>
      <c r="I22" s="262"/>
      <c r="J22" s="227">
        <f>SUM(J20:J21)</f>
        <v>0</v>
      </c>
      <c r="K22" s="228"/>
      <c r="L22" s="227">
        <f>SUM(L20:L21)</f>
        <v>0</v>
      </c>
      <c r="M22" s="228"/>
      <c r="N22" s="227">
        <f>SUM(N20:N21)</f>
        <v>2197151670</v>
      </c>
      <c r="O22" s="216"/>
      <c r="P22" s="227">
        <f>SUM(D22:O22)</f>
        <v>2197151670</v>
      </c>
      <c r="R22" s="267"/>
      <c r="S22" s="267"/>
    </row>
    <row r="23" spans="1:19" s="259" customFormat="1" ht="21.75" customHeight="1" thickBot="1">
      <c r="A23" s="123" t="s">
        <v>248</v>
      </c>
      <c r="B23" s="274"/>
      <c r="C23" s="274"/>
      <c r="D23" s="229">
        <f>SUM(D17,D10,D22)</f>
        <v>2220632743</v>
      </c>
      <c r="E23" s="194"/>
      <c r="F23" s="229">
        <f>SUM(F17,F10,F22)</f>
        <v>-304674256</v>
      </c>
      <c r="G23" s="194"/>
      <c r="H23" s="229">
        <f>SUM(H17,H10,H22)</f>
        <v>5179473454</v>
      </c>
      <c r="I23" s="194"/>
      <c r="J23" s="229">
        <f>SUM(J17,J10,J22)</f>
        <v>222559000</v>
      </c>
      <c r="K23" s="194"/>
      <c r="L23" s="229">
        <f>SUM(L17,L10,L22)</f>
        <v>304674256</v>
      </c>
      <c r="M23" s="194"/>
      <c r="N23" s="229">
        <f>SUM(N17,N10,N22)</f>
        <v>2702479550</v>
      </c>
      <c r="O23" s="180"/>
      <c r="P23" s="229">
        <f>SUM(P17,P10,P22)</f>
        <v>10325144747</v>
      </c>
      <c r="S23" s="267"/>
    </row>
    <row r="24" spans="1:19" ht="10.050000000000001" customHeight="1" thickTop="1">
      <c r="D24" s="276"/>
      <c r="F24" s="276"/>
      <c r="H24" s="276"/>
      <c r="J24" s="276"/>
      <c r="L24" s="276"/>
      <c r="N24" s="276"/>
      <c r="O24" s="276"/>
      <c r="P24" s="276"/>
    </row>
    <row r="25" spans="1:19" ht="23.25" customHeight="1">
      <c r="D25" s="276">
        <f>D23-'BS 7-9'!J91</f>
        <v>0</v>
      </c>
      <c r="F25" s="276">
        <f>F23-'BS 7-9'!J93</f>
        <v>0</v>
      </c>
      <c r="H25" s="276">
        <f>H23-'BS 7-9'!J95</f>
        <v>0</v>
      </c>
      <c r="J25" s="276">
        <f>J23-'BS 7-9'!J103</f>
        <v>0</v>
      </c>
      <c r="L25" s="276">
        <f>L23-'BS 7-9'!J104</f>
        <v>0</v>
      </c>
      <c r="N25" s="276">
        <f>N23-'BS 7-9'!J105</f>
        <v>0</v>
      </c>
      <c r="P25" s="276">
        <f>P23-'BS 7-9'!J109</f>
        <v>0</v>
      </c>
    </row>
    <row r="27" spans="1:19" ht="23.25" customHeight="1"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  <c r="P27" s="276"/>
    </row>
  </sheetData>
  <mergeCells count="5">
    <mergeCell ref="D4:P4"/>
    <mergeCell ref="J5:N5"/>
    <mergeCell ref="A1:I1"/>
    <mergeCell ref="A3:I3"/>
    <mergeCell ref="D8:P8"/>
  </mergeCells>
  <pageMargins left="0.6" right="0.4" top="0.48" bottom="0.4" header="0.5" footer="0.4"/>
  <pageSetup paperSize="9" scale="90" firstPageNumber="14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0"/>
  <sheetViews>
    <sheetView view="pageBreakPreview" topLeftCell="A19" zoomScale="85" zoomScaleNormal="70" zoomScaleSheetLayoutView="85" workbookViewId="0">
      <selection sqref="A1:I1"/>
    </sheetView>
  </sheetViews>
  <sheetFormatPr defaultColWidth="1.25" defaultRowHeight="23.25" customHeight="1"/>
  <cols>
    <col min="1" max="1" width="46.125" style="275" customWidth="1"/>
    <col min="2" max="2" width="8.375" style="275" customWidth="1"/>
    <col min="3" max="3" width="3.375" style="275" customWidth="1"/>
    <col min="4" max="4" width="13.625" style="275" customWidth="1"/>
    <col min="5" max="5" width="1.625" style="275" customWidth="1"/>
    <col min="6" max="6" width="12.5" style="275" customWidth="1"/>
    <col min="7" max="7" width="1.625" style="275" customWidth="1"/>
    <col min="8" max="8" width="13.25" style="275" customWidth="1"/>
    <col min="9" max="9" width="1.625" style="275" customWidth="1"/>
    <col min="10" max="10" width="12.5" style="275" customWidth="1"/>
    <col min="11" max="11" width="1.625" style="275" customWidth="1"/>
    <col min="12" max="12" width="13" style="275" customWidth="1"/>
    <col min="13" max="13" width="1.625" style="275" customWidth="1"/>
    <col min="14" max="14" width="12.5" style="275" customWidth="1"/>
    <col min="15" max="15" width="1.625" style="275" customWidth="1"/>
    <col min="16" max="16" width="14.25" style="275" customWidth="1"/>
    <col min="17" max="17" width="1.625" style="275" customWidth="1"/>
    <col min="18" max="18" width="14.5" style="275" customWidth="1"/>
    <col min="19" max="19" width="24.25" style="275" bestFit="1" customWidth="1"/>
    <col min="20" max="20" width="15.25" style="305" bestFit="1" customWidth="1"/>
    <col min="21" max="21" width="9.125" style="305" customWidth="1"/>
    <col min="22" max="22" width="19.25" style="306" bestFit="1" customWidth="1"/>
    <col min="23" max="23" width="18.25" style="306" bestFit="1" customWidth="1"/>
    <col min="24" max="250" width="9.125" style="305" customWidth="1"/>
    <col min="251" max="251" width="46.625" style="305" customWidth="1"/>
    <col min="252" max="252" width="8.875" style="305" customWidth="1"/>
    <col min="253" max="253" width="12.875" style="305" customWidth="1"/>
    <col min="254" max="16384" width="1.25" style="305"/>
  </cols>
  <sheetData>
    <row r="1" spans="1:23" s="275" customFormat="1" ht="22.2">
      <c r="A1" s="334" t="s">
        <v>68</v>
      </c>
      <c r="B1" s="334"/>
      <c r="C1" s="334"/>
      <c r="D1" s="334"/>
      <c r="E1" s="334"/>
      <c r="F1" s="334"/>
      <c r="G1" s="334"/>
      <c r="H1" s="334"/>
      <c r="I1" s="334"/>
      <c r="J1" s="301"/>
      <c r="K1" s="301"/>
      <c r="L1" s="304"/>
      <c r="M1" s="255"/>
      <c r="N1" s="255"/>
      <c r="O1" s="255"/>
      <c r="P1" s="255"/>
      <c r="Q1" s="255"/>
      <c r="R1" s="255"/>
      <c r="S1" s="255"/>
      <c r="V1" s="231"/>
      <c r="W1" s="231"/>
    </row>
    <row r="2" spans="1:23" s="275" customFormat="1" ht="22.2">
      <c r="A2" s="301" t="s">
        <v>244</v>
      </c>
      <c r="B2" s="254"/>
      <c r="C2" s="254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17"/>
      <c r="V2" s="231"/>
      <c r="W2" s="231"/>
    </row>
    <row r="3" spans="1:23" s="274" customFormat="1" ht="20.399999999999999">
      <c r="A3" s="335"/>
      <c r="B3" s="335"/>
      <c r="C3" s="335"/>
      <c r="D3" s="335"/>
      <c r="E3" s="335"/>
      <c r="F3" s="335"/>
      <c r="G3" s="335"/>
      <c r="H3" s="335"/>
      <c r="I3" s="335"/>
      <c r="J3" s="302"/>
      <c r="K3" s="302"/>
      <c r="L3" s="257"/>
      <c r="M3" s="258"/>
      <c r="N3" s="258"/>
      <c r="O3" s="258"/>
      <c r="P3" s="257"/>
      <c r="Q3" s="257"/>
      <c r="R3" s="257"/>
      <c r="S3" s="217"/>
      <c r="V3" s="197"/>
      <c r="W3" s="197"/>
    </row>
    <row r="4" spans="1:23" s="274" customFormat="1" ht="20.399999999999999">
      <c r="A4" s="260"/>
      <c r="B4" s="261"/>
      <c r="C4" s="261"/>
      <c r="D4" s="332" t="s">
        <v>25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217"/>
      <c r="V4" s="197"/>
      <c r="W4" s="197"/>
    </row>
    <row r="5" spans="1:23" s="274" customFormat="1" ht="19.8">
      <c r="A5" s="260"/>
      <c r="B5" s="217"/>
      <c r="C5" s="217"/>
      <c r="D5" s="217" t="s">
        <v>12</v>
      </c>
      <c r="E5" s="303"/>
      <c r="F5" s="303"/>
      <c r="G5" s="303"/>
      <c r="H5" s="217"/>
      <c r="I5" s="303"/>
      <c r="J5" s="217"/>
      <c r="K5" s="303"/>
      <c r="L5" s="333" t="s">
        <v>11</v>
      </c>
      <c r="M5" s="333"/>
      <c r="N5" s="333"/>
      <c r="O5" s="333"/>
      <c r="P5" s="333"/>
      <c r="Q5" s="217"/>
      <c r="R5" s="257"/>
      <c r="S5" s="217"/>
      <c r="V5" s="197"/>
      <c r="W5" s="197"/>
    </row>
    <row r="6" spans="1:23" s="274" customFormat="1" ht="19.8">
      <c r="A6" s="260"/>
      <c r="B6" s="217"/>
      <c r="C6" s="217"/>
      <c r="D6" s="217" t="s">
        <v>32</v>
      </c>
      <c r="E6" s="303"/>
      <c r="F6" s="217"/>
      <c r="G6" s="303"/>
      <c r="H6" s="217" t="s">
        <v>139</v>
      </c>
      <c r="I6" s="303"/>
      <c r="J6" s="217" t="s">
        <v>279</v>
      </c>
      <c r="K6" s="303"/>
      <c r="L6" s="217" t="s">
        <v>26</v>
      </c>
      <c r="M6" s="303"/>
      <c r="N6" s="217" t="s">
        <v>127</v>
      </c>
      <c r="O6" s="303"/>
      <c r="P6" s="217"/>
      <c r="Q6" s="217"/>
      <c r="R6" s="217" t="s">
        <v>36</v>
      </c>
      <c r="S6" s="217"/>
      <c r="V6" s="197"/>
      <c r="W6" s="197"/>
    </row>
    <row r="7" spans="1:23" s="274" customFormat="1" ht="19.8">
      <c r="A7" s="260"/>
      <c r="B7" s="303" t="s">
        <v>16</v>
      </c>
      <c r="C7" s="303"/>
      <c r="D7" s="217" t="s">
        <v>33</v>
      </c>
      <c r="E7" s="303"/>
      <c r="F7" s="217" t="s">
        <v>138</v>
      </c>
      <c r="G7" s="303"/>
      <c r="H7" s="264" t="s">
        <v>53</v>
      </c>
      <c r="I7" s="303"/>
      <c r="J7" s="217" t="s">
        <v>138</v>
      </c>
      <c r="K7" s="303"/>
      <c r="L7" s="217" t="s">
        <v>27</v>
      </c>
      <c r="M7" s="303"/>
      <c r="N7" s="217" t="s">
        <v>138</v>
      </c>
      <c r="O7" s="303"/>
      <c r="P7" s="217" t="s">
        <v>128</v>
      </c>
      <c r="Q7" s="217"/>
      <c r="R7" s="264" t="s">
        <v>44</v>
      </c>
      <c r="S7" s="217"/>
      <c r="V7" s="197"/>
      <c r="W7" s="197"/>
    </row>
    <row r="8" spans="1:23" s="274" customFormat="1" ht="20.399999999999999">
      <c r="A8" s="302"/>
      <c r="B8" s="303"/>
      <c r="C8" s="303"/>
      <c r="D8" s="336" t="s">
        <v>241</v>
      </c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217"/>
      <c r="V8" s="197"/>
      <c r="W8" s="197"/>
    </row>
    <row r="9" spans="1:23" ht="23.25" customHeight="1">
      <c r="A9" s="206" t="s">
        <v>271</v>
      </c>
      <c r="B9" s="303"/>
      <c r="C9" s="303"/>
      <c r="D9" s="222"/>
      <c r="E9" s="300"/>
      <c r="F9" s="300"/>
      <c r="G9" s="300"/>
      <c r="H9" s="222"/>
      <c r="I9" s="300"/>
      <c r="J9" s="222"/>
      <c r="K9" s="300"/>
      <c r="L9" s="222"/>
      <c r="M9" s="300"/>
      <c r="N9" s="300"/>
      <c r="O9" s="300"/>
      <c r="P9" s="223"/>
      <c r="Q9" s="28"/>
      <c r="R9" s="265"/>
    </row>
    <row r="10" spans="1:23" ht="23.25" customHeight="1">
      <c r="A10" s="258" t="s">
        <v>272</v>
      </c>
      <c r="B10" s="303"/>
      <c r="C10" s="303"/>
      <c r="D10" s="180">
        <v>2220632743</v>
      </c>
      <c r="E10" s="194"/>
      <c r="F10" s="180">
        <v>-304674256</v>
      </c>
      <c r="G10" s="194"/>
      <c r="H10" s="180">
        <v>5179473454</v>
      </c>
      <c r="I10" s="194"/>
      <c r="J10" s="180">
        <v>0</v>
      </c>
      <c r="K10" s="194"/>
      <c r="L10" s="180">
        <v>222559000</v>
      </c>
      <c r="M10" s="180"/>
      <c r="N10" s="180">
        <v>304674256</v>
      </c>
      <c r="O10" s="194"/>
      <c r="P10" s="180">
        <v>2702479550</v>
      </c>
      <c r="Q10" s="165"/>
      <c r="R10" s="214">
        <f>SUM(C10:Q10)</f>
        <v>10325144747</v>
      </c>
      <c r="S10" s="276">
        <f>R10-'SH-14'!P23</f>
        <v>0</v>
      </c>
    </row>
    <row r="11" spans="1:23" s="275" customFormat="1" ht="13.05" customHeight="1">
      <c r="A11" s="271"/>
      <c r="B11" s="303"/>
      <c r="C11" s="303"/>
      <c r="D11" s="142"/>
      <c r="E11" s="176"/>
      <c r="F11" s="142"/>
      <c r="G11" s="176"/>
      <c r="H11" s="142"/>
      <c r="I11" s="176"/>
      <c r="J11" s="142"/>
      <c r="K11" s="176"/>
      <c r="L11" s="142"/>
      <c r="M11" s="176"/>
      <c r="N11" s="142"/>
      <c r="O11" s="176"/>
      <c r="P11" s="142"/>
      <c r="Q11" s="165"/>
      <c r="R11" s="142"/>
      <c r="T11" s="305"/>
      <c r="V11" s="231"/>
      <c r="W11" s="231"/>
    </row>
    <row r="12" spans="1:23" s="274" customFormat="1" ht="21.6" customHeight="1">
      <c r="A12" s="258" t="s">
        <v>129</v>
      </c>
      <c r="B12" s="303"/>
      <c r="C12" s="303"/>
      <c r="D12" s="180"/>
      <c r="E12" s="278"/>
      <c r="F12" s="180"/>
      <c r="G12" s="278"/>
      <c r="H12" s="180"/>
      <c r="I12" s="278"/>
      <c r="J12" s="180"/>
      <c r="K12" s="278"/>
      <c r="L12" s="180"/>
      <c r="M12" s="180"/>
      <c r="N12" s="180"/>
      <c r="O12" s="278"/>
      <c r="P12" s="180"/>
      <c r="Q12" s="180"/>
      <c r="R12" s="214"/>
      <c r="V12" s="197"/>
      <c r="W12" s="197"/>
    </row>
    <row r="13" spans="1:23" s="274" customFormat="1" ht="21.6" customHeight="1">
      <c r="A13" s="268" t="s">
        <v>274</v>
      </c>
      <c r="B13" s="303"/>
      <c r="C13" s="303"/>
      <c r="D13" s="180"/>
      <c r="E13" s="278"/>
      <c r="F13" s="180"/>
      <c r="G13" s="278"/>
      <c r="H13" s="180"/>
      <c r="I13" s="278"/>
      <c r="J13" s="180"/>
      <c r="K13" s="278"/>
      <c r="L13" s="180"/>
      <c r="M13" s="180"/>
      <c r="N13" s="180"/>
      <c r="O13" s="278"/>
      <c r="P13" s="180"/>
      <c r="Q13" s="180"/>
      <c r="R13" s="214"/>
      <c r="S13" s="307"/>
      <c r="T13" s="307"/>
      <c r="U13" s="307"/>
      <c r="V13" s="307"/>
      <c r="W13" s="307"/>
    </row>
    <row r="14" spans="1:23" s="274" customFormat="1" ht="21.6" customHeight="1">
      <c r="A14" s="268" t="s">
        <v>275</v>
      </c>
      <c r="B14" s="303"/>
      <c r="C14" s="303"/>
      <c r="D14" s="180"/>
      <c r="E14" s="278"/>
      <c r="F14" s="180"/>
      <c r="G14" s="278"/>
      <c r="H14" s="180"/>
      <c r="I14" s="278"/>
      <c r="J14" s="180"/>
      <c r="K14" s="278"/>
      <c r="L14" s="180"/>
      <c r="M14" s="180"/>
      <c r="N14" s="180"/>
      <c r="O14" s="278"/>
      <c r="P14" s="180"/>
      <c r="Q14" s="180"/>
      <c r="R14" s="214"/>
      <c r="S14" s="307"/>
      <c r="T14" s="307"/>
      <c r="U14" s="307"/>
      <c r="V14" s="307"/>
      <c r="W14" s="307"/>
    </row>
    <row r="15" spans="1:23" s="274" customFormat="1" ht="21" customHeight="1">
      <c r="A15" s="257" t="s">
        <v>276</v>
      </c>
      <c r="B15" s="303">
        <v>19</v>
      </c>
      <c r="C15" s="303"/>
      <c r="D15" s="142">
        <v>0</v>
      </c>
      <c r="E15" s="279"/>
      <c r="F15" s="142">
        <v>304674256</v>
      </c>
      <c r="G15" s="279"/>
      <c r="H15" s="142">
        <v>0</v>
      </c>
      <c r="I15" s="279"/>
      <c r="J15" s="142">
        <v>121791814</v>
      </c>
      <c r="K15" s="279"/>
      <c r="L15" s="142">
        <v>0</v>
      </c>
      <c r="M15" s="279"/>
      <c r="N15" s="142">
        <v>-304674256</v>
      </c>
      <c r="O15" s="279"/>
      <c r="P15" s="103">
        <v>304674256</v>
      </c>
      <c r="Q15" s="174"/>
      <c r="R15" s="280">
        <f>SUM(D15:Q15)</f>
        <v>426466070</v>
      </c>
      <c r="S15" s="307"/>
      <c r="T15" s="281"/>
      <c r="U15" s="307"/>
      <c r="V15" s="307"/>
      <c r="W15" s="307"/>
    </row>
    <row r="16" spans="1:23" s="274" customFormat="1" ht="21.45" customHeight="1">
      <c r="A16" s="257" t="s">
        <v>221</v>
      </c>
      <c r="B16" s="303">
        <v>26</v>
      </c>
      <c r="C16" s="303"/>
      <c r="D16" s="142">
        <v>0</v>
      </c>
      <c r="E16" s="279"/>
      <c r="F16" s="142">
        <v>0</v>
      </c>
      <c r="G16" s="279"/>
      <c r="H16" s="142">
        <v>0</v>
      </c>
      <c r="I16" s="279"/>
      <c r="J16" s="142">
        <v>0</v>
      </c>
      <c r="K16" s="279"/>
      <c r="L16" s="142">
        <v>0</v>
      </c>
      <c r="M16" s="279"/>
      <c r="N16" s="142">
        <v>0</v>
      </c>
      <c r="O16" s="279"/>
      <c r="P16" s="103">
        <v>-2131512283</v>
      </c>
      <c r="Q16" s="174"/>
      <c r="R16" s="280">
        <f>SUM(D16:Q16)</f>
        <v>-2131512283</v>
      </c>
      <c r="S16" s="307"/>
      <c r="T16" s="281"/>
      <c r="U16" s="307"/>
      <c r="V16" s="307"/>
      <c r="W16" s="307"/>
    </row>
    <row r="17" spans="1:23" s="274" customFormat="1" ht="21.45" customHeight="1">
      <c r="A17" s="258" t="s">
        <v>277</v>
      </c>
      <c r="B17" s="303"/>
      <c r="C17" s="303"/>
      <c r="D17" s="241"/>
      <c r="E17" s="282"/>
      <c r="F17" s="241"/>
      <c r="G17" s="282"/>
      <c r="H17" s="241"/>
      <c r="I17" s="282"/>
      <c r="J17" s="241"/>
      <c r="K17" s="282"/>
      <c r="L17" s="241"/>
      <c r="M17" s="282"/>
      <c r="N17" s="241"/>
      <c r="O17" s="282"/>
      <c r="P17" s="241"/>
      <c r="Q17" s="283"/>
      <c r="R17" s="284"/>
      <c r="S17" s="307"/>
      <c r="T17" s="281"/>
      <c r="U17" s="307"/>
      <c r="V17" s="307"/>
      <c r="W17" s="307"/>
    </row>
    <row r="18" spans="1:23" s="274" customFormat="1" ht="21.6" customHeight="1">
      <c r="A18" s="268" t="s">
        <v>275</v>
      </c>
      <c r="B18" s="303"/>
      <c r="C18" s="303"/>
      <c r="D18" s="285">
        <f>SUM(D15:D16)</f>
        <v>0</v>
      </c>
      <c r="E18" s="286"/>
      <c r="F18" s="285">
        <v>304674256</v>
      </c>
      <c r="G18" s="286"/>
      <c r="H18" s="285">
        <f>SUM(H15:H16)</f>
        <v>0</v>
      </c>
      <c r="I18" s="286"/>
      <c r="J18" s="285">
        <f>SUM(J15:J16)</f>
        <v>121791814</v>
      </c>
      <c r="K18" s="286"/>
      <c r="L18" s="285">
        <f>SUM(L15:L16)</f>
        <v>0</v>
      </c>
      <c r="M18" s="286"/>
      <c r="N18" s="285">
        <f>SUM(N15:N16)</f>
        <v>-304674256</v>
      </c>
      <c r="O18" s="286"/>
      <c r="P18" s="285">
        <f>SUM(P15:P16)</f>
        <v>-1826838027</v>
      </c>
      <c r="Q18" s="286"/>
      <c r="R18" s="285">
        <f>SUM(R15:R16)</f>
        <v>-1705046213</v>
      </c>
      <c r="S18" s="307"/>
      <c r="T18" s="307"/>
      <c r="U18" s="307"/>
      <c r="V18" s="307"/>
      <c r="W18" s="307"/>
    </row>
    <row r="19" spans="1:23" s="274" customFormat="1" ht="10.8" customHeight="1">
      <c r="A19" s="269"/>
      <c r="B19" s="303"/>
      <c r="C19" s="303"/>
      <c r="D19" s="180"/>
      <c r="E19" s="164"/>
      <c r="F19" s="180"/>
      <c r="G19" s="164"/>
      <c r="H19" s="180"/>
      <c r="I19" s="164"/>
      <c r="J19" s="180"/>
      <c r="K19" s="164"/>
      <c r="L19" s="180"/>
      <c r="M19" s="180"/>
      <c r="N19" s="180"/>
      <c r="O19" s="164"/>
      <c r="P19" s="180"/>
      <c r="Q19" s="180"/>
      <c r="R19" s="287"/>
      <c r="V19" s="197"/>
      <c r="W19" s="197"/>
    </row>
    <row r="20" spans="1:23" s="274" customFormat="1" ht="21.6" customHeight="1">
      <c r="A20" s="271" t="s">
        <v>131</v>
      </c>
      <c r="B20" s="303"/>
      <c r="C20" s="303"/>
      <c r="D20" s="285">
        <f>SUM(D18)</f>
        <v>0</v>
      </c>
      <c r="E20" s="286"/>
      <c r="F20" s="285">
        <v>304674256</v>
      </c>
      <c r="G20" s="286"/>
      <c r="H20" s="285">
        <f>SUM(H18)</f>
        <v>0</v>
      </c>
      <c r="I20" s="286"/>
      <c r="J20" s="285">
        <f>SUM(J18)</f>
        <v>121791814</v>
      </c>
      <c r="K20" s="286"/>
      <c r="L20" s="285">
        <f>SUM(L18)</f>
        <v>0</v>
      </c>
      <c r="M20" s="286"/>
      <c r="N20" s="285">
        <f>SUM(N18)</f>
        <v>-304674256</v>
      </c>
      <c r="O20" s="286"/>
      <c r="P20" s="285">
        <f>SUM(P18)</f>
        <v>-1826838027</v>
      </c>
      <c r="Q20" s="286"/>
      <c r="R20" s="285">
        <f>SUM(R18)</f>
        <v>-1705046213</v>
      </c>
      <c r="V20" s="197"/>
      <c r="W20" s="197"/>
    </row>
    <row r="21" spans="1:23" s="274" customFormat="1" ht="10.8" customHeight="1">
      <c r="A21" s="271"/>
      <c r="B21" s="303"/>
      <c r="C21" s="303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V21" s="197"/>
      <c r="W21" s="197"/>
    </row>
    <row r="22" spans="1:23" s="275" customFormat="1" ht="23.25" customHeight="1">
      <c r="A22" s="271" t="s">
        <v>246</v>
      </c>
      <c r="B22" s="272"/>
      <c r="C22" s="272"/>
      <c r="D22" s="142"/>
      <c r="E22" s="194"/>
      <c r="F22" s="142"/>
      <c r="G22" s="194"/>
      <c r="H22" s="142"/>
      <c r="I22" s="194"/>
      <c r="J22" s="142"/>
      <c r="K22" s="194"/>
      <c r="L22" s="142"/>
      <c r="M22" s="194"/>
      <c r="N22" s="142"/>
      <c r="O22" s="194"/>
      <c r="P22" s="142"/>
      <c r="Q22" s="165"/>
      <c r="R22" s="142"/>
      <c r="T22" s="305"/>
      <c r="V22" s="231"/>
      <c r="W22" s="231"/>
    </row>
    <row r="23" spans="1:23" s="275" customFormat="1" ht="23.25" customHeight="1">
      <c r="A23" s="273" t="s">
        <v>67</v>
      </c>
      <c r="B23" s="303"/>
      <c r="C23" s="303"/>
      <c r="D23" s="142">
        <v>0</v>
      </c>
      <c r="E23" s="176"/>
      <c r="F23" s="142">
        <v>0</v>
      </c>
      <c r="G23" s="176"/>
      <c r="H23" s="142">
        <v>0</v>
      </c>
      <c r="I23" s="176"/>
      <c r="J23" s="142">
        <v>0</v>
      </c>
      <c r="K23" s="176"/>
      <c r="L23" s="142">
        <v>0</v>
      </c>
      <c r="M23" s="176"/>
      <c r="N23" s="142">
        <v>0</v>
      </c>
      <c r="O23" s="176"/>
      <c r="P23" s="142">
        <f>'PL 10-11'!H73</f>
        <v>2187407148</v>
      </c>
      <c r="Q23" s="165"/>
      <c r="R23" s="142">
        <f>SUM(D23:Q23)</f>
        <v>2187407148</v>
      </c>
      <c r="T23" s="305"/>
      <c r="V23" s="231"/>
      <c r="W23" s="231"/>
    </row>
    <row r="24" spans="1:23" s="275" customFormat="1" ht="23.25" customHeight="1">
      <c r="A24" s="273" t="s">
        <v>123</v>
      </c>
      <c r="B24" s="272"/>
      <c r="C24" s="272"/>
      <c r="D24" s="226">
        <v>0</v>
      </c>
      <c r="E24" s="176"/>
      <c r="F24" s="226">
        <v>0</v>
      </c>
      <c r="G24" s="176"/>
      <c r="H24" s="226">
        <v>0</v>
      </c>
      <c r="I24" s="176"/>
      <c r="J24" s="226">
        <v>0</v>
      </c>
      <c r="K24" s="176"/>
      <c r="L24" s="226">
        <v>0</v>
      </c>
      <c r="M24" s="176"/>
      <c r="N24" s="226">
        <v>0</v>
      </c>
      <c r="O24" s="176"/>
      <c r="P24" s="226">
        <v>-6397916</v>
      </c>
      <c r="Q24" s="165"/>
      <c r="R24" s="226">
        <f>SUM(D24:Q24)</f>
        <v>-6397916</v>
      </c>
      <c r="T24" s="305"/>
      <c r="V24" s="231"/>
      <c r="W24" s="231"/>
    </row>
    <row r="25" spans="1:23" s="275" customFormat="1" ht="23.25" customHeight="1">
      <c r="A25" s="271" t="s">
        <v>247</v>
      </c>
      <c r="B25" s="274"/>
      <c r="C25" s="274"/>
      <c r="D25" s="211">
        <f>SUM(D23:D24)</f>
        <v>0</v>
      </c>
      <c r="E25" s="194"/>
      <c r="F25" s="211">
        <f>SUM(F23:F24)</f>
        <v>0</v>
      </c>
      <c r="G25" s="194"/>
      <c r="H25" s="211">
        <f>SUM(H23:H24)</f>
        <v>0</v>
      </c>
      <c r="I25" s="194"/>
      <c r="J25" s="211">
        <f>SUM(J23:J24)</f>
        <v>0</v>
      </c>
      <c r="K25" s="194"/>
      <c r="L25" s="211">
        <f>SUM(L23:L24)</f>
        <v>0</v>
      </c>
      <c r="M25" s="194"/>
      <c r="N25" s="211">
        <f>SUM(N23:N24)</f>
        <v>0</v>
      </c>
      <c r="O25" s="194"/>
      <c r="P25" s="211">
        <f>SUM(P23:P24)</f>
        <v>2181009232</v>
      </c>
      <c r="Q25" s="165"/>
      <c r="R25" s="211">
        <f>SUM(R23:R24)</f>
        <v>2181009232</v>
      </c>
      <c r="T25" s="305"/>
      <c r="V25" s="231"/>
      <c r="W25" s="231"/>
    </row>
    <row r="26" spans="1:23" s="275" customFormat="1" ht="23.25" customHeight="1" thickBot="1">
      <c r="A26" s="123" t="s">
        <v>278</v>
      </c>
      <c r="B26" s="274"/>
      <c r="C26" s="274"/>
      <c r="D26" s="229">
        <f>SUM(D20,D10,D25)</f>
        <v>2220632743</v>
      </c>
      <c r="E26" s="194"/>
      <c r="F26" s="229">
        <f>SUM(F20,F10,F25)</f>
        <v>0</v>
      </c>
      <c r="G26" s="194"/>
      <c r="H26" s="229">
        <f>SUM(H20,H10,H25)</f>
        <v>5179473454</v>
      </c>
      <c r="I26" s="194"/>
      <c r="J26" s="229">
        <f>SUM(J20,J10,J25)</f>
        <v>121791814</v>
      </c>
      <c r="K26" s="194"/>
      <c r="L26" s="229">
        <f>SUM(L20,L10,L25)</f>
        <v>222559000</v>
      </c>
      <c r="M26" s="194"/>
      <c r="N26" s="229">
        <f>SUM(N20,N10,N25)</f>
        <v>0</v>
      </c>
      <c r="O26" s="194"/>
      <c r="P26" s="229">
        <f>SUM(P20,P10,P25)</f>
        <v>3056650755</v>
      </c>
      <c r="Q26" s="165"/>
      <c r="R26" s="229">
        <f>SUM(R20,R10,R25)</f>
        <v>10801107766</v>
      </c>
      <c r="T26" s="305"/>
      <c r="V26" s="231"/>
      <c r="W26" s="231"/>
    </row>
    <row r="27" spans="1:23" s="275" customFormat="1" ht="23.25" customHeight="1" thickTop="1">
      <c r="D27" s="276">
        <f>D26-'BS 7-9'!H92</f>
        <v>0</v>
      </c>
      <c r="F27" s="276">
        <f>F26-'BS 7-9'!H93</f>
        <v>0</v>
      </c>
      <c r="H27" s="276">
        <f>H26-'BS 7-9'!H95</f>
        <v>0</v>
      </c>
      <c r="J27" s="276">
        <f>J26-'BS 7-9'!H96</f>
        <v>0</v>
      </c>
      <c r="L27" s="276">
        <f>L26-'BS 7-9'!H103</f>
        <v>0</v>
      </c>
      <c r="N27" s="276"/>
      <c r="P27" s="276">
        <f>P26-'BS 7-9'!H105</f>
        <v>0</v>
      </c>
      <c r="R27" s="276">
        <f>R26-'BS 7-9'!H109</f>
        <v>0</v>
      </c>
      <c r="T27" s="305"/>
      <c r="V27" s="231"/>
      <c r="W27" s="231"/>
    </row>
    <row r="30" spans="1:23" ht="23.25" customHeight="1"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</row>
  </sheetData>
  <mergeCells count="5">
    <mergeCell ref="A3:I3"/>
    <mergeCell ref="A1:I1"/>
    <mergeCell ref="D4:R4"/>
    <mergeCell ref="L5:P5"/>
    <mergeCell ref="D8:R8"/>
  </mergeCells>
  <pageMargins left="0.6" right="0.4" top="0.48" bottom="0.4" header="0.5" footer="0.4"/>
  <pageSetup paperSize="9" scale="85" firstPageNumber="15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6"/>
  <sheetViews>
    <sheetView view="pageBreakPreview" zoomScale="87" zoomScaleNormal="85" zoomScaleSheetLayoutView="87" workbookViewId="0">
      <selection activeCell="A24" sqref="A24:XFD24"/>
    </sheetView>
  </sheetViews>
  <sheetFormatPr defaultColWidth="10.375" defaultRowHeight="21.3" customHeight="1"/>
  <cols>
    <col min="1" max="3" width="2.75" style="67" customWidth="1"/>
    <col min="4" max="4" width="49.875" style="67" customWidth="1"/>
    <col min="5" max="5" width="15.375" style="36" customWidth="1"/>
    <col min="6" max="6" width="2.75" style="37" customWidth="1"/>
    <col min="7" max="7" width="15.375" style="36" customWidth="1"/>
    <col min="8" max="8" width="3.125" style="37" customWidth="1"/>
    <col min="9" max="9" width="15.375" style="36" customWidth="1"/>
    <col min="10" max="10" width="3" style="37" customWidth="1"/>
    <col min="11" max="11" width="15.375" style="36" customWidth="1"/>
    <col min="12" max="12" width="14.75" style="30" bestFit="1" customWidth="1"/>
    <col min="13" max="16384" width="10.375" style="30"/>
  </cols>
  <sheetData>
    <row r="1" spans="1:11" ht="21.3" customHeight="1">
      <c r="A1" s="317" t="s">
        <v>68</v>
      </c>
      <c r="B1" s="317"/>
      <c r="C1" s="317"/>
      <c r="D1" s="317"/>
      <c r="E1" s="317"/>
      <c r="F1" s="317"/>
      <c r="G1" s="31"/>
      <c r="H1" s="29"/>
      <c r="I1" s="29"/>
      <c r="J1" s="29"/>
      <c r="K1" s="29"/>
    </row>
    <row r="2" spans="1:11" ht="21" customHeight="1">
      <c r="A2" s="311" t="s">
        <v>249</v>
      </c>
      <c r="E2" s="42"/>
      <c r="F2" s="70"/>
      <c r="H2" s="39"/>
      <c r="J2" s="39"/>
    </row>
    <row r="3" spans="1:11" ht="15" customHeight="1">
      <c r="A3" s="71"/>
      <c r="B3" s="72"/>
      <c r="C3" s="72"/>
      <c r="D3" s="72"/>
      <c r="E3" s="73"/>
      <c r="F3" s="74"/>
      <c r="G3" s="73"/>
      <c r="H3" s="74"/>
      <c r="I3" s="73"/>
      <c r="J3" s="74"/>
      <c r="K3" s="73"/>
    </row>
    <row r="4" spans="1:11" s="60" customFormat="1" ht="16.5" customHeight="1">
      <c r="A4" s="75"/>
      <c r="B4" s="76"/>
      <c r="C4" s="76"/>
      <c r="D4" s="76"/>
      <c r="E4" s="340" t="s">
        <v>24</v>
      </c>
      <c r="F4" s="340"/>
      <c r="G4" s="340"/>
      <c r="H4" s="291"/>
      <c r="I4" s="340" t="s">
        <v>25</v>
      </c>
      <c r="J4" s="340"/>
      <c r="K4" s="340"/>
    </row>
    <row r="5" spans="1:11" ht="21.3" customHeight="1">
      <c r="A5" s="78"/>
      <c r="B5" s="72"/>
      <c r="C5" s="72"/>
      <c r="D5" s="72"/>
      <c r="E5" s="339" t="s">
        <v>242</v>
      </c>
      <c r="F5" s="339"/>
      <c r="G5" s="339"/>
      <c r="H5" s="79"/>
      <c r="I5" s="339" t="s">
        <v>242</v>
      </c>
      <c r="J5" s="339"/>
      <c r="K5" s="339"/>
    </row>
    <row r="6" spans="1:11" s="60" customFormat="1" ht="19.5" customHeight="1">
      <c r="A6" s="76"/>
      <c r="B6" s="76"/>
      <c r="C6" s="76"/>
      <c r="D6" s="76"/>
      <c r="E6" s="288">
        <v>2564</v>
      </c>
      <c r="F6" s="289"/>
      <c r="G6" s="288">
        <v>2563</v>
      </c>
      <c r="H6" s="290"/>
      <c r="I6" s="288">
        <v>2564</v>
      </c>
      <c r="J6" s="289"/>
      <c r="K6" s="288">
        <v>2563</v>
      </c>
    </row>
    <row r="7" spans="1:11" ht="21" customHeight="1">
      <c r="A7" s="81"/>
      <c r="B7" s="72"/>
      <c r="C7" s="72"/>
      <c r="D7" s="72"/>
      <c r="E7" s="341" t="s">
        <v>241</v>
      </c>
      <c r="F7" s="341"/>
      <c r="G7" s="341"/>
      <c r="H7" s="341"/>
      <c r="I7" s="341"/>
      <c r="J7" s="341"/>
      <c r="K7" s="341"/>
    </row>
    <row r="8" spans="1:11" ht="21.3" customHeight="1">
      <c r="A8" s="82" t="s">
        <v>8</v>
      </c>
      <c r="B8" s="72"/>
      <c r="C8" s="72"/>
      <c r="D8" s="72"/>
      <c r="E8" s="83"/>
      <c r="F8" s="84"/>
      <c r="G8" s="83"/>
      <c r="H8" s="84"/>
      <c r="I8" s="83"/>
      <c r="J8" s="84"/>
      <c r="K8" s="83"/>
    </row>
    <row r="9" spans="1:11" ht="21.3" customHeight="1">
      <c r="A9" s="84" t="s">
        <v>252</v>
      </c>
      <c r="B9" s="72"/>
      <c r="C9" s="72"/>
      <c r="D9" s="72"/>
      <c r="E9" s="85">
        <f>'PL 10-11'!D43</f>
        <v>2251517881</v>
      </c>
      <c r="F9" s="85"/>
      <c r="G9" s="85">
        <v>3425292843</v>
      </c>
      <c r="H9" s="85"/>
      <c r="I9" s="85">
        <f>'PL 10-11'!H43</f>
        <v>2187407148</v>
      </c>
      <c r="J9" s="85"/>
      <c r="K9" s="85">
        <v>2197151670</v>
      </c>
    </row>
    <row r="10" spans="1:11" ht="21.3" customHeight="1">
      <c r="A10" s="86" t="s">
        <v>222</v>
      </c>
      <c r="B10" s="72"/>
      <c r="C10" s="72"/>
      <c r="D10" s="72"/>
      <c r="E10" s="85"/>
      <c r="F10" s="85"/>
      <c r="G10" s="85"/>
      <c r="H10" s="85"/>
      <c r="I10" s="85"/>
      <c r="J10" s="85"/>
      <c r="K10" s="85"/>
    </row>
    <row r="11" spans="1:11" ht="21.3" customHeight="1">
      <c r="A11" s="87" t="s">
        <v>294</v>
      </c>
      <c r="B11" s="72"/>
      <c r="C11" s="72"/>
      <c r="D11" s="72"/>
      <c r="E11" s="88">
        <v>187837750</v>
      </c>
      <c r="F11" s="88"/>
      <c r="G11" s="88">
        <v>119411606</v>
      </c>
      <c r="H11" s="88"/>
      <c r="I11" s="88">
        <v>12458498</v>
      </c>
      <c r="J11" s="88"/>
      <c r="K11" s="88">
        <v>50072144</v>
      </c>
    </row>
    <row r="12" spans="1:11" ht="21.3" customHeight="1">
      <c r="A12" s="84" t="s">
        <v>23</v>
      </c>
      <c r="B12" s="72"/>
      <c r="C12" s="72"/>
      <c r="D12" s="72"/>
      <c r="E12" s="88">
        <v>970526311</v>
      </c>
      <c r="F12" s="85"/>
      <c r="G12" s="88">
        <v>911768869</v>
      </c>
      <c r="H12" s="85"/>
      <c r="I12" s="89">
        <v>340841686</v>
      </c>
      <c r="J12" s="85"/>
      <c r="K12" s="89">
        <v>321391732</v>
      </c>
    </row>
    <row r="13" spans="1:11" ht="21.3" customHeight="1">
      <c r="A13" s="84" t="s">
        <v>52</v>
      </c>
      <c r="B13" s="72"/>
      <c r="C13" s="72"/>
      <c r="D13" s="72"/>
      <c r="E13" s="85">
        <v>1541984302</v>
      </c>
      <c r="F13" s="85"/>
      <c r="G13" s="85">
        <v>1353456948</v>
      </c>
      <c r="H13" s="85"/>
      <c r="I13" s="85">
        <v>30841553</v>
      </c>
      <c r="J13" s="85"/>
      <c r="K13" s="85">
        <v>14863386</v>
      </c>
    </row>
    <row r="14" spans="1:11" ht="21.3" customHeight="1">
      <c r="A14" s="84" t="s">
        <v>104</v>
      </c>
      <c r="B14" s="72"/>
      <c r="C14" s="72"/>
      <c r="D14" s="72"/>
      <c r="E14" s="85">
        <v>13260381</v>
      </c>
      <c r="F14" s="85"/>
      <c r="G14" s="85">
        <v>10772722</v>
      </c>
      <c r="H14" s="85"/>
      <c r="I14" s="85">
        <v>1910410</v>
      </c>
      <c r="J14" s="85"/>
      <c r="K14" s="85">
        <v>6400674</v>
      </c>
    </row>
    <row r="15" spans="1:11" ht="21.3" customHeight="1">
      <c r="A15" s="84" t="s">
        <v>251</v>
      </c>
      <c r="B15" s="72"/>
      <c r="C15" s="72"/>
      <c r="D15" s="72"/>
      <c r="E15" s="85">
        <v>-4891608</v>
      </c>
      <c r="F15" s="85"/>
      <c r="G15" s="85">
        <v>39846270</v>
      </c>
      <c r="H15" s="85"/>
      <c r="I15" s="89">
        <v>-10848979</v>
      </c>
      <c r="J15" s="85"/>
      <c r="K15" s="89">
        <v>29068581</v>
      </c>
    </row>
    <row r="16" spans="1:11" ht="21.3" customHeight="1">
      <c r="A16" s="84" t="s">
        <v>264</v>
      </c>
      <c r="B16" s="72"/>
      <c r="C16" s="72"/>
      <c r="D16" s="72"/>
      <c r="E16" s="85">
        <v>-377396683</v>
      </c>
      <c r="F16" s="85"/>
      <c r="G16" s="85">
        <v>13219384</v>
      </c>
      <c r="H16" s="85"/>
      <c r="I16" s="89">
        <v>-102702664</v>
      </c>
      <c r="J16" s="85"/>
      <c r="K16" s="89">
        <v>-74308660</v>
      </c>
    </row>
    <row r="17" spans="1:13" ht="21.3" customHeight="1">
      <c r="A17" s="90" t="s">
        <v>259</v>
      </c>
      <c r="B17" s="72"/>
      <c r="C17" s="72"/>
      <c r="D17" s="72"/>
      <c r="E17" s="85">
        <v>-217836997</v>
      </c>
      <c r="F17" s="85"/>
      <c r="G17" s="85">
        <v>-72595791</v>
      </c>
      <c r="H17" s="85"/>
      <c r="I17" s="89">
        <v>0</v>
      </c>
      <c r="J17" s="85"/>
      <c r="K17" s="89">
        <v>0</v>
      </c>
    </row>
    <row r="18" spans="1:13" ht="21.3" customHeight="1">
      <c r="A18" s="84" t="s">
        <v>83</v>
      </c>
      <c r="B18" s="72"/>
      <c r="C18" s="72"/>
      <c r="D18" s="72"/>
      <c r="E18" s="85">
        <v>0</v>
      </c>
      <c r="F18" s="85"/>
      <c r="G18" s="85">
        <v>0</v>
      </c>
      <c r="H18" s="85"/>
      <c r="I18" s="89">
        <v>-2667588121</v>
      </c>
      <c r="J18" s="85"/>
      <c r="K18" s="89">
        <v>-2577185095</v>
      </c>
    </row>
    <row r="19" spans="1:13" ht="21.3" customHeight="1">
      <c r="A19" s="84" t="s">
        <v>280</v>
      </c>
      <c r="B19" s="72"/>
      <c r="C19" s="72"/>
      <c r="D19" s="72"/>
      <c r="E19" s="85">
        <v>-5597502</v>
      </c>
      <c r="F19" s="85"/>
      <c r="G19" s="85">
        <v>5890475</v>
      </c>
      <c r="H19" s="85"/>
      <c r="I19" s="89">
        <f>7915441-I20</f>
        <v>-5597502</v>
      </c>
      <c r="J19" s="85"/>
      <c r="K19" s="89">
        <v>5570988</v>
      </c>
    </row>
    <row r="20" spans="1:13" ht="21.3" customHeight="1">
      <c r="A20" s="84" t="s">
        <v>302</v>
      </c>
      <c r="B20" s="72"/>
      <c r="C20" s="72"/>
      <c r="D20" s="72"/>
      <c r="E20" s="85">
        <v>0</v>
      </c>
      <c r="F20" s="85"/>
      <c r="G20" s="85">
        <v>0</v>
      </c>
      <c r="H20" s="85"/>
      <c r="I20" s="89">
        <v>13512943</v>
      </c>
      <c r="J20" s="85"/>
      <c r="K20" s="89">
        <v>0</v>
      </c>
    </row>
    <row r="21" spans="1:13" ht="21.3" customHeight="1">
      <c r="A21" s="84" t="s">
        <v>262</v>
      </c>
      <c r="B21" s="72"/>
      <c r="C21" s="72"/>
      <c r="D21" s="72"/>
      <c r="E21" s="85">
        <v>225490</v>
      </c>
      <c r="F21" s="85"/>
      <c r="G21" s="85">
        <v>13477851</v>
      </c>
      <c r="H21" s="85"/>
      <c r="I21" s="89">
        <v>0</v>
      </c>
      <c r="J21" s="85"/>
      <c r="K21" s="89">
        <v>4998462</v>
      </c>
    </row>
    <row r="22" spans="1:13" ht="21.3" customHeight="1">
      <c r="A22" s="91" t="s">
        <v>299</v>
      </c>
      <c r="B22" s="72"/>
      <c r="C22" s="72"/>
      <c r="D22" s="72"/>
      <c r="E22" s="85">
        <v>5872810</v>
      </c>
      <c r="F22" s="85"/>
      <c r="G22" s="85">
        <v>1587372</v>
      </c>
      <c r="H22" s="85"/>
      <c r="I22" s="89">
        <v>3085139</v>
      </c>
      <c r="J22" s="85"/>
      <c r="K22" s="89">
        <v>873794</v>
      </c>
    </row>
    <row r="23" spans="1:13" ht="21.3" customHeight="1">
      <c r="A23" s="91" t="s">
        <v>263</v>
      </c>
      <c r="B23" s="72"/>
      <c r="C23" s="72"/>
      <c r="D23" s="72"/>
      <c r="E23" s="85">
        <v>-888007</v>
      </c>
      <c r="F23" s="85"/>
      <c r="G23" s="85">
        <v>-513391</v>
      </c>
      <c r="H23" s="85"/>
      <c r="I23" s="89">
        <v>-486858</v>
      </c>
      <c r="J23" s="85"/>
      <c r="K23" s="89">
        <v>-98473</v>
      </c>
    </row>
    <row r="24" spans="1:13" ht="21.3" customHeight="1">
      <c r="A24" s="91" t="s">
        <v>295</v>
      </c>
      <c r="B24" s="72"/>
      <c r="C24" s="72"/>
      <c r="D24" s="72"/>
      <c r="E24" s="85">
        <v>144678</v>
      </c>
      <c r="F24" s="85"/>
      <c r="G24" s="85">
        <v>188298</v>
      </c>
      <c r="H24" s="85"/>
      <c r="I24" s="89">
        <v>0</v>
      </c>
      <c r="J24" s="85"/>
      <c r="K24" s="89">
        <v>0</v>
      </c>
      <c r="M24" s="55"/>
    </row>
    <row r="25" spans="1:13" ht="21.3" customHeight="1">
      <c r="A25" s="91" t="s">
        <v>192</v>
      </c>
      <c r="B25" s="72"/>
      <c r="C25" s="72"/>
      <c r="D25" s="72"/>
      <c r="E25" s="85">
        <v>0</v>
      </c>
      <c r="F25" s="85"/>
      <c r="G25" s="85">
        <v>-259273007</v>
      </c>
      <c r="H25" s="85"/>
      <c r="I25" s="89">
        <v>0</v>
      </c>
      <c r="J25" s="85"/>
      <c r="K25" s="89">
        <v>0</v>
      </c>
    </row>
    <row r="26" spans="1:13" ht="21.3" customHeight="1">
      <c r="A26" s="91" t="s">
        <v>231</v>
      </c>
      <c r="B26" s="72"/>
      <c r="C26" s="72"/>
      <c r="D26" s="72"/>
      <c r="E26" s="85">
        <v>0</v>
      </c>
      <c r="F26" s="85"/>
      <c r="G26" s="85">
        <v>-1977595728</v>
      </c>
      <c r="H26" s="85"/>
      <c r="I26" s="89">
        <v>0</v>
      </c>
      <c r="J26" s="85"/>
      <c r="K26" s="89">
        <v>0</v>
      </c>
    </row>
    <row r="27" spans="1:13" ht="21.3" customHeight="1">
      <c r="A27" s="91" t="s">
        <v>289</v>
      </c>
      <c r="B27" s="72"/>
      <c r="C27" s="72"/>
      <c r="D27" s="72"/>
      <c r="E27" s="85">
        <v>130503892</v>
      </c>
      <c r="F27" s="85"/>
      <c r="G27" s="85">
        <v>0</v>
      </c>
      <c r="H27" s="85"/>
      <c r="I27" s="89">
        <v>130503892</v>
      </c>
      <c r="J27" s="85"/>
      <c r="K27" s="89">
        <v>0</v>
      </c>
    </row>
    <row r="28" spans="1:13" ht="21.3" customHeight="1">
      <c r="A28" s="91" t="s">
        <v>56</v>
      </c>
      <c r="B28" s="72"/>
      <c r="C28" s="72"/>
      <c r="D28" s="72"/>
      <c r="E28" s="92">
        <f>-'PL 10-11'!D17</f>
        <v>-11027694</v>
      </c>
      <c r="F28" s="85"/>
      <c r="G28" s="92">
        <f>-'PL 10-11'!F17</f>
        <v>-10854877</v>
      </c>
      <c r="H28" s="85"/>
      <c r="I28" s="92">
        <v>-52838334</v>
      </c>
      <c r="J28" s="85"/>
      <c r="K28" s="92">
        <v>-29124441</v>
      </c>
    </row>
    <row r="29" spans="1:13" ht="21.3" customHeight="1">
      <c r="A29" s="81"/>
      <c r="B29" s="72"/>
      <c r="C29" s="72"/>
      <c r="D29" s="72"/>
      <c r="E29" s="88">
        <f>SUM(E9:E28)</f>
        <v>4484235004</v>
      </c>
      <c r="F29" s="85"/>
      <c r="G29" s="88">
        <f>SUM(G9:G28)</f>
        <v>3574079844</v>
      </c>
      <c r="H29" s="85"/>
      <c r="I29" s="88">
        <f>SUM(I8:I28)</f>
        <v>-119501189</v>
      </c>
      <c r="J29" s="85"/>
      <c r="K29" s="88">
        <f>SUM(K8:K28)</f>
        <v>-50325238</v>
      </c>
    </row>
    <row r="30" spans="1:13" ht="21.3" customHeight="1">
      <c r="A30" s="86" t="s">
        <v>19</v>
      </c>
      <c r="B30" s="72"/>
      <c r="C30" s="72"/>
      <c r="D30" s="72"/>
      <c r="E30" s="85"/>
      <c r="F30" s="85"/>
      <c r="G30" s="85"/>
      <c r="H30" s="85"/>
      <c r="I30" s="85"/>
      <c r="J30" s="85"/>
      <c r="K30" s="85"/>
    </row>
    <row r="31" spans="1:13" ht="21.3" customHeight="1">
      <c r="A31" s="93" t="s">
        <v>85</v>
      </c>
      <c r="B31" s="72"/>
      <c r="C31" s="72"/>
      <c r="D31" s="72"/>
      <c r="E31" s="85">
        <v>-300140637</v>
      </c>
      <c r="F31" s="85"/>
      <c r="G31" s="85">
        <v>810934192</v>
      </c>
      <c r="H31" s="85"/>
      <c r="I31" s="89">
        <v>0</v>
      </c>
      <c r="J31" s="85"/>
      <c r="K31" s="89">
        <v>200103712</v>
      </c>
    </row>
    <row r="32" spans="1:13" ht="21.3" customHeight="1">
      <c r="A32" s="84" t="s">
        <v>187</v>
      </c>
      <c r="B32" s="72"/>
      <c r="C32" s="72"/>
      <c r="D32" s="72"/>
      <c r="E32" s="85">
        <v>1374641989</v>
      </c>
      <c r="F32" s="85"/>
      <c r="G32" s="85">
        <v>-1206422843</v>
      </c>
      <c r="H32" s="85"/>
      <c r="I32" s="89">
        <v>783426570</v>
      </c>
      <c r="J32" s="85"/>
      <c r="K32" s="89">
        <v>-591632671</v>
      </c>
    </row>
    <row r="33" spans="1:11" ht="21.3" customHeight="1">
      <c r="A33" s="84" t="s">
        <v>227</v>
      </c>
      <c r="B33" s="72"/>
      <c r="C33" s="72"/>
      <c r="D33" s="72"/>
      <c r="E33" s="85">
        <f>187009018-145234492</f>
        <v>41774526</v>
      </c>
      <c r="F33" s="85"/>
      <c r="G33" s="85">
        <f>84971942-31122680</f>
        <v>53849262</v>
      </c>
      <c r="H33" s="85"/>
      <c r="I33" s="89">
        <v>0</v>
      </c>
      <c r="J33" s="85"/>
      <c r="K33" s="89">
        <v>0</v>
      </c>
    </row>
    <row r="34" spans="1:11" ht="21.3" customHeight="1">
      <c r="A34" s="93" t="s">
        <v>99</v>
      </c>
      <c r="B34" s="72"/>
      <c r="C34" s="72"/>
      <c r="D34" s="72"/>
      <c r="E34" s="85">
        <v>128795905</v>
      </c>
      <c r="F34" s="85"/>
      <c r="G34" s="85">
        <v>-600101336</v>
      </c>
      <c r="H34" s="85"/>
      <c r="I34" s="89">
        <v>0</v>
      </c>
      <c r="J34" s="85"/>
      <c r="K34" s="89">
        <v>0</v>
      </c>
    </row>
    <row r="35" spans="1:11" ht="21.3" customHeight="1">
      <c r="A35" s="93" t="s">
        <v>64</v>
      </c>
      <c r="B35" s="72"/>
      <c r="C35" s="72"/>
      <c r="D35" s="72"/>
      <c r="E35" s="85">
        <v>275533808</v>
      </c>
      <c r="F35" s="85"/>
      <c r="G35" s="85">
        <v>-165331707</v>
      </c>
      <c r="H35" s="85"/>
      <c r="I35" s="85">
        <v>-5130574</v>
      </c>
      <c r="J35" s="85"/>
      <c r="K35" s="89">
        <v>2570255</v>
      </c>
    </row>
    <row r="36" spans="1:11" ht="21.3" customHeight="1">
      <c r="A36" s="84" t="s">
        <v>15</v>
      </c>
      <c r="B36" s="72"/>
      <c r="C36" s="72"/>
      <c r="D36" s="72"/>
      <c r="E36" s="85">
        <v>-171729106</v>
      </c>
      <c r="F36" s="85"/>
      <c r="G36" s="85">
        <v>1893548</v>
      </c>
      <c r="H36" s="85"/>
      <c r="I36" s="85">
        <v>26589167</v>
      </c>
      <c r="J36" s="85"/>
      <c r="K36" s="85">
        <v>-1270176</v>
      </c>
    </row>
    <row r="37" spans="1:11" ht="21.3" customHeight="1">
      <c r="A37" s="84" t="s">
        <v>178</v>
      </c>
      <c r="B37" s="72"/>
      <c r="C37" s="72"/>
      <c r="D37" s="72"/>
      <c r="E37" s="85">
        <v>107089847</v>
      </c>
      <c r="F37" s="85"/>
      <c r="G37" s="85">
        <v>-130204646</v>
      </c>
      <c r="H37" s="85"/>
      <c r="I37" s="85">
        <v>67852181</v>
      </c>
      <c r="J37" s="85"/>
      <c r="K37" s="89">
        <v>-62559878</v>
      </c>
    </row>
    <row r="38" spans="1:11" ht="21.3" customHeight="1">
      <c r="A38" s="84" t="s">
        <v>163</v>
      </c>
      <c r="B38" s="72"/>
      <c r="C38" s="72"/>
      <c r="D38" s="72"/>
      <c r="E38" s="85">
        <v>-22640452</v>
      </c>
      <c r="F38" s="85"/>
      <c r="G38" s="85">
        <v>-14349411</v>
      </c>
      <c r="H38" s="85"/>
      <c r="I38" s="85">
        <v>776009</v>
      </c>
      <c r="J38" s="85"/>
      <c r="K38" s="89">
        <v>132622</v>
      </c>
    </row>
    <row r="39" spans="1:11" ht="21.3" customHeight="1">
      <c r="A39" s="84" t="s">
        <v>182</v>
      </c>
      <c r="B39" s="72"/>
      <c r="C39" s="72"/>
      <c r="D39" s="72"/>
      <c r="E39" s="85">
        <v>15578581</v>
      </c>
      <c r="F39" s="85"/>
      <c r="G39" s="85">
        <v>-4830540</v>
      </c>
      <c r="H39" s="85"/>
      <c r="I39" s="85">
        <v>33000000</v>
      </c>
      <c r="J39" s="85"/>
      <c r="K39" s="89">
        <v>0</v>
      </c>
    </row>
    <row r="40" spans="1:11" ht="21.3" customHeight="1">
      <c r="A40" s="84" t="s">
        <v>164</v>
      </c>
      <c r="B40" s="72"/>
      <c r="C40" s="72"/>
      <c r="D40" s="72"/>
      <c r="E40" s="85">
        <v>-820184216</v>
      </c>
      <c r="F40" s="85"/>
      <c r="G40" s="85">
        <v>-1628468385</v>
      </c>
      <c r="H40" s="85"/>
      <c r="I40" s="85">
        <v>-132822244</v>
      </c>
      <c r="J40" s="85"/>
      <c r="K40" s="89">
        <v>147971477</v>
      </c>
    </row>
    <row r="41" spans="1:11" ht="21.3" customHeight="1">
      <c r="A41" s="91" t="s">
        <v>69</v>
      </c>
      <c r="B41" s="72"/>
      <c r="C41" s="72"/>
      <c r="D41" s="72"/>
      <c r="E41" s="85">
        <v>3953584</v>
      </c>
      <c r="F41" s="85"/>
      <c r="G41" s="85">
        <v>-2647085</v>
      </c>
      <c r="H41" s="85"/>
      <c r="I41" s="85">
        <v>-27105878</v>
      </c>
      <c r="J41" s="85"/>
      <c r="K41" s="85">
        <v>14672238</v>
      </c>
    </row>
    <row r="42" spans="1:11" ht="21.3" customHeight="1">
      <c r="A42" s="91" t="s">
        <v>71</v>
      </c>
      <c r="B42" s="72"/>
      <c r="C42" s="72"/>
      <c r="D42" s="72"/>
      <c r="E42" s="85">
        <v>-811253</v>
      </c>
      <c r="F42" s="85"/>
      <c r="G42" s="85">
        <v>-34646551</v>
      </c>
      <c r="H42" s="85"/>
      <c r="I42" s="85">
        <v>-3974257</v>
      </c>
      <c r="J42" s="85"/>
      <c r="K42" s="85">
        <v>-2801043</v>
      </c>
    </row>
    <row r="43" spans="1:11" ht="21.3" customHeight="1">
      <c r="A43" s="84" t="s">
        <v>183</v>
      </c>
      <c r="B43" s="72"/>
      <c r="C43" s="72"/>
      <c r="D43" s="72"/>
      <c r="E43" s="85">
        <v>74726739</v>
      </c>
      <c r="F43" s="85"/>
      <c r="G43" s="85">
        <v>8012228</v>
      </c>
      <c r="H43" s="85"/>
      <c r="I43" s="85">
        <v>-6457563</v>
      </c>
      <c r="J43" s="85"/>
      <c r="K43" s="89">
        <v>3983453</v>
      </c>
    </row>
    <row r="44" spans="1:11" ht="21.3" customHeight="1">
      <c r="A44" s="84" t="s">
        <v>104</v>
      </c>
      <c r="B44" s="72"/>
      <c r="C44" s="72"/>
      <c r="D44" s="72"/>
      <c r="E44" s="85">
        <v>-3540798</v>
      </c>
      <c r="F44" s="85"/>
      <c r="G44" s="85">
        <v>-1225737</v>
      </c>
      <c r="H44" s="85"/>
      <c r="I44" s="89">
        <v>-3315920</v>
      </c>
      <c r="J44" s="85"/>
      <c r="K44" s="85">
        <v>-1002270</v>
      </c>
    </row>
    <row r="45" spans="1:11" ht="21.3" customHeight="1">
      <c r="A45" s="84" t="s">
        <v>31</v>
      </c>
      <c r="B45" s="72"/>
      <c r="C45" s="72"/>
      <c r="D45" s="72"/>
      <c r="E45" s="92">
        <v>2090489</v>
      </c>
      <c r="F45" s="88"/>
      <c r="G45" s="92">
        <v>28861999</v>
      </c>
      <c r="H45" s="88"/>
      <c r="I45" s="242">
        <v>562240</v>
      </c>
      <c r="J45" s="88"/>
      <c r="K45" s="242">
        <v>-627177</v>
      </c>
    </row>
    <row r="46" spans="1:11" ht="21.3" customHeight="1">
      <c r="A46" s="91" t="s">
        <v>237</v>
      </c>
      <c r="B46" s="72"/>
      <c r="C46" s="72"/>
      <c r="D46" s="72"/>
      <c r="E46" s="85">
        <f>SUM(E29:E45)</f>
        <v>5189374010</v>
      </c>
      <c r="F46" s="88"/>
      <c r="G46" s="85">
        <f>SUM(G29:G45)</f>
        <v>689402832</v>
      </c>
      <c r="H46" s="88"/>
      <c r="I46" s="85">
        <f>SUM(I29:I45)</f>
        <v>613898542</v>
      </c>
      <c r="J46" s="88"/>
      <c r="K46" s="85">
        <f>SUM(K29:K45)</f>
        <v>-340784696</v>
      </c>
    </row>
    <row r="47" spans="1:11" ht="21.3" customHeight="1">
      <c r="A47" s="84" t="s">
        <v>293</v>
      </c>
      <c r="B47" s="72"/>
      <c r="C47" s="72"/>
      <c r="D47" s="72"/>
      <c r="E47" s="89">
        <v>-180328634</v>
      </c>
      <c r="F47" s="88"/>
      <c r="G47" s="89">
        <v>-77931180</v>
      </c>
      <c r="H47" s="88"/>
      <c r="I47" s="89">
        <v>5438821</v>
      </c>
      <c r="J47" s="88"/>
      <c r="K47" s="89">
        <v>-9532177</v>
      </c>
    </row>
    <row r="48" spans="1:11" ht="21.3" customHeight="1">
      <c r="A48" s="94" t="s">
        <v>236</v>
      </c>
      <c r="B48" s="72"/>
      <c r="C48" s="72"/>
      <c r="D48" s="72"/>
      <c r="E48" s="95">
        <f>SUM(E46:E47)</f>
        <v>5009045376</v>
      </c>
      <c r="F48" s="96"/>
      <c r="G48" s="95">
        <f>SUM(G46:G47)</f>
        <v>611471652</v>
      </c>
      <c r="H48" s="96"/>
      <c r="I48" s="95">
        <f>SUM(I46:I47)</f>
        <v>619337363</v>
      </c>
      <c r="J48" s="96"/>
      <c r="K48" s="95">
        <f>SUM(K46:K47)</f>
        <v>-350316873</v>
      </c>
    </row>
    <row r="49" spans="1:11" ht="21.3" customHeight="1">
      <c r="A49" s="329" t="s">
        <v>68</v>
      </c>
      <c r="B49" s="329"/>
      <c r="C49" s="329"/>
      <c r="D49" s="329"/>
      <c r="E49" s="329"/>
      <c r="F49" s="329"/>
      <c r="G49" s="329"/>
      <c r="H49" s="29"/>
      <c r="I49" s="29"/>
      <c r="J49" s="29"/>
      <c r="K49" s="29"/>
    </row>
    <row r="50" spans="1:11" ht="21.3" customHeight="1">
      <c r="A50" s="311" t="s">
        <v>249</v>
      </c>
      <c r="B50" s="30"/>
      <c r="C50" s="30"/>
      <c r="D50" s="30"/>
      <c r="F50" s="39"/>
      <c r="H50" s="39"/>
      <c r="J50" s="39"/>
    </row>
    <row r="51" spans="1:11" ht="13.05" customHeight="1">
      <c r="A51" s="78"/>
      <c r="B51" s="72"/>
      <c r="C51" s="72"/>
      <c r="D51" s="72"/>
      <c r="E51" s="73"/>
      <c r="F51" s="74"/>
      <c r="G51" s="73"/>
      <c r="H51" s="74"/>
      <c r="I51" s="73"/>
      <c r="J51" s="74"/>
      <c r="K51" s="73"/>
    </row>
    <row r="52" spans="1:11" ht="21.3" customHeight="1">
      <c r="A52" s="78"/>
      <c r="B52" s="72"/>
      <c r="C52" s="72"/>
      <c r="D52" s="72"/>
      <c r="E52" s="338" t="s">
        <v>24</v>
      </c>
      <c r="F52" s="338"/>
      <c r="G52" s="338"/>
      <c r="H52" s="77"/>
      <c r="I52" s="338" t="s">
        <v>25</v>
      </c>
      <c r="J52" s="338"/>
      <c r="K52" s="338"/>
    </row>
    <row r="53" spans="1:11" ht="21.3" customHeight="1">
      <c r="A53" s="78"/>
      <c r="B53" s="72"/>
      <c r="C53" s="72"/>
      <c r="D53" s="72"/>
      <c r="E53" s="339" t="s">
        <v>242</v>
      </c>
      <c r="F53" s="339"/>
      <c r="G53" s="339"/>
      <c r="H53" s="79"/>
      <c r="I53" s="339" t="s">
        <v>242</v>
      </c>
      <c r="J53" s="339"/>
      <c r="K53" s="339"/>
    </row>
    <row r="54" spans="1:11" s="60" customFormat="1" ht="21.3" customHeight="1">
      <c r="A54" s="76"/>
      <c r="B54" s="76"/>
      <c r="C54" s="76"/>
      <c r="D54" s="76"/>
      <c r="E54" s="310">
        <v>2564</v>
      </c>
      <c r="F54" s="116"/>
      <c r="G54" s="310">
        <v>2563</v>
      </c>
      <c r="H54" s="114"/>
      <c r="I54" s="310">
        <v>2564</v>
      </c>
      <c r="J54" s="116"/>
      <c r="K54" s="310">
        <v>2563</v>
      </c>
    </row>
    <row r="55" spans="1:11" s="60" customFormat="1" ht="21.3" customHeight="1">
      <c r="A55" s="76"/>
      <c r="B55" s="76"/>
      <c r="C55" s="76"/>
      <c r="D55" s="76"/>
      <c r="E55" s="337" t="s">
        <v>241</v>
      </c>
      <c r="F55" s="337"/>
      <c r="G55" s="337"/>
      <c r="H55" s="337"/>
      <c r="I55" s="337"/>
      <c r="J55" s="337"/>
      <c r="K55" s="337"/>
    </row>
    <row r="56" spans="1:11" ht="21.3" customHeight="1">
      <c r="A56" s="82" t="s">
        <v>9</v>
      </c>
      <c r="B56" s="72"/>
      <c r="C56" s="72"/>
      <c r="D56" s="72"/>
      <c r="E56" s="97"/>
      <c r="F56" s="97"/>
      <c r="G56" s="97"/>
      <c r="H56" s="97"/>
      <c r="I56" s="97"/>
      <c r="J56" s="97"/>
      <c r="K56" s="97"/>
    </row>
    <row r="57" spans="1:11" ht="21.3" customHeight="1">
      <c r="A57" s="91" t="s">
        <v>89</v>
      </c>
      <c r="B57" s="72"/>
      <c r="C57" s="72"/>
      <c r="D57" s="72"/>
      <c r="E57" s="85">
        <v>0</v>
      </c>
      <c r="F57" s="85"/>
      <c r="G57" s="85">
        <v>0</v>
      </c>
      <c r="H57" s="85"/>
      <c r="I57" s="85">
        <v>-765789287</v>
      </c>
      <c r="J57" s="85"/>
      <c r="K57" s="85">
        <v>-1411729365</v>
      </c>
    </row>
    <row r="58" spans="1:11" ht="21.3" customHeight="1">
      <c r="A58" s="91" t="s">
        <v>230</v>
      </c>
      <c r="B58" s="72"/>
      <c r="C58" s="72"/>
      <c r="D58" s="72"/>
      <c r="E58" s="85">
        <v>0</v>
      </c>
      <c r="F58" s="85"/>
      <c r="G58" s="85">
        <v>0</v>
      </c>
      <c r="H58" s="85"/>
      <c r="I58" s="85">
        <v>766284172</v>
      </c>
      <c r="J58" s="85"/>
      <c r="K58" s="85">
        <v>0</v>
      </c>
    </row>
    <row r="59" spans="1:11" ht="21.3" customHeight="1">
      <c r="A59" s="91" t="s">
        <v>265</v>
      </c>
      <c r="B59" s="72"/>
      <c r="C59" s="72"/>
      <c r="D59" s="72"/>
      <c r="E59" s="85">
        <v>0</v>
      </c>
      <c r="F59" s="85"/>
      <c r="G59" s="85">
        <v>-440642857</v>
      </c>
      <c r="H59" s="85"/>
      <c r="I59" s="85">
        <v>0</v>
      </c>
      <c r="J59" s="85"/>
      <c r="K59" s="85">
        <v>-311576740</v>
      </c>
    </row>
    <row r="60" spans="1:11" ht="21.3" customHeight="1">
      <c r="A60" s="91" t="s">
        <v>238</v>
      </c>
      <c r="B60" s="72"/>
      <c r="C60" s="72"/>
      <c r="D60" s="72"/>
      <c r="E60" s="85">
        <v>0</v>
      </c>
      <c r="F60" s="85"/>
      <c r="G60" s="85">
        <v>4597985471</v>
      </c>
      <c r="H60" s="85"/>
      <c r="I60" s="85">
        <v>0</v>
      </c>
      <c r="J60" s="85"/>
      <c r="K60" s="85">
        <v>0</v>
      </c>
    </row>
    <row r="61" spans="1:11" ht="21.3" customHeight="1">
      <c r="A61" s="91" t="s">
        <v>207</v>
      </c>
      <c r="B61" s="72"/>
      <c r="C61" s="72"/>
      <c r="D61" s="72"/>
      <c r="E61" s="85">
        <v>17935100</v>
      </c>
      <c r="F61" s="85"/>
      <c r="G61" s="85">
        <v>70065000</v>
      </c>
      <c r="H61" s="85"/>
      <c r="I61" s="85">
        <v>0</v>
      </c>
      <c r="J61" s="85"/>
      <c r="K61" s="85">
        <v>0</v>
      </c>
    </row>
    <row r="62" spans="1:11" ht="21.3" customHeight="1">
      <c r="A62" s="91" t="s">
        <v>228</v>
      </c>
      <c r="B62" s="72"/>
      <c r="C62" s="72"/>
      <c r="D62" s="72"/>
      <c r="E62" s="85">
        <v>0</v>
      </c>
      <c r="F62" s="85"/>
      <c r="G62" s="85">
        <v>-2535975</v>
      </c>
      <c r="H62" s="85"/>
      <c r="I62" s="85">
        <v>0</v>
      </c>
      <c r="J62" s="85"/>
      <c r="K62" s="85">
        <v>0</v>
      </c>
    </row>
    <row r="63" spans="1:11" ht="21.3" customHeight="1">
      <c r="A63" s="91" t="s">
        <v>296</v>
      </c>
      <c r="B63" s="72"/>
      <c r="C63" s="72"/>
      <c r="D63" s="72"/>
      <c r="E63" s="85">
        <v>-107976499</v>
      </c>
      <c r="F63" s="85"/>
      <c r="G63" s="85">
        <v>0</v>
      </c>
      <c r="H63" s="85"/>
      <c r="I63" s="85">
        <v>0</v>
      </c>
      <c r="J63" s="85"/>
      <c r="K63" s="85">
        <v>0</v>
      </c>
    </row>
    <row r="64" spans="1:11" ht="21.3" customHeight="1">
      <c r="A64" s="91" t="s">
        <v>144</v>
      </c>
      <c r="B64" s="72"/>
      <c r="C64" s="72"/>
      <c r="D64" s="72"/>
      <c r="E64" s="85">
        <v>-499990</v>
      </c>
      <c r="F64" s="85"/>
      <c r="G64" s="85">
        <v>0</v>
      </c>
      <c r="H64" s="85"/>
      <c r="I64" s="85">
        <v>0</v>
      </c>
      <c r="J64" s="85"/>
      <c r="K64" s="85">
        <v>0</v>
      </c>
    </row>
    <row r="65" spans="1:11" ht="21.3" customHeight="1">
      <c r="A65" s="91" t="s">
        <v>290</v>
      </c>
      <c r="B65" s="72"/>
      <c r="C65" s="72"/>
      <c r="D65" s="72"/>
      <c r="E65" s="85">
        <v>-35906694</v>
      </c>
      <c r="F65" s="85"/>
      <c r="G65" s="85">
        <v>0</v>
      </c>
      <c r="H65" s="85"/>
      <c r="I65" s="85">
        <v>-22584337</v>
      </c>
      <c r="J65" s="85"/>
      <c r="K65" s="85">
        <v>0</v>
      </c>
    </row>
    <row r="66" spans="1:11" ht="21.3" customHeight="1">
      <c r="A66" s="91" t="s">
        <v>223</v>
      </c>
      <c r="B66" s="72"/>
      <c r="C66" s="72"/>
      <c r="D66" s="72"/>
      <c r="E66" s="85">
        <v>2578360331</v>
      </c>
      <c r="F66" s="85"/>
      <c r="G66" s="85">
        <v>326272590</v>
      </c>
      <c r="H66" s="85"/>
      <c r="I66" s="85">
        <v>2341987158</v>
      </c>
      <c r="J66" s="85"/>
      <c r="K66" s="85">
        <v>160098472</v>
      </c>
    </row>
    <row r="67" spans="1:11" ht="21.3" customHeight="1">
      <c r="A67" s="91" t="s">
        <v>224</v>
      </c>
      <c r="B67" s="72"/>
      <c r="C67" s="72"/>
      <c r="D67" s="72"/>
      <c r="E67" s="85">
        <v>-2434500300</v>
      </c>
      <c r="F67" s="85"/>
      <c r="G67" s="85">
        <v>-465001000</v>
      </c>
      <c r="H67" s="85"/>
      <c r="I67" s="85">
        <v>-2259500300</v>
      </c>
      <c r="J67" s="85"/>
      <c r="K67" s="85">
        <v>-242000000</v>
      </c>
    </row>
    <row r="68" spans="1:11" ht="21.3" customHeight="1">
      <c r="A68" s="91" t="s">
        <v>235</v>
      </c>
      <c r="B68" s="72"/>
      <c r="C68" s="72"/>
      <c r="D68" s="72"/>
      <c r="E68" s="85">
        <v>-60000000</v>
      </c>
      <c r="F68" s="85"/>
      <c r="G68" s="85">
        <v>0</v>
      </c>
      <c r="H68" s="85"/>
      <c r="I68" s="85">
        <v>-60000000</v>
      </c>
      <c r="J68" s="85"/>
      <c r="K68" s="85">
        <v>0</v>
      </c>
    </row>
    <row r="69" spans="1:11" ht="21.3" customHeight="1">
      <c r="A69" s="91" t="s">
        <v>291</v>
      </c>
      <c r="B69" s="72"/>
      <c r="C69" s="72"/>
      <c r="D69" s="72"/>
      <c r="E69" s="85">
        <v>-55788305</v>
      </c>
      <c r="F69" s="85"/>
      <c r="G69" s="85">
        <v>0</v>
      </c>
      <c r="H69" s="85"/>
      <c r="I69" s="85">
        <v>0</v>
      </c>
      <c r="J69" s="85"/>
      <c r="K69" s="85">
        <v>0</v>
      </c>
    </row>
    <row r="70" spans="1:11" ht="21.3" customHeight="1">
      <c r="A70" s="84" t="s">
        <v>90</v>
      </c>
      <c r="B70" s="72"/>
      <c r="C70" s="72"/>
      <c r="D70" s="72"/>
      <c r="E70" s="89">
        <v>-2952402101</v>
      </c>
      <c r="F70" s="85"/>
      <c r="G70" s="89">
        <v>-3496709518</v>
      </c>
      <c r="H70" s="85"/>
      <c r="I70" s="89">
        <v>-3425779</v>
      </c>
      <c r="J70" s="85"/>
      <c r="K70" s="85">
        <v>-7643276</v>
      </c>
    </row>
    <row r="71" spans="1:11" ht="21.3" customHeight="1">
      <c r="A71" s="84" t="s">
        <v>91</v>
      </c>
      <c r="B71" s="72"/>
      <c r="C71" s="72"/>
      <c r="D71" s="72"/>
      <c r="E71" s="89">
        <v>-8422244</v>
      </c>
      <c r="F71" s="85"/>
      <c r="G71" s="89">
        <v>-8720885</v>
      </c>
      <c r="H71" s="85"/>
      <c r="I71" s="85">
        <v>-6192600</v>
      </c>
      <c r="J71" s="85"/>
      <c r="K71" s="85">
        <v>-2846680</v>
      </c>
    </row>
    <row r="72" spans="1:11" ht="21.3" customHeight="1">
      <c r="A72" s="84" t="s">
        <v>305</v>
      </c>
      <c r="B72" s="72"/>
      <c r="C72" s="72"/>
      <c r="D72" s="72"/>
      <c r="E72" s="85">
        <v>5165707</v>
      </c>
      <c r="F72" s="98"/>
      <c r="G72" s="85">
        <v>5561559</v>
      </c>
      <c r="H72" s="98"/>
      <c r="I72" s="85">
        <v>30675</v>
      </c>
      <c r="J72" s="98"/>
      <c r="K72" s="85">
        <v>995592</v>
      </c>
    </row>
    <row r="73" spans="1:11" ht="21.3" customHeight="1">
      <c r="A73" s="84" t="s">
        <v>208</v>
      </c>
      <c r="B73" s="72"/>
      <c r="C73" s="72"/>
      <c r="D73" s="72"/>
      <c r="E73" s="85">
        <v>0</v>
      </c>
      <c r="F73" s="85"/>
      <c r="G73" s="85">
        <v>169928657</v>
      </c>
      <c r="H73" s="85"/>
      <c r="I73" s="85">
        <v>2610237372</v>
      </c>
      <c r="J73" s="85"/>
      <c r="K73" s="85">
        <v>2396986952</v>
      </c>
    </row>
    <row r="74" spans="1:11" ht="21.3" customHeight="1">
      <c r="A74" s="84" t="s">
        <v>157</v>
      </c>
      <c r="B74" s="72"/>
      <c r="C74" s="72"/>
      <c r="D74" s="72"/>
      <c r="E74" s="85">
        <v>0</v>
      </c>
      <c r="F74" s="98"/>
      <c r="G74" s="85">
        <v>0</v>
      </c>
      <c r="H74" s="98"/>
      <c r="I74" s="85">
        <v>-366600000</v>
      </c>
      <c r="J74" s="98"/>
      <c r="K74" s="85">
        <v>-4329537498</v>
      </c>
    </row>
    <row r="75" spans="1:11" ht="21.3" customHeight="1">
      <c r="A75" s="84" t="s">
        <v>83</v>
      </c>
      <c r="B75" s="72"/>
      <c r="C75" s="72"/>
      <c r="D75" s="30"/>
      <c r="E75" s="85">
        <v>216773649</v>
      </c>
      <c r="F75" s="98"/>
      <c r="G75" s="85">
        <v>197985034</v>
      </c>
      <c r="H75" s="98"/>
      <c r="I75" s="85">
        <v>2667588121</v>
      </c>
      <c r="J75" s="98"/>
      <c r="K75" s="85">
        <v>2586224693</v>
      </c>
    </row>
    <row r="76" spans="1:11" ht="21.3" customHeight="1">
      <c r="A76" s="84" t="s">
        <v>56</v>
      </c>
      <c r="B76" s="72"/>
      <c r="C76" s="72"/>
      <c r="D76" s="72"/>
      <c r="E76" s="85">
        <v>11770309</v>
      </c>
      <c r="F76" s="98"/>
      <c r="G76" s="85">
        <v>11922568</v>
      </c>
      <c r="H76" s="98"/>
      <c r="I76" s="85">
        <v>56595404</v>
      </c>
      <c r="J76" s="98"/>
      <c r="K76" s="85">
        <v>29189095</v>
      </c>
    </row>
    <row r="77" spans="1:11" ht="21.3" customHeight="1">
      <c r="A77" s="77" t="s">
        <v>158</v>
      </c>
      <c r="B77" s="72"/>
      <c r="C77" s="72"/>
      <c r="D77" s="72"/>
      <c r="E77" s="95">
        <f>SUM(E57:E76)</f>
        <v>-2825491037</v>
      </c>
      <c r="F77" s="96"/>
      <c r="G77" s="95">
        <f>SUM(G57:G76)</f>
        <v>966110644</v>
      </c>
      <c r="H77" s="96"/>
      <c r="I77" s="95">
        <f>SUM(I57:I76)</f>
        <v>4958630599</v>
      </c>
      <c r="J77" s="96"/>
      <c r="K77" s="95">
        <f>SUM(K57:K76)</f>
        <v>-1131838755</v>
      </c>
    </row>
    <row r="78" spans="1:11" ht="13.95" customHeight="1">
      <c r="A78" s="77"/>
      <c r="B78" s="72"/>
      <c r="C78" s="72"/>
      <c r="D78" s="72"/>
      <c r="E78" s="88"/>
      <c r="F78" s="85"/>
      <c r="G78" s="88"/>
      <c r="H78" s="85"/>
      <c r="I78" s="88"/>
      <c r="J78" s="85"/>
      <c r="K78" s="88"/>
    </row>
    <row r="79" spans="1:11" ht="21.3" customHeight="1">
      <c r="A79" s="82" t="s">
        <v>10</v>
      </c>
      <c r="B79" s="72"/>
      <c r="C79" s="72"/>
      <c r="D79" s="72"/>
      <c r="E79" s="85"/>
      <c r="F79" s="85"/>
      <c r="G79" s="85"/>
      <c r="H79" s="85"/>
      <c r="I79" s="85"/>
      <c r="J79" s="85"/>
      <c r="K79" s="85"/>
    </row>
    <row r="80" spans="1:11" ht="21.3" customHeight="1">
      <c r="A80" s="91" t="s">
        <v>303</v>
      </c>
      <c r="B80" s="72"/>
      <c r="C80" s="72"/>
      <c r="D80" s="72"/>
      <c r="E80" s="85"/>
      <c r="F80" s="85"/>
      <c r="G80" s="85"/>
      <c r="H80" s="85"/>
      <c r="I80" s="85"/>
      <c r="J80" s="85"/>
      <c r="K80" s="85"/>
    </row>
    <row r="81" spans="1:12" ht="21.3" customHeight="1">
      <c r="A81" s="91" t="s">
        <v>304</v>
      </c>
      <c r="B81" s="72"/>
      <c r="C81" s="72"/>
      <c r="D81" s="72"/>
      <c r="E81" s="85">
        <v>0</v>
      </c>
      <c r="F81" s="85"/>
      <c r="G81" s="85">
        <v>-780000000</v>
      </c>
      <c r="H81" s="85"/>
      <c r="I81" s="85">
        <v>0</v>
      </c>
      <c r="J81" s="85"/>
      <c r="K81" s="85">
        <v>-780000000</v>
      </c>
    </row>
    <row r="82" spans="1:12" ht="21.3" customHeight="1">
      <c r="A82" s="99" t="s">
        <v>143</v>
      </c>
      <c r="B82" s="72"/>
      <c r="C82" s="72"/>
      <c r="D82" s="72"/>
      <c r="E82" s="85">
        <v>0</v>
      </c>
      <c r="F82" s="85"/>
      <c r="G82" s="85">
        <v>3620874153</v>
      </c>
      <c r="H82" s="85"/>
      <c r="I82" s="85">
        <v>0</v>
      </c>
      <c r="J82" s="85"/>
      <c r="K82" s="85">
        <v>3617171295</v>
      </c>
      <c r="L82" s="55"/>
    </row>
    <row r="83" spans="1:12" ht="21.3" customHeight="1">
      <c r="A83" s="99" t="s">
        <v>88</v>
      </c>
      <c r="B83" s="72"/>
      <c r="C83" s="72"/>
      <c r="D83" s="72"/>
      <c r="E83" s="85">
        <v>-3018647324</v>
      </c>
      <c r="F83" s="85"/>
      <c r="G83" s="85">
        <v>0</v>
      </c>
      <c r="H83" s="85"/>
      <c r="I83" s="85">
        <v>-3372379456</v>
      </c>
      <c r="J83" s="85"/>
      <c r="K83" s="85">
        <v>0</v>
      </c>
      <c r="L83" s="55"/>
    </row>
    <row r="84" spans="1:12" ht="21.3" customHeight="1">
      <c r="A84" s="99" t="s">
        <v>214</v>
      </c>
      <c r="B84" s="72"/>
      <c r="C84" s="72"/>
      <c r="D84" s="72"/>
      <c r="E84" s="85">
        <v>0</v>
      </c>
      <c r="F84" s="85"/>
      <c r="G84" s="85">
        <v>0</v>
      </c>
      <c r="H84" s="85"/>
      <c r="I84" s="85">
        <v>21000000</v>
      </c>
      <c r="J84" s="85"/>
      <c r="K84" s="85">
        <v>1371000000</v>
      </c>
    </row>
    <row r="85" spans="1:12" ht="21.3" customHeight="1">
      <c r="A85" s="99" t="s">
        <v>212</v>
      </c>
      <c r="B85" s="72"/>
      <c r="C85" s="72"/>
      <c r="D85" s="72"/>
      <c r="E85" s="85">
        <v>0</v>
      </c>
      <c r="F85" s="85"/>
      <c r="G85" s="85">
        <v>0</v>
      </c>
      <c r="H85" s="85"/>
      <c r="I85" s="85">
        <v>-108000000</v>
      </c>
      <c r="J85" s="85"/>
      <c r="K85" s="85">
        <v>-1489537147</v>
      </c>
    </row>
    <row r="86" spans="1:12" ht="21.3" customHeight="1">
      <c r="A86" s="99" t="s">
        <v>213</v>
      </c>
      <c r="B86" s="72"/>
      <c r="C86" s="72"/>
      <c r="D86" s="72"/>
      <c r="E86" s="85">
        <v>2433105808</v>
      </c>
      <c r="F86" s="85"/>
      <c r="G86" s="85">
        <v>1743669366</v>
      </c>
      <c r="H86" s="85"/>
      <c r="I86" s="89">
        <v>0</v>
      </c>
      <c r="J86" s="85"/>
      <c r="K86" s="85">
        <v>0</v>
      </c>
    </row>
    <row r="87" spans="1:12" ht="21.3" customHeight="1">
      <c r="A87" s="99" t="s">
        <v>87</v>
      </c>
      <c r="B87" s="72"/>
      <c r="C87" s="72"/>
      <c r="D87" s="72"/>
      <c r="E87" s="85">
        <v>-1612982675</v>
      </c>
      <c r="F87" s="85"/>
      <c r="G87" s="85">
        <v>-1391695929</v>
      </c>
      <c r="H87" s="85"/>
      <c r="I87" s="85">
        <v>-28800000</v>
      </c>
      <c r="J87" s="85"/>
      <c r="K87" s="85">
        <v>-28800000</v>
      </c>
    </row>
    <row r="88" spans="1:12" ht="21.3" customHeight="1">
      <c r="A88" s="99" t="s">
        <v>215</v>
      </c>
      <c r="B88" s="72"/>
      <c r="C88" s="72"/>
      <c r="D88" s="72"/>
      <c r="E88" s="85">
        <v>1791900000</v>
      </c>
      <c r="F88" s="85"/>
      <c r="G88" s="85">
        <v>1343837657</v>
      </c>
      <c r="H88" s="85"/>
      <c r="I88" s="85">
        <v>1791900000</v>
      </c>
      <c r="J88" s="85"/>
      <c r="K88" s="85">
        <v>1343837657</v>
      </c>
    </row>
    <row r="89" spans="1:12" ht="21.3" customHeight="1">
      <c r="A89" s="99" t="s">
        <v>216</v>
      </c>
      <c r="B89" s="72"/>
      <c r="C89" s="72"/>
      <c r="D89" s="72"/>
      <c r="E89" s="85">
        <v>-1819000000</v>
      </c>
      <c r="F89" s="85"/>
      <c r="G89" s="85">
        <v>-1000000000</v>
      </c>
      <c r="H89" s="85"/>
      <c r="I89" s="85">
        <v>-1819000000</v>
      </c>
      <c r="J89" s="85"/>
      <c r="K89" s="85">
        <v>-1000000000</v>
      </c>
    </row>
    <row r="90" spans="1:12" ht="21.3" customHeight="1">
      <c r="A90" s="84" t="s">
        <v>188</v>
      </c>
      <c r="B90" s="72"/>
      <c r="C90" s="72"/>
      <c r="D90" s="72"/>
      <c r="E90" s="98">
        <v>-74739303</v>
      </c>
      <c r="F90" s="85"/>
      <c r="G90" s="85">
        <v>-247016227</v>
      </c>
      <c r="H90" s="88"/>
      <c r="I90" s="85">
        <v>-17214350</v>
      </c>
      <c r="J90" s="100"/>
      <c r="K90" s="85">
        <v>-7903215</v>
      </c>
    </row>
    <row r="91" spans="1:12" ht="21.3" customHeight="1">
      <c r="A91" s="84" t="s">
        <v>292</v>
      </c>
      <c r="B91" s="72"/>
      <c r="C91" s="72"/>
      <c r="D91" s="72"/>
      <c r="E91" s="98">
        <v>426466070</v>
      </c>
      <c r="F91" s="85"/>
      <c r="G91" s="85">
        <v>0</v>
      </c>
      <c r="H91" s="88"/>
      <c r="I91" s="85">
        <v>426466070</v>
      </c>
      <c r="J91" s="100"/>
      <c r="K91" s="85">
        <v>0</v>
      </c>
    </row>
    <row r="92" spans="1:12" ht="21.3" customHeight="1">
      <c r="A92" s="84" t="s">
        <v>225</v>
      </c>
      <c r="B92" s="72"/>
      <c r="C92" s="72"/>
      <c r="D92" s="72"/>
      <c r="E92" s="85">
        <v>-2131106784</v>
      </c>
      <c r="F92" s="85"/>
      <c r="G92" s="85">
        <v>-1194489983</v>
      </c>
      <c r="H92" s="88"/>
      <c r="I92" s="85">
        <v>-2131106784</v>
      </c>
      <c r="J92" s="100"/>
      <c r="K92" s="85">
        <v>-1194489983</v>
      </c>
    </row>
    <row r="93" spans="1:12" ht="21.3" customHeight="1">
      <c r="A93" s="84" t="s">
        <v>116</v>
      </c>
      <c r="B93" s="72"/>
      <c r="C93" s="72"/>
      <c r="D93" s="72"/>
      <c r="E93" s="98">
        <v>-4039852</v>
      </c>
      <c r="F93" s="85"/>
      <c r="G93" s="85">
        <v>-5218784</v>
      </c>
      <c r="H93" s="88"/>
      <c r="I93" s="89">
        <v>0</v>
      </c>
      <c r="J93" s="100"/>
      <c r="K93" s="85">
        <v>0</v>
      </c>
    </row>
    <row r="94" spans="1:12" ht="21.3" customHeight="1">
      <c r="A94" s="84" t="s">
        <v>86</v>
      </c>
      <c r="B94" s="72"/>
      <c r="C94" s="72"/>
      <c r="D94" s="72"/>
      <c r="E94" s="98">
        <v>-887131249</v>
      </c>
      <c r="F94" s="85"/>
      <c r="G94" s="98">
        <v>-905271702</v>
      </c>
      <c r="H94" s="88"/>
      <c r="I94" s="85">
        <v>-326491867</v>
      </c>
      <c r="J94" s="100"/>
      <c r="K94" s="85">
        <v>-304724370</v>
      </c>
    </row>
    <row r="95" spans="1:12" ht="21.3" customHeight="1">
      <c r="A95" s="94" t="s">
        <v>266</v>
      </c>
      <c r="B95" s="72"/>
      <c r="C95" s="72"/>
      <c r="D95" s="72"/>
      <c r="E95" s="95">
        <f>SUM(E81:E94)</f>
        <v>-4896175309</v>
      </c>
      <c r="F95" s="96"/>
      <c r="G95" s="95">
        <f>SUM(G81:G94)</f>
        <v>1184688551</v>
      </c>
      <c r="H95" s="96"/>
      <c r="I95" s="95">
        <f>SUM(I81:I94)</f>
        <v>-5563626387</v>
      </c>
      <c r="J95" s="96"/>
      <c r="K95" s="95">
        <f>SUM(K81:K94)</f>
        <v>1526554237</v>
      </c>
    </row>
    <row r="96" spans="1:12" ht="21.3" customHeight="1">
      <c r="A96" s="77"/>
      <c r="B96" s="72"/>
      <c r="C96" s="72"/>
      <c r="D96" s="72"/>
      <c r="E96" s="88"/>
      <c r="F96" s="85"/>
      <c r="G96" s="88"/>
      <c r="H96" s="85"/>
      <c r="I96" s="88"/>
      <c r="J96" s="85"/>
      <c r="K96" s="88"/>
    </row>
    <row r="97" spans="1:15" ht="21.3" customHeight="1">
      <c r="A97" s="329" t="s">
        <v>68</v>
      </c>
      <c r="B97" s="329"/>
      <c r="C97" s="329"/>
      <c r="D97" s="329"/>
      <c r="E97" s="329"/>
      <c r="F97" s="329"/>
      <c r="G97" s="329"/>
      <c r="H97" s="85"/>
      <c r="I97" s="88"/>
      <c r="J97" s="85"/>
      <c r="K97" s="88"/>
    </row>
    <row r="98" spans="1:15" ht="21.3" customHeight="1">
      <c r="A98" s="311" t="s">
        <v>249</v>
      </c>
      <c r="B98" s="30"/>
      <c r="C98" s="30"/>
      <c r="D98" s="30"/>
      <c r="F98" s="39"/>
      <c r="H98" s="85"/>
      <c r="I98" s="88"/>
      <c r="J98" s="85"/>
      <c r="K98" s="88"/>
    </row>
    <row r="99" spans="1:15" ht="21.3" customHeight="1">
      <c r="A99" s="77"/>
      <c r="B99" s="72"/>
      <c r="C99" s="72"/>
      <c r="D99" s="72"/>
      <c r="E99" s="88"/>
      <c r="F99" s="85"/>
      <c r="G99" s="88"/>
      <c r="H99" s="85"/>
      <c r="I99" s="88"/>
      <c r="J99" s="85"/>
      <c r="K99" s="88"/>
    </row>
    <row r="100" spans="1:15" ht="21.3" customHeight="1">
      <c r="A100" s="77"/>
      <c r="B100" s="72"/>
      <c r="C100" s="72"/>
      <c r="D100" s="72"/>
      <c r="E100" s="338" t="s">
        <v>24</v>
      </c>
      <c r="F100" s="338"/>
      <c r="G100" s="338"/>
      <c r="H100" s="77"/>
      <c r="I100" s="338" t="s">
        <v>25</v>
      </c>
      <c r="J100" s="338"/>
      <c r="K100" s="338"/>
    </row>
    <row r="101" spans="1:15" ht="21.3" customHeight="1">
      <c r="A101" s="77"/>
      <c r="B101" s="72"/>
      <c r="C101" s="72"/>
      <c r="D101" s="72"/>
      <c r="E101" s="339" t="s">
        <v>242</v>
      </c>
      <c r="F101" s="339"/>
      <c r="G101" s="339"/>
      <c r="H101" s="79"/>
      <c r="I101" s="339" t="s">
        <v>242</v>
      </c>
      <c r="J101" s="339"/>
      <c r="K101" s="339"/>
    </row>
    <row r="102" spans="1:15" ht="21.3" customHeight="1">
      <c r="A102" s="77"/>
      <c r="B102" s="72"/>
      <c r="C102" s="72"/>
      <c r="D102" s="72"/>
      <c r="E102" s="310">
        <v>2564</v>
      </c>
      <c r="F102" s="116"/>
      <c r="G102" s="310">
        <v>2563</v>
      </c>
      <c r="H102" s="114"/>
      <c r="I102" s="310">
        <v>2564</v>
      </c>
      <c r="J102" s="116"/>
      <c r="K102" s="310">
        <v>2563</v>
      </c>
    </row>
    <row r="103" spans="1:15" ht="21.3" customHeight="1">
      <c r="A103" s="77"/>
      <c r="B103" s="72"/>
      <c r="C103" s="72"/>
      <c r="D103" s="72"/>
      <c r="E103" s="337" t="s">
        <v>241</v>
      </c>
      <c r="F103" s="337"/>
      <c r="G103" s="337"/>
      <c r="H103" s="337"/>
      <c r="I103" s="337"/>
      <c r="J103" s="337"/>
      <c r="K103" s="337"/>
    </row>
    <row r="104" spans="1:15" ht="21.3" customHeight="1">
      <c r="A104" s="77" t="s">
        <v>297</v>
      </c>
      <c r="B104" s="72"/>
      <c r="C104" s="72"/>
      <c r="D104" s="72"/>
      <c r="E104" s="96">
        <f>+E48+E77+E95</f>
        <v>-2712620970</v>
      </c>
      <c r="F104" s="96"/>
      <c r="G104" s="96">
        <f>+G48+G77+G95</f>
        <v>2762270847</v>
      </c>
      <c r="H104" s="96"/>
      <c r="I104" s="96">
        <f>+I48+I77+I95</f>
        <v>14341575</v>
      </c>
      <c r="J104" s="96"/>
      <c r="K104" s="96">
        <f>+K48+K77+K95</f>
        <v>44398609</v>
      </c>
    </row>
    <row r="105" spans="1:15" ht="21.3" customHeight="1">
      <c r="A105" s="101" t="s">
        <v>160</v>
      </c>
      <c r="B105" s="72"/>
      <c r="C105" s="72"/>
      <c r="D105" s="72"/>
      <c r="E105" s="96"/>
      <c r="F105" s="96"/>
      <c r="G105" s="96"/>
      <c r="H105" s="96"/>
      <c r="I105" s="96"/>
      <c r="J105" s="96"/>
      <c r="K105" s="96"/>
    </row>
    <row r="106" spans="1:15" ht="21.3" customHeight="1">
      <c r="A106" s="101" t="s">
        <v>159</v>
      </c>
      <c r="B106" s="72"/>
      <c r="C106" s="72"/>
      <c r="D106" s="72"/>
      <c r="E106" s="85">
        <v>49622520</v>
      </c>
      <c r="F106" s="96"/>
      <c r="G106" s="85">
        <v>29434199</v>
      </c>
      <c r="H106" s="85"/>
      <c r="I106" s="85">
        <v>5990477</v>
      </c>
      <c r="J106" s="96"/>
      <c r="K106" s="85">
        <v>-8479681</v>
      </c>
    </row>
    <row r="107" spans="1:15" ht="21.3" customHeight="1">
      <c r="A107" s="84" t="s">
        <v>142</v>
      </c>
      <c r="B107" s="72"/>
      <c r="C107" s="72"/>
      <c r="D107" s="72"/>
      <c r="E107" s="85">
        <v>4391924583</v>
      </c>
      <c r="F107" s="96"/>
      <c r="G107" s="85">
        <v>1600219537</v>
      </c>
      <c r="H107" s="85"/>
      <c r="I107" s="85">
        <v>339673750</v>
      </c>
      <c r="J107" s="96"/>
      <c r="K107" s="85">
        <v>303754822</v>
      </c>
    </row>
    <row r="108" spans="1:15" ht="21.3" customHeight="1" thickBot="1">
      <c r="A108" s="77" t="s">
        <v>250</v>
      </c>
      <c r="B108" s="72"/>
      <c r="C108" s="72"/>
      <c r="D108" s="72"/>
      <c r="E108" s="102">
        <f>SUM(E104:E107)</f>
        <v>1728926133</v>
      </c>
      <c r="F108" s="96"/>
      <c r="G108" s="102">
        <f>SUM(G104:G107)</f>
        <v>4391924583</v>
      </c>
      <c r="H108" s="96"/>
      <c r="I108" s="102">
        <f>SUM(I104:I107)</f>
        <v>360005802</v>
      </c>
      <c r="J108" s="96"/>
      <c r="K108" s="102">
        <f>SUM(K104:K107)</f>
        <v>339673750</v>
      </c>
      <c r="L108" s="55">
        <f>E108-'BS 7-9'!D9</f>
        <v>0</v>
      </c>
      <c r="M108" s="55">
        <f>G108-'BS 7-9'!F9</f>
        <v>0</v>
      </c>
      <c r="N108" s="55">
        <f>I108-'BS 7-9'!H9</f>
        <v>0</v>
      </c>
      <c r="O108" s="55">
        <f>'BS 7-9'!J9-'CF 16-18'!K108</f>
        <v>0</v>
      </c>
    </row>
    <row r="109" spans="1:15" ht="21.3" customHeight="1" thickTop="1">
      <c r="A109" s="77"/>
      <c r="B109" s="72"/>
      <c r="C109" s="72"/>
      <c r="D109" s="72"/>
      <c r="E109" s="85"/>
      <c r="F109" s="96"/>
      <c r="G109" s="85"/>
      <c r="H109" s="85"/>
      <c r="I109" s="85"/>
      <c r="J109" s="96"/>
      <c r="K109" s="85"/>
    </row>
    <row r="110" spans="1:15" s="72" customFormat="1" ht="21.3" customHeight="1">
      <c r="A110" s="82" t="s">
        <v>37</v>
      </c>
      <c r="E110" s="104"/>
      <c r="F110" s="104"/>
      <c r="G110" s="104"/>
      <c r="H110" s="104"/>
      <c r="I110" s="104"/>
      <c r="J110" s="104"/>
      <c r="K110" s="104"/>
    </row>
    <row r="111" spans="1:15" s="72" customFormat="1" ht="21.3" customHeight="1">
      <c r="A111" s="84" t="s">
        <v>62</v>
      </c>
      <c r="E111" s="103">
        <v>50920441</v>
      </c>
      <c r="F111" s="104"/>
      <c r="G111" s="85">
        <v>1532604348</v>
      </c>
      <c r="H111" s="104"/>
      <c r="I111" s="85">
        <v>0</v>
      </c>
      <c r="J111" s="104"/>
      <c r="K111" s="85">
        <v>0</v>
      </c>
    </row>
    <row r="112" spans="1:15" s="72" customFormat="1" ht="21.3" customHeight="1">
      <c r="A112" s="84" t="s">
        <v>117</v>
      </c>
      <c r="E112" s="103">
        <v>20216823</v>
      </c>
      <c r="F112" s="104"/>
      <c r="G112" s="85">
        <v>10038241.9</v>
      </c>
      <c r="H112" s="104"/>
      <c r="I112" s="85">
        <v>8982491</v>
      </c>
      <c r="J112" s="104"/>
      <c r="K112" s="85">
        <v>42054486</v>
      </c>
    </row>
    <row r="113" spans="1:11" s="72" customFormat="1" ht="21.3" customHeight="1">
      <c r="A113" s="84" t="s">
        <v>239</v>
      </c>
      <c r="E113" s="103">
        <v>249338</v>
      </c>
      <c r="F113" s="104"/>
      <c r="G113" s="85">
        <v>1290836</v>
      </c>
      <c r="H113" s="104"/>
      <c r="I113" s="85">
        <v>0</v>
      </c>
      <c r="J113" s="104"/>
      <c r="K113" s="85">
        <v>0</v>
      </c>
    </row>
    <row r="114" spans="1:11" s="72" customFormat="1" ht="21.3" customHeight="1">
      <c r="A114" s="72" t="s">
        <v>217</v>
      </c>
      <c r="D114" s="236"/>
      <c r="E114" s="85">
        <v>405500</v>
      </c>
      <c r="F114" s="104"/>
      <c r="G114" s="104">
        <v>61322</v>
      </c>
      <c r="H114" s="104"/>
      <c r="I114" s="85">
        <v>405500</v>
      </c>
      <c r="J114" s="104"/>
      <c r="K114" s="85">
        <v>61322</v>
      </c>
    </row>
    <row r="115" spans="1:11" s="72" customFormat="1" ht="21.3" customHeight="1">
      <c r="A115" s="72" t="s">
        <v>260</v>
      </c>
      <c r="D115" s="236"/>
      <c r="E115" s="309">
        <v>142023500</v>
      </c>
      <c r="F115" s="249"/>
      <c r="G115" s="104">
        <v>59083480</v>
      </c>
      <c r="H115" s="104"/>
      <c r="I115" s="104">
        <v>0</v>
      </c>
      <c r="J115" s="104"/>
      <c r="K115" s="104">
        <v>20726403</v>
      </c>
    </row>
    <row r="116" spans="1:11" ht="21.3" customHeight="1">
      <c r="E116" s="59">
        <f>'BS 7-9'!D9-E108</f>
        <v>0</v>
      </c>
      <c r="G116" s="59">
        <f>G108-E107</f>
        <v>0</v>
      </c>
      <c r="I116" s="59">
        <f>'BS 7-9'!H9-I108</f>
        <v>0</v>
      </c>
      <c r="K116" s="59">
        <f>K108-I107</f>
        <v>0</v>
      </c>
    </row>
  </sheetData>
  <mergeCells count="18">
    <mergeCell ref="A49:G49"/>
    <mergeCell ref="E53:G53"/>
    <mergeCell ref="I53:K53"/>
    <mergeCell ref="A1:F1"/>
    <mergeCell ref="E4:G4"/>
    <mergeCell ref="I4:K4"/>
    <mergeCell ref="E5:G5"/>
    <mergeCell ref="I5:K5"/>
    <mergeCell ref="E7:K7"/>
    <mergeCell ref="E52:G52"/>
    <mergeCell ref="I52:K52"/>
    <mergeCell ref="E55:K55"/>
    <mergeCell ref="E103:K103"/>
    <mergeCell ref="A97:G97"/>
    <mergeCell ref="E100:G100"/>
    <mergeCell ref="I100:K100"/>
    <mergeCell ref="E101:G101"/>
    <mergeCell ref="I101:K101"/>
  </mergeCells>
  <pageMargins left="0.8" right="0.5" top="0.48" bottom="0.4" header="0.5" footer="0.4"/>
  <pageSetup paperSize="9" scale="75" firstPageNumber="16" fitToHeight="0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2" manualBreakCount="2">
    <brk id="48" max="16383" man="1"/>
    <brk id="9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SH-12</vt:lpstr>
      <vt:lpstr>SH-13</vt:lpstr>
      <vt:lpstr>SH-14</vt:lpstr>
      <vt:lpstr>SH-15</vt:lpstr>
      <vt:lpstr>CF 16-18</vt:lpstr>
      <vt:lpstr>'BS 7-9'!Print_Area</vt:lpstr>
      <vt:lpstr>'CF 16-18'!Print_Area</vt:lpstr>
      <vt:lpstr>'PL 10-11'!Print_Area</vt:lpstr>
      <vt:lpstr>'SH-12'!Print_Area</vt:lpstr>
      <vt:lpstr>'SH-13'!Print_Area</vt:lpstr>
      <vt:lpstr>'SH-14'!Print_Area</vt:lpstr>
      <vt:lpstr>'SH-15'!Print_Area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suttirat</cp:lastModifiedBy>
  <cp:lastPrinted>2022-02-23T06:23:27Z</cp:lastPrinted>
  <dcterms:created xsi:type="dcterms:W3CDTF">1999-03-03T01:16:58Z</dcterms:created>
  <dcterms:modified xsi:type="dcterms:W3CDTF">2022-02-23T10:35:48Z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2022-02-16T20:05:05Z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2cc879d7-6e51-4cb1-bead-9e29667dc9ff</vt:lpwstr>
  </property>
  <property fmtid="{D5CDD505-2E9C-101B-9397-08002B2CF9AE}" pid="8" name="MSIP_Label_4ed8881d-4062-46d6-b0ca-1cc939420954_ContentBits">
    <vt:lpwstr>0</vt:lpwstr>
  </property>
</Properties>
</file>