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บมจ.ทีอาร์ซี คอนสตรัคชั่น\"/>
    </mc:Choice>
  </mc:AlternateContent>
  <xr:revisionPtr revIDLastSave="0" documentId="13_ncr:1_{96216819-85D0-4732-986D-BA15207C7B55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FLOWS'!$A$1:$N$104</definedName>
    <definedName name="_xlnm.Print_Area" localSheetId="5">'CHANGES  IN  - Separate   '!$A$1:$M$29</definedName>
    <definedName name="_xlnm.Print_Area" localSheetId="4">'CHANGES  IN - Conso  '!$A$1:$W$35</definedName>
    <definedName name="_xlnm.Print_Area" localSheetId="3">'COMPREHENSIVE  INCOME'!$A$1:$N$71</definedName>
    <definedName name="_xlnm.Print_Area" localSheetId="2">'FINANCIAL  POSITION'!$A$1:$Q$109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8" i="36" l="1"/>
  <c r="J28" i="36"/>
  <c r="H28" i="36"/>
  <c r="W28" i="34" l="1"/>
  <c r="W21" i="34"/>
  <c r="W20" i="34"/>
  <c r="W31" i="34"/>
  <c r="W30" i="34"/>
  <c r="H54" i="37"/>
  <c r="H22" i="37"/>
  <c r="H16" i="37"/>
  <c r="G104" i="32"/>
  <c r="G34" i="32"/>
  <c r="H23" i="37" l="1"/>
  <c r="H27" i="37" s="1"/>
  <c r="N54" i="37"/>
  <c r="L54" i="37"/>
  <c r="J54" i="37"/>
  <c r="Q104" i="32"/>
  <c r="Q106" i="32" s="1"/>
  <c r="M104" i="32"/>
  <c r="K104" i="32"/>
  <c r="K106" i="32" s="1"/>
  <c r="Q22" i="32"/>
  <c r="K22" i="32"/>
  <c r="W19" i="34" l="1"/>
  <c r="U19" i="34"/>
  <c r="S19" i="34"/>
  <c r="Q19" i="34"/>
  <c r="O19" i="34"/>
  <c r="M19" i="34"/>
  <c r="K19" i="34"/>
  <c r="I19" i="34"/>
  <c r="G19" i="34"/>
  <c r="E19" i="34"/>
  <c r="C19" i="34"/>
  <c r="K14" i="35"/>
  <c r="I14" i="35"/>
  <c r="I18" i="35" s="1"/>
  <c r="G14" i="35"/>
  <c r="G18" i="35" s="1"/>
  <c r="Q71" i="32"/>
  <c r="Q66" i="32"/>
  <c r="K71" i="32"/>
  <c r="K66" i="32"/>
  <c r="K72" i="32" l="1"/>
  <c r="K107" i="32" s="1"/>
  <c r="Q72" i="32"/>
  <c r="Q107" i="32" s="1"/>
  <c r="Q34" i="32"/>
  <c r="Q35" i="32" s="1"/>
  <c r="K34" i="32"/>
  <c r="K35" i="32" s="1"/>
  <c r="J23" i="34" l="1"/>
  <c r="H65" i="37" l="1"/>
  <c r="H90" i="36"/>
  <c r="H70" i="36"/>
  <c r="H54" i="36"/>
  <c r="H60" i="36" s="1"/>
  <c r="H92" i="36" l="1"/>
  <c r="L90" i="36"/>
  <c r="L70" i="36"/>
  <c r="L54" i="36"/>
  <c r="L60" i="36" s="1"/>
  <c r="L92" i="36" l="1"/>
  <c r="M25" i="35"/>
  <c r="M26" i="35"/>
  <c r="K27" i="35"/>
  <c r="I27" i="35"/>
  <c r="G27" i="35"/>
  <c r="U32" i="34"/>
  <c r="Q32" i="34"/>
  <c r="O32" i="34"/>
  <c r="M32" i="34"/>
  <c r="K32" i="34"/>
  <c r="I32" i="34"/>
  <c r="G32" i="34"/>
  <c r="E32" i="34"/>
  <c r="C32" i="34"/>
  <c r="H60" i="37"/>
  <c r="L65" i="37"/>
  <c r="L60" i="37"/>
  <c r="L22" i="37"/>
  <c r="L16" i="37"/>
  <c r="G106" i="32"/>
  <c r="M106" i="32"/>
  <c r="G71" i="32"/>
  <c r="G66" i="32"/>
  <c r="M71" i="32"/>
  <c r="M66" i="32"/>
  <c r="G22" i="32"/>
  <c r="G35" i="32" s="1"/>
  <c r="M34" i="32"/>
  <c r="M22" i="32"/>
  <c r="H29" i="37" l="1"/>
  <c r="H55" i="37" s="1"/>
  <c r="L23" i="37"/>
  <c r="M27" i="35"/>
  <c r="W32" i="34"/>
  <c r="S32" i="34"/>
  <c r="G72" i="32"/>
  <c r="G107" i="32" s="1"/>
  <c r="M72" i="32"/>
  <c r="M107" i="32" s="1"/>
  <c r="M35" i="32"/>
  <c r="J90" i="36"/>
  <c r="N90" i="36"/>
  <c r="J70" i="36"/>
  <c r="N70" i="36"/>
  <c r="J54" i="36"/>
  <c r="J60" i="36" s="1"/>
  <c r="N28" i="36"/>
  <c r="N54" i="36" s="1"/>
  <c r="N60" i="36" s="1"/>
  <c r="M10" i="35"/>
  <c r="M14" i="35" s="1"/>
  <c r="I20" i="35"/>
  <c r="I24" i="35" s="1"/>
  <c r="I28" i="35" s="1"/>
  <c r="G20" i="35"/>
  <c r="G24" i="35" s="1"/>
  <c r="G28" i="35" s="1"/>
  <c r="K17" i="35"/>
  <c r="M15" i="35"/>
  <c r="M17" i="35" s="1"/>
  <c r="U22" i="34"/>
  <c r="U23" i="34" s="1"/>
  <c r="O22" i="34"/>
  <c r="O23" i="34" s="1"/>
  <c r="M22" i="34"/>
  <c r="M23" i="34" s="1"/>
  <c r="K22" i="34"/>
  <c r="K23" i="34" s="1"/>
  <c r="I22" i="34"/>
  <c r="G22" i="34"/>
  <c r="E22" i="34"/>
  <c r="E23" i="34" s="1"/>
  <c r="C22" i="34"/>
  <c r="C23" i="34" s="1"/>
  <c r="Q22" i="34"/>
  <c r="Q23" i="34" s="1"/>
  <c r="J65" i="37"/>
  <c r="J60" i="37"/>
  <c r="N65" i="37"/>
  <c r="J22" i="37"/>
  <c r="J16" i="37"/>
  <c r="N22" i="37"/>
  <c r="N16" i="37"/>
  <c r="I71" i="32"/>
  <c r="I66" i="32"/>
  <c r="I104" i="32"/>
  <c r="I106" i="32" s="1"/>
  <c r="O104" i="32"/>
  <c r="O106" i="32" s="1"/>
  <c r="O71" i="32"/>
  <c r="O66" i="32"/>
  <c r="I34" i="32"/>
  <c r="I22" i="32"/>
  <c r="O34" i="32"/>
  <c r="O22" i="32"/>
  <c r="L27" i="37" l="1"/>
  <c r="L29" i="37" s="1"/>
  <c r="L55" i="37" s="1"/>
  <c r="N23" i="37"/>
  <c r="J23" i="37"/>
  <c r="M18" i="35"/>
  <c r="K18" i="35"/>
  <c r="G23" i="34"/>
  <c r="G25" i="34" s="1"/>
  <c r="I23" i="34"/>
  <c r="I25" i="34" s="1"/>
  <c r="I29" i="34" s="1"/>
  <c r="I33" i="34" s="1"/>
  <c r="C25" i="34"/>
  <c r="C29" i="34" s="1"/>
  <c r="C33" i="34" s="1"/>
  <c r="K29" i="34"/>
  <c r="K33" i="34" s="1"/>
  <c r="M29" i="34"/>
  <c r="M33" i="34" s="1"/>
  <c r="E25" i="34"/>
  <c r="E29" i="34" s="1"/>
  <c r="E33" i="34" s="1"/>
  <c r="I35" i="32"/>
  <c r="N92" i="36"/>
  <c r="N94" i="36" s="1"/>
  <c r="J92" i="36"/>
  <c r="S22" i="34"/>
  <c r="S23" i="34" s="1"/>
  <c r="I72" i="32"/>
  <c r="I107" i="32" s="1"/>
  <c r="O35" i="32"/>
  <c r="O72" i="32"/>
  <c r="O107" i="32" s="1"/>
  <c r="J27" i="37" l="1"/>
  <c r="J29" i="37" s="1"/>
  <c r="J55" i="37" s="1"/>
  <c r="N27" i="37"/>
  <c r="N29" i="37" s="1"/>
  <c r="N55" i="37" s="1"/>
  <c r="N60" i="37" s="1"/>
  <c r="U29" i="34"/>
  <c r="U33" i="34" s="1"/>
  <c r="W29" i="34"/>
  <c r="W33" i="34" s="1"/>
  <c r="K24" i="35"/>
  <c r="K28" i="35" s="1"/>
  <c r="M20" i="35"/>
  <c r="M24" i="35" s="1"/>
  <c r="M28" i="35" s="1"/>
  <c r="G29" i="34"/>
  <c r="G33" i="34" s="1"/>
  <c r="S29" i="34"/>
  <c r="S33" i="34" s="1"/>
  <c r="W22" i="34"/>
  <c r="W23" i="34" s="1"/>
  <c r="L93" i="36"/>
  <c r="L94" i="36" s="1"/>
  <c r="O29" i="34"/>
  <c r="O33" i="34" s="1"/>
  <c r="J94" i="36" l="1"/>
  <c r="H93" i="36" s="1"/>
  <c r="H94" i="36" s="1"/>
  <c r="Q29" i="34"/>
  <c r="Q33" i="34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D56" i="10" s="1"/>
  <c r="D82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/>
  <c r="D79" i="10"/>
  <c r="D13" i="7"/>
  <c r="D14" i="7"/>
  <c r="F14" i="7"/>
  <c r="F17" i="7" s="1"/>
  <c r="H17" i="7"/>
  <c r="J17" i="7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E26" i="18" s="1"/>
  <c r="E29" i="18" s="1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F39" i="15" s="1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P17" i="15" l="1"/>
  <c r="P18" i="15" s="1"/>
  <c r="L26" i="18"/>
  <c r="L29" i="18" s="1"/>
  <c r="A30" i="4"/>
  <c r="J19" i="15"/>
  <c r="D56" i="7"/>
  <c r="D83" i="7" s="1"/>
  <c r="D17" i="10"/>
  <c r="G26" i="18"/>
  <c r="G29" i="18" s="1"/>
  <c r="G34" i="18" s="1"/>
  <c r="G58" i="18" s="1"/>
  <c r="N28" i="18"/>
  <c r="J26" i="18"/>
  <c r="J29" i="18" s="1"/>
  <c r="J34" i="18" s="1"/>
  <c r="J58" i="18" s="1"/>
  <c r="H31" i="7"/>
  <c r="H39" i="15"/>
  <c r="D39" i="15"/>
  <c r="H82" i="4"/>
  <c r="H86" i="4" s="1"/>
  <c r="N86" i="4" s="1"/>
  <c r="H19" i="15"/>
  <c r="J31" i="10"/>
  <c r="D82" i="4"/>
  <c r="D86" i="4" s="1"/>
  <c r="L86" i="4" s="1"/>
  <c r="F19" i="15"/>
  <c r="J31" i="7"/>
  <c r="L31" i="10"/>
  <c r="F31" i="10"/>
  <c r="N37" i="15"/>
  <c r="P37" i="15" s="1"/>
  <c r="P36" i="15"/>
  <c r="N29" i="18"/>
  <c r="L53" i="18"/>
  <c r="L61" i="18" s="1"/>
  <c r="L34" i="18"/>
  <c r="L58" i="18" s="1"/>
  <c r="H56" i="7"/>
  <c r="H83" i="7" s="1"/>
  <c r="H85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D17" i="7"/>
  <c r="D31" i="7" s="1"/>
  <c r="L56" i="10"/>
  <c r="L82" i="10" s="1"/>
  <c r="L86" i="10" s="1"/>
  <c r="F56" i="10"/>
  <c r="F82" i="10" s="1"/>
  <c r="F86" i="10" s="1"/>
  <c r="N33" i="15"/>
  <c r="P33" i="15" s="1"/>
  <c r="P34" i="15" s="1"/>
  <c r="J39" i="15"/>
  <c r="J43" i="15" s="1"/>
  <c r="N19" i="15"/>
  <c r="J83" i="7"/>
  <c r="J53" i="18"/>
  <c r="J61" i="18" s="1"/>
  <c r="L39" i="15"/>
  <c r="N34" i="15"/>
  <c r="N39" i="15" s="1"/>
  <c r="N43" i="15" s="1"/>
  <c r="D31" i="10"/>
  <c r="N82" i="10" s="1"/>
  <c r="J51" i="4"/>
  <c r="J82" i="4" s="1"/>
  <c r="J86" i="4" s="1"/>
  <c r="O86" i="4" s="1"/>
  <c r="E53" i="18"/>
  <c r="E61" i="18" s="1"/>
  <c r="E34" i="18"/>
  <c r="E58" i="18" s="1"/>
  <c r="G53" i="18"/>
  <c r="G61" i="18" s="1"/>
  <c r="F51" i="4"/>
  <c r="F82" i="4" s="1"/>
  <c r="F86" i="4" s="1"/>
  <c r="M86" i="4" s="1"/>
  <c r="P13" i="15"/>
  <c r="P14" i="15" s="1"/>
  <c r="P19" i="15" s="1"/>
  <c r="P29" i="18" l="1"/>
  <c r="P38" i="15"/>
  <c r="J85" i="7"/>
  <c r="P39" i="15"/>
  <c r="P43" i="15" s="1"/>
  <c r="N31" i="10"/>
  <c r="D86" i="10"/>
</calcChain>
</file>

<file path=xl/sharedStrings.xml><?xml version="1.0" encoding="utf-8"?>
<sst xmlns="http://schemas.openxmlformats.org/spreadsheetml/2006/main" count="846" uniqueCount="447">
  <si>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</si>
  <si>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</si>
  <si>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</si>
  <si>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</si>
  <si>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</si>
  <si>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</si>
  <si>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</si>
  <si>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</si>
  <si>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</si>
  <si>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</si>
  <si>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</si>
  <si>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</si>
  <si>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</si>
  <si>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</si>
  <si>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</si>
  <si>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</si>
  <si>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</si>
  <si>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</si>
  <si>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</si>
  <si>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</si>
  <si>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</si>
  <si>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</si>
  <si>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</si>
  <si>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</si>
  <si>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</si>
  <si>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</si>
  <si>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</si>
  <si>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</si>
  <si>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</si>
  <si>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</si>
  <si>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</si>
  <si>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</si>
  <si>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</si>
  <si>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</si>
  <si>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</si>
  <si>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</si>
  <si>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</si>
  <si>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</si>
  <si>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</si>
  <si>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</si>
  <si>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</si>
  <si>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</si>
  <si>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</si>
  <si>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</si>
  <si>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</si>
  <si>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</si>
  <si>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</si>
  <si>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</si>
  <si>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</si>
  <si>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</si>
  <si>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</si>
  <si>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</si>
  <si>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</si>
  <si>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</si>
  <si>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</si>
  <si>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</si>
  <si>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</si>
  <si>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</si>
  <si>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</si>
  <si>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</si>
  <si>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</si>
  <si>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</si>
  <si>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</si>
  <si>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</si>
  <si>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</si>
  <si>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</si>
  <si>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</si>
  <si>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</si>
  <si>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</si>
  <si>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</si>
  <si>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</si>
  <si>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</si>
  <si>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</si>
  <si>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</si>
  <si>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</si>
  <si>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</si>
  <si>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</si>
  <si>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</si>
  <si>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</si>
  <si>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</si>
  <si>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</si>
  <si>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</si>
  <si>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</si>
  <si>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</si>
  <si>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</si>
  <si>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</si>
  <si>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</si>
  <si>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</si>
  <si>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</si>
  <si>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</si>
  <si>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</si>
  <si>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</si>
  <si>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</si>
  <si>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</si>
  <si>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</si>
  <si>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</si>
  <si>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</si>
  <si>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</si>
  <si>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</si>
  <si>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</si>
  <si>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</si>
  <si>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</si>
  <si>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</si>
  <si>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</si>
  <si>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</si>
  <si>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</si>
  <si>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</si>
  <si>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</si>
  <si>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</si>
  <si>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</si>
  <si>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</si>
  <si>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</si>
  <si>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</si>
  <si>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</si>
  <si>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</si>
  <si>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</si>
  <si>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</si>
  <si>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</si>
  <si>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</si>
  <si>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</si>
  <si>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</si>
  <si>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</si>
  <si>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</si>
  <si>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</si>
  <si>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</si>
  <si>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</si>
  <si>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</si>
  <si>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</si>
  <si>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</si>
  <si>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</si>
  <si>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</si>
  <si>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</si>
  <si>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</si>
  <si>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</si>
  <si>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</si>
  <si>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</si>
  <si>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</si>
  <si>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</si>
  <si>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</si>
  <si>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</si>
  <si>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</si>
  <si>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</si>
  <si>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</si>
  <si>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</si>
  <si>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</si>
  <si>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</si>
  <si>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</si>
  <si>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</si>
  <si>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</si>
  <si>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</si>
  <si>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</si>
  <si>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</si>
  <si>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</si>
  <si>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</si>
  <si>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</si>
  <si>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</si>
  <si>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</si>
  <si>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</si>
  <si>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</si>
  <si>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</si>
  <si>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</si>
  <si>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</si>
  <si>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</si>
  <si>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</si>
  <si>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</si>
  <si>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</si>
  <si>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</si>
  <si>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</si>
  <si>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</si>
  <si>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</si>
  <si>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</si>
  <si>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</si>
  <si>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</si>
  <si>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</si>
  <si>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</si>
  <si>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</si>
  <si>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</si>
  <si>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</si>
  <si>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</si>
  <si>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</si>
  <si>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</si>
  <si>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</si>
  <si>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</si>
  <si>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</si>
  <si>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</si>
  <si>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</si>
  <si>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</si>
  <si>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</si>
  <si>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</si>
  <si>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</si>
  <si>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</si>
  <si>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</si>
  <si>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</si>
  <si>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</si>
  <si>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</si>
  <si>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</si>
  <si>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</si>
  <si>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</si>
  <si>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</si>
  <si>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</si>
  <si>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</si>
  <si>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</si>
  <si>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 xml:space="preserve"> - 12 -</t>
  </si>
  <si>
    <t xml:space="preserve"> - 13 -</t>
  </si>
  <si>
    <t xml:space="preserve"> - 14 -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</si>
  <si>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</si>
  <si>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</si>
  <si>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</si>
  <si>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</si>
  <si>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</si>
  <si>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</si>
  <si>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</si>
  <si>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construction contracts</t>
  </si>
  <si>
    <t>Advances paid to subcontractors under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</si>
  <si>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</si>
  <si>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</si>
  <si>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</si>
  <si>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</si>
  <si>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</si>
  <si>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</si>
  <si>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</si>
  <si>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</si>
  <si>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</si>
  <si>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</si>
  <si>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</si>
  <si>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</si>
  <si>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</si>
  <si>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</si>
  <si>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</si>
  <si>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</si>
  <si>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</si>
  <si>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</si>
  <si>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</si>
  <si>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</si>
  <si>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</si>
  <si>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</si>
  <si>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Accounts payable - retention under</t>
  </si>
  <si>
    <t>Short-term loans from related parties</t>
  </si>
  <si>
    <t xml:space="preserve">Provision for liabilities under </t>
  </si>
  <si>
    <t>construction projects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</si>
  <si>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</si>
  <si>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</si>
  <si>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</si>
  <si>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</si>
  <si>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</si>
  <si>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</si>
  <si>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</si>
  <si>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</si>
  <si>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</si>
  <si>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</si>
  <si>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</si>
  <si>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</si>
  <si>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Share premium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</si>
  <si>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</si>
  <si>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</si>
  <si>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</si>
  <si>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</si>
  <si>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</si>
  <si>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</si>
  <si>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</si>
  <si>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</si>
  <si>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</si>
  <si>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</si>
  <si>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</si>
  <si>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</si>
  <si>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</si>
  <si>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</si>
  <si>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</si>
  <si>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</si>
  <si>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</si>
  <si>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</si>
  <si>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</si>
  <si>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</si>
  <si>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</si>
  <si>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</si>
  <si>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Share of profit (loss) from investments in joint venture</t>
  </si>
  <si>
    <t>Finance cost</t>
  </si>
  <si>
    <t>Profit (loss) before income tax expenses</t>
  </si>
  <si>
    <t>Income tax income (expenses)</t>
  </si>
  <si>
    <t>- 7 -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</si>
  <si>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</si>
  <si>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</si>
  <si>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</si>
  <si>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</si>
  <si>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</si>
  <si>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</si>
  <si>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</si>
  <si>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</si>
  <si>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</si>
  <si>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</si>
  <si>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</si>
  <si>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</si>
  <si>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</si>
  <si>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</si>
  <si>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</si>
  <si>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</si>
  <si>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</si>
  <si>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</si>
  <si>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</si>
  <si>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</si>
  <si>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</si>
  <si>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</si>
  <si>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</si>
  <si>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</si>
  <si>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</si>
  <si>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</si>
  <si>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</si>
  <si>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</si>
  <si>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</si>
  <si>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</si>
  <si>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</si>
  <si>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</si>
  <si>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</si>
  <si>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</si>
  <si>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</si>
  <si>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</si>
  <si>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</si>
  <si>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Note</t>
  </si>
  <si>
    <t>STATEMENTOF CHANGES IN SHAREHOLDERS' EQUITY (CONT.)</t>
  </si>
  <si>
    <t>Separate  financial  statements</t>
  </si>
  <si>
    <t>Appropriated -</t>
  </si>
  <si>
    <t>Statutory reserve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</si>
  <si>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</si>
  <si>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</si>
  <si>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</si>
  <si>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</si>
  <si>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</si>
  <si>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</si>
  <si>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</si>
  <si>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</si>
  <si>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Share of (profit) loss from investments in joint venture</t>
  </si>
  <si>
    <t>Interest expenses</t>
  </si>
  <si>
    <t>operating assets and liabilities</t>
  </si>
  <si>
    <t>(Increase) decrease in operating assets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</si>
  <si>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</si>
  <si>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</si>
  <si>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</si>
  <si>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</si>
  <si>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Accounts payable - retention under construction contracts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</si>
  <si>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</si>
  <si>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</si>
  <si>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</si>
  <si>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</si>
  <si>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</si>
  <si>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paid for investing in joint venture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</si>
  <si>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</si>
  <si>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</si>
  <si>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</si>
  <si>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</si>
  <si>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</si>
  <si>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Cash received from short-term loans from related parties</t>
  </si>
  <si>
    <t>Cash paid for short-term loans from related parties</t>
  </si>
  <si>
    <t>Repayment of debentures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</si>
  <si>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</si>
  <si>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</si>
  <si>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</si>
  <si>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</si>
  <si>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</si>
  <si>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STATEMENT OF  FINANCIAL POSITION</t>
  </si>
  <si>
    <t>STATEMENT OF FINANCIAL POSITION (CONT.)</t>
  </si>
  <si>
    <t>- 8 -</t>
  </si>
  <si>
    <t>- 9 -</t>
  </si>
  <si>
    <t>PROFIT (LOSS) FOR THE YEAR</t>
  </si>
  <si>
    <t>Other comprehensive income for the year</t>
  </si>
  <si>
    <t>Total comprehensive income for the year</t>
  </si>
  <si>
    <t xml:space="preserve">Total comprehensive income for the year </t>
  </si>
  <si>
    <t>Baht</t>
  </si>
  <si>
    <t>Cash and cash equivalents at the end of the year</t>
  </si>
  <si>
    <t>Cash and cash equivalents at the beginning of the year</t>
  </si>
  <si>
    <t>Share of other</t>
  </si>
  <si>
    <t>comprehensive</t>
  </si>
  <si>
    <t>income from</t>
  </si>
  <si>
    <t>associate</t>
  </si>
  <si>
    <t>- 10 -</t>
  </si>
  <si>
    <t xml:space="preserve"> - 15 -</t>
  </si>
  <si>
    <t>STATEMENTOF CHANGES IN SHAREHOLDERS' EQUITY</t>
  </si>
  <si>
    <t>Other comprehensive income</t>
  </si>
  <si>
    <t>Cash flows from provide by (used in) operating activities</t>
  </si>
  <si>
    <t>Balance as at December 31, 2020</t>
  </si>
  <si>
    <t>Trade and other current receivables</t>
  </si>
  <si>
    <t xml:space="preserve">Right-of-use assets </t>
  </si>
  <si>
    <t>- 6 -</t>
  </si>
  <si>
    <t xml:space="preserve"> - 11 -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</si>
  <si>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</si>
  <si>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</si>
  <si>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</si>
  <si>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</si>
  <si>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</si>
  <si>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Profit (loss) for the year</t>
  </si>
  <si>
    <t>Retained earnings (deficit)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</si>
  <si>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</si>
  <si>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</si>
  <si>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</si>
  <si>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</si>
  <si>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>Increase (decrease) in short-term loans from financial institutions</t>
  </si>
  <si>
    <t>Decrease in lease liabilities</t>
  </si>
  <si>
    <t>Transfer inventories to asset under construction</t>
  </si>
  <si>
    <t>Cash paid for investing in subsidiaries</t>
  </si>
  <si>
    <t>that have yet to be paid</t>
  </si>
  <si>
    <t>Share of profit (loss) from investments in associate</t>
  </si>
  <si>
    <t>Other services income</t>
  </si>
  <si>
    <t>Sales income</t>
  </si>
  <si>
    <t>Cost of sales</t>
  </si>
  <si>
    <t>Retained earnings (deficits)</t>
  </si>
  <si>
    <t>AS AT DECEMBER 31, 2021</t>
  </si>
  <si>
    <t>FOR THE YEAR ENDED DECEMBER 31, 2021</t>
  </si>
  <si>
    <t>Balance as at December 31, 2021</t>
  </si>
  <si>
    <t>5, 7</t>
  </si>
  <si>
    <t>5, 22</t>
  </si>
  <si>
    <t xml:space="preserve">reclassified to profit or loss </t>
  </si>
  <si>
    <t xml:space="preserve">in foreign currency </t>
  </si>
  <si>
    <t>reclassified to profit or loss</t>
  </si>
  <si>
    <t>Actuarial gains - net of income tax</t>
  </si>
  <si>
    <t>Other comprehensive income for the year - net of income tax</t>
  </si>
  <si>
    <t>The expected credit loss allowance</t>
  </si>
  <si>
    <t>(Gain) loss on disposal of equipment</t>
  </si>
  <si>
    <t>(Gain) loss from cancellation of lease agreement</t>
  </si>
  <si>
    <t>Decrease (increase) in restricted deposits at bank</t>
  </si>
  <si>
    <t>Decrease (increase) in short-term loans to related parties</t>
  </si>
  <si>
    <t>Increase (decrease) in purchase of fixed assets and intangible assets</t>
  </si>
  <si>
    <t>As at December</t>
  </si>
  <si>
    <t>As at January</t>
  </si>
  <si>
    <t>(Restated)</t>
  </si>
  <si>
    <t>31, 2021</t>
  </si>
  <si>
    <t>31, 2020</t>
  </si>
  <si>
    <t>1, 2020</t>
  </si>
  <si>
    <t>Current portion of debentures</t>
  </si>
  <si>
    <t>Balance as at January 1, 2020 - As previously reported</t>
  </si>
  <si>
    <t>Adjustment</t>
  </si>
  <si>
    <t>Balance as at January 1, 2020 - Restated</t>
  </si>
  <si>
    <t>Balance as at January 1, 2021 - Restated</t>
  </si>
  <si>
    <t>Balance as at January 1, 2021 - As previously reported</t>
  </si>
  <si>
    <t>Contract assets</t>
  </si>
  <si>
    <t>Contract liabilities</t>
  </si>
  <si>
    <t>3.5, 8</t>
  </si>
  <si>
    <t>3.5, 5, 8</t>
  </si>
  <si>
    <t xml:space="preserve">- Revenue recognition on construction contracts </t>
  </si>
  <si>
    <t xml:space="preserve">      - Revenue recognition on construction contracts </t>
  </si>
  <si>
    <t>Profit (loss) from operating activities</t>
  </si>
  <si>
    <t xml:space="preserve">Components of other comprehensive income to be </t>
  </si>
  <si>
    <t xml:space="preserve">   Cumulate effect from adjustment</t>
  </si>
  <si>
    <t>Profit (loss) for the year - Restated</t>
  </si>
  <si>
    <t>Cumulate effect from adjustment</t>
  </si>
  <si>
    <t>Gain from the loss of control in the subsidiary</t>
  </si>
  <si>
    <t>Components of other comprehensive income not to be</t>
  </si>
  <si>
    <t>Cash paid for non-current provision for Litigation</t>
  </si>
  <si>
    <t>Loss on write-off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</si>
</sst>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_);\(#,##0.0000\)"/>
    <numFmt numFmtId="202" formatCode="#,##0.000000;\(#,##0.0000\)"/>
  </numFmts>
  <fonts count="5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  <font>
      <sz val="10.5"/>
      <name val="Angsana New"/>
      <family val="1"/>
    </font>
    <font>
      <u/>
      <sz val="10.5"/>
      <name val="Angsana New"/>
      <family val="1"/>
    </font>
    <font>
      <i/>
      <sz val="10.5"/>
      <name val="Angsana New"/>
      <family val="1"/>
    </font>
    <font>
      <b/>
      <sz val="10.5"/>
      <name val="Angsana New"/>
      <family val="1"/>
    </font>
    <font>
      <b/>
      <u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6" fillId="0" borderId="0"/>
    <xf numFmtId="188" fontId="1" fillId="0" borderId="0" applyFont="0" applyFill="0" applyBorder="0" applyAlignment="0" applyProtection="0"/>
    <xf numFmtId="0" fontId="4" fillId="0" borderId="0"/>
    <xf numFmtId="0" fontId="47" fillId="0" borderId="0"/>
    <xf numFmtId="188" fontId="46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</cellStyleXfs>
  <cellXfs count="599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89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90" fontId="4" fillId="0" borderId="2" xfId="1" applyNumberFormat="1" applyFont="1" applyBorder="1" applyAlignment="1">
      <alignment horizontal="right" vertical="top"/>
    </xf>
    <xf numFmtId="190" fontId="4" fillId="0" borderId="0" xfId="0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 applyFill="1" applyAlignment="1"/>
    <xf numFmtId="190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90" fontId="4" fillId="0" borderId="0" xfId="0" applyNumberFormat="1" applyFont="1" applyFill="1" applyBorder="1" applyAlignment="1">
      <alignment horizontal="right" vertical="top"/>
    </xf>
    <xf numFmtId="190" fontId="4" fillId="0" borderId="0" xfId="0" applyNumberFormat="1" applyFont="1" applyBorder="1" applyAlignment="1"/>
    <xf numFmtId="188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4" fillId="0" borderId="0" xfId="0" applyNumberFormat="1" applyFont="1" applyFill="1" applyBorder="1" applyAlignment="1">
      <alignment horizontal="right"/>
    </xf>
    <xf numFmtId="190" fontId="6" fillId="0" borderId="4" xfId="0" applyNumberFormat="1" applyFont="1" applyFill="1" applyBorder="1" applyAlignment="1">
      <alignment horizontal="right" vertical="top"/>
    </xf>
    <xf numFmtId="190" fontId="6" fillId="0" borderId="0" xfId="0" applyNumberFormat="1" applyFont="1" applyFill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88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90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3" fillId="0" borderId="0" xfId="0" applyFont="1" applyFill="1" applyAlignment="1"/>
    <xf numFmtId="37" fontId="24" fillId="0" borderId="0" xfId="0" applyFont="1" applyFill="1"/>
    <xf numFmtId="37" fontId="25" fillId="0" borderId="0" xfId="0" applyFont="1" applyFill="1"/>
    <xf numFmtId="37" fontId="23" fillId="0" borderId="0" xfId="0" applyFont="1" applyFill="1"/>
    <xf numFmtId="37" fontId="24" fillId="0" borderId="0" xfId="0" applyFont="1" applyFill="1" applyAlignment="1"/>
    <xf numFmtId="37" fontId="25" fillId="0" borderId="0" xfId="0" applyFont="1" applyFill="1" applyBorder="1" applyAlignment="1">
      <alignment horizontal="center" vertical="top"/>
    </xf>
    <xf numFmtId="37" fontId="24" fillId="0" borderId="0" xfId="0" applyFont="1" applyFill="1" applyBorder="1" applyAlignment="1">
      <alignment horizontal="center" vertical="top"/>
    </xf>
    <xf numFmtId="37" fontId="26" fillId="0" borderId="0" xfId="0" applyFont="1" applyFill="1" applyAlignment="1">
      <alignment vertical="top"/>
    </xf>
    <xf numFmtId="37" fontId="24" fillId="0" borderId="0" xfId="0" applyFont="1" applyFill="1" applyAlignment="1">
      <alignment horizontal="right" vertical="top" wrapText="1"/>
    </xf>
    <xf numFmtId="37" fontId="25" fillId="0" borderId="0" xfId="0" applyFont="1" applyFill="1" applyAlignment="1">
      <alignment horizontal="right" vertical="top" wrapText="1"/>
    </xf>
    <xf numFmtId="37" fontId="25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190" fontId="25" fillId="0" borderId="0" xfId="0" applyNumberFormat="1" applyFont="1" applyFill="1" applyAlignment="1">
      <alignment horizontal="right" vertical="top"/>
    </xf>
    <xf numFmtId="37" fontId="24" fillId="0" borderId="0" xfId="0" applyFont="1" applyFill="1" applyAlignment="1">
      <alignment vertical="top"/>
    </xf>
    <xf numFmtId="37" fontId="25" fillId="0" borderId="0" xfId="0" applyFont="1" applyFill="1" applyAlignment="1"/>
    <xf numFmtId="37" fontId="27" fillId="0" borderId="0" xfId="0" applyFont="1" applyFill="1" applyAlignment="1">
      <alignment vertical="top"/>
    </xf>
    <xf numFmtId="190" fontId="27" fillId="0" borderId="4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Border="1" applyAlignment="1">
      <alignment horizontal="right" vertical="top"/>
    </xf>
    <xf numFmtId="0" fontId="25" fillId="0" borderId="0" xfId="0" applyNumberFormat="1" applyFont="1" applyFill="1" applyAlignment="1"/>
    <xf numFmtId="37" fontId="24" fillId="0" borderId="0" xfId="0" applyFont="1" applyFill="1" applyAlignment="1">
      <alignment horizontal="center" vertical="top" wrapText="1"/>
    </xf>
    <xf numFmtId="0" fontId="26" fillId="0" borderId="0" xfId="0" applyNumberFormat="1" applyFont="1" applyFill="1" applyAlignment="1"/>
    <xf numFmtId="37" fontId="27" fillId="0" borderId="0" xfId="0" applyFont="1" applyFill="1" applyAlignment="1"/>
    <xf numFmtId="37" fontId="27" fillId="0" borderId="0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Alignment="1">
      <alignment horizontal="right" vertical="top"/>
    </xf>
    <xf numFmtId="190" fontId="25" fillId="0" borderId="0" xfId="0" applyNumberFormat="1" applyFont="1" applyFill="1" applyBorder="1" applyAlignment="1">
      <alignment horizontal="right" vertical="top"/>
    </xf>
    <xf numFmtId="37" fontId="25" fillId="0" borderId="2" xfId="0" applyNumberFormat="1" applyFont="1" applyFill="1" applyBorder="1" applyAlignment="1">
      <alignment horizontal="right" vertical="top"/>
    </xf>
    <xf numFmtId="37" fontId="27" fillId="0" borderId="1" xfId="0" applyNumberFormat="1" applyFont="1" applyFill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horizontal="right" vertical="top" wrapText="1"/>
    </xf>
    <xf numFmtId="49" fontId="24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8" fillId="0" borderId="0" xfId="0" applyFont="1" applyAlignment="1"/>
    <xf numFmtId="37" fontId="29" fillId="0" borderId="0" xfId="0" applyFont="1" applyAlignme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 applyAlignment="1"/>
    <xf numFmtId="190" fontId="31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5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89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1" fontId="0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right" vertical="top"/>
    </xf>
    <xf numFmtId="191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1" fontId="0" fillId="0" borderId="0" xfId="0" applyNumberFormat="1" applyFont="1" applyFill="1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 applyFill="1" applyAlignment="1"/>
    <xf numFmtId="37" fontId="32" fillId="0" borderId="0" xfId="0" applyNumberFormat="1" applyFont="1" applyAlignment="1">
      <alignment horizontal="right" vertical="top"/>
    </xf>
    <xf numFmtId="37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NumberFormat="1" applyFont="1" applyBorder="1" applyAlignment="1">
      <alignment horizontal="right" vertical="top"/>
    </xf>
    <xf numFmtId="37" fontId="33" fillId="0" borderId="0" xfId="0" applyNumberFormat="1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37" fontId="33" fillId="0" borderId="0" xfId="0" applyNumberFormat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0" xfId="0" applyNumberFormat="1" applyFont="1" applyFill="1" applyBorder="1" applyAlignment="1">
      <alignment horizontal="right" vertical="top"/>
    </xf>
    <xf numFmtId="37" fontId="32" fillId="0" borderId="2" xfId="0" applyNumberFormat="1" applyFont="1" applyBorder="1" applyAlignment="1">
      <alignment horizontal="right" vertical="top"/>
    </xf>
    <xf numFmtId="190" fontId="32" fillId="0" borderId="2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Fill="1" applyBorder="1" applyAlignment="1">
      <alignment horizontal="right" vertical="top"/>
    </xf>
    <xf numFmtId="37" fontId="32" fillId="0" borderId="1" xfId="0" applyNumberFormat="1" applyFont="1" applyBorder="1" applyAlignment="1">
      <alignment horizontal="right" vertical="top"/>
    </xf>
    <xf numFmtId="191" fontId="32" fillId="0" borderId="0" xfId="0" applyNumberFormat="1" applyFont="1" applyFill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1" fontId="32" fillId="0" borderId="0" xfId="0" applyNumberFormat="1" applyFont="1" applyBorder="1" applyAlignment="1">
      <alignment horizontal="right" vertical="top"/>
    </xf>
    <xf numFmtId="190" fontId="32" fillId="0" borderId="0" xfId="0" applyNumberFormat="1" applyFont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2" fillId="0" borderId="2" xfId="0" applyNumberFormat="1" applyFont="1" applyFill="1" applyBorder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90" fontId="0" fillId="2" borderId="0" xfId="0" applyNumberFormat="1" applyFont="1" applyFill="1" applyAlignment="1">
      <alignment horizontal="right" vertical="top"/>
    </xf>
    <xf numFmtId="191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1" fontId="0" fillId="2" borderId="0" xfId="0" applyNumberFormat="1" applyFont="1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90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1" fontId="4" fillId="3" borderId="0" xfId="0" applyNumberFormat="1" applyFont="1" applyFill="1" applyAlignment="1">
      <alignment horizontal="right" vertical="top"/>
    </xf>
    <xf numFmtId="37" fontId="33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1" fontId="0" fillId="3" borderId="0" xfId="0" applyNumberFormat="1" applyFont="1" applyFill="1" applyBorder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0" xfId="0" applyNumberFormat="1" applyFont="1" applyFill="1" applyAlignment="1">
      <alignment horizontal="right" vertical="top"/>
    </xf>
    <xf numFmtId="191" fontId="0" fillId="3" borderId="2" xfId="0" applyNumberFormat="1" applyFon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4" fillId="0" borderId="0" xfId="0" applyFont="1" applyFill="1" applyAlignment="1"/>
    <xf numFmtId="37" fontId="34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90" fontId="3" fillId="0" borderId="0" xfId="0" applyNumberFormat="1" applyFont="1" applyFill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Fill="1" applyAlignment="1">
      <alignment horizontal="right" vertical="top"/>
    </xf>
    <xf numFmtId="190" fontId="3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90" fontId="3" fillId="0" borderId="0" xfId="0" applyNumberFormat="1" applyFont="1" applyBorder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90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center"/>
    </xf>
    <xf numFmtId="188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194" fontId="38" fillId="0" borderId="2" xfId="17" applyNumberFormat="1" applyFont="1" applyFill="1" applyBorder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0" fontId="38" fillId="0" borderId="0" xfId="21" applyFont="1" applyAlignment="1">
      <alignment vertical="center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5" fillId="0" borderId="0" xfId="21" applyFont="1" applyAlignment="1">
      <alignment vertical="center"/>
    </xf>
    <xf numFmtId="187" fontId="45" fillId="0" borderId="0" xfId="21" applyNumberFormat="1" applyFont="1" applyAlignment="1">
      <alignment vertical="center"/>
    </xf>
    <xf numFmtId="187" fontId="45" fillId="0" borderId="0" xfId="21" applyNumberFormat="1" applyFont="1" applyAlignment="1">
      <alignment horizontal="center" vertical="center"/>
    </xf>
    <xf numFmtId="43" fontId="45" fillId="0" borderId="0" xfId="17" applyFont="1" applyFill="1" applyBorder="1" applyAlignment="1">
      <alignment vertical="center"/>
    </xf>
    <xf numFmtId="37" fontId="45" fillId="0" borderId="0" xfId="21" applyNumberFormat="1" applyFont="1" applyAlignment="1">
      <alignment vertical="center"/>
    </xf>
    <xf numFmtId="194" fontId="45" fillId="0" borderId="0" xfId="17" applyNumberFormat="1" applyFont="1" applyFill="1" applyAlignment="1">
      <alignment vertical="center"/>
    </xf>
    <xf numFmtId="194" fontId="45" fillId="0" borderId="0" xfId="17" applyNumberFormat="1" applyFont="1" applyFill="1" applyBorder="1" applyAlignment="1">
      <alignment vertical="center"/>
    </xf>
    <xf numFmtId="194" fontId="45" fillId="0" borderId="2" xfId="17" applyNumberFormat="1" applyFont="1" applyFill="1" applyBorder="1" applyAlignment="1">
      <alignment vertical="center"/>
    </xf>
    <xf numFmtId="43" fontId="45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38" fontId="48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38" fontId="49" fillId="0" borderId="0" xfId="22" applyNumberFormat="1" applyFont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38" fontId="38" fillId="0" borderId="0" xfId="22" applyNumberFormat="1" applyFont="1" applyBorder="1" applyAlignment="1">
      <alignment vertical="center"/>
    </xf>
    <xf numFmtId="0" fontId="3" fillId="0" borderId="0" xfId="22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5" fillId="0" borderId="0" xfId="21" applyFont="1" applyAlignment="1">
      <alignment horizontal="center" vertical="center"/>
    </xf>
    <xf numFmtId="187" fontId="45" fillId="0" borderId="0" xfId="21" applyNumberFormat="1" applyFont="1" applyAlignment="1">
      <alignment horizontal="right" vertical="center"/>
    </xf>
    <xf numFmtId="187" fontId="45" fillId="0" borderId="3" xfId="21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87" fontId="45" fillId="0" borderId="2" xfId="21" applyNumberFormat="1" applyFont="1" applyBorder="1" applyAlignment="1">
      <alignment horizontal="right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3" fontId="2" fillId="0" borderId="0" xfId="19" applyNumberFormat="1" applyFont="1" applyAlignment="1">
      <alignment horizontal="center" vertical="center"/>
    </xf>
    <xf numFmtId="0" fontId="45" fillId="0" borderId="2" xfId="21" applyFont="1" applyBorder="1" applyAlignment="1">
      <alignment horizontal="center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Border="1" applyAlignment="1">
      <alignment horizontal="center" vertical="center"/>
    </xf>
    <xf numFmtId="0" fontId="45" fillId="0" borderId="0" xfId="21" applyFont="1" applyBorder="1" applyAlignment="1">
      <alignment horizontal="center" vertical="center"/>
    </xf>
    <xf numFmtId="194" fontId="38" fillId="0" borderId="0" xfId="34" applyNumberFormat="1" applyFont="1" applyFill="1" applyAlignment="1">
      <alignment vertical="center"/>
    </xf>
    <xf numFmtId="194" fontId="38" fillId="0" borderId="2" xfId="34" applyNumberFormat="1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197" fontId="38" fillId="0" borderId="2" xfId="34" applyNumberFormat="1" applyFont="1" applyFill="1" applyBorder="1" applyAlignment="1">
      <alignment vertical="center"/>
    </xf>
    <xf numFmtId="194" fontId="45" fillId="0" borderId="2" xfId="34" applyNumberFormat="1" applyFont="1" applyFill="1" applyBorder="1" applyAlignment="1">
      <alignment vertical="center"/>
    </xf>
    <xf numFmtId="194" fontId="45" fillId="0" borderId="0" xfId="34" applyNumberFormat="1" applyFont="1" applyFill="1" applyAlignment="1">
      <alignment horizontal="center" vertical="center"/>
    </xf>
    <xf numFmtId="194" fontId="45" fillId="0" borderId="2" xfId="34" applyNumberFormat="1" applyFont="1" applyFill="1" applyBorder="1" applyAlignment="1">
      <alignment horizontal="center" vertical="center"/>
    </xf>
    <xf numFmtId="194" fontId="45" fillId="0" borderId="2" xfId="34" applyNumberFormat="1" applyFont="1" applyFill="1" applyBorder="1" applyAlignment="1">
      <alignment horizontal="right" vertical="center"/>
    </xf>
    <xf numFmtId="197" fontId="38" fillId="0" borderId="0" xfId="34" applyNumberFormat="1" applyFont="1" applyFill="1" applyAlignment="1">
      <alignment vertical="center"/>
    </xf>
    <xf numFmtId="0" fontId="2" fillId="0" borderId="0" xfId="24" applyFont="1" applyAlignment="1">
      <alignment horizontal="center" vertical="center"/>
    </xf>
    <xf numFmtId="37" fontId="38" fillId="0" borderId="0" xfId="0" applyFont="1" applyAlignment="1">
      <alignment vertical="center"/>
    </xf>
    <xf numFmtId="38" fontId="38" fillId="0" borderId="0" xfId="0" applyNumberFormat="1" applyFont="1" applyAlignment="1">
      <alignment vertical="center"/>
    </xf>
    <xf numFmtId="190" fontId="38" fillId="0" borderId="0" xfId="26" applyNumberFormat="1" applyFont="1" applyFill="1" applyBorder="1" applyAlignment="1">
      <alignment vertical="center"/>
    </xf>
    <xf numFmtId="17" fontId="38" fillId="0" borderId="2" xfId="0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Border="1" applyAlignment="1">
      <alignment horizontal="center"/>
    </xf>
    <xf numFmtId="1" fontId="38" fillId="0" borderId="0" xfId="22" quotePrefix="1" applyNumberFormat="1" applyFont="1" applyBorder="1" applyAlignment="1">
      <alignment horizontal="center" vertical="center"/>
    </xf>
    <xf numFmtId="201" fontId="38" fillId="0" borderId="1" xfId="22" applyNumberFormat="1" applyFont="1" applyBorder="1" applyAlignment="1">
      <alignment vertical="center"/>
    </xf>
    <xf numFmtId="202" fontId="38" fillId="0" borderId="1" xfId="34" applyNumberFormat="1" applyFont="1" applyFill="1" applyBorder="1" applyAlignment="1">
      <alignment vertical="center"/>
    </xf>
    <xf numFmtId="194" fontId="45" fillId="0" borderId="3" xfId="34" applyNumberFormat="1" applyFont="1" applyFill="1" applyBorder="1" applyAlignment="1">
      <alignment vertical="center"/>
    </xf>
    <xf numFmtId="43" fontId="45" fillId="0" borderId="3" xfId="34" applyFont="1" applyFill="1" applyBorder="1" applyAlignment="1">
      <alignment vertical="center"/>
    </xf>
    <xf numFmtId="187" fontId="45" fillId="0" borderId="5" xfId="21" applyNumberFormat="1" applyFont="1" applyBorder="1" applyAlignment="1">
      <alignment vertical="center"/>
    </xf>
    <xf numFmtId="194" fontId="45" fillId="0" borderId="0" xfId="34" applyNumberFormat="1" applyFont="1" applyFill="1" applyBorder="1" applyAlignment="1">
      <alignment vertical="center"/>
    </xf>
    <xf numFmtId="187" fontId="45" fillId="0" borderId="2" xfId="21" applyNumberFormat="1" applyFont="1" applyBorder="1" applyAlignment="1">
      <alignment horizontal="center" vertical="center"/>
    </xf>
    <xf numFmtId="0" fontId="50" fillId="0" borderId="0" xfId="24" applyFont="1" applyAlignment="1">
      <alignment horizontal="left" vertical="center"/>
    </xf>
    <xf numFmtId="0" fontId="50" fillId="0" borderId="0" xfId="24" applyFont="1" applyAlignment="1">
      <alignment horizontal="center" vertical="center"/>
    </xf>
    <xf numFmtId="0" fontId="50" fillId="0" borderId="0" xfId="22" applyFont="1" applyBorder="1" applyAlignment="1">
      <alignment vertical="center"/>
    </xf>
    <xf numFmtId="0" fontId="50" fillId="0" borderId="0" xfId="22" applyFont="1" applyAlignment="1">
      <alignment vertical="center"/>
    </xf>
    <xf numFmtId="0" fontId="50" fillId="0" borderId="0" xfId="25" applyFont="1" applyAlignment="1">
      <alignment horizontal="left" vertical="center"/>
    </xf>
    <xf numFmtId="0" fontId="50" fillId="0" borderId="0" xfId="25" applyFont="1" applyAlignment="1">
      <alignment vertical="center"/>
    </xf>
    <xf numFmtId="0" fontId="50" fillId="0" borderId="0" xfId="25" applyFont="1" applyAlignment="1">
      <alignment horizontal="center" vertical="center"/>
    </xf>
    <xf numFmtId="194" fontId="50" fillId="0" borderId="0" xfId="34" applyNumberFormat="1" applyFont="1" applyFill="1" applyBorder="1" applyAlignment="1">
      <alignment horizontal="center" vertical="center"/>
    </xf>
    <xf numFmtId="37" fontId="50" fillId="0" borderId="0" xfId="0" applyFont="1" applyAlignment="1">
      <alignment horizontal="center" vertical="center"/>
    </xf>
    <xf numFmtId="17" fontId="50" fillId="0" borderId="0" xfId="0" quotePrefix="1" applyNumberFormat="1" applyFont="1" applyAlignment="1">
      <alignment horizontal="center" vertical="center"/>
    </xf>
    <xf numFmtId="0" fontId="50" fillId="0" borderId="0" xfId="22" applyFont="1" applyAlignment="1">
      <alignment horizontal="left" vertical="center"/>
    </xf>
    <xf numFmtId="0" fontId="51" fillId="0" borderId="0" xfId="25" applyFont="1" applyAlignment="1">
      <alignment horizontal="center" vertical="center"/>
    </xf>
    <xf numFmtId="17" fontId="50" fillId="0" borderId="2" xfId="0" quotePrefix="1" applyNumberFormat="1" applyFont="1" applyBorder="1" applyAlignment="1">
      <alignment horizontal="center" vertical="center"/>
    </xf>
    <xf numFmtId="37" fontId="50" fillId="0" borderId="0" xfId="0" applyFont="1" applyAlignment="1">
      <alignment horizontal="center" vertical="center" wrapText="1"/>
    </xf>
    <xf numFmtId="38" fontId="50" fillId="0" borderId="0" xfId="22" applyNumberFormat="1" applyFont="1" applyAlignment="1">
      <alignment horizontal="left" vertical="center"/>
    </xf>
    <xf numFmtId="38" fontId="50" fillId="0" borderId="0" xfId="22" applyNumberFormat="1" applyFont="1" applyAlignment="1">
      <alignment vertical="center"/>
    </xf>
    <xf numFmtId="38" fontId="50" fillId="0" borderId="0" xfId="22" applyNumberFormat="1" applyFont="1" applyAlignment="1">
      <alignment horizontal="center" vertical="center"/>
    </xf>
    <xf numFmtId="38" fontId="52" fillId="0" borderId="0" xfId="22" applyNumberFormat="1" applyFont="1" applyAlignment="1">
      <alignment horizontal="center" vertical="center"/>
    </xf>
    <xf numFmtId="38" fontId="50" fillId="0" borderId="0" xfId="22" applyNumberFormat="1" applyFont="1" applyBorder="1" applyAlignment="1">
      <alignment vertical="center"/>
    </xf>
    <xf numFmtId="187" fontId="50" fillId="0" borderId="1" xfId="18" applyNumberFormat="1" applyFont="1" applyBorder="1" applyAlignment="1">
      <alignment vertical="center"/>
    </xf>
    <xf numFmtId="187" fontId="50" fillId="0" borderId="0" xfId="18" applyNumberFormat="1" applyFont="1" applyAlignment="1">
      <alignment vertical="center"/>
    </xf>
    <xf numFmtId="38" fontId="50" fillId="0" borderId="0" xfId="18" applyNumberFormat="1" applyFont="1" applyAlignment="1">
      <alignment horizontal="center" vertical="center"/>
    </xf>
    <xf numFmtId="187" fontId="50" fillId="0" borderId="0" xfId="18" applyNumberFormat="1" applyFont="1" applyAlignment="1">
      <alignment horizontal="center" vertical="center"/>
    </xf>
    <xf numFmtId="43" fontId="50" fillId="0" borderId="0" xfId="34" applyFont="1" applyFill="1" applyAlignment="1">
      <alignment vertical="center"/>
    </xf>
    <xf numFmtId="188" fontId="50" fillId="0" borderId="0" xfId="26" applyFont="1" applyFill="1" applyAlignment="1">
      <alignment vertical="center"/>
    </xf>
    <xf numFmtId="43" fontId="50" fillId="0" borderId="0" xfId="17" applyFont="1" applyFill="1" applyAlignment="1">
      <alignment vertical="center"/>
    </xf>
    <xf numFmtId="187" fontId="50" fillId="0" borderId="0" xfId="18" applyNumberFormat="1" applyFont="1" applyAlignment="1">
      <alignment horizontal="right" vertical="center"/>
    </xf>
    <xf numFmtId="43" fontId="50" fillId="0" borderId="0" xfId="17" applyFont="1" applyFill="1" applyAlignment="1">
      <alignment horizontal="center" vertical="center"/>
    </xf>
    <xf numFmtId="187" fontId="50" fillId="0" borderId="2" xfId="18" applyNumberFormat="1" applyFont="1" applyBorder="1" applyAlignment="1">
      <alignment vertical="center"/>
    </xf>
    <xf numFmtId="43" fontId="50" fillId="0" borderId="2" xfId="34" applyFont="1" applyFill="1" applyBorder="1" applyAlignment="1">
      <alignment vertical="center"/>
    </xf>
    <xf numFmtId="43" fontId="50" fillId="0" borderId="2" xfId="17" applyFont="1" applyFill="1" applyBorder="1" applyAlignment="1">
      <alignment vertical="center"/>
    </xf>
    <xf numFmtId="187" fontId="50" fillId="0" borderId="4" xfId="18" applyNumberFormat="1" applyFont="1" applyBorder="1" applyAlignment="1">
      <alignment vertical="center"/>
    </xf>
    <xf numFmtId="187" fontId="50" fillId="0" borderId="4" xfId="18" applyNumberFormat="1" applyFont="1" applyBorder="1" applyAlignment="1">
      <alignment horizontal="center" vertical="center"/>
    </xf>
    <xf numFmtId="187" fontId="50" fillId="0" borderId="3" xfId="18" applyNumberFormat="1" applyFont="1" applyBorder="1" applyAlignment="1">
      <alignment horizontal="center" vertical="center"/>
    </xf>
    <xf numFmtId="37" fontId="50" fillId="0" borderId="0" xfId="22" applyNumberFormat="1" applyFont="1" applyAlignment="1">
      <alignment vertical="center"/>
    </xf>
    <xf numFmtId="190" fontId="50" fillId="0" borderId="0" xfId="1" applyNumberFormat="1" applyFont="1" applyAlignment="1">
      <alignment horizontal="right" vertical="center"/>
    </xf>
    <xf numFmtId="190" fontId="50" fillId="0" borderId="0" xfId="1" applyNumberFormat="1" applyFont="1" applyFill="1" applyAlignment="1">
      <alignment horizontal="right" vertical="center"/>
    </xf>
    <xf numFmtId="194" fontId="50" fillId="0" borderId="0" xfId="34" applyNumberFormat="1" applyFont="1" applyFill="1" applyAlignment="1">
      <alignment horizontal="right" vertical="center"/>
    </xf>
    <xf numFmtId="190" fontId="52" fillId="0" borderId="0" xfId="1" applyNumberFormat="1" applyFont="1" applyAlignment="1">
      <alignment horizontal="right" vertical="center"/>
    </xf>
    <xf numFmtId="194" fontId="50" fillId="0" borderId="0" xfId="34" applyNumberFormat="1" applyFont="1" applyFill="1" applyAlignment="1">
      <alignment vertical="center"/>
    </xf>
    <xf numFmtId="190" fontId="50" fillId="0" borderId="2" xfId="1" applyNumberFormat="1" applyFont="1" applyFill="1" applyBorder="1" applyAlignment="1">
      <alignment horizontal="right" vertical="center"/>
    </xf>
    <xf numFmtId="194" fontId="50" fillId="0" borderId="2" xfId="34" applyNumberFormat="1" applyFont="1" applyFill="1" applyBorder="1" applyAlignment="1">
      <alignment vertical="center"/>
    </xf>
    <xf numFmtId="190" fontId="50" fillId="0" borderId="4" xfId="1" applyNumberFormat="1" applyFont="1" applyFill="1" applyBorder="1" applyAlignment="1">
      <alignment horizontal="right" vertical="center"/>
    </xf>
    <xf numFmtId="190" fontId="50" fillId="0" borderId="4" xfId="1" applyNumberFormat="1" applyFont="1" applyBorder="1" applyAlignment="1">
      <alignment horizontal="right" vertical="center"/>
    </xf>
    <xf numFmtId="190" fontId="50" fillId="0" borderId="0" xfId="1" applyNumberFormat="1" applyFont="1" applyFill="1" applyBorder="1" applyAlignment="1">
      <alignment horizontal="right" vertical="center"/>
    </xf>
    <xf numFmtId="38" fontId="50" fillId="0" borderId="0" xfId="22" quotePrefix="1" applyNumberFormat="1" applyFont="1" applyAlignment="1">
      <alignment horizontal="left" vertical="center"/>
    </xf>
    <xf numFmtId="194" fontId="50" fillId="0" borderId="0" xfId="34" applyNumberFormat="1" applyFont="1" applyFill="1" applyBorder="1" applyAlignment="1">
      <alignment vertical="center"/>
    </xf>
    <xf numFmtId="187" fontId="50" fillId="0" borderId="0" xfId="18" applyNumberFormat="1" applyFont="1" applyBorder="1" applyAlignment="1">
      <alignment vertical="center"/>
    </xf>
    <xf numFmtId="187" fontId="50" fillId="0" borderId="2" xfId="18" applyNumberFormat="1" applyFont="1" applyBorder="1" applyAlignment="1">
      <alignment horizontal="center" vertical="center"/>
    </xf>
    <xf numFmtId="190" fontId="50" fillId="0" borderId="2" xfId="1" applyNumberFormat="1" applyFont="1" applyBorder="1" applyAlignment="1">
      <alignment horizontal="right" vertical="center"/>
    </xf>
    <xf numFmtId="37" fontId="53" fillId="0" borderId="0" xfId="22" applyNumberFormat="1" applyFont="1" applyAlignment="1">
      <alignment vertical="center"/>
    </xf>
    <xf numFmtId="38" fontId="53" fillId="0" borderId="0" xfId="22" applyNumberFormat="1" applyFont="1" applyAlignment="1">
      <alignment horizontal="center" vertical="center"/>
    </xf>
    <xf numFmtId="38" fontId="53" fillId="0" borderId="0" xfId="22" applyNumberFormat="1" applyFont="1" applyAlignment="1">
      <alignment vertical="center"/>
    </xf>
    <xf numFmtId="38" fontId="53" fillId="0" borderId="0" xfId="22" applyNumberFormat="1" applyFont="1" applyBorder="1" applyAlignment="1">
      <alignment vertical="center"/>
    </xf>
    <xf numFmtId="0" fontId="50" fillId="0" borderId="0" xfId="22" quotePrefix="1" applyFont="1" applyAlignment="1">
      <alignment horizontal="left" vertical="center"/>
    </xf>
    <xf numFmtId="194" fontId="50" fillId="0" borderId="0" xfId="34" applyNumberFormat="1" applyFont="1" applyFill="1" applyAlignment="1">
      <alignment horizontal="center" vertical="center"/>
    </xf>
    <xf numFmtId="187" fontId="50" fillId="0" borderId="2" xfId="18" applyNumberFormat="1" applyFont="1" applyBorder="1" applyAlignment="1">
      <alignment horizontal="right" vertical="center"/>
    </xf>
    <xf numFmtId="194" fontId="50" fillId="0" borderId="2" xfId="34" applyNumberFormat="1" applyFont="1" applyFill="1" applyBorder="1" applyAlignment="1">
      <alignment horizontal="right" vertical="center"/>
    </xf>
    <xf numFmtId="190" fontId="50" fillId="0" borderId="1" xfId="1" applyNumberFormat="1" applyFont="1" applyFill="1" applyBorder="1" applyAlignment="1">
      <alignment horizontal="right" vertical="center"/>
    </xf>
    <xf numFmtId="190" fontId="50" fillId="0" borderId="3" xfId="1" applyNumberFormat="1" applyFont="1" applyFill="1" applyBorder="1" applyAlignment="1">
      <alignment horizontal="right" vertical="center"/>
    </xf>
    <xf numFmtId="3" fontId="38" fillId="0" borderId="0" xfId="19" applyNumberFormat="1" applyFont="1" applyAlignment="1">
      <alignment vertical="center"/>
    </xf>
    <xf numFmtId="3" fontId="38" fillId="0" borderId="0" xfId="19" applyNumberFormat="1" applyFont="1" applyAlignment="1">
      <alignment vertical="top"/>
    </xf>
    <xf numFmtId="3" fontId="38" fillId="0" borderId="0" xfId="19" applyNumberFormat="1" applyFont="1" applyAlignment="1">
      <alignment horizontal="center" vertical="top"/>
    </xf>
    <xf numFmtId="3" fontId="54" fillId="0" borderId="0" xfId="19" applyNumberFormat="1" applyFont="1" applyAlignment="1">
      <alignment horizontal="center" vertical="center"/>
    </xf>
    <xf numFmtId="3" fontId="54" fillId="0" borderId="0" xfId="19" applyNumberFormat="1" applyFont="1" applyAlignment="1">
      <alignment horizontal="center" vertical="top"/>
    </xf>
    <xf numFmtId="0" fontId="38" fillId="0" borderId="0" xfId="27" applyFont="1" applyAlignment="1">
      <alignment horizontal="center" vertical="center"/>
    </xf>
    <xf numFmtId="0" fontId="38" fillId="0" borderId="2" xfId="27" applyFont="1" applyBorder="1" applyAlignment="1">
      <alignment horizontal="center" vertical="center"/>
    </xf>
    <xf numFmtId="0" fontId="38" fillId="0" borderId="0" xfId="19" applyFont="1" applyAlignment="1">
      <alignment vertical="top"/>
    </xf>
    <xf numFmtId="0" fontId="38" fillId="0" borderId="5" xfId="27" applyFont="1" applyBorder="1" applyAlignment="1">
      <alignment horizontal="center" vertical="center"/>
    </xf>
    <xf numFmtId="3" fontId="38" fillId="0" borderId="0" xfId="19" applyNumberFormat="1" applyFont="1" applyAlignment="1">
      <alignment horizontal="right" vertical="center"/>
    </xf>
    <xf numFmtId="0" fontId="38" fillId="0" borderId="2" xfId="19" applyFont="1" applyBorder="1" applyAlignment="1">
      <alignment vertical="center"/>
    </xf>
    <xf numFmtId="0" fontId="38" fillId="0" borderId="0" xfId="20" applyNumberFormat="1" applyFont="1" applyBorder="1" applyAlignment="1">
      <alignment horizontal="right" vertical="center"/>
    </xf>
    <xf numFmtId="41" fontId="38" fillId="0" borderId="0" xfId="19" applyNumberFormat="1" applyFont="1" applyAlignment="1">
      <alignment vertical="center"/>
    </xf>
    <xf numFmtId="43" fontId="38" fillId="0" borderId="0" xfId="17" applyFont="1" applyBorder="1" applyAlignment="1">
      <alignment vertical="center"/>
    </xf>
    <xf numFmtId="187" fontId="38" fillId="0" borderId="0" xfId="19" applyNumberFormat="1" applyFont="1" applyAlignment="1">
      <alignment vertical="center"/>
    </xf>
    <xf numFmtId="37" fontId="38" fillId="0" borderId="0" xfId="5" applyFont="1" applyAlignment="1">
      <alignment vertical="center"/>
    </xf>
    <xf numFmtId="37" fontId="38" fillId="0" borderId="0" xfId="5" quotePrefix="1" applyFont="1" applyAlignment="1">
      <alignment vertical="center"/>
    </xf>
    <xf numFmtId="43" fontId="38" fillId="0" borderId="2" xfId="17" applyFont="1" applyBorder="1" applyAlignment="1">
      <alignment horizontal="center" vertical="center"/>
    </xf>
    <xf numFmtId="43" fontId="38" fillId="0" borderId="0" xfId="17" applyFont="1" applyBorder="1" applyAlignment="1">
      <alignment horizontal="right" vertical="center"/>
    </xf>
    <xf numFmtId="187" fontId="38" fillId="0" borderId="2" xfId="19" applyNumberFormat="1" applyFont="1" applyBorder="1" applyAlignment="1">
      <alignment vertical="center"/>
    </xf>
    <xf numFmtId="3" fontId="38" fillId="0" borderId="0" xfId="5" applyNumberFormat="1" applyFont="1" applyAlignment="1">
      <alignment vertical="center"/>
    </xf>
    <xf numFmtId="0" fontId="38" fillId="0" borderId="0" xfId="19" applyFont="1" applyAlignment="1">
      <alignment horizontal="right" vertical="center"/>
    </xf>
    <xf numFmtId="199" fontId="38" fillId="0" borderId="0" xfId="19" applyNumberFormat="1" applyFont="1" applyAlignment="1">
      <alignment vertical="center"/>
    </xf>
    <xf numFmtId="194" fontId="38" fillId="0" borderId="2" xfId="20" applyNumberFormat="1" applyFont="1" applyBorder="1" applyAlignment="1">
      <alignment vertical="center"/>
    </xf>
    <xf numFmtId="43" fontId="38" fillId="0" borderId="0" xfId="19" applyNumberFormat="1" applyFont="1" applyAlignment="1">
      <alignment vertical="center"/>
    </xf>
    <xf numFmtId="43" fontId="38" fillId="0" borderId="0" xfId="28" applyFont="1" applyBorder="1" applyAlignment="1">
      <alignment vertical="center"/>
    </xf>
    <xf numFmtId="43" fontId="38" fillId="0" borderId="0" xfId="17" applyFont="1" applyBorder="1" applyAlignment="1">
      <alignment horizontal="center" vertical="center"/>
    </xf>
    <xf numFmtId="3" fontId="38" fillId="0" borderId="0" xfId="20" applyNumberFormat="1" applyFont="1" applyBorder="1" applyAlignment="1">
      <alignment horizontal="center" vertical="center"/>
    </xf>
    <xf numFmtId="41" fontId="38" fillId="0" borderId="3" xfId="19" applyNumberFormat="1" applyFont="1" applyBorder="1" applyAlignment="1">
      <alignment vertical="center"/>
    </xf>
    <xf numFmtId="43" fontId="38" fillId="0" borderId="3" xfId="17" applyFont="1" applyBorder="1" applyAlignment="1">
      <alignment vertical="center"/>
    </xf>
    <xf numFmtId="187" fontId="38" fillId="0" borderId="3" xfId="19" applyNumberFormat="1" applyFont="1" applyBorder="1" applyAlignment="1">
      <alignment vertical="center"/>
    </xf>
    <xf numFmtId="3" fontId="38" fillId="0" borderId="0" xfId="20" applyNumberFormat="1" applyFont="1" applyBorder="1" applyAlignment="1">
      <alignment horizontal="center" vertical="top"/>
    </xf>
    <xf numFmtId="41" fontId="38" fillId="0" borderId="0" xfId="19" applyNumberFormat="1" applyFont="1" applyAlignment="1">
      <alignment vertical="top"/>
    </xf>
    <xf numFmtId="194" fontId="38" fillId="0" borderId="0" xfId="20" applyNumberFormat="1" applyFont="1" applyBorder="1" applyAlignment="1">
      <alignment vertical="top"/>
    </xf>
    <xf numFmtId="194" fontId="38" fillId="0" borderId="0" xfId="20" applyNumberFormat="1" applyFont="1" applyBorder="1" applyAlignment="1">
      <alignment vertical="center"/>
    </xf>
    <xf numFmtId="187" fontId="38" fillId="0" borderId="0" xfId="22" applyNumberFormat="1" applyFont="1" applyBorder="1" applyAlignment="1">
      <alignment horizontal="center" vertical="center"/>
    </xf>
    <xf numFmtId="187" fontId="38" fillId="0" borderId="0" xfId="22" applyNumberFormat="1" applyFont="1" applyBorder="1" applyAlignment="1">
      <alignment vertical="center"/>
    </xf>
    <xf numFmtId="188" fontId="38" fillId="0" borderId="0" xfId="1" applyFont="1" applyFill="1" applyBorder="1" applyAlignment="1">
      <alignment vertical="center"/>
    </xf>
    <xf numFmtId="190" fontId="38" fillId="0" borderId="4" xfId="1" applyNumberFormat="1" applyFont="1" applyFill="1" applyBorder="1" applyAlignment="1">
      <alignment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0" fontId="50" fillId="0" borderId="4" xfId="25" applyFont="1" applyBorder="1" applyAlignment="1">
      <alignment horizontal="center" vertical="center"/>
    </xf>
    <xf numFmtId="3" fontId="50" fillId="0" borderId="2" xfId="22" applyNumberFormat="1" applyFont="1" applyBorder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2" fillId="0" borderId="0" xfId="24" applyFont="1" applyAlignment="1">
      <alignment horizontal="center" vertical="center"/>
    </xf>
    <xf numFmtId="0" fontId="2" fillId="0" borderId="0" xfId="24" applyFont="1" applyAlignment="1">
      <alignment horizontal="center"/>
    </xf>
    <xf numFmtId="0" fontId="36" fillId="0" borderId="0" xfId="24" applyFont="1" applyAlignment="1">
      <alignment horizontal="center" vertical="center"/>
    </xf>
    <xf numFmtId="37" fontId="38" fillId="0" borderId="2" xfId="25" applyNumberFormat="1" applyFont="1" applyBorder="1" applyAlignment="1">
      <alignment horizontal="center"/>
    </xf>
    <xf numFmtId="0" fontId="38" fillId="0" borderId="4" xfId="25" applyFont="1" applyBorder="1" applyAlignment="1">
      <alignment horizont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2" fillId="0" borderId="0" xfId="25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45" fillId="0" borderId="4" xfId="21" applyFont="1" applyBorder="1" applyAlignment="1">
      <alignment horizontal="center" vertical="center"/>
    </xf>
    <xf numFmtId="0" fontId="45" fillId="0" borderId="2" xfId="21" applyFont="1" applyBorder="1" applyAlignment="1">
      <alignment horizontal="center" vertical="center"/>
    </xf>
    <xf numFmtId="3" fontId="38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38" fillId="0" borderId="2" xfId="19" applyNumberFormat="1" applyFont="1" applyBorder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3" fontId="38" fillId="0" borderId="2" xfId="22" applyNumberFormat="1" applyFont="1" applyBorder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37" fontId="6" fillId="0" borderId="0" xfId="0" applyFont="1" applyBorder="1" applyAlignment="1">
      <alignment horizontal="center" vertical="top"/>
    </xf>
    <xf numFmtId="37" fontId="6" fillId="0" borderId="0" xfId="0" applyFont="1" applyFill="1" applyBorder="1" applyAlignment="1">
      <alignment horizontal="center" vertical="top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35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77" customWidth="1"/>
    <col min="11" max="11" width="1" style="177" customWidth="1"/>
    <col min="12" max="12" width="15.85546875" style="177" customWidth="1"/>
    <col min="13" max="13" width="1.28515625" style="2" customWidth="1"/>
    <col min="14" max="14" width="15" style="150" hidden="1" customWidth="1"/>
    <col min="15" max="15" width="11.140625" style="150" customWidth="1"/>
    <col min="16" max="16" width="13.5703125" style="150" bestFit="1" customWidth="1"/>
    <col min="17" max="17" width="11.5703125" style="150" bestFit="1" customWidth="1"/>
    <col min="18" max="16384" width="9.140625" style="2"/>
  </cols>
  <sheetData>
    <row r="1" spans="1:20" s="11" customFormat="1" ht="24" customHeight="1">
      <c r="A1" s="10" t="s">
        <v>78</v>
      </c>
      <c r="B1" s="92"/>
      <c r="J1" s="181"/>
      <c r="K1" s="181"/>
      <c r="L1" s="181"/>
      <c r="N1" s="149"/>
      <c r="O1" s="149"/>
      <c r="P1" s="149"/>
      <c r="Q1" s="149"/>
    </row>
    <row r="2" spans="1:20" s="11" customFormat="1" ht="24" customHeight="1">
      <c r="A2" s="10" t="s">
        <v>57</v>
      </c>
      <c r="B2" s="92"/>
      <c r="J2" s="181"/>
      <c r="K2" s="181"/>
      <c r="L2" s="181"/>
      <c r="N2" s="149"/>
      <c r="O2" s="149"/>
      <c r="P2" s="149"/>
      <c r="Q2" s="149"/>
    </row>
    <row r="3" spans="1:20" ht="16.5" customHeight="1">
      <c r="A3" s="1"/>
      <c r="J3" s="559" t="s">
        <v>38</v>
      </c>
      <c r="K3" s="559"/>
      <c r="L3" s="559"/>
      <c r="M3" s="559"/>
      <c r="N3" s="559"/>
    </row>
    <row r="4" spans="1:20" ht="22.5" customHeight="1">
      <c r="A4" s="3"/>
      <c r="B4" s="93"/>
      <c r="C4" s="12"/>
      <c r="D4" s="560" t="s">
        <v>16</v>
      </c>
      <c r="E4" s="560"/>
      <c r="F4" s="560"/>
      <c r="G4" s="560"/>
      <c r="H4" s="560"/>
      <c r="I4" s="11"/>
      <c r="J4" s="559"/>
      <c r="K4" s="559"/>
      <c r="L4" s="559"/>
      <c r="M4" s="559"/>
      <c r="N4" s="559"/>
    </row>
    <row r="5" spans="1:20" s="5" customFormat="1" ht="22.5" customHeight="1">
      <c r="C5" s="12"/>
      <c r="D5" s="183" t="s">
        <v>40</v>
      </c>
      <c r="E5" s="20"/>
      <c r="F5" s="12" t="s">
        <v>40</v>
      </c>
      <c r="G5" s="20"/>
      <c r="H5" s="20"/>
      <c r="I5" s="20"/>
      <c r="J5" s="183" t="s">
        <v>40</v>
      </c>
      <c r="K5" s="182"/>
      <c r="L5" s="183" t="s">
        <v>40</v>
      </c>
      <c r="N5" s="150"/>
      <c r="O5" s="150"/>
      <c r="P5" s="150"/>
      <c r="Q5" s="150"/>
    </row>
    <row r="6" spans="1:20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179</v>
      </c>
      <c r="G6" s="31"/>
      <c r="H6" s="31"/>
      <c r="I6" s="31"/>
      <c r="J6" s="155">
        <v>2555</v>
      </c>
      <c r="K6" s="178"/>
      <c r="L6" s="178" t="s">
        <v>179</v>
      </c>
      <c r="N6" s="150"/>
      <c r="O6" s="150"/>
      <c r="P6" s="150"/>
      <c r="Q6" s="150"/>
    </row>
    <row r="7" spans="1:20" s="17" customFormat="1" ht="22.5" customHeight="1">
      <c r="B7" s="166"/>
      <c r="C7" s="12"/>
      <c r="D7" s="168" t="s">
        <v>154</v>
      </c>
      <c r="E7" s="33"/>
      <c r="F7" s="169" t="s">
        <v>150</v>
      </c>
      <c r="G7" s="33"/>
      <c r="H7" s="33"/>
      <c r="I7" s="33"/>
      <c r="J7" s="178" t="s">
        <v>154</v>
      </c>
      <c r="K7" s="178"/>
      <c r="L7" s="179" t="s">
        <v>150</v>
      </c>
      <c r="N7" s="167"/>
      <c r="O7" s="167"/>
      <c r="P7" s="167"/>
      <c r="Q7" s="167"/>
      <c r="R7" s="167"/>
      <c r="S7" s="167"/>
      <c r="T7" s="167"/>
    </row>
    <row r="8" spans="1:20" s="17" customFormat="1" ht="22.5" customHeight="1">
      <c r="B8" s="166"/>
      <c r="C8" s="12"/>
      <c r="D8" s="168" t="s">
        <v>152</v>
      </c>
      <c r="E8" s="33"/>
      <c r="F8" s="172" t="s">
        <v>151</v>
      </c>
      <c r="G8" s="33"/>
      <c r="H8" s="33"/>
      <c r="I8" s="33"/>
      <c r="J8" s="178" t="s">
        <v>152</v>
      </c>
      <c r="K8" s="178"/>
      <c r="L8" s="172" t="s">
        <v>151</v>
      </c>
      <c r="N8" s="167"/>
      <c r="O8" s="167"/>
      <c r="P8" s="167"/>
      <c r="Q8" s="167"/>
      <c r="R8" s="167"/>
      <c r="S8" s="167"/>
      <c r="T8" s="167"/>
    </row>
    <row r="9" spans="1:20" s="5" customFormat="1" ht="22.5" customHeight="1">
      <c r="A9" s="6"/>
      <c r="B9" s="94"/>
      <c r="C9" s="12"/>
      <c r="D9" s="561" t="s">
        <v>147</v>
      </c>
      <c r="E9" s="561"/>
      <c r="F9" s="561"/>
      <c r="G9" s="561"/>
      <c r="H9" s="561"/>
      <c r="I9" s="561"/>
      <c r="J9" s="561"/>
      <c r="K9" s="561"/>
      <c r="L9" s="561"/>
      <c r="N9" s="150"/>
      <c r="O9" s="150"/>
      <c r="P9" s="150"/>
      <c r="Q9" s="150"/>
    </row>
    <row r="10" spans="1:20" ht="22.5" customHeight="1">
      <c r="A10" s="21" t="s">
        <v>0</v>
      </c>
      <c r="B10" s="95"/>
      <c r="C10" s="4"/>
      <c r="D10" s="13"/>
      <c r="E10" s="13"/>
      <c r="F10" s="13"/>
      <c r="G10" s="13"/>
      <c r="H10" s="13"/>
      <c r="I10" s="13"/>
      <c r="J10" s="173"/>
      <c r="K10" s="173"/>
      <c r="L10" s="173"/>
    </row>
    <row r="11" spans="1:20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195"/>
      <c r="I11" s="195"/>
      <c r="J11" s="173">
        <v>713078532.63999999</v>
      </c>
      <c r="K11" s="173"/>
      <c r="L11" s="226">
        <v>1155475794.03</v>
      </c>
    </row>
    <row r="12" spans="1:20" ht="22.5" customHeight="1">
      <c r="A12" s="34" t="s">
        <v>81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195"/>
      <c r="I12" s="195"/>
      <c r="J12" s="173">
        <v>20195385.370000001</v>
      </c>
      <c r="K12" s="173"/>
      <c r="L12" s="226">
        <v>35574661.950000003</v>
      </c>
    </row>
    <row r="13" spans="1:20" ht="22.5" customHeight="1">
      <c r="A13" s="34" t="s">
        <v>79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195"/>
      <c r="I13" s="195"/>
      <c r="J13" s="173">
        <v>196785184.59999999</v>
      </c>
      <c r="K13" s="173"/>
      <c r="L13" s="226">
        <v>149198446.68000001</v>
      </c>
    </row>
    <row r="14" spans="1:20" ht="22.5" customHeight="1">
      <c r="A14" s="34" t="s">
        <v>130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195"/>
      <c r="I14" s="195"/>
      <c r="J14" s="101">
        <v>36488874.049999997</v>
      </c>
      <c r="K14" s="173"/>
      <c r="L14" s="227">
        <v>14183446.02</v>
      </c>
    </row>
    <row r="15" spans="1:20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195"/>
      <c r="I15" s="195"/>
      <c r="J15" s="173">
        <v>1360759645.21</v>
      </c>
      <c r="K15" s="173"/>
      <c r="L15" s="226">
        <v>1241926859.0599999</v>
      </c>
    </row>
    <row r="16" spans="1:20" ht="22.5" customHeight="1">
      <c r="A16" s="34" t="s">
        <v>139</v>
      </c>
      <c r="B16" s="95"/>
      <c r="C16" s="4"/>
      <c r="D16" s="198">
        <v>3748822.4</v>
      </c>
      <c r="E16" s="195"/>
      <c r="F16" s="198">
        <v>8455163.7100000009</v>
      </c>
      <c r="G16" s="195"/>
      <c r="H16" s="195"/>
      <c r="I16" s="195"/>
      <c r="J16" s="101">
        <v>3785445.65</v>
      </c>
      <c r="K16" s="173"/>
      <c r="L16" s="226">
        <v>8560466.7359999996</v>
      </c>
    </row>
    <row r="17" spans="1:17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00"/>
      <c r="I17" s="200"/>
      <c r="J17" s="174">
        <f>SUM(J11:J16)</f>
        <v>2331093067.52</v>
      </c>
      <c r="K17" s="175"/>
      <c r="L17" s="228">
        <f>SUM(L11:L16)</f>
        <v>2604919674.4759998</v>
      </c>
      <c r="N17" s="150"/>
      <c r="O17" s="150"/>
      <c r="P17" s="150"/>
      <c r="Q17" s="150"/>
    </row>
    <row r="18" spans="1:17" s="5" customFormat="1" ht="22.5" customHeight="1">
      <c r="A18" s="6"/>
      <c r="B18" s="95"/>
      <c r="C18" s="7"/>
      <c r="D18" s="15"/>
      <c r="E18" s="15"/>
      <c r="F18" s="15"/>
      <c r="G18" s="15"/>
      <c r="H18" s="15"/>
      <c r="I18" s="15"/>
      <c r="J18" s="173"/>
      <c r="K18" s="173"/>
      <c r="L18" s="226"/>
      <c r="N18" s="150"/>
      <c r="O18" s="150"/>
      <c r="P18" s="150"/>
      <c r="Q18" s="150"/>
    </row>
    <row r="19" spans="1:17" ht="22.5" customHeight="1">
      <c r="A19" s="21" t="s">
        <v>4</v>
      </c>
      <c r="B19" s="95"/>
      <c r="C19" s="4"/>
      <c r="E19" s="13"/>
      <c r="G19" s="13"/>
      <c r="H19" s="13"/>
      <c r="I19" s="13"/>
      <c r="J19" s="173"/>
      <c r="K19" s="173"/>
      <c r="L19" s="226"/>
      <c r="N19" s="151"/>
    </row>
    <row r="20" spans="1:17" ht="22.5" customHeight="1">
      <c r="A20" s="34" t="s">
        <v>80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196"/>
      <c r="I20" s="196"/>
      <c r="J20" s="86">
        <v>7976947.5</v>
      </c>
      <c r="K20" s="173"/>
      <c r="L20" s="226">
        <v>377065450.45999998</v>
      </c>
    </row>
    <row r="21" spans="1:17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196"/>
      <c r="I21" s="196"/>
      <c r="J21" s="45">
        <v>263505409.40000001</v>
      </c>
      <c r="K21" s="173"/>
      <c r="L21" s="229">
        <v>561169.43000000005</v>
      </c>
    </row>
    <row r="22" spans="1:17" ht="22.5" customHeight="1">
      <c r="A22" s="34" t="s">
        <v>95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196"/>
      <c r="I22" s="196"/>
      <c r="K22" s="173"/>
      <c r="L22" s="229">
        <v>61045390.649999999</v>
      </c>
    </row>
    <row r="23" spans="1:17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196"/>
      <c r="I23" s="196"/>
      <c r="J23" s="100">
        <v>487129.48</v>
      </c>
      <c r="K23" s="173"/>
      <c r="L23" s="227">
        <v>0</v>
      </c>
    </row>
    <row r="24" spans="1:17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196"/>
      <c r="I24" s="196"/>
      <c r="J24" s="100">
        <v>547096693.67999995</v>
      </c>
      <c r="K24" s="173"/>
      <c r="L24" s="229">
        <v>547727015.39999998</v>
      </c>
    </row>
    <row r="25" spans="1:17" ht="22.5" customHeight="1">
      <c r="A25" s="34" t="s">
        <v>116</v>
      </c>
      <c r="B25" s="95" t="s">
        <v>136</v>
      </c>
      <c r="C25" s="4"/>
      <c r="D25" s="197">
        <v>115130652</v>
      </c>
      <c r="E25" s="196"/>
      <c r="F25" s="197">
        <v>0</v>
      </c>
      <c r="G25" s="196"/>
      <c r="H25" s="196"/>
      <c r="I25" s="196"/>
      <c r="J25" s="86">
        <v>0</v>
      </c>
      <c r="K25" s="173"/>
      <c r="L25" s="227">
        <v>0</v>
      </c>
    </row>
    <row r="26" spans="1:17" ht="22.5" customHeight="1">
      <c r="A26" s="3" t="s">
        <v>35</v>
      </c>
      <c r="B26" s="95" t="s">
        <v>131</v>
      </c>
      <c r="C26" s="4"/>
      <c r="D26" s="196">
        <v>4661304</v>
      </c>
      <c r="E26" s="196"/>
      <c r="F26" s="196">
        <v>4850237</v>
      </c>
      <c r="G26" s="196"/>
      <c r="H26" s="196"/>
      <c r="I26" s="196"/>
      <c r="J26" s="45">
        <v>4706841.63</v>
      </c>
      <c r="K26" s="173"/>
      <c r="L26" s="226">
        <v>4898076.42</v>
      </c>
      <c r="N26" s="152"/>
    </row>
    <row r="27" spans="1:17" ht="22.5" customHeight="1">
      <c r="A27" s="35" t="s">
        <v>176</v>
      </c>
      <c r="B27" s="95"/>
      <c r="C27" s="4"/>
      <c r="D27" s="196"/>
      <c r="E27" s="196"/>
      <c r="F27" s="196"/>
      <c r="G27" s="196"/>
      <c r="H27" s="196"/>
      <c r="I27" s="196"/>
      <c r="J27" s="45">
        <v>2762995.43</v>
      </c>
      <c r="K27" s="173"/>
      <c r="L27" s="226">
        <v>3006820.23</v>
      </c>
      <c r="N27" s="152"/>
    </row>
    <row r="28" spans="1:17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196"/>
      <c r="I28" s="196"/>
      <c r="J28" s="45">
        <v>8103.4</v>
      </c>
      <c r="K28" s="173"/>
      <c r="L28" s="230">
        <v>8104.15</v>
      </c>
      <c r="N28" s="152"/>
      <c r="O28" s="150"/>
      <c r="P28" s="150"/>
      <c r="Q28" s="150"/>
    </row>
    <row r="29" spans="1:17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00"/>
      <c r="I29" s="200"/>
      <c r="J29" s="174">
        <f>SUM(J20:J28)</f>
        <v>826544120.51999986</v>
      </c>
      <c r="K29" s="175"/>
      <c r="L29" s="228">
        <f>SUM(L20:L28)</f>
        <v>994312026.73999989</v>
      </c>
      <c r="N29" s="150"/>
      <c r="O29" s="150"/>
      <c r="P29" s="150"/>
      <c r="Q29" s="150"/>
    </row>
    <row r="30" spans="1:17" s="5" customFormat="1" ht="22.5" customHeight="1">
      <c r="A30" s="6"/>
      <c r="B30" s="95"/>
      <c r="C30" s="7"/>
      <c r="D30" s="195"/>
      <c r="E30" s="195"/>
      <c r="F30" s="195"/>
      <c r="G30" s="195"/>
      <c r="H30" s="195"/>
      <c r="I30" s="195"/>
      <c r="J30" s="196"/>
      <c r="K30" s="173"/>
      <c r="L30" s="226"/>
      <c r="N30" s="150"/>
      <c r="O30" s="150"/>
      <c r="P30" s="150"/>
      <c r="Q30" s="150"/>
    </row>
    <row r="31" spans="1:17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00"/>
      <c r="I31" s="200"/>
      <c r="J31" s="103">
        <f>SUM(J17+J29)</f>
        <v>3157637188.04</v>
      </c>
      <c r="K31" s="175"/>
      <c r="L31" s="231">
        <f>SUM(L17+L29)</f>
        <v>3599231701.2159996</v>
      </c>
      <c r="N31" s="153" t="e">
        <f>D31-D82</f>
        <v>#REF!</v>
      </c>
      <c r="O31" s="153"/>
      <c r="P31" s="153"/>
      <c r="Q31" s="153"/>
    </row>
    <row r="32" spans="1:17" s="9" customFormat="1" ht="22.5" customHeight="1" thickTop="1">
      <c r="B32" s="96"/>
      <c r="D32" s="16"/>
      <c r="E32" s="16"/>
      <c r="F32" s="16"/>
      <c r="G32" s="16"/>
      <c r="H32" s="16"/>
      <c r="I32" s="16"/>
      <c r="J32" s="184"/>
      <c r="K32" s="184"/>
      <c r="L32" s="184"/>
      <c r="N32" s="150"/>
      <c r="O32" s="150"/>
      <c r="P32" s="150"/>
      <c r="Q32" s="150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3"/>
      <c r="C36" s="12"/>
      <c r="D36" s="560" t="s">
        <v>16</v>
      </c>
      <c r="E36" s="560"/>
      <c r="F36" s="560"/>
      <c r="G36" s="11"/>
      <c r="H36" s="11"/>
      <c r="I36" s="11"/>
      <c r="J36" s="559" t="s">
        <v>38</v>
      </c>
      <c r="K36" s="559"/>
      <c r="L36" s="559"/>
    </row>
    <row r="37" spans="1:20" s="5" customFormat="1" ht="22.5" customHeight="1">
      <c r="C37" s="12"/>
      <c r="D37" s="183" t="s">
        <v>40</v>
      </c>
      <c r="E37" s="20"/>
      <c r="F37" s="12" t="s">
        <v>40</v>
      </c>
      <c r="G37" s="20"/>
      <c r="H37" s="20"/>
      <c r="I37" s="20"/>
      <c r="J37" s="183" t="s">
        <v>40</v>
      </c>
      <c r="K37" s="182"/>
      <c r="L37" s="183" t="s">
        <v>40</v>
      </c>
      <c r="N37" s="150"/>
      <c r="O37" s="150"/>
      <c r="P37" s="150"/>
      <c r="Q37" s="150"/>
    </row>
    <row r="38" spans="1:20" s="5" customFormat="1" ht="22.5" customHeight="1">
      <c r="A38" s="10" t="s">
        <v>71</v>
      </c>
      <c r="B38" s="94" t="s">
        <v>7</v>
      </c>
      <c r="C38" s="12"/>
      <c r="D38" s="89">
        <v>2555</v>
      </c>
      <c r="E38" s="31"/>
      <c r="F38" s="69" t="s">
        <v>179</v>
      </c>
      <c r="G38" s="31"/>
      <c r="H38" s="31"/>
      <c r="I38" s="31"/>
      <c r="J38" s="155">
        <v>2555</v>
      </c>
      <c r="K38" s="178"/>
      <c r="L38" s="178" t="s">
        <v>179</v>
      </c>
      <c r="N38" s="150"/>
      <c r="O38" s="150"/>
      <c r="P38" s="150"/>
      <c r="Q38" s="150"/>
    </row>
    <row r="39" spans="1:20" s="17" customFormat="1" ht="22.5" customHeight="1">
      <c r="B39" s="166"/>
      <c r="C39" s="12"/>
      <c r="D39" s="168" t="s">
        <v>154</v>
      </c>
      <c r="E39" s="33"/>
      <c r="F39" s="169" t="s">
        <v>150</v>
      </c>
      <c r="G39" s="33"/>
      <c r="H39" s="33"/>
      <c r="I39" s="33"/>
      <c r="J39" s="178" t="s">
        <v>154</v>
      </c>
      <c r="K39" s="178"/>
      <c r="L39" s="179" t="s">
        <v>150</v>
      </c>
      <c r="N39" s="167"/>
      <c r="O39" s="167"/>
      <c r="P39" s="167"/>
      <c r="Q39" s="167"/>
      <c r="R39" s="167"/>
      <c r="S39" s="167"/>
      <c r="T39" s="167"/>
    </row>
    <row r="40" spans="1:20" s="17" customFormat="1" ht="22.5" customHeight="1">
      <c r="B40" s="166"/>
      <c r="C40" s="12"/>
      <c r="D40" s="168" t="s">
        <v>152</v>
      </c>
      <c r="E40" s="33"/>
      <c r="F40" s="170" t="s">
        <v>151</v>
      </c>
      <c r="G40" s="33"/>
      <c r="H40" s="33"/>
      <c r="I40" s="33"/>
      <c r="J40" s="178" t="s">
        <v>152</v>
      </c>
      <c r="K40" s="178"/>
      <c r="L40" s="172" t="s">
        <v>151</v>
      </c>
      <c r="N40" s="167"/>
      <c r="O40" s="167"/>
      <c r="P40" s="167"/>
      <c r="Q40" s="167"/>
      <c r="R40" s="167"/>
      <c r="S40" s="167"/>
      <c r="T40" s="167"/>
    </row>
    <row r="41" spans="1:20" s="5" customFormat="1" ht="22.5" customHeight="1">
      <c r="A41" s="6"/>
      <c r="B41" s="94"/>
      <c r="C41" s="12"/>
      <c r="D41" s="561" t="s">
        <v>147</v>
      </c>
      <c r="E41" s="561"/>
      <c r="F41" s="561"/>
      <c r="G41" s="561"/>
      <c r="H41" s="561"/>
      <c r="I41" s="561"/>
      <c r="J41" s="561"/>
      <c r="K41" s="561"/>
      <c r="L41" s="561"/>
      <c r="N41" s="150"/>
      <c r="O41" s="150"/>
      <c r="P41" s="150"/>
      <c r="Q41" s="150"/>
    </row>
    <row r="42" spans="1:20" ht="22.5" customHeight="1">
      <c r="A42" s="21" t="s">
        <v>8</v>
      </c>
      <c r="B42" s="95"/>
      <c r="C42" s="4"/>
      <c r="D42" s="13"/>
      <c r="E42" s="13"/>
      <c r="F42" s="13"/>
      <c r="G42" s="13"/>
      <c r="H42" s="13"/>
      <c r="I42" s="13"/>
      <c r="J42" s="173"/>
      <c r="K42" s="173"/>
      <c r="L42" s="173"/>
    </row>
    <row r="43" spans="1:20" ht="22.5" customHeight="1">
      <c r="A43" s="64" t="s">
        <v>96</v>
      </c>
      <c r="B43" s="95" t="s">
        <v>129</v>
      </c>
      <c r="C43" s="107"/>
      <c r="D43" s="196">
        <v>924481463</v>
      </c>
      <c r="E43" s="195"/>
      <c r="F43" s="195">
        <v>796201486</v>
      </c>
      <c r="G43" s="195"/>
      <c r="H43" s="195"/>
      <c r="I43" s="195"/>
      <c r="J43" s="100">
        <v>743699843.61000001</v>
      </c>
      <c r="K43" s="180"/>
      <c r="L43" s="229">
        <v>784979348.40999997</v>
      </c>
    </row>
    <row r="44" spans="1:20" ht="22.5" customHeight="1">
      <c r="A44" s="34" t="s">
        <v>97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196"/>
      <c r="I44" s="196"/>
      <c r="J44" s="45">
        <v>8835126.9299999997</v>
      </c>
      <c r="K44" s="180"/>
      <c r="L44" s="232">
        <v>13399448.539999999</v>
      </c>
    </row>
    <row r="45" spans="1:20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196"/>
      <c r="I45" s="196"/>
      <c r="J45" s="100">
        <v>1790063.37</v>
      </c>
      <c r="K45" s="185"/>
      <c r="L45" s="229">
        <v>17486207.399999999</v>
      </c>
    </row>
    <row r="46" spans="1:20" ht="22.5" customHeight="1">
      <c r="A46" s="34" t="s">
        <v>102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196"/>
      <c r="I46" s="196"/>
      <c r="J46" s="100">
        <v>84571163.719999999</v>
      </c>
      <c r="K46" s="185"/>
      <c r="L46" s="229">
        <v>163642209.84999999</v>
      </c>
    </row>
    <row r="47" spans="1:20" ht="22.5" customHeight="1">
      <c r="A47" s="34" t="s">
        <v>83</v>
      </c>
      <c r="B47" s="95"/>
      <c r="C47" s="4"/>
      <c r="D47" s="203">
        <v>44943944</v>
      </c>
      <c r="E47" s="196"/>
      <c r="F47" s="196">
        <v>148212081</v>
      </c>
      <c r="G47" s="196"/>
      <c r="H47" s="196"/>
      <c r="I47" s="196"/>
      <c r="J47" s="100">
        <v>14511302.27</v>
      </c>
      <c r="K47" s="185"/>
      <c r="L47" s="229">
        <v>68266066.469999999</v>
      </c>
    </row>
    <row r="48" spans="1:20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196"/>
      <c r="I48" s="196"/>
      <c r="J48" s="215">
        <v>4906159.49</v>
      </c>
      <c r="K48" s="180"/>
      <c r="L48" s="233">
        <v>7948056.8200000003</v>
      </c>
      <c r="N48" s="150"/>
      <c r="O48" s="150"/>
      <c r="P48" s="150"/>
      <c r="Q48" s="150"/>
    </row>
    <row r="49" spans="1:20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00"/>
      <c r="I49" s="200"/>
      <c r="J49" s="174">
        <f>SUM(J43:J48)</f>
        <v>858313659.38999999</v>
      </c>
      <c r="K49" s="186"/>
      <c r="L49" s="228">
        <f>SUM(L43:L48)</f>
        <v>1055721337.49</v>
      </c>
      <c r="N49" s="150"/>
      <c r="O49" s="150"/>
      <c r="P49" s="150"/>
      <c r="Q49" s="150"/>
    </row>
    <row r="50" spans="1:20" s="5" customFormat="1" ht="22.5" customHeight="1">
      <c r="A50" s="8"/>
      <c r="B50" s="95"/>
      <c r="C50" s="4"/>
      <c r="D50" s="206"/>
      <c r="E50" s="200"/>
      <c r="F50" s="206"/>
      <c r="G50" s="200"/>
      <c r="H50" s="200"/>
      <c r="I50" s="200"/>
      <c r="J50" s="207"/>
      <c r="K50" s="186"/>
      <c r="L50" s="76"/>
      <c r="N50" s="150"/>
      <c r="O50" s="150"/>
      <c r="P50" s="150"/>
      <c r="Q50" s="150"/>
    </row>
    <row r="51" spans="1:20" s="5" customFormat="1" ht="22.5" customHeight="1">
      <c r="A51" s="21" t="s">
        <v>54</v>
      </c>
      <c r="B51" s="95"/>
      <c r="C51" s="4"/>
      <c r="D51" s="206"/>
      <c r="E51" s="200"/>
      <c r="F51" s="206"/>
      <c r="G51" s="200"/>
      <c r="H51" s="200"/>
      <c r="I51" s="200"/>
      <c r="J51" s="207"/>
      <c r="K51" s="186"/>
      <c r="L51" s="76"/>
      <c r="N51" s="150"/>
      <c r="O51" s="150"/>
      <c r="P51" s="150"/>
      <c r="Q51" s="150"/>
    </row>
    <row r="52" spans="1:20" s="5" customFormat="1" ht="22.5" customHeight="1">
      <c r="A52" s="34" t="s">
        <v>89</v>
      </c>
      <c r="B52" s="95" t="s">
        <v>132</v>
      </c>
      <c r="C52" s="4"/>
      <c r="D52" s="208">
        <v>5149446</v>
      </c>
      <c r="E52" s="200"/>
      <c r="F52" s="209">
        <v>6432762</v>
      </c>
      <c r="G52" s="206"/>
      <c r="H52" s="206"/>
      <c r="I52" s="206"/>
      <c r="J52" s="216">
        <v>5100118.3099999996</v>
      </c>
      <c r="K52" s="187"/>
      <c r="L52" s="234">
        <v>6370541.3700000001</v>
      </c>
      <c r="N52" s="150"/>
      <c r="O52" s="150"/>
      <c r="P52" s="150"/>
      <c r="Q52" s="150"/>
    </row>
    <row r="53" spans="1:20" s="5" customFormat="1" ht="22.5" customHeight="1">
      <c r="A53" s="68" t="s">
        <v>82</v>
      </c>
      <c r="B53" s="95" t="s">
        <v>133</v>
      </c>
      <c r="C53" s="4"/>
      <c r="D53" s="211">
        <v>102562212</v>
      </c>
      <c r="E53" s="200"/>
      <c r="F53" s="211">
        <v>100000000</v>
      </c>
      <c r="G53" s="195"/>
      <c r="H53" s="195"/>
      <c r="I53" s="195"/>
      <c r="J53" s="217">
        <v>99042071.739999995</v>
      </c>
      <c r="K53" s="180"/>
      <c r="L53" s="235">
        <v>99032749.280000001</v>
      </c>
      <c r="N53" s="150"/>
      <c r="O53" s="150"/>
      <c r="P53" s="150"/>
      <c r="Q53" s="150"/>
    </row>
    <row r="54" spans="1:20" s="5" customFormat="1" ht="22.5" customHeight="1">
      <c r="A54" s="8" t="s">
        <v>55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00"/>
      <c r="I54" s="200"/>
      <c r="J54" s="142">
        <f>SUM(J52:J53)</f>
        <v>104142190.05</v>
      </c>
      <c r="K54" s="186"/>
      <c r="L54" s="236">
        <f>SUM(L52:L53)</f>
        <v>105403290.65000001</v>
      </c>
      <c r="N54" s="150"/>
      <c r="O54" s="150"/>
      <c r="P54" s="150"/>
      <c r="Q54" s="150"/>
    </row>
    <row r="55" spans="1:20" s="5" customFormat="1" ht="22.5" customHeight="1">
      <c r="A55" s="8"/>
      <c r="B55" s="95"/>
      <c r="C55" s="4"/>
      <c r="D55" s="206"/>
      <c r="E55" s="200"/>
      <c r="F55" s="206"/>
      <c r="G55" s="200"/>
      <c r="H55" s="200"/>
      <c r="I55" s="200"/>
      <c r="J55" s="207"/>
      <c r="K55" s="186"/>
      <c r="L55" s="76"/>
      <c r="N55" s="150"/>
      <c r="O55" s="150"/>
      <c r="P55" s="150"/>
      <c r="Q55" s="150"/>
    </row>
    <row r="56" spans="1:20" s="5" customFormat="1" ht="22.5" customHeight="1">
      <c r="A56" s="8" t="s">
        <v>56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00"/>
      <c r="I56" s="200"/>
      <c r="J56" s="142">
        <f>J49+J54</f>
        <v>962455849.43999994</v>
      </c>
      <c r="K56" s="186"/>
      <c r="L56" s="236">
        <f>L49+L54</f>
        <v>1161124628.1400001</v>
      </c>
      <c r="N56" s="150"/>
      <c r="O56" s="150"/>
      <c r="P56" s="150"/>
      <c r="Q56" s="150"/>
    </row>
    <row r="57" spans="1:20" s="5" customFormat="1" ht="22.5" customHeight="1">
      <c r="A57" s="8"/>
      <c r="B57" s="95"/>
      <c r="C57" s="4"/>
      <c r="D57" s="25"/>
      <c r="E57" s="22"/>
      <c r="F57" s="25"/>
      <c r="G57" s="22"/>
      <c r="H57" s="22"/>
      <c r="I57" s="22"/>
      <c r="J57" s="76"/>
      <c r="K57" s="186"/>
      <c r="L57" s="76"/>
      <c r="N57" s="150"/>
      <c r="O57" s="150"/>
      <c r="P57" s="150"/>
      <c r="Q57" s="150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3"/>
      <c r="C61" s="12"/>
      <c r="D61" s="560" t="s">
        <v>16</v>
      </c>
      <c r="E61" s="560"/>
      <c r="F61" s="560"/>
      <c r="G61" s="11"/>
      <c r="H61" s="11"/>
      <c r="I61" s="11"/>
      <c r="J61" s="559" t="s">
        <v>38</v>
      </c>
      <c r="K61" s="559"/>
      <c r="L61" s="559"/>
    </row>
    <row r="62" spans="1:20" s="5" customFormat="1" ht="22.5" customHeight="1">
      <c r="C62" s="12"/>
      <c r="D62" s="183" t="s">
        <v>40</v>
      </c>
      <c r="E62" s="20"/>
      <c r="F62" s="12" t="s">
        <v>40</v>
      </c>
      <c r="G62" s="20"/>
      <c r="H62" s="20"/>
      <c r="I62" s="20"/>
      <c r="J62" s="183" t="s">
        <v>40</v>
      </c>
      <c r="K62" s="182"/>
      <c r="L62" s="183" t="s">
        <v>40</v>
      </c>
      <c r="N62" s="150"/>
      <c r="O62" s="150"/>
      <c r="P62" s="150"/>
      <c r="Q62" s="150"/>
    </row>
    <row r="63" spans="1:20" s="5" customFormat="1" ht="22.5" customHeight="1">
      <c r="A63" s="10" t="s">
        <v>71</v>
      </c>
      <c r="B63" s="94" t="s">
        <v>7</v>
      </c>
      <c r="C63" s="12"/>
      <c r="D63" s="89">
        <v>2555</v>
      </c>
      <c r="E63" s="31"/>
      <c r="F63" s="69" t="s">
        <v>179</v>
      </c>
      <c r="G63" s="31"/>
      <c r="H63" s="31"/>
      <c r="I63" s="31"/>
      <c r="J63" s="155">
        <v>2555</v>
      </c>
      <c r="K63" s="178"/>
      <c r="L63" s="178" t="s">
        <v>179</v>
      </c>
      <c r="N63" s="150"/>
      <c r="O63" s="150"/>
      <c r="P63" s="150"/>
      <c r="Q63" s="150"/>
    </row>
    <row r="64" spans="1:20" s="17" customFormat="1" ht="22.5" customHeight="1">
      <c r="B64" s="166"/>
      <c r="C64" s="12"/>
      <c r="D64" s="168" t="s">
        <v>154</v>
      </c>
      <c r="E64" s="33"/>
      <c r="F64" s="169" t="s">
        <v>150</v>
      </c>
      <c r="G64" s="33"/>
      <c r="H64" s="33"/>
      <c r="I64" s="33"/>
      <c r="J64" s="178" t="s">
        <v>154</v>
      </c>
      <c r="K64" s="178"/>
      <c r="L64" s="179" t="s">
        <v>150</v>
      </c>
      <c r="N64" s="167"/>
      <c r="O64" s="167"/>
      <c r="P64" s="167"/>
      <c r="Q64" s="167"/>
      <c r="R64" s="167"/>
      <c r="S64" s="167"/>
      <c r="T64" s="167"/>
    </row>
    <row r="65" spans="1:20" s="17" customFormat="1" ht="22.5" customHeight="1">
      <c r="B65" s="166"/>
      <c r="C65" s="12"/>
      <c r="D65" s="168" t="s">
        <v>152</v>
      </c>
      <c r="E65" s="33"/>
      <c r="F65" s="170" t="s">
        <v>151</v>
      </c>
      <c r="G65" s="33"/>
      <c r="H65" s="33"/>
      <c r="I65" s="33"/>
      <c r="J65" s="178" t="s">
        <v>152</v>
      </c>
      <c r="K65" s="178"/>
      <c r="L65" s="172" t="s">
        <v>151</v>
      </c>
      <c r="N65" s="167"/>
      <c r="O65" s="167"/>
      <c r="P65" s="167"/>
      <c r="Q65" s="167"/>
      <c r="R65" s="167"/>
      <c r="S65" s="167"/>
      <c r="T65" s="167"/>
    </row>
    <row r="66" spans="1:20" s="5" customFormat="1" ht="22.5" customHeight="1">
      <c r="A66" s="6"/>
      <c r="B66" s="94"/>
      <c r="C66" s="12"/>
      <c r="D66" s="561" t="s">
        <v>180</v>
      </c>
      <c r="E66" s="561"/>
      <c r="F66" s="561"/>
      <c r="G66" s="561"/>
      <c r="H66" s="561"/>
      <c r="I66" s="561"/>
      <c r="J66" s="561"/>
      <c r="K66" s="561"/>
      <c r="L66" s="561"/>
      <c r="N66" s="150"/>
      <c r="O66" s="150"/>
      <c r="P66" s="150"/>
      <c r="Q66" s="150"/>
    </row>
    <row r="67" spans="1:20" ht="22.5" customHeight="1">
      <c r="A67" s="21" t="s">
        <v>19</v>
      </c>
      <c r="B67" s="95"/>
      <c r="C67" s="4"/>
      <c r="D67" s="13"/>
      <c r="E67" s="13"/>
      <c r="F67" s="13"/>
      <c r="G67" s="13"/>
      <c r="H67" s="13"/>
      <c r="I67" s="13"/>
      <c r="J67" s="173"/>
      <c r="K67" s="173"/>
      <c r="L67" s="173"/>
    </row>
    <row r="68" spans="1:20" ht="22.5" customHeight="1">
      <c r="A68" s="34" t="s">
        <v>20</v>
      </c>
      <c r="B68" s="95"/>
      <c r="C68" s="4"/>
      <c r="D68" s="195"/>
      <c r="E68" s="195"/>
      <c r="F68" s="195"/>
      <c r="G68" s="13"/>
      <c r="H68" s="13"/>
      <c r="I68" s="13"/>
      <c r="J68" s="173"/>
      <c r="K68" s="173"/>
      <c r="L68" s="173"/>
    </row>
    <row r="69" spans="1:20" ht="22.5" customHeight="1" thickBot="1">
      <c r="A69" s="3" t="s">
        <v>21</v>
      </c>
      <c r="B69" s="95" t="s">
        <v>134</v>
      </c>
      <c r="C69" s="4"/>
      <c r="D69" s="218">
        <v>500000000</v>
      </c>
      <c r="E69" s="195"/>
      <c r="F69" s="218">
        <v>500000000</v>
      </c>
      <c r="G69" s="13"/>
      <c r="H69" s="13"/>
      <c r="I69" s="13"/>
      <c r="J69" s="188">
        <v>500000000</v>
      </c>
      <c r="K69" s="173"/>
      <c r="L69" s="237">
        <v>500000000</v>
      </c>
    </row>
    <row r="70" spans="1:20" ht="22.5" customHeight="1" thickTop="1">
      <c r="A70" s="3" t="s">
        <v>28</v>
      </c>
      <c r="B70" s="95" t="s">
        <v>134</v>
      </c>
      <c r="C70" s="4"/>
      <c r="D70" s="210" t="e">
        <f>#REF!</f>
        <v>#REF!</v>
      </c>
      <c r="E70" s="195"/>
      <c r="F70" s="208">
        <v>500000000</v>
      </c>
      <c r="G70" s="13"/>
      <c r="H70" s="13"/>
      <c r="I70" s="13"/>
      <c r="J70" s="176">
        <v>500000000</v>
      </c>
      <c r="K70" s="173"/>
      <c r="L70" s="238">
        <v>500000000</v>
      </c>
    </row>
    <row r="71" spans="1:20" ht="22.5" customHeight="1">
      <c r="A71" s="34" t="s">
        <v>84</v>
      </c>
      <c r="B71" s="95" t="s">
        <v>134</v>
      </c>
      <c r="C71" s="4"/>
      <c r="D71" s="219" t="e">
        <f>#REF!</f>
        <v>#REF!</v>
      </c>
      <c r="E71" s="220"/>
      <c r="F71" s="221">
        <v>140000000</v>
      </c>
      <c r="G71" s="30"/>
      <c r="H71" s="30"/>
      <c r="I71" s="30"/>
      <c r="J71" s="189">
        <v>140000000</v>
      </c>
      <c r="K71" s="180"/>
      <c r="L71" s="239">
        <v>140000000</v>
      </c>
    </row>
    <row r="72" spans="1:20" ht="22.5" customHeight="1">
      <c r="A72" s="34" t="s">
        <v>22</v>
      </c>
      <c r="B72" s="95"/>
      <c r="C72" s="4"/>
      <c r="D72" s="196"/>
      <c r="E72" s="195"/>
      <c r="F72" s="195"/>
      <c r="G72" s="13"/>
      <c r="H72" s="13"/>
      <c r="I72" s="13"/>
      <c r="J72" s="173"/>
      <c r="K72" s="173"/>
      <c r="L72" s="226"/>
    </row>
    <row r="73" spans="1:20" ht="22.5" customHeight="1">
      <c r="A73" s="34" t="s">
        <v>69</v>
      </c>
      <c r="B73" s="95"/>
      <c r="C73" s="4"/>
      <c r="D73" s="196"/>
      <c r="E73" s="195"/>
      <c r="F73" s="195"/>
      <c r="G73" s="13"/>
      <c r="H73" s="13"/>
      <c r="I73" s="13"/>
      <c r="J73" s="173"/>
      <c r="K73" s="173"/>
      <c r="L73" s="226"/>
    </row>
    <row r="74" spans="1:20" ht="22.5" customHeight="1">
      <c r="A74" s="34" t="s">
        <v>90</v>
      </c>
      <c r="B74" s="95" t="s">
        <v>135</v>
      </c>
      <c r="C74" s="4"/>
      <c r="D74" s="203" t="e">
        <f>#REF!</f>
        <v>#REF!</v>
      </c>
      <c r="E74" s="195"/>
      <c r="F74" s="195">
        <v>50000000</v>
      </c>
      <c r="G74" s="13"/>
      <c r="H74" s="13"/>
      <c r="I74" s="13"/>
      <c r="J74" s="173">
        <v>50000000</v>
      </c>
      <c r="K74" s="173"/>
      <c r="L74" s="226">
        <v>50000000</v>
      </c>
    </row>
    <row r="75" spans="1:20" ht="22.5" customHeight="1">
      <c r="A75" s="64" t="s">
        <v>76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80"/>
      <c r="I75" s="80"/>
      <c r="J75" s="88">
        <v>1845775571.6099999</v>
      </c>
      <c r="K75" s="88"/>
      <c r="L75" s="232">
        <v>1644592715.46</v>
      </c>
    </row>
    <row r="76" spans="1:20" ht="22.5" customHeight="1">
      <c r="A76" s="64" t="s">
        <v>177</v>
      </c>
      <c r="B76" s="95"/>
      <c r="C76" s="4"/>
      <c r="D76" s="203"/>
      <c r="E76" s="222"/>
      <c r="F76" s="222"/>
      <c r="G76" s="80"/>
      <c r="H76" s="80"/>
      <c r="I76" s="80"/>
      <c r="J76" s="88">
        <v>-340594232.99000001</v>
      </c>
      <c r="K76" s="88"/>
      <c r="L76" s="232">
        <v>103514357.62</v>
      </c>
    </row>
    <row r="77" spans="1:20" ht="22.5" customHeight="1">
      <c r="A77" s="34" t="s">
        <v>61</v>
      </c>
      <c r="B77" s="95"/>
      <c r="C77" s="49"/>
      <c r="D77" s="212" t="e">
        <f>#REF!</f>
        <v>#REF!</v>
      </c>
      <c r="E77" s="222"/>
      <c r="F77" s="223">
        <v>13890379</v>
      </c>
      <c r="G77" s="44"/>
      <c r="H77" s="44"/>
      <c r="I77" s="44"/>
      <c r="J77" s="190">
        <v>0</v>
      </c>
      <c r="K77" s="191"/>
      <c r="L77" s="240">
        <v>0</v>
      </c>
    </row>
    <row r="78" spans="1:20" ht="22.5" customHeight="1">
      <c r="A78" s="90" t="s">
        <v>72</v>
      </c>
      <c r="B78" s="95"/>
      <c r="C78" s="4"/>
      <c r="D78" s="207" t="e">
        <f>SUM(D70:D77)</f>
        <v>#REF!</v>
      </c>
      <c r="E78" s="206"/>
      <c r="F78" s="207">
        <f>SUM(F70:F77)</f>
        <v>2339064296</v>
      </c>
      <c r="G78" s="25"/>
      <c r="H78" s="25"/>
      <c r="I78" s="25"/>
      <c r="J78" s="76">
        <f>SUM(J70:J77)</f>
        <v>2195181338.6199999</v>
      </c>
      <c r="K78" s="76"/>
      <c r="L78" s="241">
        <f>SUM(L70:L77)</f>
        <v>2438107073.0799999</v>
      </c>
    </row>
    <row r="79" spans="1:20" ht="22.5" customHeight="1">
      <c r="A79" s="34" t="s">
        <v>58</v>
      </c>
      <c r="B79" s="95"/>
      <c r="C79" s="4"/>
      <c r="D79" s="224" t="e">
        <f>#REF!</f>
        <v>#REF!</v>
      </c>
      <c r="E79" s="195"/>
      <c r="F79" s="225">
        <v>0</v>
      </c>
      <c r="G79" s="22"/>
      <c r="H79" s="22"/>
      <c r="I79" s="22"/>
      <c r="J79" s="87">
        <v>0</v>
      </c>
      <c r="K79" s="175"/>
      <c r="L79" s="242">
        <v>0</v>
      </c>
    </row>
    <row r="80" spans="1:20" ht="22.5" customHeight="1">
      <c r="A80" s="8" t="s">
        <v>73</v>
      </c>
      <c r="B80" s="95"/>
      <c r="C80" s="4"/>
      <c r="D80" s="214" t="e">
        <f>SUM(D78:D79)</f>
        <v>#REF!</v>
      </c>
      <c r="E80" s="200"/>
      <c r="F80" s="213">
        <f>SUM(F78:F79)</f>
        <v>2339064296</v>
      </c>
      <c r="G80" s="22"/>
      <c r="H80" s="22"/>
      <c r="I80" s="22"/>
      <c r="J80" s="142">
        <f>SUM(J78:J79)</f>
        <v>2195181338.6199999</v>
      </c>
      <c r="K80" s="175"/>
      <c r="L80" s="236">
        <f>SUM(L78:L79)</f>
        <v>2438107073.0799999</v>
      </c>
      <c r="N80" s="153" t="e">
        <f>D80-#REF!</f>
        <v>#REF!</v>
      </c>
      <c r="O80" s="153"/>
      <c r="P80" s="153"/>
    </row>
    <row r="81" spans="1:17" ht="21.75">
      <c r="A81" s="8"/>
      <c r="B81" s="95"/>
      <c r="C81" s="4"/>
      <c r="D81" s="195"/>
      <c r="E81" s="195"/>
      <c r="F81" s="195"/>
      <c r="G81" s="13"/>
      <c r="H81" s="13"/>
      <c r="I81" s="13"/>
      <c r="J81" s="173"/>
      <c r="K81" s="173"/>
      <c r="L81" s="226"/>
      <c r="N81" s="153"/>
      <c r="O81" s="153"/>
      <c r="P81" s="153"/>
    </row>
    <row r="82" spans="1:17" s="9" customFormat="1" ht="22.5" customHeight="1" thickBot="1">
      <c r="A82" s="8" t="s">
        <v>74</v>
      </c>
      <c r="B82" s="95"/>
      <c r="C82" s="4"/>
      <c r="D82" s="205" t="e">
        <f>SUM(D56+D80)</f>
        <v>#REF!</v>
      </c>
      <c r="E82" s="200"/>
      <c r="F82" s="205">
        <f>SUM(F56+F80)</f>
        <v>3572201010</v>
      </c>
      <c r="G82" s="22"/>
      <c r="H82" s="22"/>
      <c r="I82" s="22"/>
      <c r="J82" s="103">
        <f>SUM(J56+J80)</f>
        <v>3157637188.0599999</v>
      </c>
      <c r="K82" s="175"/>
      <c r="L82" s="231">
        <f>SUM(L56+L80)</f>
        <v>3599231701.2200003</v>
      </c>
      <c r="N82" s="153" t="e">
        <f>D82-D31</f>
        <v>#REF!</v>
      </c>
      <c r="O82" s="153"/>
      <c r="P82" s="153"/>
      <c r="Q82" s="150"/>
    </row>
    <row r="83" spans="1:17" s="9" customFormat="1" ht="22.5" customHeight="1" thickTop="1">
      <c r="A83" s="8"/>
      <c r="B83" s="95"/>
      <c r="C83" s="4"/>
      <c r="D83" s="81"/>
      <c r="E83" s="67"/>
      <c r="F83" s="81"/>
      <c r="G83" s="67"/>
      <c r="H83" s="67"/>
      <c r="I83" s="67"/>
      <c r="J83" s="192"/>
      <c r="K83" s="193"/>
      <c r="L83" s="192"/>
      <c r="N83" s="150"/>
      <c r="O83" s="150"/>
      <c r="P83" s="150"/>
      <c r="Q83" s="150"/>
    </row>
    <row r="86" spans="1:17" ht="22.5" customHeight="1">
      <c r="D86" s="153" t="e">
        <f>D31-D82</f>
        <v>#REF!</v>
      </c>
      <c r="E86" s="153"/>
      <c r="F86" s="153">
        <f>F31-F82</f>
        <v>0</v>
      </c>
      <c r="G86" s="153"/>
      <c r="H86" s="153"/>
      <c r="I86" s="153"/>
      <c r="J86" s="194">
        <f>J31-J82</f>
        <v>-1.9999980926513672E-2</v>
      </c>
      <c r="K86" s="194"/>
      <c r="L86" s="194">
        <f>L31-L82</f>
        <v>-4.0006637573242188E-3</v>
      </c>
    </row>
    <row r="87" spans="1:17" ht="22.5" customHeight="1">
      <c r="D87" s="150"/>
      <c r="E87" s="150"/>
      <c r="F87" s="150"/>
      <c r="G87" s="150"/>
      <c r="H87" s="150"/>
      <c r="I87" s="15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3" customWidth="1"/>
    <col min="9" max="9" width="1" style="177" customWidth="1"/>
    <col min="10" max="10" width="15.85546875" style="243" customWidth="1"/>
    <col min="11" max="11" width="13.7109375" style="2" customWidth="1"/>
    <col min="12" max="12" width="14.28515625" style="150" bestFit="1" customWidth="1"/>
    <col min="13" max="13" width="11.140625" style="150" customWidth="1"/>
    <col min="14" max="14" width="13.5703125" style="150" bestFit="1" customWidth="1"/>
    <col min="15" max="15" width="11.5703125" style="150" bestFit="1" customWidth="1"/>
    <col min="16" max="16384" width="9.140625" style="2"/>
  </cols>
  <sheetData>
    <row r="1" spans="1:18" s="11" customFormat="1" ht="24" customHeight="1">
      <c r="A1" s="10" t="s">
        <v>78</v>
      </c>
      <c r="B1" s="92"/>
      <c r="H1" s="251"/>
      <c r="I1" s="181"/>
      <c r="J1" s="251"/>
      <c r="L1" s="149"/>
      <c r="M1" s="149"/>
      <c r="N1" s="149"/>
      <c r="O1" s="149"/>
    </row>
    <row r="2" spans="1:18" s="11" customFormat="1" ht="24" customHeight="1">
      <c r="A2" s="10" t="s">
        <v>57</v>
      </c>
      <c r="B2" s="92"/>
      <c r="H2" s="251"/>
      <c r="I2" s="181"/>
      <c r="J2" s="251"/>
      <c r="L2" s="149"/>
      <c r="M2" s="149"/>
      <c r="N2" s="149"/>
      <c r="O2" s="149"/>
    </row>
    <row r="3" spans="1:18" ht="16.5" customHeight="1">
      <c r="A3" s="1"/>
    </row>
    <row r="4" spans="1:18" ht="22.5" customHeight="1">
      <c r="A4" s="3"/>
      <c r="B4" s="93"/>
      <c r="C4" s="12"/>
      <c r="D4" s="560" t="s">
        <v>16</v>
      </c>
      <c r="E4" s="560"/>
      <c r="F4" s="560"/>
      <c r="G4" s="11"/>
      <c r="H4" s="559" t="s">
        <v>38</v>
      </c>
      <c r="I4" s="559"/>
      <c r="J4" s="559"/>
    </row>
    <row r="5" spans="1:18" s="5" customFormat="1" ht="22.5" customHeight="1">
      <c r="C5" s="12"/>
      <c r="D5" s="165" t="s">
        <v>148</v>
      </c>
      <c r="E5" s="20"/>
      <c r="F5" s="12" t="s">
        <v>40</v>
      </c>
      <c r="G5" s="20"/>
      <c r="H5" s="252" t="s">
        <v>148</v>
      </c>
      <c r="I5" s="182"/>
      <c r="J5" s="270" t="s">
        <v>40</v>
      </c>
      <c r="L5" s="150"/>
      <c r="M5" s="150"/>
      <c r="N5" s="150"/>
      <c r="O5" s="150"/>
    </row>
    <row r="6" spans="1:18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179</v>
      </c>
      <c r="G6" s="31"/>
      <c r="H6" s="252">
        <v>2555</v>
      </c>
      <c r="I6" s="178"/>
      <c r="J6" s="244" t="s">
        <v>179</v>
      </c>
      <c r="L6" s="150"/>
      <c r="M6" s="150"/>
      <c r="N6" s="150"/>
      <c r="O6" s="150"/>
    </row>
    <row r="7" spans="1:18" s="17" customFormat="1" ht="22.5" customHeight="1">
      <c r="B7" s="166"/>
      <c r="C7" s="12"/>
      <c r="D7" s="168" t="s">
        <v>154</v>
      </c>
      <c r="E7" s="33"/>
      <c r="F7" s="169" t="s">
        <v>150</v>
      </c>
      <c r="G7" s="33"/>
      <c r="H7" s="244" t="s">
        <v>154</v>
      </c>
      <c r="I7" s="178"/>
      <c r="J7" s="271" t="s">
        <v>150</v>
      </c>
      <c r="L7" s="167"/>
      <c r="M7" s="167"/>
      <c r="N7" s="167"/>
      <c r="O7" s="167"/>
      <c r="P7" s="167"/>
      <c r="Q7" s="167"/>
      <c r="R7" s="167"/>
    </row>
    <row r="8" spans="1:18" s="17" customFormat="1" ht="22.5" customHeight="1">
      <c r="B8" s="166"/>
      <c r="C8" s="12"/>
      <c r="D8" s="168" t="s">
        <v>152</v>
      </c>
      <c r="E8" s="33"/>
      <c r="F8" s="172" t="s">
        <v>151</v>
      </c>
      <c r="G8" s="33"/>
      <c r="H8" s="244" t="s">
        <v>152</v>
      </c>
      <c r="I8" s="178"/>
      <c r="J8" s="245" t="s">
        <v>151</v>
      </c>
      <c r="L8" s="167"/>
      <c r="M8" s="167"/>
      <c r="N8" s="167"/>
      <c r="O8" s="167"/>
      <c r="P8" s="167"/>
      <c r="Q8" s="167"/>
      <c r="R8" s="167"/>
    </row>
    <row r="9" spans="1:18" s="5" customFormat="1" ht="22.5" customHeight="1">
      <c r="A9" s="6"/>
      <c r="B9" s="94"/>
      <c r="C9" s="12"/>
      <c r="D9" s="561" t="s">
        <v>178</v>
      </c>
      <c r="E9" s="561"/>
      <c r="F9" s="561"/>
      <c r="G9" s="561"/>
      <c r="H9" s="561"/>
      <c r="I9" s="561"/>
      <c r="J9" s="561"/>
      <c r="L9" s="150"/>
      <c r="M9" s="150"/>
      <c r="N9" s="150"/>
      <c r="O9" s="150"/>
    </row>
    <row r="10" spans="1:18" ht="22.5" customHeight="1">
      <c r="A10" s="21" t="s">
        <v>0</v>
      </c>
      <c r="B10" s="95"/>
      <c r="C10" s="4"/>
      <c r="D10" s="13"/>
      <c r="E10" s="13"/>
      <c r="F10" s="13"/>
      <c r="G10" s="13"/>
      <c r="H10" s="246"/>
      <c r="I10" s="173"/>
      <c r="J10" s="246"/>
    </row>
    <row r="11" spans="1:18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246">
        <v>969550892.05999994</v>
      </c>
      <c r="I11" s="173"/>
      <c r="J11" s="246">
        <v>1155475794.03</v>
      </c>
    </row>
    <row r="12" spans="1:18" ht="22.5" customHeight="1">
      <c r="A12" s="34" t="s">
        <v>81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246">
        <v>35666942.979999997</v>
      </c>
      <c r="I12" s="173"/>
      <c r="J12" s="246">
        <v>35574661.950000003</v>
      </c>
    </row>
    <row r="13" spans="1:18" ht="22.5" customHeight="1">
      <c r="A13" s="34" t="s">
        <v>79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246">
        <v>115164108.47</v>
      </c>
      <c r="I13" s="173"/>
      <c r="J13" s="246">
        <v>149198446.68000001</v>
      </c>
    </row>
    <row r="14" spans="1:18" ht="22.5" customHeight="1">
      <c r="A14" s="34" t="s">
        <v>130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250">
        <v>0</v>
      </c>
      <c r="I14" s="173"/>
      <c r="J14" s="250">
        <v>14183446.02</v>
      </c>
    </row>
    <row r="15" spans="1:18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246">
        <v>1011654655.52</v>
      </c>
      <c r="I15" s="173"/>
      <c r="J15" s="246">
        <v>1241926859.0599999</v>
      </c>
    </row>
    <row r="16" spans="1:18" ht="22.5" customHeight="1">
      <c r="A16" s="34" t="s">
        <v>139</v>
      </c>
      <c r="B16" s="95"/>
      <c r="C16" s="4"/>
      <c r="D16" s="198">
        <v>3748822.4</v>
      </c>
      <c r="E16" s="195"/>
      <c r="F16" s="198">
        <v>8455163.7100000009</v>
      </c>
      <c r="G16" s="195"/>
      <c r="H16" s="250">
        <v>22956037.370000001</v>
      </c>
      <c r="I16" s="173"/>
      <c r="J16" s="246">
        <v>8560466.7359999996</v>
      </c>
    </row>
    <row r="17" spans="1:15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47">
        <f>SUM(H11:H16)</f>
        <v>2154992636.4000001</v>
      </c>
      <c r="I17" s="175"/>
      <c r="J17" s="247">
        <f>SUM(J11:J16)</f>
        <v>2604919674.4759998</v>
      </c>
      <c r="L17" s="150"/>
      <c r="M17" s="150"/>
      <c r="N17" s="150"/>
      <c r="O17" s="150"/>
    </row>
    <row r="18" spans="1:15" s="5" customFormat="1" ht="22.5" customHeight="1">
      <c r="A18" s="6"/>
      <c r="B18" s="95"/>
      <c r="C18" s="7"/>
      <c r="D18" s="15"/>
      <c r="E18" s="15"/>
      <c r="F18" s="15"/>
      <c r="G18" s="15"/>
      <c r="H18" s="246"/>
      <c r="I18" s="173"/>
      <c r="J18" s="246"/>
      <c r="L18" s="150"/>
      <c r="M18" s="150"/>
      <c r="N18" s="150"/>
      <c r="O18" s="150"/>
    </row>
    <row r="19" spans="1:15" ht="22.5" customHeight="1">
      <c r="A19" s="21" t="s">
        <v>4</v>
      </c>
      <c r="B19" s="95"/>
      <c r="C19" s="4"/>
      <c r="E19" s="13"/>
      <c r="G19" s="13"/>
      <c r="H19" s="246"/>
      <c r="I19" s="173"/>
      <c r="J19" s="246"/>
      <c r="L19" s="151"/>
    </row>
    <row r="20" spans="1:15" ht="22.5" customHeight="1">
      <c r="A20" s="34" t="s">
        <v>80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250">
        <v>8449222.5</v>
      </c>
      <c r="I20" s="173"/>
      <c r="J20" s="246">
        <v>377065450.45999998</v>
      </c>
    </row>
    <row r="21" spans="1:15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253">
        <v>279106241.31999999</v>
      </c>
      <c r="I21" s="173"/>
      <c r="J21" s="254">
        <v>561169.43000000005</v>
      </c>
    </row>
    <row r="22" spans="1:15" ht="22.5" customHeight="1">
      <c r="A22" s="34" t="s">
        <v>95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254">
        <v>61603605.780000001</v>
      </c>
      <c r="I22" s="173"/>
      <c r="J22" s="254">
        <v>61045390.649999999</v>
      </c>
    </row>
    <row r="23" spans="1:15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254">
        <v>515969.97</v>
      </c>
      <c r="I23" s="173"/>
      <c r="J23" s="250">
        <v>0</v>
      </c>
    </row>
    <row r="24" spans="1:15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254">
        <v>610701481.10000002</v>
      </c>
      <c r="I24" s="173"/>
      <c r="J24" s="254">
        <v>547727015.39999998</v>
      </c>
    </row>
    <row r="25" spans="1:15" ht="22.5" customHeight="1">
      <c r="A25" s="34" t="s">
        <v>116</v>
      </c>
      <c r="B25" s="95" t="s">
        <v>136</v>
      </c>
      <c r="C25" s="4"/>
      <c r="D25" s="197">
        <v>115130652</v>
      </c>
      <c r="E25" s="196"/>
      <c r="F25" s="197">
        <v>0</v>
      </c>
      <c r="G25" s="196"/>
      <c r="H25" s="250">
        <v>0</v>
      </c>
      <c r="I25" s="173"/>
      <c r="J25" s="250">
        <v>0</v>
      </c>
    </row>
    <row r="26" spans="1:15" ht="22.5" customHeight="1">
      <c r="A26" s="3" t="s">
        <v>35</v>
      </c>
      <c r="B26" s="95" t="s">
        <v>131</v>
      </c>
      <c r="C26" s="4"/>
      <c r="D26" s="196">
        <v>4661304</v>
      </c>
      <c r="E26" s="196"/>
      <c r="F26" s="196">
        <v>4850237</v>
      </c>
      <c r="G26" s="196"/>
      <c r="H26" s="253">
        <v>4744329.3899999997</v>
      </c>
      <c r="I26" s="173"/>
      <c r="J26" s="246">
        <v>4898076.42</v>
      </c>
      <c r="L26" s="152"/>
    </row>
    <row r="27" spans="1:15" ht="22.5" customHeight="1">
      <c r="A27" s="35" t="s">
        <v>176</v>
      </c>
      <c r="B27" s="95"/>
      <c r="C27" s="4"/>
      <c r="D27" s="196"/>
      <c r="E27" s="196"/>
      <c r="F27" s="196"/>
      <c r="G27" s="196"/>
      <c r="H27" s="253">
        <v>3122515.11</v>
      </c>
      <c r="I27" s="173"/>
      <c r="J27" s="246">
        <v>3006820.23</v>
      </c>
      <c r="L27" s="152"/>
    </row>
    <row r="28" spans="1:15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253">
        <v>8104.64</v>
      </c>
      <c r="I28" s="173"/>
      <c r="J28" s="272">
        <v>8104.15</v>
      </c>
      <c r="L28" s="152"/>
      <c r="M28" s="150"/>
      <c r="N28" s="150"/>
      <c r="O28" s="150"/>
    </row>
    <row r="29" spans="1:15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47">
        <f>SUM(H20:H28)</f>
        <v>968251469.81000006</v>
      </c>
      <c r="I29" s="175"/>
      <c r="J29" s="247">
        <f>SUM(J20:J28)</f>
        <v>994312026.73999989</v>
      </c>
      <c r="L29" s="150"/>
      <c r="M29" s="150"/>
      <c r="N29" s="150"/>
      <c r="O29" s="150"/>
    </row>
    <row r="30" spans="1:15" s="5" customFormat="1" ht="22.5" customHeight="1">
      <c r="A30" s="6"/>
      <c r="B30" s="95"/>
      <c r="C30" s="7"/>
      <c r="D30" s="195"/>
      <c r="E30" s="195"/>
      <c r="F30" s="195"/>
      <c r="G30" s="195"/>
      <c r="H30" s="255"/>
      <c r="I30" s="173"/>
      <c r="J30" s="246"/>
      <c r="L30" s="150"/>
      <c r="M30" s="150"/>
      <c r="N30" s="150"/>
      <c r="O30" s="150"/>
    </row>
    <row r="31" spans="1:15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56">
        <f>SUM(H17+H29)</f>
        <v>3123244106.21</v>
      </c>
      <c r="I31" s="175"/>
      <c r="J31" s="256">
        <f>SUM(J17+J29)</f>
        <v>3599231701.2159996</v>
      </c>
      <c r="L31" s="153"/>
      <c r="M31" s="153"/>
      <c r="N31" s="153"/>
      <c r="O31" s="153"/>
    </row>
    <row r="32" spans="1:15" s="9" customFormat="1" ht="22.5" customHeight="1" thickTop="1">
      <c r="B32" s="96"/>
      <c r="D32" s="16"/>
      <c r="E32" s="16"/>
      <c r="F32" s="16"/>
      <c r="G32" s="16"/>
      <c r="H32" s="257"/>
      <c r="I32" s="184"/>
      <c r="J32" s="257"/>
      <c r="L32" s="150"/>
      <c r="M32" s="150"/>
      <c r="N32" s="150"/>
      <c r="O32" s="150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3"/>
      <c r="C36" s="12"/>
      <c r="D36" s="560" t="s">
        <v>16</v>
      </c>
      <c r="E36" s="560"/>
      <c r="F36" s="560"/>
      <c r="G36" s="11"/>
      <c r="H36" s="559" t="s">
        <v>38</v>
      </c>
      <c r="I36" s="559"/>
      <c r="J36" s="559"/>
    </row>
    <row r="37" spans="1:18" s="5" customFormat="1" ht="22.5" customHeight="1">
      <c r="C37" s="12"/>
      <c r="D37" s="165" t="s">
        <v>148</v>
      </c>
      <c r="E37" s="20"/>
      <c r="F37" s="12" t="s">
        <v>40</v>
      </c>
      <c r="G37" s="20"/>
      <c r="H37" s="252" t="s">
        <v>148</v>
      </c>
      <c r="I37" s="182"/>
      <c r="J37" s="270" t="s">
        <v>40</v>
      </c>
      <c r="L37" s="150"/>
      <c r="M37" s="150"/>
      <c r="N37" s="150"/>
      <c r="O37" s="150"/>
    </row>
    <row r="38" spans="1:18" s="5" customFormat="1" ht="22.5" customHeight="1">
      <c r="A38" s="10" t="s">
        <v>71</v>
      </c>
      <c r="B38" s="94" t="s">
        <v>7</v>
      </c>
      <c r="C38" s="12"/>
      <c r="D38" s="89">
        <v>2555</v>
      </c>
      <c r="E38" s="31"/>
      <c r="F38" s="69" t="s">
        <v>179</v>
      </c>
      <c r="G38" s="31"/>
      <c r="H38" s="252">
        <v>2555</v>
      </c>
      <c r="I38" s="178"/>
      <c r="J38" s="244" t="s">
        <v>179</v>
      </c>
      <c r="L38" s="150"/>
      <c r="M38" s="150"/>
      <c r="N38" s="150"/>
      <c r="O38" s="150"/>
    </row>
    <row r="39" spans="1:18" s="17" customFormat="1" ht="22.5" customHeight="1">
      <c r="B39" s="166"/>
      <c r="C39" s="12"/>
      <c r="D39" s="168" t="s">
        <v>154</v>
      </c>
      <c r="E39" s="33"/>
      <c r="F39" s="169" t="s">
        <v>150</v>
      </c>
      <c r="G39" s="33"/>
      <c r="H39" s="244" t="s">
        <v>154</v>
      </c>
      <c r="I39" s="178"/>
      <c r="J39" s="271" t="s">
        <v>150</v>
      </c>
      <c r="L39" s="167"/>
      <c r="M39" s="167"/>
      <c r="N39" s="167"/>
      <c r="O39" s="167"/>
      <c r="P39" s="167"/>
      <c r="Q39" s="167"/>
      <c r="R39" s="167"/>
    </row>
    <row r="40" spans="1:18" s="17" customFormat="1" ht="22.5" customHeight="1">
      <c r="B40" s="166"/>
      <c r="C40" s="12"/>
      <c r="D40" s="168" t="s">
        <v>152</v>
      </c>
      <c r="E40" s="33"/>
      <c r="F40" s="170" t="s">
        <v>151</v>
      </c>
      <c r="G40" s="33"/>
      <c r="H40" s="244" t="s">
        <v>152</v>
      </c>
      <c r="I40" s="178"/>
      <c r="J40" s="245" t="s">
        <v>151</v>
      </c>
      <c r="L40" s="167"/>
      <c r="M40" s="167"/>
      <c r="N40" s="167"/>
      <c r="O40" s="167"/>
      <c r="P40" s="167"/>
      <c r="Q40" s="167"/>
      <c r="R40" s="167"/>
    </row>
    <row r="41" spans="1:18" s="5" customFormat="1" ht="22.5" customHeight="1">
      <c r="A41" s="6"/>
      <c r="B41" s="94"/>
      <c r="C41" s="12"/>
      <c r="D41" s="561" t="s">
        <v>147</v>
      </c>
      <c r="E41" s="561"/>
      <c r="F41" s="561"/>
      <c r="G41" s="561"/>
      <c r="H41" s="561"/>
      <c r="I41" s="561"/>
      <c r="J41" s="561"/>
      <c r="L41" s="150"/>
      <c r="M41" s="150"/>
      <c r="N41" s="150"/>
      <c r="O41" s="150"/>
    </row>
    <row r="42" spans="1:18" ht="22.5" customHeight="1">
      <c r="A42" s="21" t="s">
        <v>8</v>
      </c>
      <c r="B42" s="95"/>
      <c r="C42" s="4"/>
      <c r="D42" s="13"/>
      <c r="E42" s="13"/>
      <c r="F42" s="13"/>
      <c r="G42" s="13"/>
      <c r="H42" s="246"/>
      <c r="I42" s="173"/>
      <c r="J42" s="246"/>
    </row>
    <row r="43" spans="1:18" ht="22.5" customHeight="1">
      <c r="A43" s="64" t="s">
        <v>96</v>
      </c>
      <c r="B43" s="95" t="s">
        <v>129</v>
      </c>
      <c r="C43" s="107"/>
      <c r="D43" s="196">
        <v>924481463</v>
      </c>
      <c r="E43" s="195"/>
      <c r="F43" s="195">
        <v>796201486</v>
      </c>
      <c r="G43" s="195"/>
      <c r="H43" s="254">
        <v>478132898.64999998</v>
      </c>
      <c r="I43" s="180"/>
      <c r="J43" s="254">
        <v>784979348.40999997</v>
      </c>
    </row>
    <row r="44" spans="1:18" ht="22.5" customHeight="1">
      <c r="A44" s="34" t="s">
        <v>97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253">
        <v>11800817.48</v>
      </c>
      <c r="I44" s="180"/>
      <c r="J44" s="248">
        <v>13399448.539999999</v>
      </c>
    </row>
    <row r="45" spans="1:18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254">
        <v>36907104.670000002</v>
      </c>
      <c r="I45" s="185"/>
      <c r="J45" s="254">
        <v>17486207.399999999</v>
      </c>
    </row>
    <row r="46" spans="1:18" ht="22.5" customHeight="1">
      <c r="A46" s="34" t="s">
        <v>102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254">
        <v>111049387.44</v>
      </c>
      <c r="I46" s="185"/>
      <c r="J46" s="254">
        <v>163642209.84999999</v>
      </c>
    </row>
    <row r="47" spans="1:18" ht="22.5" customHeight="1">
      <c r="A47" s="34" t="s">
        <v>83</v>
      </c>
      <c r="B47" s="95"/>
      <c r="C47" s="4"/>
      <c r="D47" s="203">
        <v>44943944</v>
      </c>
      <c r="E47" s="196"/>
      <c r="F47" s="196">
        <v>148212081</v>
      </c>
      <c r="G47" s="196"/>
      <c r="H47" s="254">
        <v>45661916.920000002</v>
      </c>
      <c r="I47" s="185"/>
      <c r="J47" s="254">
        <v>68266066.469999999</v>
      </c>
    </row>
    <row r="48" spans="1:18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258">
        <v>5486734.79</v>
      </c>
      <c r="I48" s="180"/>
      <c r="J48" s="273">
        <v>7948056.8200000003</v>
      </c>
      <c r="L48" s="150"/>
      <c r="M48" s="150"/>
      <c r="N48" s="150"/>
      <c r="O48" s="150"/>
    </row>
    <row r="49" spans="1:18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47">
        <f>SUM(H43:H48)</f>
        <v>689038859.94999993</v>
      </c>
      <c r="I49" s="186"/>
      <c r="J49" s="247">
        <f>SUM(J43:J48)</f>
        <v>1055721337.49</v>
      </c>
      <c r="L49" s="150"/>
      <c r="M49" s="150"/>
      <c r="N49" s="150"/>
      <c r="O49" s="150"/>
    </row>
    <row r="50" spans="1:18" s="5" customFormat="1" ht="22.5" customHeight="1">
      <c r="A50" s="8"/>
      <c r="B50" s="95"/>
      <c r="C50" s="4"/>
      <c r="D50" s="206"/>
      <c r="E50" s="200"/>
      <c r="F50" s="206"/>
      <c r="G50" s="200"/>
      <c r="H50" s="259"/>
      <c r="I50" s="186"/>
      <c r="J50" s="249"/>
      <c r="L50" s="150"/>
      <c r="M50" s="150"/>
      <c r="N50" s="150"/>
      <c r="O50" s="150"/>
    </row>
    <row r="51" spans="1:18" s="5" customFormat="1" ht="22.5" customHeight="1">
      <c r="A51" s="21" t="s">
        <v>54</v>
      </c>
      <c r="B51" s="95"/>
      <c r="C51" s="4"/>
      <c r="D51" s="206"/>
      <c r="E51" s="200"/>
      <c r="F51" s="206"/>
      <c r="G51" s="200"/>
      <c r="H51" s="259"/>
      <c r="I51" s="186"/>
      <c r="J51" s="249"/>
      <c r="L51" s="150"/>
      <c r="M51" s="150"/>
      <c r="N51" s="150"/>
      <c r="O51" s="150"/>
    </row>
    <row r="52" spans="1:18" s="5" customFormat="1" ht="22.5" customHeight="1">
      <c r="A52" s="34" t="s">
        <v>89</v>
      </c>
      <c r="B52" s="95" t="s">
        <v>132</v>
      </c>
      <c r="C52" s="4"/>
      <c r="D52" s="208">
        <v>5149446</v>
      </c>
      <c r="E52" s="200"/>
      <c r="F52" s="209">
        <v>6432762</v>
      </c>
      <c r="G52" s="206"/>
      <c r="H52" s="260">
        <v>6433713.4000000004</v>
      </c>
      <c r="I52" s="187"/>
      <c r="J52" s="260">
        <v>6370541.3700000001</v>
      </c>
      <c r="L52" s="150"/>
      <c r="M52" s="150"/>
      <c r="N52" s="150"/>
      <c r="O52" s="150"/>
    </row>
    <row r="53" spans="1:18" s="5" customFormat="1" ht="22.5" customHeight="1">
      <c r="A53" s="68" t="s">
        <v>82</v>
      </c>
      <c r="B53" s="95" t="s">
        <v>133</v>
      </c>
      <c r="C53" s="4"/>
      <c r="D53" s="211">
        <v>102562212</v>
      </c>
      <c r="E53" s="200"/>
      <c r="F53" s="211">
        <v>100000000</v>
      </c>
      <c r="G53" s="195"/>
      <c r="H53" s="261">
        <v>102678534.69</v>
      </c>
      <c r="I53" s="180"/>
      <c r="J53" s="274">
        <v>99032749.280000001</v>
      </c>
      <c r="L53" s="150"/>
      <c r="M53" s="150"/>
      <c r="N53" s="150"/>
      <c r="O53" s="150"/>
    </row>
    <row r="54" spans="1:18" s="5" customFormat="1" ht="22.5" customHeight="1">
      <c r="A54" s="8" t="s">
        <v>55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62">
        <f>SUM(H52:H53)</f>
        <v>109112248.09</v>
      </c>
      <c r="I54" s="186"/>
      <c r="J54" s="262">
        <f>SUM(J52:J53)</f>
        <v>105403290.65000001</v>
      </c>
      <c r="L54" s="150"/>
      <c r="M54" s="150"/>
      <c r="N54" s="150"/>
      <c r="O54" s="150"/>
    </row>
    <row r="55" spans="1:18" s="5" customFormat="1" ht="22.5" customHeight="1">
      <c r="A55" s="8"/>
      <c r="B55" s="95"/>
      <c r="C55" s="4"/>
      <c r="D55" s="206"/>
      <c r="E55" s="200"/>
      <c r="F55" s="206"/>
      <c r="G55" s="200"/>
      <c r="H55" s="259"/>
      <c r="I55" s="186"/>
      <c r="J55" s="249"/>
      <c r="L55" s="150"/>
      <c r="M55" s="150"/>
      <c r="N55" s="150"/>
      <c r="O55" s="150"/>
    </row>
    <row r="56" spans="1:18" s="5" customFormat="1" ht="22.5" customHeight="1">
      <c r="A56" s="8" t="s">
        <v>56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62">
        <f>H49+H54</f>
        <v>798151108.03999996</v>
      </c>
      <c r="I56" s="186"/>
      <c r="J56" s="262">
        <f>J49+J54</f>
        <v>1161124628.1400001</v>
      </c>
      <c r="L56" s="150"/>
      <c r="M56" s="150"/>
      <c r="N56" s="150"/>
      <c r="O56" s="150"/>
    </row>
    <row r="57" spans="1:18" s="5" customFormat="1" ht="22.5" customHeight="1">
      <c r="A57" s="8"/>
      <c r="B57" s="95"/>
      <c r="C57" s="4"/>
      <c r="D57" s="25"/>
      <c r="E57" s="22"/>
      <c r="F57" s="25"/>
      <c r="G57" s="22"/>
      <c r="H57" s="249"/>
      <c r="I57" s="186"/>
      <c r="J57" s="249"/>
      <c r="L57" s="150"/>
      <c r="M57" s="150"/>
      <c r="N57" s="150"/>
      <c r="O57" s="150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3"/>
      <c r="C61" s="12"/>
      <c r="D61" s="560" t="s">
        <v>16</v>
      </c>
      <c r="E61" s="560"/>
      <c r="F61" s="560"/>
      <c r="G61" s="11"/>
      <c r="H61" s="559" t="s">
        <v>38</v>
      </c>
      <c r="I61" s="559"/>
      <c r="J61" s="559"/>
    </row>
    <row r="62" spans="1:18" s="5" customFormat="1" ht="22.5" customHeight="1">
      <c r="C62" s="12"/>
      <c r="D62" s="165" t="s">
        <v>148</v>
      </c>
      <c r="E62" s="20"/>
      <c r="F62" s="12" t="s">
        <v>40</v>
      </c>
      <c r="G62" s="20"/>
      <c r="H62" s="252" t="s">
        <v>148</v>
      </c>
      <c r="I62" s="182"/>
      <c r="J62" s="270" t="s">
        <v>40</v>
      </c>
      <c r="L62" s="150"/>
      <c r="M62" s="150"/>
      <c r="N62" s="150"/>
      <c r="O62" s="150"/>
    </row>
    <row r="63" spans="1:18" s="5" customFormat="1" ht="22.5" customHeight="1">
      <c r="A63" s="10" t="s">
        <v>71</v>
      </c>
      <c r="B63" s="94" t="s">
        <v>7</v>
      </c>
      <c r="C63" s="12"/>
      <c r="D63" s="89">
        <v>2555</v>
      </c>
      <c r="E63" s="31"/>
      <c r="F63" s="69" t="s">
        <v>179</v>
      </c>
      <c r="G63" s="31"/>
      <c r="H63" s="252">
        <v>2555</v>
      </c>
      <c r="I63" s="178"/>
      <c r="J63" s="244" t="s">
        <v>179</v>
      </c>
      <c r="L63" s="150"/>
      <c r="M63" s="150"/>
      <c r="N63" s="150"/>
      <c r="O63" s="150"/>
    </row>
    <row r="64" spans="1:18" s="17" customFormat="1" ht="22.5" customHeight="1">
      <c r="B64" s="166"/>
      <c r="C64" s="12"/>
      <c r="D64" s="168" t="s">
        <v>154</v>
      </c>
      <c r="E64" s="33"/>
      <c r="F64" s="169" t="s">
        <v>150</v>
      </c>
      <c r="G64" s="33"/>
      <c r="H64" s="244" t="s">
        <v>154</v>
      </c>
      <c r="I64" s="178"/>
      <c r="J64" s="271" t="s">
        <v>150</v>
      </c>
      <c r="L64" s="167"/>
      <c r="M64" s="167"/>
      <c r="N64" s="167"/>
      <c r="O64" s="167"/>
      <c r="P64" s="167"/>
      <c r="Q64" s="167"/>
      <c r="R64" s="167"/>
    </row>
    <row r="65" spans="1:18" s="17" customFormat="1" ht="22.5" customHeight="1">
      <c r="B65" s="166"/>
      <c r="C65" s="12"/>
      <c r="D65" s="168" t="s">
        <v>152</v>
      </c>
      <c r="E65" s="33"/>
      <c r="F65" s="170" t="s">
        <v>151</v>
      </c>
      <c r="G65" s="33"/>
      <c r="H65" s="244" t="s">
        <v>152</v>
      </c>
      <c r="I65" s="178"/>
      <c r="J65" s="245" t="s">
        <v>151</v>
      </c>
      <c r="L65" s="167"/>
      <c r="M65" s="167"/>
      <c r="N65" s="167"/>
      <c r="O65" s="167"/>
      <c r="P65" s="167"/>
      <c r="Q65" s="167"/>
      <c r="R65" s="167"/>
    </row>
    <row r="66" spans="1:18" s="5" customFormat="1" ht="22.5" customHeight="1">
      <c r="A66" s="6"/>
      <c r="B66" s="94"/>
      <c r="C66" s="12"/>
      <c r="D66" s="561" t="s">
        <v>147</v>
      </c>
      <c r="E66" s="561"/>
      <c r="F66" s="561"/>
      <c r="G66" s="561"/>
      <c r="H66" s="561"/>
      <c r="I66" s="561"/>
      <c r="J66" s="561"/>
      <c r="L66" s="150"/>
      <c r="M66" s="150"/>
      <c r="N66" s="150"/>
      <c r="O66" s="150"/>
    </row>
    <row r="67" spans="1:18" ht="22.5" customHeight="1">
      <c r="A67" s="21" t="s">
        <v>19</v>
      </c>
      <c r="B67" s="95"/>
      <c r="C67" s="4"/>
      <c r="D67" s="13"/>
      <c r="E67" s="13"/>
      <c r="F67" s="13"/>
      <c r="G67" s="13"/>
      <c r="H67" s="246"/>
      <c r="I67" s="173"/>
      <c r="J67" s="246"/>
    </row>
    <row r="68" spans="1:18" ht="22.5" customHeight="1">
      <c r="A68" s="34" t="s">
        <v>20</v>
      </c>
      <c r="B68" s="95"/>
      <c r="C68" s="4"/>
      <c r="D68" s="195"/>
      <c r="E68" s="195"/>
      <c r="F68" s="195"/>
      <c r="G68" s="13"/>
      <c r="H68" s="246"/>
      <c r="I68" s="173"/>
      <c r="J68" s="246"/>
    </row>
    <row r="69" spans="1:18" ht="22.5" customHeight="1" thickBot="1">
      <c r="A69" s="3" t="s">
        <v>21</v>
      </c>
      <c r="B69" s="95" t="s">
        <v>134</v>
      </c>
      <c r="C69" s="4"/>
      <c r="D69" s="218">
        <v>500000000</v>
      </c>
      <c r="E69" s="195"/>
      <c r="F69" s="218">
        <v>500000000</v>
      </c>
      <c r="G69" s="13"/>
      <c r="H69" s="263">
        <v>500000000</v>
      </c>
      <c r="I69" s="173"/>
      <c r="J69" s="263">
        <v>500000000</v>
      </c>
    </row>
    <row r="70" spans="1:18" ht="22.5" customHeight="1" thickTop="1">
      <c r="A70" s="3" t="s">
        <v>28</v>
      </c>
      <c r="B70" s="95" t="s">
        <v>134</v>
      </c>
      <c r="C70" s="4"/>
      <c r="D70" s="210" t="e">
        <f>#REF!</f>
        <v>#REF!</v>
      </c>
      <c r="E70" s="195"/>
      <c r="F70" s="208">
        <v>500000000</v>
      </c>
      <c r="G70" s="13"/>
      <c r="H70" s="264">
        <v>500000000</v>
      </c>
      <c r="I70" s="173"/>
      <c r="J70" s="264">
        <v>500000000</v>
      </c>
    </row>
    <row r="71" spans="1:18" ht="22.5" customHeight="1">
      <c r="A71" s="34" t="s">
        <v>84</v>
      </c>
      <c r="B71" s="95" t="s">
        <v>134</v>
      </c>
      <c r="C71" s="4"/>
      <c r="D71" s="219" t="e">
        <f>#REF!</f>
        <v>#REF!</v>
      </c>
      <c r="E71" s="220"/>
      <c r="F71" s="221">
        <v>140000000</v>
      </c>
      <c r="G71" s="30"/>
      <c r="H71" s="265">
        <v>140000000</v>
      </c>
      <c r="I71" s="180"/>
      <c r="J71" s="265">
        <v>140000000</v>
      </c>
    </row>
    <row r="72" spans="1:18" ht="22.5" customHeight="1">
      <c r="A72" s="34" t="s">
        <v>22</v>
      </c>
      <c r="B72" s="95"/>
      <c r="C72" s="4"/>
      <c r="D72" s="196"/>
      <c r="E72" s="195"/>
      <c r="F72" s="195"/>
      <c r="G72" s="13"/>
      <c r="H72" s="246"/>
      <c r="I72" s="173"/>
      <c r="J72" s="246"/>
    </row>
    <row r="73" spans="1:18" ht="22.5" customHeight="1">
      <c r="A73" s="34" t="s">
        <v>69</v>
      </c>
      <c r="B73" s="95"/>
      <c r="C73" s="4"/>
      <c r="D73" s="196"/>
      <c r="E73" s="195"/>
      <c r="F73" s="195"/>
      <c r="G73" s="13"/>
      <c r="H73" s="246"/>
      <c r="I73" s="173"/>
      <c r="J73" s="246"/>
    </row>
    <row r="74" spans="1:18" ht="22.5" customHeight="1">
      <c r="A74" s="34" t="s">
        <v>90</v>
      </c>
      <c r="B74" s="95" t="s">
        <v>135</v>
      </c>
      <c r="C74" s="4"/>
      <c r="D74" s="203" t="e">
        <f>#REF!</f>
        <v>#REF!</v>
      </c>
      <c r="E74" s="195"/>
      <c r="F74" s="195">
        <v>50000000</v>
      </c>
      <c r="G74" s="13"/>
      <c r="H74" s="246">
        <v>50000000</v>
      </c>
      <c r="I74" s="173"/>
      <c r="J74" s="246">
        <v>50000000</v>
      </c>
    </row>
    <row r="75" spans="1:18" ht="22.5" customHeight="1">
      <c r="A75" s="64" t="s">
        <v>76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248">
        <v>1727122060.8199999</v>
      </c>
      <c r="I75" s="88"/>
      <c r="J75" s="248">
        <f>1641585895.23+3006820.23</f>
        <v>1644592715.46</v>
      </c>
    </row>
    <row r="76" spans="1:18" ht="22.5" customHeight="1">
      <c r="A76" s="64" t="s">
        <v>181</v>
      </c>
      <c r="B76" s="95"/>
      <c r="C76" s="4"/>
      <c r="D76" s="203"/>
      <c r="E76" s="222"/>
      <c r="F76" s="222"/>
      <c r="G76" s="80"/>
      <c r="H76" s="248">
        <v>3006820.23</v>
      </c>
      <c r="I76" s="88"/>
      <c r="J76" s="248"/>
    </row>
    <row r="77" spans="1:18" ht="22.5" customHeight="1">
      <c r="A77" s="64" t="s">
        <v>177</v>
      </c>
      <c r="B77" s="95"/>
      <c r="C77" s="4"/>
      <c r="D77" s="203"/>
      <c r="E77" s="222"/>
      <c r="F77" s="222"/>
      <c r="G77" s="80"/>
      <c r="H77" s="248">
        <v>-95035882.890000001</v>
      </c>
      <c r="I77" s="88"/>
      <c r="J77" s="248">
        <v>103514357.62</v>
      </c>
    </row>
    <row r="78" spans="1:18" ht="22.5" customHeight="1">
      <c r="A78" s="34" t="s">
        <v>61</v>
      </c>
      <c r="B78" s="95"/>
      <c r="C78" s="49"/>
      <c r="D78" s="212" t="e">
        <f>#REF!</f>
        <v>#REF!</v>
      </c>
      <c r="E78" s="222"/>
      <c r="F78" s="223">
        <v>13890379</v>
      </c>
      <c r="G78" s="44"/>
      <c r="H78" s="266">
        <v>0</v>
      </c>
      <c r="I78" s="191"/>
      <c r="J78" s="267">
        <v>0</v>
      </c>
    </row>
    <row r="79" spans="1:18" ht="22.5" customHeight="1">
      <c r="A79" s="90" t="s">
        <v>72</v>
      </c>
      <c r="B79" s="95"/>
      <c r="C79" s="4"/>
      <c r="D79" s="207" t="e">
        <f>SUM(D70:D78)</f>
        <v>#REF!</v>
      </c>
      <c r="E79" s="206"/>
      <c r="F79" s="207">
        <f>SUM(F70:F78)</f>
        <v>2339064296</v>
      </c>
      <c r="G79" s="25"/>
      <c r="H79" s="249">
        <f>SUM(H70:H78)</f>
        <v>2325092998.1599998</v>
      </c>
      <c r="I79" s="76"/>
      <c r="J79" s="249">
        <f>SUM(J70:J78)</f>
        <v>2438107073.0799999</v>
      </c>
    </row>
    <row r="80" spans="1:18" ht="22.5" customHeight="1">
      <c r="A80" s="34" t="s">
        <v>58</v>
      </c>
      <c r="B80" s="95"/>
      <c r="C80" s="4"/>
      <c r="D80" s="224" t="e">
        <f>#REF!</f>
        <v>#REF!</v>
      </c>
      <c r="E80" s="195"/>
      <c r="F80" s="225">
        <v>0</v>
      </c>
      <c r="G80" s="22"/>
      <c r="H80" s="267">
        <v>0</v>
      </c>
      <c r="I80" s="175"/>
      <c r="J80" s="275">
        <v>0</v>
      </c>
    </row>
    <row r="81" spans="1:15" ht="22.5" customHeight="1">
      <c r="A81" s="8" t="s">
        <v>73</v>
      </c>
      <c r="B81" s="95"/>
      <c r="C81" s="4"/>
      <c r="D81" s="214" t="e">
        <f>SUM(D79:D80)</f>
        <v>#REF!</v>
      </c>
      <c r="E81" s="200"/>
      <c r="F81" s="213">
        <f>SUM(F79:F80)</f>
        <v>2339064296</v>
      </c>
      <c r="G81" s="22"/>
      <c r="H81" s="262">
        <f>SUM(H79:H80)</f>
        <v>2325092998.1599998</v>
      </c>
      <c r="I81" s="175"/>
      <c r="J81" s="262">
        <f>SUM(J79:J80)</f>
        <v>2438107073.0799999</v>
      </c>
      <c r="L81" s="153"/>
      <c r="M81" s="153"/>
      <c r="N81" s="153"/>
    </row>
    <row r="82" spans="1:15" ht="21.75">
      <c r="A82" s="8"/>
      <c r="B82" s="95"/>
      <c r="C82" s="4"/>
      <c r="D82" s="195"/>
      <c r="E82" s="195"/>
      <c r="F82" s="195"/>
      <c r="G82" s="13"/>
      <c r="H82" s="246"/>
      <c r="I82" s="173"/>
      <c r="J82" s="246"/>
      <c r="L82" s="153"/>
      <c r="M82" s="153"/>
      <c r="N82" s="153"/>
    </row>
    <row r="83" spans="1:15" s="9" customFormat="1" ht="22.5" customHeight="1" thickBot="1">
      <c r="A83" s="8" t="s">
        <v>74</v>
      </c>
      <c r="B83" s="95"/>
      <c r="C83" s="4"/>
      <c r="D83" s="205" t="e">
        <f>SUM(D56+D81)</f>
        <v>#REF!</v>
      </c>
      <c r="E83" s="200"/>
      <c r="F83" s="205">
        <f>SUM(F56+F81)</f>
        <v>3572201010</v>
      </c>
      <c r="G83" s="22"/>
      <c r="H83" s="256">
        <f>SUM(H56+H81)</f>
        <v>3123244106.1999998</v>
      </c>
      <c r="I83" s="175"/>
      <c r="J83" s="256">
        <f>SUM(J56+J81)</f>
        <v>3599231701.2200003</v>
      </c>
      <c r="L83" s="153"/>
      <c r="M83" s="153"/>
      <c r="N83" s="153"/>
      <c r="O83" s="150"/>
    </row>
    <row r="84" spans="1:15" s="9" customFormat="1" ht="22.5" customHeight="1" thickTop="1">
      <c r="A84" s="8"/>
      <c r="B84" s="95"/>
      <c r="C84" s="4"/>
      <c r="D84" s="81"/>
      <c r="E84" s="67"/>
      <c r="F84" s="81"/>
      <c r="G84" s="67"/>
      <c r="H84" s="268"/>
      <c r="I84" s="193"/>
      <c r="J84" s="268"/>
      <c r="L84" s="150"/>
      <c r="M84" s="150"/>
      <c r="N84" s="150"/>
      <c r="O84" s="150"/>
    </row>
    <row r="85" spans="1:15" ht="22.5" customHeight="1">
      <c r="H85" s="243">
        <f>H83-H31</f>
        <v>-1.0000228881835938E-2</v>
      </c>
      <c r="I85" s="243">
        <f>I83-I31</f>
        <v>0</v>
      </c>
      <c r="J85" s="243">
        <f>J83-J31</f>
        <v>4.0006637573242188E-3</v>
      </c>
    </row>
    <row r="87" spans="1:15" ht="22.5" customHeight="1">
      <c r="D87" s="153"/>
      <c r="E87" s="153"/>
      <c r="F87" s="153"/>
      <c r="G87" s="153"/>
      <c r="H87" s="269"/>
      <c r="I87" s="194"/>
      <c r="J87" s="269"/>
    </row>
    <row r="88" spans="1:15" ht="22.5" customHeight="1">
      <c r="D88" s="150"/>
      <c r="E88" s="150"/>
      <c r="F88" s="150"/>
      <c r="G88" s="15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R108"/>
  <sheetViews>
    <sheetView tabSelected="1" view="pageBreakPreview" zoomScaleNormal="100" zoomScaleSheetLayoutView="100" workbookViewId="0">
      <selection activeCell="A4" sqref="A4:Q4"/>
    </sheetView>
  </sheetViews>
  <sheetFormatPr defaultColWidth="10.7109375" defaultRowHeight="23.1" customHeight="1"/>
  <cols>
    <col min="1" max="3" width="1.28515625" style="379" customWidth="1"/>
    <col min="4" max="4" width="29.140625" style="380" customWidth="1"/>
    <col min="5" max="5" width="4.42578125" style="380" customWidth="1"/>
    <col min="6" max="6" width="1" style="380" customWidth="1"/>
    <col min="7" max="7" width="10" style="380" customWidth="1"/>
    <col min="8" max="8" width="0.7109375" style="380" customWidth="1"/>
    <col min="9" max="9" width="10" style="383" customWidth="1"/>
    <col min="10" max="10" width="0.7109375" style="380" customWidth="1"/>
    <col min="11" max="11" width="10" style="380" customWidth="1"/>
    <col min="12" max="12" width="0.7109375" style="380" customWidth="1"/>
    <col min="13" max="13" width="10" style="383" customWidth="1"/>
    <col min="14" max="14" width="0.7109375" style="383" customWidth="1"/>
    <col min="15" max="15" width="10" style="383" customWidth="1"/>
    <col min="16" max="16" width="0.7109375" style="380" customWidth="1"/>
    <col min="17" max="17" width="10" style="418" customWidth="1"/>
    <col min="18" max="18" width="10.7109375" style="418"/>
    <col min="19" max="258" width="10.7109375" style="380"/>
    <col min="259" max="261" width="1.28515625" style="380" customWidth="1"/>
    <col min="262" max="262" width="30.140625" style="380" customWidth="1"/>
    <col min="263" max="263" width="5.5703125" style="380" customWidth="1"/>
    <col min="264" max="264" width="1" style="380" customWidth="1"/>
    <col min="265" max="265" width="11.28515625" style="380" customWidth="1"/>
    <col min="266" max="266" width="0.7109375" style="380" customWidth="1"/>
    <col min="267" max="267" width="11.28515625" style="380" customWidth="1"/>
    <col min="268" max="268" width="0.7109375" style="380" customWidth="1"/>
    <col min="269" max="269" width="11.28515625" style="380" customWidth="1"/>
    <col min="270" max="270" width="0.7109375" style="380" customWidth="1"/>
    <col min="271" max="271" width="11.28515625" style="380" customWidth="1"/>
    <col min="272" max="272" width="2" style="380" customWidth="1"/>
    <col min="273" max="514" width="10.7109375" style="380"/>
    <col min="515" max="517" width="1.28515625" style="380" customWidth="1"/>
    <col min="518" max="518" width="30.140625" style="380" customWidth="1"/>
    <col min="519" max="519" width="5.5703125" style="380" customWidth="1"/>
    <col min="520" max="520" width="1" style="380" customWidth="1"/>
    <col min="521" max="521" width="11.28515625" style="380" customWidth="1"/>
    <col min="522" max="522" width="0.7109375" style="380" customWidth="1"/>
    <col min="523" max="523" width="11.28515625" style="380" customWidth="1"/>
    <col min="524" max="524" width="0.7109375" style="380" customWidth="1"/>
    <col min="525" max="525" width="11.28515625" style="380" customWidth="1"/>
    <col min="526" max="526" width="0.7109375" style="380" customWidth="1"/>
    <col min="527" max="527" width="11.28515625" style="380" customWidth="1"/>
    <col min="528" max="528" width="2" style="380" customWidth="1"/>
    <col min="529" max="770" width="10.7109375" style="380"/>
    <col min="771" max="773" width="1.28515625" style="380" customWidth="1"/>
    <col min="774" max="774" width="30.140625" style="380" customWidth="1"/>
    <col min="775" max="775" width="5.5703125" style="380" customWidth="1"/>
    <col min="776" max="776" width="1" style="380" customWidth="1"/>
    <col min="777" max="777" width="11.28515625" style="380" customWidth="1"/>
    <col min="778" max="778" width="0.7109375" style="380" customWidth="1"/>
    <col min="779" max="779" width="11.28515625" style="380" customWidth="1"/>
    <col min="780" max="780" width="0.7109375" style="380" customWidth="1"/>
    <col min="781" max="781" width="11.28515625" style="380" customWidth="1"/>
    <col min="782" max="782" width="0.7109375" style="380" customWidth="1"/>
    <col min="783" max="783" width="11.28515625" style="380" customWidth="1"/>
    <col min="784" max="784" width="2" style="380" customWidth="1"/>
    <col min="785" max="1026" width="10.7109375" style="380"/>
    <col min="1027" max="1029" width="1.28515625" style="380" customWidth="1"/>
    <col min="1030" max="1030" width="30.140625" style="380" customWidth="1"/>
    <col min="1031" max="1031" width="5.5703125" style="380" customWidth="1"/>
    <col min="1032" max="1032" width="1" style="380" customWidth="1"/>
    <col min="1033" max="1033" width="11.28515625" style="380" customWidth="1"/>
    <col min="1034" max="1034" width="0.7109375" style="380" customWidth="1"/>
    <col min="1035" max="1035" width="11.28515625" style="380" customWidth="1"/>
    <col min="1036" max="1036" width="0.7109375" style="380" customWidth="1"/>
    <col min="1037" max="1037" width="11.28515625" style="380" customWidth="1"/>
    <col min="1038" max="1038" width="0.7109375" style="380" customWidth="1"/>
    <col min="1039" max="1039" width="11.28515625" style="380" customWidth="1"/>
    <col min="1040" max="1040" width="2" style="380" customWidth="1"/>
    <col min="1041" max="1282" width="10.7109375" style="380"/>
    <col min="1283" max="1285" width="1.28515625" style="380" customWidth="1"/>
    <col min="1286" max="1286" width="30.140625" style="380" customWidth="1"/>
    <col min="1287" max="1287" width="5.5703125" style="380" customWidth="1"/>
    <col min="1288" max="1288" width="1" style="380" customWidth="1"/>
    <col min="1289" max="1289" width="11.28515625" style="380" customWidth="1"/>
    <col min="1290" max="1290" width="0.7109375" style="380" customWidth="1"/>
    <col min="1291" max="1291" width="11.28515625" style="380" customWidth="1"/>
    <col min="1292" max="1292" width="0.7109375" style="380" customWidth="1"/>
    <col min="1293" max="1293" width="11.28515625" style="380" customWidth="1"/>
    <col min="1294" max="1294" width="0.7109375" style="380" customWidth="1"/>
    <col min="1295" max="1295" width="11.28515625" style="380" customWidth="1"/>
    <col min="1296" max="1296" width="2" style="380" customWidth="1"/>
    <col min="1297" max="1538" width="10.7109375" style="380"/>
    <col min="1539" max="1541" width="1.28515625" style="380" customWidth="1"/>
    <col min="1542" max="1542" width="30.140625" style="380" customWidth="1"/>
    <col min="1543" max="1543" width="5.5703125" style="380" customWidth="1"/>
    <col min="1544" max="1544" width="1" style="380" customWidth="1"/>
    <col min="1545" max="1545" width="11.28515625" style="380" customWidth="1"/>
    <col min="1546" max="1546" width="0.7109375" style="380" customWidth="1"/>
    <col min="1547" max="1547" width="11.28515625" style="380" customWidth="1"/>
    <col min="1548" max="1548" width="0.7109375" style="380" customWidth="1"/>
    <col min="1549" max="1549" width="11.28515625" style="380" customWidth="1"/>
    <col min="1550" max="1550" width="0.7109375" style="380" customWidth="1"/>
    <col min="1551" max="1551" width="11.28515625" style="380" customWidth="1"/>
    <col min="1552" max="1552" width="2" style="380" customWidth="1"/>
    <col min="1553" max="1794" width="10.7109375" style="380"/>
    <col min="1795" max="1797" width="1.28515625" style="380" customWidth="1"/>
    <col min="1798" max="1798" width="30.140625" style="380" customWidth="1"/>
    <col min="1799" max="1799" width="5.5703125" style="380" customWidth="1"/>
    <col min="1800" max="1800" width="1" style="380" customWidth="1"/>
    <col min="1801" max="1801" width="11.28515625" style="380" customWidth="1"/>
    <col min="1802" max="1802" width="0.7109375" style="380" customWidth="1"/>
    <col min="1803" max="1803" width="11.28515625" style="380" customWidth="1"/>
    <col min="1804" max="1804" width="0.7109375" style="380" customWidth="1"/>
    <col min="1805" max="1805" width="11.28515625" style="380" customWidth="1"/>
    <col min="1806" max="1806" width="0.7109375" style="380" customWidth="1"/>
    <col min="1807" max="1807" width="11.28515625" style="380" customWidth="1"/>
    <col min="1808" max="1808" width="2" style="380" customWidth="1"/>
    <col min="1809" max="2050" width="10.7109375" style="380"/>
    <col min="2051" max="2053" width="1.28515625" style="380" customWidth="1"/>
    <col min="2054" max="2054" width="30.140625" style="380" customWidth="1"/>
    <col min="2055" max="2055" width="5.5703125" style="380" customWidth="1"/>
    <col min="2056" max="2056" width="1" style="380" customWidth="1"/>
    <col min="2057" max="2057" width="11.28515625" style="380" customWidth="1"/>
    <col min="2058" max="2058" width="0.7109375" style="380" customWidth="1"/>
    <col min="2059" max="2059" width="11.28515625" style="380" customWidth="1"/>
    <col min="2060" max="2060" width="0.7109375" style="380" customWidth="1"/>
    <col min="2061" max="2061" width="11.28515625" style="380" customWidth="1"/>
    <col min="2062" max="2062" width="0.7109375" style="380" customWidth="1"/>
    <col min="2063" max="2063" width="11.28515625" style="380" customWidth="1"/>
    <col min="2064" max="2064" width="2" style="380" customWidth="1"/>
    <col min="2065" max="2306" width="10.7109375" style="380"/>
    <col min="2307" max="2309" width="1.28515625" style="380" customWidth="1"/>
    <col min="2310" max="2310" width="30.140625" style="380" customWidth="1"/>
    <col min="2311" max="2311" width="5.5703125" style="380" customWidth="1"/>
    <col min="2312" max="2312" width="1" style="380" customWidth="1"/>
    <col min="2313" max="2313" width="11.28515625" style="380" customWidth="1"/>
    <col min="2314" max="2314" width="0.7109375" style="380" customWidth="1"/>
    <col min="2315" max="2315" width="11.28515625" style="380" customWidth="1"/>
    <col min="2316" max="2316" width="0.7109375" style="380" customWidth="1"/>
    <col min="2317" max="2317" width="11.28515625" style="380" customWidth="1"/>
    <col min="2318" max="2318" width="0.7109375" style="380" customWidth="1"/>
    <col min="2319" max="2319" width="11.28515625" style="380" customWidth="1"/>
    <col min="2320" max="2320" width="2" style="380" customWidth="1"/>
    <col min="2321" max="2562" width="10.7109375" style="380"/>
    <col min="2563" max="2565" width="1.28515625" style="380" customWidth="1"/>
    <col min="2566" max="2566" width="30.140625" style="380" customWidth="1"/>
    <col min="2567" max="2567" width="5.5703125" style="380" customWidth="1"/>
    <col min="2568" max="2568" width="1" style="380" customWidth="1"/>
    <col min="2569" max="2569" width="11.28515625" style="380" customWidth="1"/>
    <col min="2570" max="2570" width="0.7109375" style="380" customWidth="1"/>
    <col min="2571" max="2571" width="11.28515625" style="380" customWidth="1"/>
    <col min="2572" max="2572" width="0.7109375" style="380" customWidth="1"/>
    <col min="2573" max="2573" width="11.28515625" style="380" customWidth="1"/>
    <col min="2574" max="2574" width="0.7109375" style="380" customWidth="1"/>
    <col min="2575" max="2575" width="11.28515625" style="380" customWidth="1"/>
    <col min="2576" max="2576" width="2" style="380" customWidth="1"/>
    <col min="2577" max="2818" width="10.7109375" style="380"/>
    <col min="2819" max="2821" width="1.28515625" style="380" customWidth="1"/>
    <col min="2822" max="2822" width="30.140625" style="380" customWidth="1"/>
    <col min="2823" max="2823" width="5.5703125" style="380" customWidth="1"/>
    <col min="2824" max="2824" width="1" style="380" customWidth="1"/>
    <col min="2825" max="2825" width="11.28515625" style="380" customWidth="1"/>
    <col min="2826" max="2826" width="0.7109375" style="380" customWidth="1"/>
    <col min="2827" max="2827" width="11.28515625" style="380" customWidth="1"/>
    <col min="2828" max="2828" width="0.7109375" style="380" customWidth="1"/>
    <col min="2829" max="2829" width="11.28515625" style="380" customWidth="1"/>
    <col min="2830" max="2830" width="0.7109375" style="380" customWidth="1"/>
    <col min="2831" max="2831" width="11.28515625" style="380" customWidth="1"/>
    <col min="2832" max="2832" width="2" style="380" customWidth="1"/>
    <col min="2833" max="3074" width="10.7109375" style="380"/>
    <col min="3075" max="3077" width="1.28515625" style="380" customWidth="1"/>
    <col min="3078" max="3078" width="30.140625" style="380" customWidth="1"/>
    <col min="3079" max="3079" width="5.5703125" style="380" customWidth="1"/>
    <col min="3080" max="3080" width="1" style="380" customWidth="1"/>
    <col min="3081" max="3081" width="11.28515625" style="380" customWidth="1"/>
    <col min="3082" max="3082" width="0.7109375" style="380" customWidth="1"/>
    <col min="3083" max="3083" width="11.28515625" style="380" customWidth="1"/>
    <col min="3084" max="3084" width="0.7109375" style="380" customWidth="1"/>
    <col min="3085" max="3085" width="11.28515625" style="380" customWidth="1"/>
    <col min="3086" max="3086" width="0.7109375" style="380" customWidth="1"/>
    <col min="3087" max="3087" width="11.28515625" style="380" customWidth="1"/>
    <col min="3088" max="3088" width="2" style="380" customWidth="1"/>
    <col min="3089" max="3330" width="10.7109375" style="380"/>
    <col min="3331" max="3333" width="1.28515625" style="380" customWidth="1"/>
    <col min="3334" max="3334" width="30.140625" style="380" customWidth="1"/>
    <col min="3335" max="3335" width="5.5703125" style="380" customWidth="1"/>
    <col min="3336" max="3336" width="1" style="380" customWidth="1"/>
    <col min="3337" max="3337" width="11.28515625" style="380" customWidth="1"/>
    <col min="3338" max="3338" width="0.7109375" style="380" customWidth="1"/>
    <col min="3339" max="3339" width="11.28515625" style="380" customWidth="1"/>
    <col min="3340" max="3340" width="0.7109375" style="380" customWidth="1"/>
    <col min="3341" max="3341" width="11.28515625" style="380" customWidth="1"/>
    <col min="3342" max="3342" width="0.7109375" style="380" customWidth="1"/>
    <col min="3343" max="3343" width="11.28515625" style="380" customWidth="1"/>
    <col min="3344" max="3344" width="2" style="380" customWidth="1"/>
    <col min="3345" max="3586" width="10.7109375" style="380"/>
    <col min="3587" max="3589" width="1.28515625" style="380" customWidth="1"/>
    <col min="3590" max="3590" width="30.140625" style="380" customWidth="1"/>
    <col min="3591" max="3591" width="5.5703125" style="380" customWidth="1"/>
    <col min="3592" max="3592" width="1" style="380" customWidth="1"/>
    <col min="3593" max="3593" width="11.28515625" style="380" customWidth="1"/>
    <col min="3594" max="3594" width="0.7109375" style="380" customWidth="1"/>
    <col min="3595" max="3595" width="11.28515625" style="380" customWidth="1"/>
    <col min="3596" max="3596" width="0.7109375" style="380" customWidth="1"/>
    <col min="3597" max="3597" width="11.28515625" style="380" customWidth="1"/>
    <col min="3598" max="3598" width="0.7109375" style="380" customWidth="1"/>
    <col min="3599" max="3599" width="11.28515625" style="380" customWidth="1"/>
    <col min="3600" max="3600" width="2" style="380" customWidth="1"/>
    <col min="3601" max="3842" width="10.7109375" style="380"/>
    <col min="3843" max="3845" width="1.28515625" style="380" customWidth="1"/>
    <col min="3846" max="3846" width="30.140625" style="380" customWidth="1"/>
    <col min="3847" max="3847" width="5.5703125" style="380" customWidth="1"/>
    <col min="3848" max="3848" width="1" style="380" customWidth="1"/>
    <col min="3849" max="3849" width="11.28515625" style="380" customWidth="1"/>
    <col min="3850" max="3850" width="0.7109375" style="380" customWidth="1"/>
    <col min="3851" max="3851" width="11.28515625" style="380" customWidth="1"/>
    <col min="3852" max="3852" width="0.7109375" style="380" customWidth="1"/>
    <col min="3853" max="3853" width="11.28515625" style="380" customWidth="1"/>
    <col min="3854" max="3854" width="0.7109375" style="380" customWidth="1"/>
    <col min="3855" max="3855" width="11.28515625" style="380" customWidth="1"/>
    <col min="3856" max="3856" width="2" style="380" customWidth="1"/>
    <col min="3857" max="4098" width="10.7109375" style="380"/>
    <col min="4099" max="4101" width="1.28515625" style="380" customWidth="1"/>
    <col min="4102" max="4102" width="30.140625" style="380" customWidth="1"/>
    <col min="4103" max="4103" width="5.5703125" style="380" customWidth="1"/>
    <col min="4104" max="4104" width="1" style="380" customWidth="1"/>
    <col min="4105" max="4105" width="11.28515625" style="380" customWidth="1"/>
    <col min="4106" max="4106" width="0.7109375" style="380" customWidth="1"/>
    <col min="4107" max="4107" width="11.28515625" style="380" customWidth="1"/>
    <col min="4108" max="4108" width="0.7109375" style="380" customWidth="1"/>
    <col min="4109" max="4109" width="11.28515625" style="380" customWidth="1"/>
    <col min="4110" max="4110" width="0.7109375" style="380" customWidth="1"/>
    <col min="4111" max="4111" width="11.28515625" style="380" customWidth="1"/>
    <col min="4112" max="4112" width="2" style="380" customWidth="1"/>
    <col min="4113" max="4354" width="10.7109375" style="380"/>
    <col min="4355" max="4357" width="1.28515625" style="380" customWidth="1"/>
    <col min="4358" max="4358" width="30.140625" style="380" customWidth="1"/>
    <col min="4359" max="4359" width="5.5703125" style="380" customWidth="1"/>
    <col min="4360" max="4360" width="1" style="380" customWidth="1"/>
    <col min="4361" max="4361" width="11.28515625" style="380" customWidth="1"/>
    <col min="4362" max="4362" width="0.7109375" style="380" customWidth="1"/>
    <col min="4363" max="4363" width="11.28515625" style="380" customWidth="1"/>
    <col min="4364" max="4364" width="0.7109375" style="380" customWidth="1"/>
    <col min="4365" max="4365" width="11.28515625" style="380" customWidth="1"/>
    <col min="4366" max="4366" width="0.7109375" style="380" customWidth="1"/>
    <col min="4367" max="4367" width="11.28515625" style="380" customWidth="1"/>
    <col min="4368" max="4368" width="2" style="380" customWidth="1"/>
    <col min="4369" max="4610" width="10.7109375" style="380"/>
    <col min="4611" max="4613" width="1.28515625" style="380" customWidth="1"/>
    <col min="4614" max="4614" width="30.140625" style="380" customWidth="1"/>
    <col min="4615" max="4615" width="5.5703125" style="380" customWidth="1"/>
    <col min="4616" max="4616" width="1" style="380" customWidth="1"/>
    <col min="4617" max="4617" width="11.28515625" style="380" customWidth="1"/>
    <col min="4618" max="4618" width="0.7109375" style="380" customWidth="1"/>
    <col min="4619" max="4619" width="11.28515625" style="380" customWidth="1"/>
    <col min="4620" max="4620" width="0.7109375" style="380" customWidth="1"/>
    <col min="4621" max="4621" width="11.28515625" style="380" customWidth="1"/>
    <col min="4622" max="4622" width="0.7109375" style="380" customWidth="1"/>
    <col min="4623" max="4623" width="11.28515625" style="380" customWidth="1"/>
    <col min="4624" max="4624" width="2" style="380" customWidth="1"/>
    <col min="4625" max="4866" width="10.7109375" style="380"/>
    <col min="4867" max="4869" width="1.28515625" style="380" customWidth="1"/>
    <col min="4870" max="4870" width="30.140625" style="380" customWidth="1"/>
    <col min="4871" max="4871" width="5.5703125" style="380" customWidth="1"/>
    <col min="4872" max="4872" width="1" style="380" customWidth="1"/>
    <col min="4873" max="4873" width="11.28515625" style="380" customWidth="1"/>
    <col min="4874" max="4874" width="0.7109375" style="380" customWidth="1"/>
    <col min="4875" max="4875" width="11.28515625" style="380" customWidth="1"/>
    <col min="4876" max="4876" width="0.7109375" style="380" customWidth="1"/>
    <col min="4877" max="4877" width="11.28515625" style="380" customWidth="1"/>
    <col min="4878" max="4878" width="0.7109375" style="380" customWidth="1"/>
    <col min="4879" max="4879" width="11.28515625" style="380" customWidth="1"/>
    <col min="4880" max="4880" width="2" style="380" customWidth="1"/>
    <col min="4881" max="5122" width="10.7109375" style="380"/>
    <col min="5123" max="5125" width="1.28515625" style="380" customWidth="1"/>
    <col min="5126" max="5126" width="30.140625" style="380" customWidth="1"/>
    <col min="5127" max="5127" width="5.5703125" style="380" customWidth="1"/>
    <col min="5128" max="5128" width="1" style="380" customWidth="1"/>
    <col min="5129" max="5129" width="11.28515625" style="380" customWidth="1"/>
    <col min="5130" max="5130" width="0.7109375" style="380" customWidth="1"/>
    <col min="5131" max="5131" width="11.28515625" style="380" customWidth="1"/>
    <col min="5132" max="5132" width="0.7109375" style="380" customWidth="1"/>
    <col min="5133" max="5133" width="11.28515625" style="380" customWidth="1"/>
    <col min="5134" max="5134" width="0.7109375" style="380" customWidth="1"/>
    <col min="5135" max="5135" width="11.28515625" style="380" customWidth="1"/>
    <col min="5136" max="5136" width="2" style="380" customWidth="1"/>
    <col min="5137" max="5378" width="10.7109375" style="380"/>
    <col min="5379" max="5381" width="1.28515625" style="380" customWidth="1"/>
    <col min="5382" max="5382" width="30.140625" style="380" customWidth="1"/>
    <col min="5383" max="5383" width="5.5703125" style="380" customWidth="1"/>
    <col min="5384" max="5384" width="1" style="380" customWidth="1"/>
    <col min="5385" max="5385" width="11.28515625" style="380" customWidth="1"/>
    <col min="5386" max="5386" width="0.7109375" style="380" customWidth="1"/>
    <col min="5387" max="5387" width="11.28515625" style="380" customWidth="1"/>
    <col min="5388" max="5388" width="0.7109375" style="380" customWidth="1"/>
    <col min="5389" max="5389" width="11.28515625" style="380" customWidth="1"/>
    <col min="5390" max="5390" width="0.7109375" style="380" customWidth="1"/>
    <col min="5391" max="5391" width="11.28515625" style="380" customWidth="1"/>
    <col min="5392" max="5392" width="2" style="380" customWidth="1"/>
    <col min="5393" max="5634" width="10.7109375" style="380"/>
    <col min="5635" max="5637" width="1.28515625" style="380" customWidth="1"/>
    <col min="5638" max="5638" width="30.140625" style="380" customWidth="1"/>
    <col min="5639" max="5639" width="5.5703125" style="380" customWidth="1"/>
    <col min="5640" max="5640" width="1" style="380" customWidth="1"/>
    <col min="5641" max="5641" width="11.28515625" style="380" customWidth="1"/>
    <col min="5642" max="5642" width="0.7109375" style="380" customWidth="1"/>
    <col min="5643" max="5643" width="11.28515625" style="380" customWidth="1"/>
    <col min="5644" max="5644" width="0.7109375" style="380" customWidth="1"/>
    <col min="5645" max="5645" width="11.28515625" style="380" customWidth="1"/>
    <col min="5646" max="5646" width="0.7109375" style="380" customWidth="1"/>
    <col min="5647" max="5647" width="11.28515625" style="380" customWidth="1"/>
    <col min="5648" max="5648" width="2" style="380" customWidth="1"/>
    <col min="5649" max="5890" width="10.7109375" style="380"/>
    <col min="5891" max="5893" width="1.28515625" style="380" customWidth="1"/>
    <col min="5894" max="5894" width="30.140625" style="380" customWidth="1"/>
    <col min="5895" max="5895" width="5.5703125" style="380" customWidth="1"/>
    <col min="5896" max="5896" width="1" style="380" customWidth="1"/>
    <col min="5897" max="5897" width="11.28515625" style="380" customWidth="1"/>
    <col min="5898" max="5898" width="0.7109375" style="380" customWidth="1"/>
    <col min="5899" max="5899" width="11.28515625" style="380" customWidth="1"/>
    <col min="5900" max="5900" width="0.7109375" style="380" customWidth="1"/>
    <col min="5901" max="5901" width="11.28515625" style="380" customWidth="1"/>
    <col min="5902" max="5902" width="0.7109375" style="380" customWidth="1"/>
    <col min="5903" max="5903" width="11.28515625" style="380" customWidth="1"/>
    <col min="5904" max="5904" width="2" style="380" customWidth="1"/>
    <col min="5905" max="6146" width="10.7109375" style="380"/>
    <col min="6147" max="6149" width="1.28515625" style="380" customWidth="1"/>
    <col min="6150" max="6150" width="30.140625" style="380" customWidth="1"/>
    <col min="6151" max="6151" width="5.5703125" style="380" customWidth="1"/>
    <col min="6152" max="6152" width="1" style="380" customWidth="1"/>
    <col min="6153" max="6153" width="11.28515625" style="380" customWidth="1"/>
    <col min="6154" max="6154" width="0.7109375" style="380" customWidth="1"/>
    <col min="6155" max="6155" width="11.28515625" style="380" customWidth="1"/>
    <col min="6156" max="6156" width="0.7109375" style="380" customWidth="1"/>
    <col min="6157" max="6157" width="11.28515625" style="380" customWidth="1"/>
    <col min="6158" max="6158" width="0.7109375" style="380" customWidth="1"/>
    <col min="6159" max="6159" width="11.28515625" style="380" customWidth="1"/>
    <col min="6160" max="6160" width="2" style="380" customWidth="1"/>
    <col min="6161" max="6402" width="10.7109375" style="380"/>
    <col min="6403" max="6405" width="1.28515625" style="380" customWidth="1"/>
    <col min="6406" max="6406" width="30.140625" style="380" customWidth="1"/>
    <col min="6407" max="6407" width="5.5703125" style="380" customWidth="1"/>
    <col min="6408" max="6408" width="1" style="380" customWidth="1"/>
    <col min="6409" max="6409" width="11.28515625" style="380" customWidth="1"/>
    <col min="6410" max="6410" width="0.7109375" style="380" customWidth="1"/>
    <col min="6411" max="6411" width="11.28515625" style="380" customWidth="1"/>
    <col min="6412" max="6412" width="0.7109375" style="380" customWidth="1"/>
    <col min="6413" max="6413" width="11.28515625" style="380" customWidth="1"/>
    <col min="6414" max="6414" width="0.7109375" style="380" customWidth="1"/>
    <col min="6415" max="6415" width="11.28515625" style="380" customWidth="1"/>
    <col min="6416" max="6416" width="2" style="380" customWidth="1"/>
    <col min="6417" max="6658" width="10.7109375" style="380"/>
    <col min="6659" max="6661" width="1.28515625" style="380" customWidth="1"/>
    <col min="6662" max="6662" width="30.140625" style="380" customWidth="1"/>
    <col min="6663" max="6663" width="5.5703125" style="380" customWidth="1"/>
    <col min="6664" max="6664" width="1" style="380" customWidth="1"/>
    <col min="6665" max="6665" width="11.28515625" style="380" customWidth="1"/>
    <col min="6666" max="6666" width="0.7109375" style="380" customWidth="1"/>
    <col min="6667" max="6667" width="11.28515625" style="380" customWidth="1"/>
    <col min="6668" max="6668" width="0.7109375" style="380" customWidth="1"/>
    <col min="6669" max="6669" width="11.28515625" style="380" customWidth="1"/>
    <col min="6670" max="6670" width="0.7109375" style="380" customWidth="1"/>
    <col min="6671" max="6671" width="11.28515625" style="380" customWidth="1"/>
    <col min="6672" max="6672" width="2" style="380" customWidth="1"/>
    <col min="6673" max="6914" width="10.7109375" style="380"/>
    <col min="6915" max="6917" width="1.28515625" style="380" customWidth="1"/>
    <col min="6918" max="6918" width="30.140625" style="380" customWidth="1"/>
    <col min="6919" max="6919" width="5.5703125" style="380" customWidth="1"/>
    <col min="6920" max="6920" width="1" style="380" customWidth="1"/>
    <col min="6921" max="6921" width="11.28515625" style="380" customWidth="1"/>
    <col min="6922" max="6922" width="0.7109375" style="380" customWidth="1"/>
    <col min="6923" max="6923" width="11.28515625" style="380" customWidth="1"/>
    <col min="6924" max="6924" width="0.7109375" style="380" customWidth="1"/>
    <col min="6925" max="6925" width="11.28515625" style="380" customWidth="1"/>
    <col min="6926" max="6926" width="0.7109375" style="380" customWidth="1"/>
    <col min="6927" max="6927" width="11.28515625" style="380" customWidth="1"/>
    <col min="6928" max="6928" width="2" style="380" customWidth="1"/>
    <col min="6929" max="7170" width="10.7109375" style="380"/>
    <col min="7171" max="7173" width="1.28515625" style="380" customWidth="1"/>
    <col min="7174" max="7174" width="30.140625" style="380" customWidth="1"/>
    <col min="7175" max="7175" width="5.5703125" style="380" customWidth="1"/>
    <col min="7176" max="7176" width="1" style="380" customWidth="1"/>
    <col min="7177" max="7177" width="11.28515625" style="380" customWidth="1"/>
    <col min="7178" max="7178" width="0.7109375" style="380" customWidth="1"/>
    <col min="7179" max="7179" width="11.28515625" style="380" customWidth="1"/>
    <col min="7180" max="7180" width="0.7109375" style="380" customWidth="1"/>
    <col min="7181" max="7181" width="11.28515625" style="380" customWidth="1"/>
    <col min="7182" max="7182" width="0.7109375" style="380" customWidth="1"/>
    <col min="7183" max="7183" width="11.28515625" style="380" customWidth="1"/>
    <col min="7184" max="7184" width="2" style="380" customWidth="1"/>
    <col min="7185" max="7426" width="10.7109375" style="380"/>
    <col min="7427" max="7429" width="1.28515625" style="380" customWidth="1"/>
    <col min="7430" max="7430" width="30.140625" style="380" customWidth="1"/>
    <col min="7431" max="7431" width="5.5703125" style="380" customWidth="1"/>
    <col min="7432" max="7432" width="1" style="380" customWidth="1"/>
    <col min="7433" max="7433" width="11.28515625" style="380" customWidth="1"/>
    <col min="7434" max="7434" width="0.7109375" style="380" customWidth="1"/>
    <col min="7435" max="7435" width="11.28515625" style="380" customWidth="1"/>
    <col min="7436" max="7436" width="0.7109375" style="380" customWidth="1"/>
    <col min="7437" max="7437" width="11.28515625" style="380" customWidth="1"/>
    <col min="7438" max="7438" width="0.7109375" style="380" customWidth="1"/>
    <col min="7439" max="7439" width="11.28515625" style="380" customWidth="1"/>
    <col min="7440" max="7440" width="2" style="380" customWidth="1"/>
    <col min="7441" max="7682" width="10.7109375" style="380"/>
    <col min="7683" max="7685" width="1.28515625" style="380" customWidth="1"/>
    <col min="7686" max="7686" width="30.140625" style="380" customWidth="1"/>
    <col min="7687" max="7687" width="5.5703125" style="380" customWidth="1"/>
    <col min="7688" max="7688" width="1" style="380" customWidth="1"/>
    <col min="7689" max="7689" width="11.28515625" style="380" customWidth="1"/>
    <col min="7690" max="7690" width="0.7109375" style="380" customWidth="1"/>
    <col min="7691" max="7691" width="11.28515625" style="380" customWidth="1"/>
    <col min="7692" max="7692" width="0.7109375" style="380" customWidth="1"/>
    <col min="7693" max="7693" width="11.28515625" style="380" customWidth="1"/>
    <col min="7694" max="7694" width="0.7109375" style="380" customWidth="1"/>
    <col min="7695" max="7695" width="11.28515625" style="380" customWidth="1"/>
    <col min="7696" max="7696" width="2" style="380" customWidth="1"/>
    <col min="7697" max="7938" width="10.7109375" style="380"/>
    <col min="7939" max="7941" width="1.28515625" style="380" customWidth="1"/>
    <col min="7942" max="7942" width="30.140625" style="380" customWidth="1"/>
    <col min="7943" max="7943" width="5.5703125" style="380" customWidth="1"/>
    <col min="7944" max="7944" width="1" style="380" customWidth="1"/>
    <col min="7945" max="7945" width="11.28515625" style="380" customWidth="1"/>
    <col min="7946" max="7946" width="0.7109375" style="380" customWidth="1"/>
    <col min="7947" max="7947" width="11.28515625" style="380" customWidth="1"/>
    <col min="7948" max="7948" width="0.7109375" style="380" customWidth="1"/>
    <col min="7949" max="7949" width="11.28515625" style="380" customWidth="1"/>
    <col min="7950" max="7950" width="0.7109375" style="380" customWidth="1"/>
    <col min="7951" max="7951" width="11.28515625" style="380" customWidth="1"/>
    <col min="7952" max="7952" width="2" style="380" customWidth="1"/>
    <col min="7953" max="8194" width="10.7109375" style="380"/>
    <col min="8195" max="8197" width="1.28515625" style="380" customWidth="1"/>
    <col min="8198" max="8198" width="30.140625" style="380" customWidth="1"/>
    <col min="8199" max="8199" width="5.5703125" style="380" customWidth="1"/>
    <col min="8200" max="8200" width="1" style="380" customWidth="1"/>
    <col min="8201" max="8201" width="11.28515625" style="380" customWidth="1"/>
    <col min="8202" max="8202" width="0.7109375" style="380" customWidth="1"/>
    <col min="8203" max="8203" width="11.28515625" style="380" customWidth="1"/>
    <col min="8204" max="8204" width="0.7109375" style="380" customWidth="1"/>
    <col min="8205" max="8205" width="11.28515625" style="380" customWidth="1"/>
    <col min="8206" max="8206" width="0.7109375" style="380" customWidth="1"/>
    <col min="8207" max="8207" width="11.28515625" style="380" customWidth="1"/>
    <col min="8208" max="8208" width="2" style="380" customWidth="1"/>
    <col min="8209" max="8450" width="10.7109375" style="380"/>
    <col min="8451" max="8453" width="1.28515625" style="380" customWidth="1"/>
    <col min="8454" max="8454" width="30.140625" style="380" customWidth="1"/>
    <col min="8455" max="8455" width="5.5703125" style="380" customWidth="1"/>
    <col min="8456" max="8456" width="1" style="380" customWidth="1"/>
    <col min="8457" max="8457" width="11.28515625" style="380" customWidth="1"/>
    <col min="8458" max="8458" width="0.7109375" style="380" customWidth="1"/>
    <col min="8459" max="8459" width="11.28515625" style="380" customWidth="1"/>
    <col min="8460" max="8460" width="0.7109375" style="380" customWidth="1"/>
    <col min="8461" max="8461" width="11.28515625" style="380" customWidth="1"/>
    <col min="8462" max="8462" width="0.7109375" style="380" customWidth="1"/>
    <col min="8463" max="8463" width="11.28515625" style="380" customWidth="1"/>
    <col min="8464" max="8464" width="2" style="380" customWidth="1"/>
    <col min="8465" max="8706" width="10.7109375" style="380"/>
    <col min="8707" max="8709" width="1.28515625" style="380" customWidth="1"/>
    <col min="8710" max="8710" width="30.140625" style="380" customWidth="1"/>
    <col min="8711" max="8711" width="5.5703125" style="380" customWidth="1"/>
    <col min="8712" max="8712" width="1" style="380" customWidth="1"/>
    <col min="8713" max="8713" width="11.28515625" style="380" customWidth="1"/>
    <col min="8714" max="8714" width="0.7109375" style="380" customWidth="1"/>
    <col min="8715" max="8715" width="11.28515625" style="380" customWidth="1"/>
    <col min="8716" max="8716" width="0.7109375" style="380" customWidth="1"/>
    <col min="8717" max="8717" width="11.28515625" style="380" customWidth="1"/>
    <col min="8718" max="8718" width="0.7109375" style="380" customWidth="1"/>
    <col min="8719" max="8719" width="11.28515625" style="380" customWidth="1"/>
    <col min="8720" max="8720" width="2" style="380" customWidth="1"/>
    <col min="8721" max="8962" width="10.7109375" style="380"/>
    <col min="8963" max="8965" width="1.28515625" style="380" customWidth="1"/>
    <col min="8966" max="8966" width="30.140625" style="380" customWidth="1"/>
    <col min="8967" max="8967" width="5.5703125" style="380" customWidth="1"/>
    <col min="8968" max="8968" width="1" style="380" customWidth="1"/>
    <col min="8969" max="8969" width="11.28515625" style="380" customWidth="1"/>
    <col min="8970" max="8970" width="0.7109375" style="380" customWidth="1"/>
    <col min="8971" max="8971" width="11.28515625" style="380" customWidth="1"/>
    <col min="8972" max="8972" width="0.7109375" style="380" customWidth="1"/>
    <col min="8973" max="8973" width="11.28515625" style="380" customWidth="1"/>
    <col min="8974" max="8974" width="0.7109375" style="380" customWidth="1"/>
    <col min="8975" max="8975" width="11.28515625" style="380" customWidth="1"/>
    <col min="8976" max="8976" width="2" style="380" customWidth="1"/>
    <col min="8977" max="9218" width="10.7109375" style="380"/>
    <col min="9219" max="9221" width="1.28515625" style="380" customWidth="1"/>
    <col min="9222" max="9222" width="30.140625" style="380" customWidth="1"/>
    <col min="9223" max="9223" width="5.5703125" style="380" customWidth="1"/>
    <col min="9224" max="9224" width="1" style="380" customWidth="1"/>
    <col min="9225" max="9225" width="11.28515625" style="380" customWidth="1"/>
    <col min="9226" max="9226" width="0.7109375" style="380" customWidth="1"/>
    <col min="9227" max="9227" width="11.28515625" style="380" customWidth="1"/>
    <col min="9228" max="9228" width="0.7109375" style="380" customWidth="1"/>
    <col min="9229" max="9229" width="11.28515625" style="380" customWidth="1"/>
    <col min="9230" max="9230" width="0.7109375" style="380" customWidth="1"/>
    <col min="9231" max="9231" width="11.28515625" style="380" customWidth="1"/>
    <col min="9232" max="9232" width="2" style="380" customWidth="1"/>
    <col min="9233" max="9474" width="10.7109375" style="380"/>
    <col min="9475" max="9477" width="1.28515625" style="380" customWidth="1"/>
    <col min="9478" max="9478" width="30.140625" style="380" customWidth="1"/>
    <col min="9479" max="9479" width="5.5703125" style="380" customWidth="1"/>
    <col min="9480" max="9480" width="1" style="380" customWidth="1"/>
    <col min="9481" max="9481" width="11.28515625" style="380" customWidth="1"/>
    <col min="9482" max="9482" width="0.7109375" style="380" customWidth="1"/>
    <col min="9483" max="9483" width="11.28515625" style="380" customWidth="1"/>
    <col min="9484" max="9484" width="0.7109375" style="380" customWidth="1"/>
    <col min="9485" max="9485" width="11.28515625" style="380" customWidth="1"/>
    <col min="9486" max="9486" width="0.7109375" style="380" customWidth="1"/>
    <col min="9487" max="9487" width="11.28515625" style="380" customWidth="1"/>
    <col min="9488" max="9488" width="2" style="380" customWidth="1"/>
    <col min="9489" max="9730" width="10.7109375" style="380"/>
    <col min="9731" max="9733" width="1.28515625" style="380" customWidth="1"/>
    <col min="9734" max="9734" width="30.140625" style="380" customWidth="1"/>
    <col min="9735" max="9735" width="5.5703125" style="380" customWidth="1"/>
    <col min="9736" max="9736" width="1" style="380" customWidth="1"/>
    <col min="9737" max="9737" width="11.28515625" style="380" customWidth="1"/>
    <col min="9738" max="9738" width="0.7109375" style="380" customWidth="1"/>
    <col min="9739" max="9739" width="11.28515625" style="380" customWidth="1"/>
    <col min="9740" max="9740" width="0.7109375" style="380" customWidth="1"/>
    <col min="9741" max="9741" width="11.28515625" style="380" customWidth="1"/>
    <col min="9742" max="9742" width="0.7109375" style="380" customWidth="1"/>
    <col min="9743" max="9743" width="11.28515625" style="380" customWidth="1"/>
    <col min="9744" max="9744" width="2" style="380" customWidth="1"/>
    <col min="9745" max="9986" width="10.7109375" style="380"/>
    <col min="9987" max="9989" width="1.28515625" style="380" customWidth="1"/>
    <col min="9990" max="9990" width="30.140625" style="380" customWidth="1"/>
    <col min="9991" max="9991" width="5.5703125" style="380" customWidth="1"/>
    <col min="9992" max="9992" width="1" style="380" customWidth="1"/>
    <col min="9993" max="9993" width="11.28515625" style="380" customWidth="1"/>
    <col min="9994" max="9994" width="0.7109375" style="380" customWidth="1"/>
    <col min="9995" max="9995" width="11.28515625" style="380" customWidth="1"/>
    <col min="9996" max="9996" width="0.7109375" style="380" customWidth="1"/>
    <col min="9997" max="9997" width="11.28515625" style="380" customWidth="1"/>
    <col min="9998" max="9998" width="0.7109375" style="380" customWidth="1"/>
    <col min="9999" max="9999" width="11.28515625" style="380" customWidth="1"/>
    <col min="10000" max="10000" width="2" style="380" customWidth="1"/>
    <col min="10001" max="10242" width="10.7109375" style="380"/>
    <col min="10243" max="10245" width="1.28515625" style="380" customWidth="1"/>
    <col min="10246" max="10246" width="30.140625" style="380" customWidth="1"/>
    <col min="10247" max="10247" width="5.5703125" style="380" customWidth="1"/>
    <col min="10248" max="10248" width="1" style="380" customWidth="1"/>
    <col min="10249" max="10249" width="11.28515625" style="380" customWidth="1"/>
    <col min="10250" max="10250" width="0.7109375" style="380" customWidth="1"/>
    <col min="10251" max="10251" width="11.28515625" style="380" customWidth="1"/>
    <col min="10252" max="10252" width="0.7109375" style="380" customWidth="1"/>
    <col min="10253" max="10253" width="11.28515625" style="380" customWidth="1"/>
    <col min="10254" max="10254" width="0.7109375" style="380" customWidth="1"/>
    <col min="10255" max="10255" width="11.28515625" style="380" customWidth="1"/>
    <col min="10256" max="10256" width="2" style="380" customWidth="1"/>
    <col min="10257" max="10498" width="10.7109375" style="380"/>
    <col min="10499" max="10501" width="1.28515625" style="380" customWidth="1"/>
    <col min="10502" max="10502" width="30.140625" style="380" customWidth="1"/>
    <col min="10503" max="10503" width="5.5703125" style="380" customWidth="1"/>
    <col min="10504" max="10504" width="1" style="380" customWidth="1"/>
    <col min="10505" max="10505" width="11.28515625" style="380" customWidth="1"/>
    <col min="10506" max="10506" width="0.7109375" style="380" customWidth="1"/>
    <col min="10507" max="10507" width="11.28515625" style="380" customWidth="1"/>
    <col min="10508" max="10508" width="0.7109375" style="380" customWidth="1"/>
    <col min="10509" max="10509" width="11.28515625" style="380" customWidth="1"/>
    <col min="10510" max="10510" width="0.7109375" style="380" customWidth="1"/>
    <col min="10511" max="10511" width="11.28515625" style="380" customWidth="1"/>
    <col min="10512" max="10512" width="2" style="380" customWidth="1"/>
    <col min="10513" max="10754" width="10.7109375" style="380"/>
    <col min="10755" max="10757" width="1.28515625" style="380" customWidth="1"/>
    <col min="10758" max="10758" width="30.140625" style="380" customWidth="1"/>
    <col min="10759" max="10759" width="5.5703125" style="380" customWidth="1"/>
    <col min="10760" max="10760" width="1" style="380" customWidth="1"/>
    <col min="10761" max="10761" width="11.28515625" style="380" customWidth="1"/>
    <col min="10762" max="10762" width="0.7109375" style="380" customWidth="1"/>
    <col min="10763" max="10763" width="11.28515625" style="380" customWidth="1"/>
    <col min="10764" max="10764" width="0.7109375" style="380" customWidth="1"/>
    <col min="10765" max="10765" width="11.28515625" style="380" customWidth="1"/>
    <col min="10766" max="10766" width="0.7109375" style="380" customWidth="1"/>
    <col min="10767" max="10767" width="11.28515625" style="380" customWidth="1"/>
    <col min="10768" max="10768" width="2" style="380" customWidth="1"/>
    <col min="10769" max="11010" width="10.7109375" style="380"/>
    <col min="11011" max="11013" width="1.28515625" style="380" customWidth="1"/>
    <col min="11014" max="11014" width="30.140625" style="380" customWidth="1"/>
    <col min="11015" max="11015" width="5.5703125" style="380" customWidth="1"/>
    <col min="11016" max="11016" width="1" style="380" customWidth="1"/>
    <col min="11017" max="11017" width="11.28515625" style="380" customWidth="1"/>
    <col min="11018" max="11018" width="0.7109375" style="380" customWidth="1"/>
    <col min="11019" max="11019" width="11.28515625" style="380" customWidth="1"/>
    <col min="11020" max="11020" width="0.7109375" style="380" customWidth="1"/>
    <col min="11021" max="11021" width="11.28515625" style="380" customWidth="1"/>
    <col min="11022" max="11022" width="0.7109375" style="380" customWidth="1"/>
    <col min="11023" max="11023" width="11.28515625" style="380" customWidth="1"/>
    <col min="11024" max="11024" width="2" style="380" customWidth="1"/>
    <col min="11025" max="11266" width="10.7109375" style="380"/>
    <col min="11267" max="11269" width="1.28515625" style="380" customWidth="1"/>
    <col min="11270" max="11270" width="30.140625" style="380" customWidth="1"/>
    <col min="11271" max="11271" width="5.5703125" style="380" customWidth="1"/>
    <col min="11272" max="11272" width="1" style="380" customWidth="1"/>
    <col min="11273" max="11273" width="11.28515625" style="380" customWidth="1"/>
    <col min="11274" max="11274" width="0.7109375" style="380" customWidth="1"/>
    <col min="11275" max="11275" width="11.28515625" style="380" customWidth="1"/>
    <col min="11276" max="11276" width="0.7109375" style="380" customWidth="1"/>
    <col min="11277" max="11277" width="11.28515625" style="380" customWidth="1"/>
    <col min="11278" max="11278" width="0.7109375" style="380" customWidth="1"/>
    <col min="11279" max="11279" width="11.28515625" style="380" customWidth="1"/>
    <col min="11280" max="11280" width="2" style="380" customWidth="1"/>
    <col min="11281" max="11522" width="10.7109375" style="380"/>
    <col min="11523" max="11525" width="1.28515625" style="380" customWidth="1"/>
    <col min="11526" max="11526" width="30.140625" style="380" customWidth="1"/>
    <col min="11527" max="11527" width="5.5703125" style="380" customWidth="1"/>
    <col min="11528" max="11528" width="1" style="380" customWidth="1"/>
    <col min="11529" max="11529" width="11.28515625" style="380" customWidth="1"/>
    <col min="11530" max="11530" width="0.7109375" style="380" customWidth="1"/>
    <col min="11531" max="11531" width="11.28515625" style="380" customWidth="1"/>
    <col min="11532" max="11532" width="0.7109375" style="380" customWidth="1"/>
    <col min="11533" max="11533" width="11.28515625" style="380" customWidth="1"/>
    <col min="11534" max="11534" width="0.7109375" style="380" customWidth="1"/>
    <col min="11535" max="11535" width="11.28515625" style="380" customWidth="1"/>
    <col min="11536" max="11536" width="2" style="380" customWidth="1"/>
    <col min="11537" max="11778" width="10.7109375" style="380"/>
    <col min="11779" max="11781" width="1.28515625" style="380" customWidth="1"/>
    <col min="11782" max="11782" width="30.140625" style="380" customWidth="1"/>
    <col min="11783" max="11783" width="5.5703125" style="380" customWidth="1"/>
    <col min="11784" max="11784" width="1" style="380" customWidth="1"/>
    <col min="11785" max="11785" width="11.28515625" style="380" customWidth="1"/>
    <col min="11786" max="11786" width="0.7109375" style="380" customWidth="1"/>
    <col min="11787" max="11787" width="11.28515625" style="380" customWidth="1"/>
    <col min="11788" max="11788" width="0.7109375" style="380" customWidth="1"/>
    <col min="11789" max="11789" width="11.28515625" style="380" customWidth="1"/>
    <col min="11790" max="11790" width="0.7109375" style="380" customWidth="1"/>
    <col min="11791" max="11791" width="11.28515625" style="380" customWidth="1"/>
    <col min="11792" max="11792" width="2" style="380" customWidth="1"/>
    <col min="11793" max="12034" width="10.7109375" style="380"/>
    <col min="12035" max="12037" width="1.28515625" style="380" customWidth="1"/>
    <col min="12038" max="12038" width="30.140625" style="380" customWidth="1"/>
    <col min="12039" max="12039" width="5.5703125" style="380" customWidth="1"/>
    <col min="12040" max="12040" width="1" style="380" customWidth="1"/>
    <col min="12041" max="12041" width="11.28515625" style="380" customWidth="1"/>
    <col min="12042" max="12042" width="0.7109375" style="380" customWidth="1"/>
    <col min="12043" max="12043" width="11.28515625" style="380" customWidth="1"/>
    <col min="12044" max="12044" width="0.7109375" style="380" customWidth="1"/>
    <col min="12045" max="12045" width="11.28515625" style="380" customWidth="1"/>
    <col min="12046" max="12046" width="0.7109375" style="380" customWidth="1"/>
    <col min="12047" max="12047" width="11.28515625" style="380" customWidth="1"/>
    <col min="12048" max="12048" width="2" style="380" customWidth="1"/>
    <col min="12049" max="12290" width="10.7109375" style="380"/>
    <col min="12291" max="12293" width="1.28515625" style="380" customWidth="1"/>
    <col min="12294" max="12294" width="30.140625" style="380" customWidth="1"/>
    <col min="12295" max="12295" width="5.5703125" style="380" customWidth="1"/>
    <col min="12296" max="12296" width="1" style="380" customWidth="1"/>
    <col min="12297" max="12297" width="11.28515625" style="380" customWidth="1"/>
    <col min="12298" max="12298" width="0.7109375" style="380" customWidth="1"/>
    <col min="12299" max="12299" width="11.28515625" style="380" customWidth="1"/>
    <col min="12300" max="12300" width="0.7109375" style="380" customWidth="1"/>
    <col min="12301" max="12301" width="11.28515625" style="380" customWidth="1"/>
    <col min="12302" max="12302" width="0.7109375" style="380" customWidth="1"/>
    <col min="12303" max="12303" width="11.28515625" style="380" customWidth="1"/>
    <col min="12304" max="12304" width="2" style="380" customWidth="1"/>
    <col min="12305" max="12546" width="10.7109375" style="380"/>
    <col min="12547" max="12549" width="1.28515625" style="380" customWidth="1"/>
    <col min="12550" max="12550" width="30.140625" style="380" customWidth="1"/>
    <col min="12551" max="12551" width="5.5703125" style="380" customWidth="1"/>
    <col min="12552" max="12552" width="1" style="380" customWidth="1"/>
    <col min="12553" max="12553" width="11.28515625" style="380" customWidth="1"/>
    <col min="12554" max="12554" width="0.7109375" style="380" customWidth="1"/>
    <col min="12555" max="12555" width="11.28515625" style="380" customWidth="1"/>
    <col min="12556" max="12556" width="0.7109375" style="380" customWidth="1"/>
    <col min="12557" max="12557" width="11.28515625" style="380" customWidth="1"/>
    <col min="12558" max="12558" width="0.7109375" style="380" customWidth="1"/>
    <col min="12559" max="12559" width="11.28515625" style="380" customWidth="1"/>
    <col min="12560" max="12560" width="2" style="380" customWidth="1"/>
    <col min="12561" max="12802" width="10.7109375" style="380"/>
    <col min="12803" max="12805" width="1.28515625" style="380" customWidth="1"/>
    <col min="12806" max="12806" width="30.140625" style="380" customWidth="1"/>
    <col min="12807" max="12807" width="5.5703125" style="380" customWidth="1"/>
    <col min="12808" max="12808" width="1" style="380" customWidth="1"/>
    <col min="12809" max="12809" width="11.28515625" style="380" customWidth="1"/>
    <col min="12810" max="12810" width="0.7109375" style="380" customWidth="1"/>
    <col min="12811" max="12811" width="11.28515625" style="380" customWidth="1"/>
    <col min="12812" max="12812" width="0.7109375" style="380" customWidth="1"/>
    <col min="12813" max="12813" width="11.28515625" style="380" customWidth="1"/>
    <col min="12814" max="12814" width="0.7109375" style="380" customWidth="1"/>
    <col min="12815" max="12815" width="11.28515625" style="380" customWidth="1"/>
    <col min="12816" max="12816" width="2" style="380" customWidth="1"/>
    <col min="12817" max="13058" width="10.7109375" style="380"/>
    <col min="13059" max="13061" width="1.28515625" style="380" customWidth="1"/>
    <col min="13062" max="13062" width="30.140625" style="380" customWidth="1"/>
    <col min="13063" max="13063" width="5.5703125" style="380" customWidth="1"/>
    <col min="13064" max="13064" width="1" style="380" customWidth="1"/>
    <col min="13065" max="13065" width="11.28515625" style="380" customWidth="1"/>
    <col min="13066" max="13066" width="0.7109375" style="380" customWidth="1"/>
    <col min="13067" max="13067" width="11.28515625" style="380" customWidth="1"/>
    <col min="13068" max="13068" width="0.7109375" style="380" customWidth="1"/>
    <col min="13069" max="13069" width="11.28515625" style="380" customWidth="1"/>
    <col min="13070" max="13070" width="0.7109375" style="380" customWidth="1"/>
    <col min="13071" max="13071" width="11.28515625" style="380" customWidth="1"/>
    <col min="13072" max="13072" width="2" style="380" customWidth="1"/>
    <col min="13073" max="13314" width="10.7109375" style="380"/>
    <col min="13315" max="13317" width="1.28515625" style="380" customWidth="1"/>
    <col min="13318" max="13318" width="30.140625" style="380" customWidth="1"/>
    <col min="13319" max="13319" width="5.5703125" style="380" customWidth="1"/>
    <col min="13320" max="13320" width="1" style="380" customWidth="1"/>
    <col min="13321" max="13321" width="11.28515625" style="380" customWidth="1"/>
    <col min="13322" max="13322" width="0.7109375" style="380" customWidth="1"/>
    <col min="13323" max="13323" width="11.28515625" style="380" customWidth="1"/>
    <col min="13324" max="13324" width="0.7109375" style="380" customWidth="1"/>
    <col min="13325" max="13325" width="11.28515625" style="380" customWidth="1"/>
    <col min="13326" max="13326" width="0.7109375" style="380" customWidth="1"/>
    <col min="13327" max="13327" width="11.28515625" style="380" customWidth="1"/>
    <col min="13328" max="13328" width="2" style="380" customWidth="1"/>
    <col min="13329" max="13570" width="10.7109375" style="380"/>
    <col min="13571" max="13573" width="1.28515625" style="380" customWidth="1"/>
    <col min="13574" max="13574" width="30.140625" style="380" customWidth="1"/>
    <col min="13575" max="13575" width="5.5703125" style="380" customWidth="1"/>
    <col min="13576" max="13576" width="1" style="380" customWidth="1"/>
    <col min="13577" max="13577" width="11.28515625" style="380" customWidth="1"/>
    <col min="13578" max="13578" width="0.7109375" style="380" customWidth="1"/>
    <col min="13579" max="13579" width="11.28515625" style="380" customWidth="1"/>
    <col min="13580" max="13580" width="0.7109375" style="380" customWidth="1"/>
    <col min="13581" max="13581" width="11.28515625" style="380" customWidth="1"/>
    <col min="13582" max="13582" width="0.7109375" style="380" customWidth="1"/>
    <col min="13583" max="13583" width="11.28515625" style="380" customWidth="1"/>
    <col min="13584" max="13584" width="2" style="380" customWidth="1"/>
    <col min="13585" max="13826" width="10.7109375" style="380"/>
    <col min="13827" max="13829" width="1.28515625" style="380" customWidth="1"/>
    <col min="13830" max="13830" width="30.140625" style="380" customWidth="1"/>
    <col min="13831" max="13831" width="5.5703125" style="380" customWidth="1"/>
    <col min="13832" max="13832" width="1" style="380" customWidth="1"/>
    <col min="13833" max="13833" width="11.28515625" style="380" customWidth="1"/>
    <col min="13834" max="13834" width="0.7109375" style="380" customWidth="1"/>
    <col min="13835" max="13835" width="11.28515625" style="380" customWidth="1"/>
    <col min="13836" max="13836" width="0.7109375" style="380" customWidth="1"/>
    <col min="13837" max="13837" width="11.28515625" style="380" customWidth="1"/>
    <col min="13838" max="13838" width="0.7109375" style="380" customWidth="1"/>
    <col min="13839" max="13839" width="11.28515625" style="380" customWidth="1"/>
    <col min="13840" max="13840" width="2" style="380" customWidth="1"/>
    <col min="13841" max="14082" width="10.7109375" style="380"/>
    <col min="14083" max="14085" width="1.28515625" style="380" customWidth="1"/>
    <col min="14086" max="14086" width="30.140625" style="380" customWidth="1"/>
    <col min="14087" max="14087" width="5.5703125" style="380" customWidth="1"/>
    <col min="14088" max="14088" width="1" style="380" customWidth="1"/>
    <col min="14089" max="14089" width="11.28515625" style="380" customWidth="1"/>
    <col min="14090" max="14090" width="0.7109375" style="380" customWidth="1"/>
    <col min="14091" max="14091" width="11.28515625" style="380" customWidth="1"/>
    <col min="14092" max="14092" width="0.7109375" style="380" customWidth="1"/>
    <col min="14093" max="14093" width="11.28515625" style="380" customWidth="1"/>
    <col min="14094" max="14094" width="0.7109375" style="380" customWidth="1"/>
    <col min="14095" max="14095" width="11.28515625" style="380" customWidth="1"/>
    <col min="14096" max="14096" width="2" style="380" customWidth="1"/>
    <col min="14097" max="14338" width="10.7109375" style="380"/>
    <col min="14339" max="14341" width="1.28515625" style="380" customWidth="1"/>
    <col min="14342" max="14342" width="30.140625" style="380" customWidth="1"/>
    <col min="14343" max="14343" width="5.5703125" style="380" customWidth="1"/>
    <col min="14344" max="14344" width="1" style="380" customWidth="1"/>
    <col min="14345" max="14345" width="11.28515625" style="380" customWidth="1"/>
    <col min="14346" max="14346" width="0.7109375" style="380" customWidth="1"/>
    <col min="14347" max="14347" width="11.28515625" style="380" customWidth="1"/>
    <col min="14348" max="14348" width="0.7109375" style="380" customWidth="1"/>
    <col min="14349" max="14349" width="11.28515625" style="380" customWidth="1"/>
    <col min="14350" max="14350" width="0.7109375" style="380" customWidth="1"/>
    <col min="14351" max="14351" width="11.28515625" style="380" customWidth="1"/>
    <col min="14352" max="14352" width="2" style="380" customWidth="1"/>
    <col min="14353" max="14594" width="10.7109375" style="380"/>
    <col min="14595" max="14597" width="1.28515625" style="380" customWidth="1"/>
    <col min="14598" max="14598" width="30.140625" style="380" customWidth="1"/>
    <col min="14599" max="14599" width="5.5703125" style="380" customWidth="1"/>
    <col min="14600" max="14600" width="1" style="380" customWidth="1"/>
    <col min="14601" max="14601" width="11.28515625" style="380" customWidth="1"/>
    <col min="14602" max="14602" width="0.7109375" style="380" customWidth="1"/>
    <col min="14603" max="14603" width="11.28515625" style="380" customWidth="1"/>
    <col min="14604" max="14604" width="0.7109375" style="380" customWidth="1"/>
    <col min="14605" max="14605" width="11.28515625" style="380" customWidth="1"/>
    <col min="14606" max="14606" width="0.7109375" style="380" customWidth="1"/>
    <col min="14607" max="14607" width="11.28515625" style="380" customWidth="1"/>
    <col min="14608" max="14608" width="2" style="380" customWidth="1"/>
    <col min="14609" max="14850" width="10.7109375" style="380"/>
    <col min="14851" max="14853" width="1.28515625" style="380" customWidth="1"/>
    <col min="14854" max="14854" width="30.140625" style="380" customWidth="1"/>
    <col min="14855" max="14855" width="5.5703125" style="380" customWidth="1"/>
    <col min="14856" max="14856" width="1" style="380" customWidth="1"/>
    <col min="14857" max="14857" width="11.28515625" style="380" customWidth="1"/>
    <col min="14858" max="14858" width="0.7109375" style="380" customWidth="1"/>
    <col min="14859" max="14859" width="11.28515625" style="380" customWidth="1"/>
    <col min="14860" max="14860" width="0.7109375" style="380" customWidth="1"/>
    <col min="14861" max="14861" width="11.28515625" style="380" customWidth="1"/>
    <col min="14862" max="14862" width="0.7109375" style="380" customWidth="1"/>
    <col min="14863" max="14863" width="11.28515625" style="380" customWidth="1"/>
    <col min="14864" max="14864" width="2" style="380" customWidth="1"/>
    <col min="14865" max="15106" width="10.7109375" style="380"/>
    <col min="15107" max="15109" width="1.28515625" style="380" customWidth="1"/>
    <col min="15110" max="15110" width="30.140625" style="380" customWidth="1"/>
    <col min="15111" max="15111" width="5.5703125" style="380" customWidth="1"/>
    <col min="15112" max="15112" width="1" style="380" customWidth="1"/>
    <col min="15113" max="15113" width="11.28515625" style="380" customWidth="1"/>
    <col min="15114" max="15114" width="0.7109375" style="380" customWidth="1"/>
    <col min="15115" max="15115" width="11.28515625" style="380" customWidth="1"/>
    <col min="15116" max="15116" width="0.7109375" style="380" customWidth="1"/>
    <col min="15117" max="15117" width="11.28515625" style="380" customWidth="1"/>
    <col min="15118" max="15118" width="0.7109375" style="380" customWidth="1"/>
    <col min="15119" max="15119" width="11.28515625" style="380" customWidth="1"/>
    <col min="15120" max="15120" width="2" style="380" customWidth="1"/>
    <col min="15121" max="15362" width="10.7109375" style="380"/>
    <col min="15363" max="15365" width="1.28515625" style="380" customWidth="1"/>
    <col min="15366" max="15366" width="30.140625" style="380" customWidth="1"/>
    <col min="15367" max="15367" width="5.5703125" style="380" customWidth="1"/>
    <col min="15368" max="15368" width="1" style="380" customWidth="1"/>
    <col min="15369" max="15369" width="11.28515625" style="380" customWidth="1"/>
    <col min="15370" max="15370" width="0.7109375" style="380" customWidth="1"/>
    <col min="15371" max="15371" width="11.28515625" style="380" customWidth="1"/>
    <col min="15372" max="15372" width="0.7109375" style="380" customWidth="1"/>
    <col min="15373" max="15373" width="11.28515625" style="380" customWidth="1"/>
    <col min="15374" max="15374" width="0.7109375" style="380" customWidth="1"/>
    <col min="15375" max="15375" width="11.28515625" style="380" customWidth="1"/>
    <col min="15376" max="15376" width="2" style="380" customWidth="1"/>
    <col min="15377" max="15618" width="10.7109375" style="380"/>
    <col min="15619" max="15621" width="1.28515625" style="380" customWidth="1"/>
    <col min="15622" max="15622" width="30.140625" style="380" customWidth="1"/>
    <col min="15623" max="15623" width="5.5703125" style="380" customWidth="1"/>
    <col min="15624" max="15624" width="1" style="380" customWidth="1"/>
    <col min="15625" max="15625" width="11.28515625" style="380" customWidth="1"/>
    <col min="15626" max="15626" width="0.7109375" style="380" customWidth="1"/>
    <col min="15627" max="15627" width="11.28515625" style="380" customWidth="1"/>
    <col min="15628" max="15628" width="0.7109375" style="380" customWidth="1"/>
    <col min="15629" max="15629" width="11.28515625" style="380" customWidth="1"/>
    <col min="15630" max="15630" width="0.7109375" style="380" customWidth="1"/>
    <col min="15631" max="15631" width="11.28515625" style="380" customWidth="1"/>
    <col min="15632" max="15632" width="2" style="380" customWidth="1"/>
    <col min="15633" max="15874" width="10.7109375" style="380"/>
    <col min="15875" max="15877" width="1.28515625" style="380" customWidth="1"/>
    <col min="15878" max="15878" width="30.140625" style="380" customWidth="1"/>
    <col min="15879" max="15879" width="5.5703125" style="380" customWidth="1"/>
    <col min="15880" max="15880" width="1" style="380" customWidth="1"/>
    <col min="15881" max="15881" width="11.28515625" style="380" customWidth="1"/>
    <col min="15882" max="15882" width="0.7109375" style="380" customWidth="1"/>
    <col min="15883" max="15883" width="11.28515625" style="380" customWidth="1"/>
    <col min="15884" max="15884" width="0.7109375" style="380" customWidth="1"/>
    <col min="15885" max="15885" width="11.28515625" style="380" customWidth="1"/>
    <col min="15886" max="15886" width="0.7109375" style="380" customWidth="1"/>
    <col min="15887" max="15887" width="11.28515625" style="380" customWidth="1"/>
    <col min="15888" max="15888" width="2" style="380" customWidth="1"/>
    <col min="15889" max="16130" width="10.7109375" style="380"/>
    <col min="16131" max="16133" width="1.28515625" style="380" customWidth="1"/>
    <col min="16134" max="16134" width="30.140625" style="380" customWidth="1"/>
    <col min="16135" max="16135" width="5.5703125" style="380" customWidth="1"/>
    <col min="16136" max="16136" width="1" style="380" customWidth="1"/>
    <col min="16137" max="16137" width="11.28515625" style="380" customWidth="1"/>
    <col min="16138" max="16138" width="0.7109375" style="380" customWidth="1"/>
    <col min="16139" max="16139" width="11.28515625" style="380" customWidth="1"/>
    <col min="16140" max="16140" width="0.7109375" style="380" customWidth="1"/>
    <col min="16141" max="16141" width="11.28515625" style="380" customWidth="1"/>
    <col min="16142" max="16142" width="0.7109375" style="380" customWidth="1"/>
    <col min="16143" max="16143" width="11.28515625" style="380" customWidth="1"/>
    <col min="16144" max="16144" width="2" style="380" customWidth="1"/>
    <col min="16145" max="16384" width="10.7109375" style="380"/>
  </cols>
  <sheetData>
    <row r="1" spans="1:18" s="373" customFormat="1" ht="23.1" customHeight="1">
      <c r="A1" s="564" t="s">
        <v>381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419"/>
    </row>
    <row r="2" spans="1:18" s="373" customFormat="1" ht="23.1" customHeight="1">
      <c r="A2" s="565" t="s">
        <v>205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419"/>
    </row>
    <row r="3" spans="1:18" s="373" customFormat="1" ht="23.1" customHeight="1">
      <c r="A3" s="566" t="s">
        <v>358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419"/>
    </row>
    <row r="4" spans="1:18" s="373" customFormat="1" ht="23.1" customHeight="1">
      <c r="A4" s="567" t="s">
        <v>404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419"/>
    </row>
    <row r="5" spans="1:18" s="373" customFormat="1" ht="23.1" customHeight="1">
      <c r="A5" s="374"/>
      <c r="B5" s="374"/>
      <c r="C5" s="374"/>
      <c r="D5" s="375"/>
      <c r="E5" s="375"/>
      <c r="F5" s="375"/>
      <c r="G5" s="375"/>
      <c r="H5" s="375"/>
      <c r="I5" s="375"/>
      <c r="J5" s="375"/>
      <c r="K5" s="446"/>
      <c r="L5" s="446"/>
      <c r="M5" s="375"/>
      <c r="N5" s="375"/>
      <c r="O5" s="375"/>
      <c r="Q5" s="419"/>
      <c r="R5" s="419"/>
    </row>
    <row r="6" spans="1:18" s="373" customFormat="1" ht="23.1" customHeight="1">
      <c r="A6" s="568" t="s">
        <v>206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419"/>
    </row>
    <row r="7" spans="1:18" s="463" customFormat="1" ht="17.100000000000001" customHeight="1">
      <c r="A7" s="460"/>
      <c r="B7" s="460"/>
      <c r="C7" s="460"/>
      <c r="D7" s="461"/>
      <c r="E7" s="461"/>
      <c r="F7" s="461"/>
      <c r="G7" s="563" t="s">
        <v>366</v>
      </c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462"/>
    </row>
    <row r="8" spans="1:18" s="463" customFormat="1" ht="17.100000000000001" customHeight="1">
      <c r="A8" s="464"/>
      <c r="B8" s="464"/>
      <c r="C8" s="464"/>
      <c r="D8" s="465"/>
      <c r="F8" s="466"/>
      <c r="G8" s="562" t="s">
        <v>207</v>
      </c>
      <c r="H8" s="562"/>
      <c r="I8" s="562"/>
      <c r="J8" s="562"/>
      <c r="K8" s="562"/>
      <c r="M8" s="562" t="s">
        <v>208</v>
      </c>
      <c r="N8" s="562"/>
      <c r="O8" s="562"/>
      <c r="P8" s="562"/>
      <c r="Q8" s="562"/>
      <c r="R8" s="462"/>
    </row>
    <row r="9" spans="1:18" s="463" customFormat="1" ht="17.100000000000001" customHeight="1">
      <c r="A9" s="464"/>
      <c r="B9" s="464"/>
      <c r="C9" s="464"/>
      <c r="D9" s="465"/>
      <c r="F9" s="466"/>
      <c r="G9" s="467" t="s">
        <v>420</v>
      </c>
      <c r="H9" s="467"/>
      <c r="I9" s="467" t="s">
        <v>420</v>
      </c>
      <c r="J9" s="467"/>
      <c r="K9" s="467" t="s">
        <v>421</v>
      </c>
      <c r="L9" s="468"/>
      <c r="M9" s="467" t="s">
        <v>420</v>
      </c>
      <c r="N9" s="467"/>
      <c r="O9" s="467" t="s">
        <v>420</v>
      </c>
      <c r="P9" s="467"/>
      <c r="Q9" s="467" t="s">
        <v>421</v>
      </c>
      <c r="R9" s="462"/>
    </row>
    <row r="10" spans="1:18" s="463" customFormat="1" ht="17.100000000000001" customHeight="1">
      <c r="A10" s="464"/>
      <c r="B10" s="464"/>
      <c r="C10" s="464"/>
      <c r="D10" s="465"/>
      <c r="F10" s="466"/>
      <c r="G10" s="469" t="s">
        <v>423</v>
      </c>
      <c r="H10" s="467"/>
      <c r="I10" s="469" t="s">
        <v>424</v>
      </c>
      <c r="J10" s="467"/>
      <c r="K10" s="469" t="s">
        <v>425</v>
      </c>
      <c r="L10" s="468"/>
      <c r="M10" s="469" t="s">
        <v>423</v>
      </c>
      <c r="N10" s="467"/>
      <c r="O10" s="469" t="s">
        <v>424</v>
      </c>
      <c r="P10" s="467"/>
      <c r="Q10" s="469" t="s">
        <v>425</v>
      </c>
      <c r="R10" s="462"/>
    </row>
    <row r="11" spans="1:18" s="463" customFormat="1" ht="17.100000000000001" customHeight="1">
      <c r="A11" s="470"/>
      <c r="B11" s="470"/>
      <c r="C11" s="470"/>
      <c r="E11" s="466" t="s">
        <v>209</v>
      </c>
      <c r="F11" s="471"/>
      <c r="G11" s="472"/>
      <c r="H11" s="468"/>
      <c r="I11" s="472" t="s">
        <v>422</v>
      </c>
      <c r="J11" s="468"/>
      <c r="K11" s="472" t="s">
        <v>422</v>
      </c>
      <c r="L11" s="473"/>
      <c r="M11" s="472"/>
      <c r="N11" s="468"/>
      <c r="O11" s="472" t="s">
        <v>422</v>
      </c>
      <c r="P11" s="468"/>
      <c r="Q11" s="472" t="s">
        <v>422</v>
      </c>
      <c r="R11" s="462"/>
    </row>
    <row r="12" spans="1:18" s="512" customFormat="1" ht="17.100000000000001" customHeight="1">
      <c r="A12" s="470" t="s">
        <v>210</v>
      </c>
      <c r="B12" s="474"/>
      <c r="C12" s="474"/>
      <c r="D12" s="475"/>
      <c r="E12" s="510"/>
      <c r="F12" s="511"/>
      <c r="G12" s="510"/>
      <c r="H12" s="510"/>
      <c r="I12" s="510"/>
      <c r="J12" s="510"/>
      <c r="K12" s="510"/>
      <c r="L12" s="510"/>
      <c r="M12" s="510"/>
      <c r="O12" s="510"/>
      <c r="Q12" s="513"/>
      <c r="R12" s="513"/>
    </row>
    <row r="13" spans="1:18" s="475" customFormat="1" ht="17.100000000000001" customHeight="1">
      <c r="B13" s="474" t="s">
        <v>211</v>
      </c>
      <c r="C13" s="474"/>
      <c r="E13" s="476">
        <v>6</v>
      </c>
      <c r="F13" s="476"/>
      <c r="G13" s="486">
        <v>52941566</v>
      </c>
      <c r="H13" s="495"/>
      <c r="I13" s="496">
        <v>89784979</v>
      </c>
      <c r="J13" s="495"/>
      <c r="K13" s="495">
        <v>182190307</v>
      </c>
      <c r="L13" s="495"/>
      <c r="M13" s="486">
        <v>29688610</v>
      </c>
      <c r="N13" s="495"/>
      <c r="O13" s="495">
        <v>2248581</v>
      </c>
      <c r="Q13" s="495">
        <v>94272402</v>
      </c>
      <c r="R13" s="478"/>
    </row>
    <row r="14" spans="1:18" s="475" customFormat="1" ht="17.100000000000001" customHeight="1">
      <c r="B14" s="474" t="s">
        <v>379</v>
      </c>
      <c r="C14" s="474"/>
      <c r="E14" s="476" t="s">
        <v>407</v>
      </c>
      <c r="F14" s="476"/>
      <c r="G14" s="486">
        <v>408603965</v>
      </c>
      <c r="H14" s="495"/>
      <c r="I14" s="496">
        <v>283297802</v>
      </c>
      <c r="J14" s="495"/>
      <c r="K14" s="495">
        <v>700182413</v>
      </c>
      <c r="L14" s="495"/>
      <c r="M14" s="486">
        <v>237712425</v>
      </c>
      <c r="N14" s="495"/>
      <c r="O14" s="495">
        <v>138009680</v>
      </c>
      <c r="Q14" s="495">
        <v>470894794</v>
      </c>
      <c r="R14" s="478"/>
    </row>
    <row r="15" spans="1:18" s="475" customFormat="1" ht="17.100000000000001" customHeight="1">
      <c r="B15" s="514" t="s">
        <v>432</v>
      </c>
      <c r="C15" s="474"/>
      <c r="E15" s="476" t="s">
        <v>435</v>
      </c>
      <c r="F15" s="476"/>
      <c r="G15" s="480">
        <v>2285558174</v>
      </c>
      <c r="H15" s="495"/>
      <c r="I15" s="496">
        <v>1699734447</v>
      </c>
      <c r="J15" s="495"/>
      <c r="K15" s="495">
        <v>1438269453</v>
      </c>
      <c r="L15" s="495"/>
      <c r="M15" s="480">
        <v>745770767</v>
      </c>
      <c r="N15" s="495"/>
      <c r="O15" s="495">
        <v>630645687</v>
      </c>
      <c r="Q15" s="495">
        <v>557718376</v>
      </c>
      <c r="R15" s="478"/>
    </row>
    <row r="16" spans="1:18" s="475" customFormat="1" ht="17.100000000000001" customHeight="1">
      <c r="B16" s="470" t="s">
        <v>215</v>
      </c>
      <c r="C16" s="474"/>
      <c r="E16" s="476">
        <v>5</v>
      </c>
      <c r="F16" s="477"/>
      <c r="G16" s="499">
        <v>21200000</v>
      </c>
      <c r="H16" s="498"/>
      <c r="I16" s="496">
        <v>0</v>
      </c>
      <c r="J16" s="495"/>
      <c r="K16" s="495">
        <v>0</v>
      </c>
      <c r="L16" s="495"/>
      <c r="M16" s="499">
        <v>0</v>
      </c>
      <c r="N16" s="495"/>
      <c r="O16" s="496">
        <v>50000</v>
      </c>
      <c r="Q16" s="496">
        <v>0</v>
      </c>
      <c r="R16" s="478"/>
    </row>
    <row r="17" spans="1:18" s="475" customFormat="1" ht="17.100000000000001" customHeight="1">
      <c r="B17" s="470" t="s">
        <v>213</v>
      </c>
      <c r="C17" s="474"/>
      <c r="G17" s="495"/>
      <c r="H17" s="495"/>
      <c r="I17" s="495"/>
      <c r="J17" s="495"/>
      <c r="K17" s="495"/>
      <c r="L17" s="495"/>
      <c r="M17" s="495"/>
      <c r="N17" s="495"/>
      <c r="O17" s="495"/>
      <c r="Q17" s="495"/>
      <c r="R17" s="478"/>
    </row>
    <row r="18" spans="1:18" s="475" customFormat="1" ht="17.100000000000001" customHeight="1">
      <c r="C18" s="470" t="s">
        <v>212</v>
      </c>
      <c r="E18" s="476">
        <v>5</v>
      </c>
      <c r="F18" s="476"/>
      <c r="G18" s="480">
        <v>380783445</v>
      </c>
      <c r="H18" s="495"/>
      <c r="I18" s="495">
        <v>498302673</v>
      </c>
      <c r="J18" s="495"/>
      <c r="K18" s="495">
        <v>519905415</v>
      </c>
      <c r="L18" s="495"/>
      <c r="M18" s="480">
        <v>39094746</v>
      </c>
      <c r="N18" s="495"/>
      <c r="O18" s="495">
        <v>175760125</v>
      </c>
      <c r="Q18" s="495">
        <v>195643205</v>
      </c>
      <c r="R18" s="478"/>
    </row>
    <row r="19" spans="1:18" s="475" customFormat="1" ht="17.100000000000001" customHeight="1">
      <c r="B19" s="470" t="s">
        <v>214</v>
      </c>
      <c r="C19" s="474"/>
      <c r="E19" s="476">
        <v>9</v>
      </c>
      <c r="F19" s="477"/>
      <c r="G19" s="480">
        <v>1608139</v>
      </c>
      <c r="H19" s="498"/>
      <c r="I19" s="495">
        <v>1675955</v>
      </c>
      <c r="J19" s="495"/>
      <c r="K19" s="495">
        <v>5569072</v>
      </c>
      <c r="L19" s="495"/>
      <c r="M19" s="480">
        <v>1608139</v>
      </c>
      <c r="N19" s="495"/>
      <c r="O19" s="495">
        <v>1608139</v>
      </c>
      <c r="Q19" s="495">
        <v>5513620</v>
      </c>
      <c r="R19" s="478"/>
    </row>
    <row r="20" spans="1:18" s="475" customFormat="1" ht="17.100000000000001" customHeight="1">
      <c r="B20" s="470" t="s">
        <v>216</v>
      </c>
      <c r="C20" s="474"/>
      <c r="E20" s="476">
        <v>10</v>
      </c>
      <c r="F20" s="477"/>
      <c r="G20" s="480">
        <v>69109599</v>
      </c>
      <c r="H20" s="498"/>
      <c r="I20" s="495">
        <v>173163495</v>
      </c>
      <c r="J20" s="495"/>
      <c r="K20" s="495">
        <v>132033381</v>
      </c>
      <c r="L20" s="495"/>
      <c r="M20" s="480">
        <v>44803582</v>
      </c>
      <c r="N20" s="495"/>
      <c r="O20" s="495">
        <v>123409926</v>
      </c>
      <c r="Q20" s="495">
        <v>105133686</v>
      </c>
      <c r="R20" s="478"/>
    </row>
    <row r="21" spans="1:18" s="475" customFormat="1" ht="17.100000000000001" customHeight="1">
      <c r="B21" s="474" t="s">
        <v>217</v>
      </c>
      <c r="C21" s="474"/>
      <c r="E21" s="476">
        <v>12</v>
      </c>
      <c r="G21" s="488">
        <v>23834508</v>
      </c>
      <c r="H21" s="498"/>
      <c r="I21" s="495">
        <v>44558518</v>
      </c>
      <c r="J21" s="495"/>
      <c r="K21" s="495">
        <v>37720197</v>
      </c>
      <c r="L21" s="495"/>
      <c r="M21" s="488">
        <v>9443902</v>
      </c>
      <c r="N21" s="495"/>
      <c r="O21" s="495">
        <v>14326227</v>
      </c>
      <c r="Q21" s="495">
        <v>20071133</v>
      </c>
      <c r="R21" s="478"/>
    </row>
    <row r="22" spans="1:18" s="475" customFormat="1" ht="17.100000000000001" customHeight="1">
      <c r="B22" s="474"/>
      <c r="C22" s="474" t="s">
        <v>218</v>
      </c>
      <c r="E22" s="476"/>
      <c r="F22" s="477"/>
      <c r="G22" s="503">
        <f>SUM(G12:G21)</f>
        <v>3243639396</v>
      </c>
      <c r="H22" s="495"/>
      <c r="I22" s="503">
        <f>SUM(I12:I21)</f>
        <v>2790517869</v>
      </c>
      <c r="J22" s="495"/>
      <c r="K22" s="503">
        <f>SUM(K12:K21)</f>
        <v>3015870238</v>
      </c>
      <c r="L22" s="495"/>
      <c r="M22" s="503">
        <f>SUM(M12:M21)</f>
        <v>1108122171</v>
      </c>
      <c r="N22" s="495"/>
      <c r="O22" s="503">
        <f>SUM(O12:O21)</f>
        <v>1086058365</v>
      </c>
      <c r="Q22" s="503">
        <f>SUM(Q12:Q21)</f>
        <v>1449247216</v>
      </c>
      <c r="R22" s="478"/>
    </row>
    <row r="23" spans="1:18" s="475" customFormat="1" ht="17.100000000000001" customHeight="1">
      <c r="A23" s="470" t="s">
        <v>219</v>
      </c>
      <c r="B23" s="474"/>
      <c r="C23" s="474"/>
      <c r="E23" s="476"/>
      <c r="F23" s="477"/>
      <c r="G23" s="495"/>
      <c r="H23" s="495"/>
      <c r="I23" s="495"/>
      <c r="J23" s="495"/>
      <c r="K23" s="495"/>
      <c r="L23" s="495"/>
      <c r="M23" s="495"/>
      <c r="N23" s="495"/>
      <c r="O23" s="495"/>
      <c r="Q23" s="478"/>
      <c r="R23" s="478"/>
    </row>
    <row r="24" spans="1:18" s="475" customFormat="1" ht="17.100000000000001" customHeight="1">
      <c r="B24" s="474" t="s">
        <v>220</v>
      </c>
      <c r="C24" s="474"/>
      <c r="E24" s="476">
        <v>13</v>
      </c>
      <c r="F24" s="477"/>
      <c r="G24" s="486">
        <v>31959654</v>
      </c>
      <c r="H24" s="498"/>
      <c r="I24" s="495">
        <v>32198495</v>
      </c>
      <c r="J24" s="496"/>
      <c r="K24" s="496">
        <v>10541000</v>
      </c>
      <c r="L24" s="496"/>
      <c r="M24" s="497">
        <v>29110000</v>
      </c>
      <c r="N24" s="496"/>
      <c r="O24" s="496">
        <v>29350000</v>
      </c>
      <c r="Q24" s="496">
        <v>0</v>
      </c>
      <c r="R24" s="478"/>
    </row>
    <row r="25" spans="1:18" s="475" customFormat="1" ht="17.100000000000001" customHeight="1">
      <c r="B25" s="474" t="s">
        <v>221</v>
      </c>
      <c r="C25" s="474"/>
      <c r="E25" s="476">
        <v>5</v>
      </c>
      <c r="F25" s="477"/>
      <c r="G25" s="497">
        <v>0</v>
      </c>
      <c r="H25" s="498"/>
      <c r="I25" s="496">
        <v>0</v>
      </c>
      <c r="J25" s="496"/>
      <c r="K25" s="496">
        <v>0</v>
      </c>
      <c r="L25" s="496"/>
      <c r="M25" s="497">
        <v>0</v>
      </c>
      <c r="N25" s="496"/>
      <c r="O25" s="496">
        <v>0</v>
      </c>
      <c r="Q25" s="496">
        <v>0</v>
      </c>
      <c r="R25" s="478"/>
    </row>
    <row r="26" spans="1:18" s="475" customFormat="1" ht="17.100000000000001" customHeight="1">
      <c r="B26" s="474" t="s">
        <v>222</v>
      </c>
      <c r="C26" s="474"/>
      <c r="E26" s="476">
        <v>14</v>
      </c>
      <c r="F26" s="477"/>
      <c r="G26" s="497">
        <v>0</v>
      </c>
      <c r="H26" s="498"/>
      <c r="I26" s="496">
        <v>0</v>
      </c>
      <c r="J26" s="496"/>
      <c r="K26" s="496">
        <v>0</v>
      </c>
      <c r="L26" s="496"/>
      <c r="M26" s="515">
        <v>477372377</v>
      </c>
      <c r="N26" s="496"/>
      <c r="O26" s="496">
        <v>476198157</v>
      </c>
      <c r="Q26" s="496">
        <v>476073232</v>
      </c>
      <c r="R26" s="478"/>
    </row>
    <row r="27" spans="1:18" s="475" customFormat="1" ht="17.100000000000001" customHeight="1">
      <c r="B27" s="474" t="s">
        <v>223</v>
      </c>
      <c r="C27" s="474"/>
      <c r="E27" s="476">
        <v>15</v>
      </c>
      <c r="F27" s="477"/>
      <c r="G27" s="515">
        <v>0</v>
      </c>
      <c r="H27" s="498"/>
      <c r="I27" s="496">
        <v>0</v>
      </c>
      <c r="J27" s="496"/>
      <c r="K27" s="496">
        <v>0</v>
      </c>
      <c r="L27" s="496"/>
      <c r="M27" s="515">
        <v>0</v>
      </c>
      <c r="N27" s="496"/>
      <c r="O27" s="496">
        <v>0</v>
      </c>
      <c r="Q27" s="496">
        <v>0</v>
      </c>
      <c r="R27" s="478"/>
    </row>
    <row r="28" spans="1:18" s="475" customFormat="1" ht="17.100000000000001" customHeight="1">
      <c r="B28" s="474" t="s">
        <v>224</v>
      </c>
      <c r="C28" s="474"/>
      <c r="E28" s="476">
        <v>16</v>
      </c>
      <c r="F28" s="477"/>
      <c r="G28" s="486">
        <v>138889063</v>
      </c>
      <c r="H28" s="498"/>
      <c r="I28" s="495">
        <v>123583764</v>
      </c>
      <c r="J28" s="496"/>
      <c r="K28" s="496">
        <v>51612988</v>
      </c>
      <c r="L28" s="496"/>
      <c r="M28" s="497">
        <v>109375237</v>
      </c>
      <c r="N28" s="496"/>
      <c r="O28" s="496">
        <v>102375487</v>
      </c>
      <c r="Q28" s="496">
        <v>27750487</v>
      </c>
      <c r="R28" s="478"/>
    </row>
    <row r="29" spans="1:18" s="475" customFormat="1" ht="17.100000000000001" customHeight="1">
      <c r="B29" s="474" t="s">
        <v>225</v>
      </c>
      <c r="C29" s="474"/>
      <c r="E29" s="476">
        <v>17</v>
      </c>
      <c r="F29" s="477"/>
      <c r="G29" s="486">
        <v>619141541</v>
      </c>
      <c r="H29" s="498"/>
      <c r="I29" s="495">
        <v>618356676</v>
      </c>
      <c r="J29" s="496"/>
      <c r="K29" s="496">
        <v>595908490</v>
      </c>
      <c r="L29" s="496"/>
      <c r="M29" s="497">
        <v>592512545</v>
      </c>
      <c r="N29" s="496"/>
      <c r="O29" s="496">
        <v>578350583</v>
      </c>
      <c r="Q29" s="496">
        <v>570689998</v>
      </c>
      <c r="R29" s="478"/>
    </row>
    <row r="30" spans="1:18" s="475" customFormat="1" ht="17.100000000000001" customHeight="1">
      <c r="B30" s="474" t="s">
        <v>380</v>
      </c>
      <c r="C30" s="474"/>
      <c r="E30" s="476">
        <v>18</v>
      </c>
      <c r="F30" s="477"/>
      <c r="G30" s="486">
        <v>18464628</v>
      </c>
      <c r="H30" s="498"/>
      <c r="I30" s="496">
        <v>29622098</v>
      </c>
      <c r="J30" s="496"/>
      <c r="K30" s="496">
        <v>20092194</v>
      </c>
      <c r="L30" s="496"/>
      <c r="M30" s="497">
        <v>12463945</v>
      </c>
      <c r="N30" s="496"/>
      <c r="O30" s="496">
        <v>14484852</v>
      </c>
      <c r="Q30" s="496">
        <v>12274579</v>
      </c>
      <c r="R30" s="478"/>
    </row>
    <row r="31" spans="1:18" s="475" customFormat="1" ht="17.100000000000001" customHeight="1">
      <c r="B31" s="474" t="s">
        <v>226</v>
      </c>
      <c r="C31" s="474"/>
      <c r="E31" s="476">
        <v>19</v>
      </c>
      <c r="G31" s="486">
        <v>11179121</v>
      </c>
      <c r="H31" s="498"/>
      <c r="I31" s="495">
        <v>13272619</v>
      </c>
      <c r="J31" s="496"/>
      <c r="K31" s="496">
        <v>10747317</v>
      </c>
      <c r="L31" s="496"/>
      <c r="M31" s="497">
        <v>11013073</v>
      </c>
      <c r="N31" s="496"/>
      <c r="O31" s="496">
        <v>13067133</v>
      </c>
      <c r="Q31" s="496">
        <v>10566825</v>
      </c>
      <c r="R31" s="478"/>
    </row>
    <row r="32" spans="1:18" s="475" customFormat="1" ht="17.100000000000001" customHeight="1">
      <c r="B32" s="474" t="s">
        <v>227</v>
      </c>
      <c r="C32" s="474"/>
      <c r="E32" s="476">
        <v>20</v>
      </c>
      <c r="G32" s="486">
        <v>27304281</v>
      </c>
      <c r="H32" s="498"/>
      <c r="I32" s="495">
        <v>42482919</v>
      </c>
      <c r="J32" s="496"/>
      <c r="K32" s="496">
        <v>28972354</v>
      </c>
      <c r="L32" s="496"/>
      <c r="M32" s="497">
        <v>19060978</v>
      </c>
      <c r="N32" s="496"/>
      <c r="O32" s="496">
        <v>14279997</v>
      </c>
      <c r="Q32" s="496">
        <v>13367178</v>
      </c>
      <c r="R32" s="478"/>
    </row>
    <row r="33" spans="1:18" s="475" customFormat="1" ht="17.100000000000001" customHeight="1">
      <c r="B33" s="474" t="s">
        <v>228</v>
      </c>
      <c r="C33" s="474"/>
      <c r="E33" s="476"/>
      <c r="F33" s="476"/>
      <c r="G33" s="516">
        <v>4754903</v>
      </c>
      <c r="H33" s="495"/>
      <c r="I33" s="495">
        <v>3430043</v>
      </c>
      <c r="J33" s="504"/>
      <c r="K33" s="504">
        <v>6270818</v>
      </c>
      <c r="L33" s="504"/>
      <c r="M33" s="517">
        <v>1564175</v>
      </c>
      <c r="N33" s="496"/>
      <c r="O33" s="496">
        <v>1681325</v>
      </c>
      <c r="Q33" s="504">
        <v>5467898</v>
      </c>
      <c r="R33" s="478"/>
    </row>
    <row r="34" spans="1:18" s="475" customFormat="1" ht="17.100000000000001" customHeight="1">
      <c r="B34" s="474"/>
      <c r="C34" s="474" t="s">
        <v>229</v>
      </c>
      <c r="E34" s="476"/>
      <c r="F34" s="476"/>
      <c r="G34" s="502">
        <f>SUM(G24:G33)</f>
        <v>851693191</v>
      </c>
      <c r="H34" s="495"/>
      <c r="I34" s="502">
        <f>SUM(I24:I33)</f>
        <v>862946614</v>
      </c>
      <c r="J34" s="496"/>
      <c r="K34" s="502">
        <f>SUM(K24:K33)</f>
        <v>724145161</v>
      </c>
      <c r="L34" s="496"/>
      <c r="M34" s="502">
        <f>SUM(M24:M33)</f>
        <v>1252472330</v>
      </c>
      <c r="N34" s="504"/>
      <c r="O34" s="502">
        <f>SUM(O24:O33)</f>
        <v>1229787534</v>
      </c>
      <c r="Q34" s="502">
        <f>SUM(Q24:Q33)</f>
        <v>1116190197</v>
      </c>
      <c r="R34" s="478"/>
    </row>
    <row r="35" spans="1:18" s="475" customFormat="1" ht="17.100000000000001" customHeight="1" thickBot="1">
      <c r="A35" s="470" t="s">
        <v>230</v>
      </c>
      <c r="B35" s="474"/>
      <c r="C35" s="474"/>
      <c r="E35" s="476"/>
      <c r="F35" s="476"/>
      <c r="G35" s="518">
        <f>SUM(G22+G34)</f>
        <v>4095332587</v>
      </c>
      <c r="H35" s="495"/>
      <c r="I35" s="518">
        <f>SUM(I22+I34)</f>
        <v>3653464483</v>
      </c>
      <c r="J35" s="496"/>
      <c r="K35" s="519">
        <f>SUM(K22+K34)</f>
        <v>3740015399</v>
      </c>
      <c r="L35" s="496"/>
      <c r="M35" s="518">
        <f>SUM(M22+M34)</f>
        <v>2360594501</v>
      </c>
      <c r="N35" s="504"/>
      <c r="O35" s="518">
        <f>SUM(O22+O34)</f>
        <v>2315845899</v>
      </c>
      <c r="Q35" s="518">
        <f>SUM(Q22+Q34)</f>
        <v>2565437413</v>
      </c>
      <c r="R35" s="478"/>
    </row>
    <row r="36" spans="1:18" s="475" customFormat="1" ht="17.100000000000001" customHeight="1" thickTop="1">
      <c r="A36" s="474"/>
      <c r="B36" s="474"/>
      <c r="C36" s="474"/>
      <c r="Q36" s="478"/>
      <c r="R36" s="478"/>
    </row>
    <row r="37" spans="1:18" s="475" customFormat="1" ht="17.100000000000001" customHeight="1">
      <c r="A37" s="474"/>
      <c r="B37" s="474"/>
      <c r="C37" s="474"/>
      <c r="Q37" s="478"/>
      <c r="R37" s="478"/>
    </row>
    <row r="38" spans="1:18" s="475" customFormat="1" ht="17.100000000000001" customHeight="1">
      <c r="A38" s="474"/>
      <c r="B38" s="474"/>
      <c r="C38" s="474"/>
      <c r="Q38" s="478"/>
      <c r="R38" s="478"/>
    </row>
    <row r="39" spans="1:18" s="475" customFormat="1" ht="17.100000000000001" customHeight="1">
      <c r="A39" s="474"/>
      <c r="B39" s="474"/>
      <c r="C39" s="474"/>
      <c r="Q39" s="478"/>
      <c r="R39" s="478"/>
    </row>
    <row r="40" spans="1:18" s="373" customFormat="1" ht="23.1" customHeight="1">
      <c r="A40" s="564" t="s">
        <v>279</v>
      </c>
      <c r="B40" s="564"/>
      <c r="C40" s="564"/>
      <c r="D40" s="564"/>
      <c r="E40" s="564"/>
      <c r="F40" s="564"/>
      <c r="G40" s="564"/>
      <c r="H40" s="564"/>
      <c r="I40" s="564"/>
      <c r="J40" s="564"/>
      <c r="K40" s="564"/>
      <c r="L40" s="564"/>
      <c r="M40" s="564"/>
      <c r="N40" s="564"/>
      <c r="O40" s="564"/>
      <c r="P40" s="564"/>
      <c r="Q40" s="564"/>
      <c r="R40" s="419"/>
    </row>
    <row r="41" spans="1:18" s="373" customFormat="1" ht="23.1" customHeight="1">
      <c r="A41" s="565" t="s">
        <v>205</v>
      </c>
      <c r="B41" s="565"/>
      <c r="C41" s="565"/>
      <c r="D41" s="565"/>
      <c r="E41" s="565"/>
      <c r="F41" s="565"/>
      <c r="G41" s="565"/>
      <c r="H41" s="565"/>
      <c r="I41" s="565"/>
      <c r="J41" s="565"/>
      <c r="K41" s="565"/>
      <c r="L41" s="565"/>
      <c r="M41" s="565"/>
      <c r="N41" s="565"/>
      <c r="O41" s="565"/>
      <c r="P41" s="565"/>
      <c r="Q41" s="565"/>
      <c r="R41" s="419"/>
    </row>
    <row r="42" spans="1:18" s="373" customFormat="1" ht="23.1" customHeight="1">
      <c r="A42" s="566" t="s">
        <v>359</v>
      </c>
      <c r="B42" s="566"/>
      <c r="C42" s="566"/>
      <c r="D42" s="566"/>
      <c r="E42" s="566"/>
      <c r="F42" s="566"/>
      <c r="G42" s="566"/>
      <c r="H42" s="566"/>
      <c r="I42" s="566"/>
      <c r="J42" s="566"/>
      <c r="K42" s="566"/>
      <c r="L42" s="566"/>
      <c r="M42" s="566"/>
      <c r="N42" s="566"/>
      <c r="O42" s="566"/>
      <c r="P42" s="566"/>
      <c r="Q42" s="566"/>
      <c r="R42" s="419"/>
    </row>
    <row r="43" spans="1:18" s="373" customFormat="1" ht="23.1" customHeight="1">
      <c r="A43" s="567" t="s">
        <v>404</v>
      </c>
      <c r="B43" s="567"/>
      <c r="C43" s="567"/>
      <c r="D43" s="567"/>
      <c r="E43" s="567"/>
      <c r="F43" s="567"/>
      <c r="G43" s="567"/>
      <c r="H43" s="567"/>
      <c r="I43" s="567"/>
      <c r="J43" s="567"/>
      <c r="K43" s="567"/>
      <c r="L43" s="567"/>
      <c r="M43" s="567"/>
      <c r="N43" s="567"/>
      <c r="O43" s="567"/>
      <c r="P43" s="567"/>
      <c r="Q43" s="567"/>
      <c r="R43" s="419"/>
    </row>
    <row r="44" spans="1:18" s="373" customFormat="1" ht="23.1" customHeight="1">
      <c r="A44" s="374"/>
      <c r="B44" s="374"/>
      <c r="C44" s="374"/>
      <c r="D44" s="375"/>
      <c r="E44" s="375"/>
      <c r="F44" s="375"/>
      <c r="G44" s="375"/>
      <c r="H44" s="375"/>
      <c r="I44" s="375"/>
      <c r="J44" s="375"/>
      <c r="K44" s="446"/>
      <c r="L44" s="446"/>
      <c r="M44" s="375"/>
      <c r="N44" s="375"/>
      <c r="O44" s="375"/>
      <c r="Q44" s="419"/>
      <c r="R44" s="419"/>
    </row>
    <row r="45" spans="1:18" s="373" customFormat="1" ht="23.1" customHeight="1">
      <c r="A45" s="568" t="s">
        <v>232</v>
      </c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419"/>
    </row>
    <row r="46" spans="1:18" s="463" customFormat="1" ht="16.5" customHeight="1">
      <c r="A46" s="460"/>
      <c r="B46" s="460"/>
      <c r="C46" s="460"/>
      <c r="D46" s="461"/>
      <c r="E46" s="461"/>
      <c r="F46" s="461"/>
      <c r="G46" s="563" t="s">
        <v>366</v>
      </c>
      <c r="H46" s="563"/>
      <c r="I46" s="563"/>
      <c r="J46" s="563"/>
      <c r="K46" s="563"/>
      <c r="L46" s="563"/>
      <c r="M46" s="563"/>
      <c r="N46" s="563"/>
      <c r="O46" s="563"/>
      <c r="P46" s="563"/>
      <c r="Q46" s="563"/>
      <c r="R46" s="462"/>
    </row>
    <row r="47" spans="1:18" s="463" customFormat="1" ht="16.5" customHeight="1">
      <c r="A47" s="464"/>
      <c r="B47" s="464"/>
      <c r="C47" s="464"/>
      <c r="D47" s="465"/>
      <c r="F47" s="466"/>
      <c r="G47" s="562" t="s">
        <v>207</v>
      </c>
      <c r="H47" s="562"/>
      <c r="I47" s="562"/>
      <c r="J47" s="562"/>
      <c r="K47" s="562"/>
      <c r="M47" s="562" t="s">
        <v>208</v>
      </c>
      <c r="N47" s="562"/>
      <c r="O47" s="562"/>
      <c r="P47" s="562"/>
      <c r="Q47" s="562"/>
      <c r="R47" s="462"/>
    </row>
    <row r="48" spans="1:18" s="463" customFormat="1" ht="16.5" customHeight="1">
      <c r="A48" s="464"/>
      <c r="B48" s="464"/>
      <c r="C48" s="464"/>
      <c r="D48" s="465"/>
      <c r="F48" s="466"/>
      <c r="G48" s="467" t="s">
        <v>420</v>
      </c>
      <c r="H48" s="467"/>
      <c r="I48" s="467" t="s">
        <v>420</v>
      </c>
      <c r="J48" s="467"/>
      <c r="K48" s="467" t="s">
        <v>421</v>
      </c>
      <c r="L48" s="468"/>
      <c r="M48" s="467" t="s">
        <v>420</v>
      </c>
      <c r="N48" s="467"/>
      <c r="O48" s="467" t="s">
        <v>420</v>
      </c>
      <c r="P48" s="467"/>
      <c r="Q48" s="467" t="s">
        <v>421</v>
      </c>
      <c r="R48" s="462"/>
    </row>
    <row r="49" spans="1:18" s="463" customFormat="1" ht="16.5" customHeight="1">
      <c r="A49" s="464"/>
      <c r="B49" s="464"/>
      <c r="C49" s="464"/>
      <c r="D49" s="465"/>
      <c r="F49" s="466"/>
      <c r="G49" s="469" t="s">
        <v>423</v>
      </c>
      <c r="H49" s="467"/>
      <c r="I49" s="469" t="s">
        <v>424</v>
      </c>
      <c r="J49" s="467"/>
      <c r="K49" s="469" t="s">
        <v>425</v>
      </c>
      <c r="L49" s="468"/>
      <c r="M49" s="469" t="s">
        <v>423</v>
      </c>
      <c r="N49" s="467"/>
      <c r="O49" s="469" t="s">
        <v>424</v>
      </c>
      <c r="P49" s="467"/>
      <c r="Q49" s="469" t="s">
        <v>425</v>
      </c>
      <c r="R49" s="462"/>
    </row>
    <row r="50" spans="1:18" s="463" customFormat="1" ht="16.5" customHeight="1">
      <c r="A50" s="470"/>
      <c r="B50" s="470"/>
      <c r="C50" s="470"/>
      <c r="E50" s="466" t="s">
        <v>209</v>
      </c>
      <c r="F50" s="471"/>
      <c r="G50" s="472"/>
      <c r="H50" s="468"/>
      <c r="I50" s="472" t="s">
        <v>422</v>
      </c>
      <c r="J50" s="468"/>
      <c r="K50" s="472" t="s">
        <v>422</v>
      </c>
      <c r="L50" s="473"/>
      <c r="M50" s="472"/>
      <c r="N50" s="468"/>
      <c r="O50" s="472" t="s">
        <v>422</v>
      </c>
      <c r="P50" s="468"/>
      <c r="Q50" s="472" t="s">
        <v>422</v>
      </c>
      <c r="R50" s="462"/>
    </row>
    <row r="51" spans="1:18" s="475" customFormat="1" ht="16.5" customHeight="1">
      <c r="A51" s="470" t="s">
        <v>233</v>
      </c>
      <c r="B51" s="474"/>
      <c r="C51" s="474"/>
      <c r="E51" s="476"/>
      <c r="F51" s="476"/>
      <c r="G51" s="494"/>
      <c r="H51" s="494"/>
      <c r="I51" s="494"/>
      <c r="J51" s="494"/>
      <c r="K51" s="494"/>
      <c r="L51" s="494"/>
      <c r="M51" s="494"/>
      <c r="O51" s="494"/>
      <c r="Q51" s="478"/>
      <c r="R51" s="478"/>
    </row>
    <row r="52" spans="1:18" s="475" customFormat="1" ht="16.5" customHeight="1">
      <c r="B52" s="474" t="s">
        <v>234</v>
      </c>
      <c r="C52" s="474"/>
      <c r="E52" s="476"/>
      <c r="F52" s="476"/>
      <c r="G52" s="494"/>
      <c r="H52" s="494"/>
      <c r="I52" s="494"/>
      <c r="J52" s="494"/>
      <c r="K52" s="494"/>
      <c r="L52" s="494"/>
      <c r="M52" s="494"/>
      <c r="O52" s="494"/>
      <c r="Q52" s="478"/>
      <c r="R52" s="478"/>
    </row>
    <row r="53" spans="1:18" s="475" customFormat="1" ht="16.5" customHeight="1">
      <c r="C53" s="475" t="s">
        <v>383</v>
      </c>
      <c r="E53" s="476">
        <v>21</v>
      </c>
      <c r="F53" s="476"/>
      <c r="G53" s="486">
        <v>796616853</v>
      </c>
      <c r="H53" s="495"/>
      <c r="I53" s="496">
        <v>709459894</v>
      </c>
      <c r="J53" s="495"/>
      <c r="K53" s="495">
        <v>473051025</v>
      </c>
      <c r="L53" s="495"/>
      <c r="M53" s="497">
        <v>373157526</v>
      </c>
      <c r="N53" s="496"/>
      <c r="O53" s="496">
        <v>414659894</v>
      </c>
      <c r="Q53" s="496">
        <v>249051025</v>
      </c>
      <c r="R53" s="478"/>
    </row>
    <row r="54" spans="1:18" s="475" customFormat="1" ht="16.5" customHeight="1">
      <c r="B54" s="474" t="s">
        <v>384</v>
      </c>
      <c r="C54" s="474"/>
      <c r="E54" s="476" t="s">
        <v>408</v>
      </c>
      <c r="F54" s="477"/>
      <c r="G54" s="486">
        <v>780521898</v>
      </c>
      <c r="H54" s="498"/>
      <c r="I54" s="496">
        <v>718490079</v>
      </c>
      <c r="J54" s="495"/>
      <c r="K54" s="495">
        <v>508636964</v>
      </c>
      <c r="L54" s="495"/>
      <c r="M54" s="497">
        <v>393726408</v>
      </c>
      <c r="N54" s="496"/>
      <c r="O54" s="496">
        <v>406436735</v>
      </c>
      <c r="Q54" s="496">
        <v>265726265</v>
      </c>
      <c r="R54" s="478"/>
    </row>
    <row r="55" spans="1:18" s="475" customFormat="1" ht="16.5" customHeight="1">
      <c r="B55" s="474" t="s">
        <v>235</v>
      </c>
      <c r="C55" s="474"/>
      <c r="E55" s="476"/>
      <c r="F55" s="477"/>
      <c r="G55" s="486">
        <v>839728216</v>
      </c>
      <c r="H55" s="498"/>
      <c r="I55" s="496">
        <v>454390730</v>
      </c>
      <c r="J55" s="495"/>
      <c r="K55" s="495">
        <v>561624301</v>
      </c>
      <c r="L55" s="495"/>
      <c r="M55" s="497">
        <v>196379727</v>
      </c>
      <c r="N55" s="496"/>
      <c r="O55" s="496">
        <v>12883011</v>
      </c>
      <c r="Q55" s="496">
        <v>87707043</v>
      </c>
      <c r="R55" s="478"/>
    </row>
    <row r="56" spans="1:18" s="475" customFormat="1" ht="16.5" customHeight="1">
      <c r="B56" s="474" t="s">
        <v>433</v>
      </c>
      <c r="C56" s="474"/>
      <c r="E56" s="476" t="s">
        <v>434</v>
      </c>
      <c r="F56" s="477"/>
      <c r="G56" s="497">
        <v>910992588</v>
      </c>
      <c r="H56" s="498"/>
      <c r="I56" s="496">
        <v>923919408</v>
      </c>
      <c r="J56" s="495"/>
      <c r="K56" s="495">
        <v>986559280</v>
      </c>
      <c r="L56" s="495"/>
      <c r="M56" s="497">
        <v>217871888</v>
      </c>
      <c r="N56" s="496"/>
      <c r="O56" s="496">
        <v>271364818</v>
      </c>
      <c r="Q56" s="496">
        <v>387031413</v>
      </c>
      <c r="R56" s="478"/>
    </row>
    <row r="57" spans="1:18" s="475" customFormat="1" ht="16.5" customHeight="1">
      <c r="B57" s="470" t="s">
        <v>237</v>
      </c>
      <c r="C57" s="474"/>
      <c r="E57" s="476">
        <v>5</v>
      </c>
      <c r="F57" s="477"/>
      <c r="G57" s="499">
        <v>0</v>
      </c>
      <c r="H57" s="498"/>
      <c r="I57" s="495">
        <v>0</v>
      </c>
      <c r="J57" s="495"/>
      <c r="K57" s="495">
        <v>0</v>
      </c>
      <c r="L57" s="495"/>
      <c r="M57" s="499">
        <v>693000000</v>
      </c>
      <c r="N57" s="496"/>
      <c r="O57" s="495">
        <v>642000000</v>
      </c>
      <c r="P57" s="486"/>
      <c r="Q57" s="495">
        <v>748000000</v>
      </c>
      <c r="R57" s="478"/>
    </row>
    <row r="58" spans="1:18" s="475" customFormat="1" ht="16.5" customHeight="1">
      <c r="B58" s="474" t="s">
        <v>236</v>
      </c>
      <c r="C58" s="474"/>
      <c r="E58" s="476"/>
      <c r="F58" s="477"/>
      <c r="G58" s="495"/>
      <c r="H58" s="495"/>
      <c r="I58" s="495"/>
      <c r="J58" s="495"/>
      <c r="K58" s="495"/>
      <c r="L58" s="495"/>
      <c r="M58" s="495"/>
      <c r="N58" s="495"/>
      <c r="O58" s="495"/>
      <c r="Q58" s="495"/>
      <c r="R58" s="478"/>
    </row>
    <row r="59" spans="1:18" s="475" customFormat="1" ht="16.5" customHeight="1">
      <c r="C59" s="474" t="s">
        <v>212</v>
      </c>
      <c r="E59" s="476"/>
      <c r="F59" s="477"/>
      <c r="G59" s="480">
        <v>229606454</v>
      </c>
      <c r="H59" s="498"/>
      <c r="I59" s="495">
        <v>158959188</v>
      </c>
      <c r="J59" s="495"/>
      <c r="K59" s="495">
        <v>100571546</v>
      </c>
      <c r="L59" s="495"/>
      <c r="M59" s="499">
        <v>27812921</v>
      </c>
      <c r="N59" s="496"/>
      <c r="O59" s="495">
        <v>9587507</v>
      </c>
      <c r="Q59" s="495">
        <v>13103899</v>
      </c>
      <c r="R59" s="478"/>
    </row>
    <row r="60" spans="1:18" s="475" customFormat="1" ht="16.5" customHeight="1">
      <c r="B60" s="470" t="s">
        <v>238</v>
      </c>
      <c r="C60" s="474"/>
      <c r="E60" s="476"/>
      <c r="F60" s="477"/>
      <c r="G60" s="495"/>
      <c r="H60" s="495"/>
      <c r="I60" s="495"/>
      <c r="J60" s="495"/>
      <c r="K60" s="495"/>
      <c r="L60" s="495"/>
      <c r="M60" s="495"/>
      <c r="N60" s="495"/>
      <c r="O60" s="495"/>
      <c r="Q60" s="495"/>
      <c r="R60" s="478"/>
    </row>
    <row r="61" spans="1:18" s="475" customFormat="1" ht="16.5" customHeight="1">
      <c r="C61" s="470" t="s">
        <v>239</v>
      </c>
      <c r="E61" s="476">
        <v>23</v>
      </c>
      <c r="F61" s="477"/>
      <c r="G61" s="480">
        <v>75994205</v>
      </c>
      <c r="H61" s="498"/>
      <c r="I61" s="496">
        <v>130872452</v>
      </c>
      <c r="J61" s="495"/>
      <c r="K61" s="495">
        <v>76892717</v>
      </c>
      <c r="L61" s="495"/>
      <c r="M61" s="499">
        <v>59226119</v>
      </c>
      <c r="N61" s="496"/>
      <c r="O61" s="495">
        <v>3528875</v>
      </c>
      <c r="Q61" s="495">
        <v>8100699</v>
      </c>
      <c r="R61" s="478"/>
    </row>
    <row r="62" spans="1:18" s="475" customFormat="1" ht="16.5" customHeight="1">
      <c r="B62" s="470" t="s">
        <v>426</v>
      </c>
      <c r="C62" s="470"/>
      <c r="E62" s="476"/>
      <c r="F62" s="477"/>
      <c r="G62" s="499">
        <v>0</v>
      </c>
      <c r="H62" s="498"/>
      <c r="I62" s="496">
        <v>0</v>
      </c>
      <c r="J62" s="495"/>
      <c r="K62" s="495">
        <v>30000000</v>
      </c>
      <c r="L62" s="495"/>
      <c r="M62" s="499">
        <v>0</v>
      </c>
      <c r="N62" s="496"/>
      <c r="O62" s="495">
        <v>0</v>
      </c>
      <c r="Q62" s="495">
        <v>30000000</v>
      </c>
      <c r="R62" s="478"/>
    </row>
    <row r="63" spans="1:18" s="475" customFormat="1" ht="16.5" customHeight="1">
      <c r="B63" s="470" t="s">
        <v>385</v>
      </c>
      <c r="C63" s="470"/>
      <c r="E63" s="476">
        <v>24</v>
      </c>
      <c r="F63" s="477"/>
      <c r="G63" s="480">
        <v>13051464</v>
      </c>
      <c r="H63" s="498"/>
      <c r="I63" s="496">
        <v>16708927</v>
      </c>
      <c r="J63" s="495"/>
      <c r="K63" s="495">
        <v>10483473</v>
      </c>
      <c r="L63" s="495"/>
      <c r="M63" s="499">
        <v>7349231</v>
      </c>
      <c r="N63" s="496"/>
      <c r="O63" s="496">
        <v>9155859</v>
      </c>
      <c r="Q63" s="496">
        <v>5617018</v>
      </c>
      <c r="R63" s="478"/>
    </row>
    <row r="64" spans="1:18" s="475" customFormat="1" ht="16.5" customHeight="1">
      <c r="B64" s="470" t="s">
        <v>240</v>
      </c>
      <c r="C64" s="474"/>
      <c r="E64" s="476"/>
      <c r="F64" s="477"/>
      <c r="G64" s="499">
        <v>1278102</v>
      </c>
      <c r="H64" s="495"/>
      <c r="I64" s="496">
        <v>0</v>
      </c>
      <c r="J64" s="495"/>
      <c r="K64" s="495">
        <v>0</v>
      </c>
      <c r="L64" s="495"/>
      <c r="M64" s="499">
        <v>0</v>
      </c>
      <c r="N64" s="496"/>
      <c r="O64" s="496">
        <v>0</v>
      </c>
      <c r="Q64" s="496">
        <v>0</v>
      </c>
      <c r="R64" s="478"/>
    </row>
    <row r="65" spans="1:18" s="475" customFormat="1" ht="16.5" customHeight="1">
      <c r="B65" s="474" t="s">
        <v>241</v>
      </c>
      <c r="C65" s="474"/>
      <c r="E65" s="476">
        <v>25</v>
      </c>
      <c r="F65" s="477"/>
      <c r="G65" s="488">
        <v>7769360</v>
      </c>
      <c r="H65" s="495"/>
      <c r="I65" s="500">
        <v>15851375</v>
      </c>
      <c r="J65" s="495"/>
      <c r="K65" s="495">
        <v>39717338</v>
      </c>
      <c r="L65" s="495"/>
      <c r="M65" s="501">
        <v>16016434</v>
      </c>
      <c r="N65" s="496"/>
      <c r="O65" s="500">
        <v>11071473</v>
      </c>
      <c r="Q65" s="500">
        <v>28076826</v>
      </c>
      <c r="R65" s="478"/>
    </row>
    <row r="66" spans="1:18" s="475" customFormat="1" ht="16.5" customHeight="1">
      <c r="B66" s="474"/>
      <c r="C66" s="474" t="s">
        <v>242</v>
      </c>
      <c r="E66" s="476"/>
      <c r="F66" s="476"/>
      <c r="G66" s="502">
        <f>SUM(G53:G65)</f>
        <v>3655559140</v>
      </c>
      <c r="H66" s="495"/>
      <c r="I66" s="502">
        <f>SUM(I53:I65)</f>
        <v>3128652053</v>
      </c>
      <c r="J66" s="495"/>
      <c r="K66" s="503">
        <f>SUM(K53:K65)</f>
        <v>2787536644</v>
      </c>
      <c r="L66" s="495"/>
      <c r="M66" s="502">
        <f>SUM(M53:M65)</f>
        <v>1984540254</v>
      </c>
      <c r="N66" s="504"/>
      <c r="O66" s="502">
        <f>SUM(O53:O65)</f>
        <v>1780688172</v>
      </c>
      <c r="Q66" s="502">
        <f>SUM(Q53:Q65)</f>
        <v>1822414188</v>
      </c>
      <c r="R66" s="478"/>
    </row>
    <row r="67" spans="1:18" s="475" customFormat="1" ht="16.5" customHeight="1">
      <c r="A67" s="470" t="s">
        <v>243</v>
      </c>
      <c r="B67" s="474"/>
      <c r="C67" s="474"/>
      <c r="E67" s="476"/>
      <c r="F67" s="476"/>
      <c r="G67" s="495"/>
      <c r="H67" s="495"/>
      <c r="I67" s="495"/>
      <c r="J67" s="495"/>
      <c r="K67" s="495"/>
      <c r="L67" s="495"/>
      <c r="M67" s="495"/>
      <c r="N67" s="495"/>
      <c r="O67" s="495"/>
      <c r="Q67" s="478"/>
      <c r="R67" s="478"/>
    </row>
    <row r="68" spans="1:18" s="475" customFormat="1" ht="16.5" customHeight="1">
      <c r="B68" s="475" t="s">
        <v>386</v>
      </c>
      <c r="C68" s="505"/>
      <c r="E68" s="476">
        <v>24</v>
      </c>
      <c r="F68" s="476"/>
      <c r="G68" s="499">
        <v>8212242</v>
      </c>
      <c r="H68" s="495"/>
      <c r="I68" s="496">
        <v>15673356</v>
      </c>
      <c r="J68" s="495"/>
      <c r="K68" s="495">
        <v>13481974</v>
      </c>
      <c r="L68" s="495"/>
      <c r="M68" s="499">
        <v>6763266</v>
      </c>
      <c r="N68" s="495"/>
      <c r="O68" s="496">
        <v>8056870</v>
      </c>
      <c r="Q68" s="496">
        <v>8765439</v>
      </c>
      <c r="R68" s="506"/>
    </row>
    <row r="69" spans="1:18" s="475" customFormat="1" ht="16.5" customHeight="1">
      <c r="B69" s="474" t="s">
        <v>387</v>
      </c>
      <c r="C69" s="474"/>
      <c r="E69" s="476">
        <v>26</v>
      </c>
      <c r="F69" s="476"/>
      <c r="G69" s="480">
        <v>61266224</v>
      </c>
      <c r="H69" s="495"/>
      <c r="I69" s="495">
        <v>82107073</v>
      </c>
      <c r="J69" s="495"/>
      <c r="K69" s="495">
        <v>75121612</v>
      </c>
      <c r="L69" s="495"/>
      <c r="M69" s="480">
        <v>37048617</v>
      </c>
      <c r="N69" s="495"/>
      <c r="O69" s="495">
        <v>68338817</v>
      </c>
      <c r="Q69" s="495">
        <v>63327598</v>
      </c>
      <c r="R69" s="507"/>
    </row>
    <row r="70" spans="1:18" s="475" customFormat="1" ht="16.5" customHeight="1">
      <c r="B70" s="474" t="s">
        <v>244</v>
      </c>
      <c r="C70" s="474"/>
      <c r="E70" s="476">
        <v>34</v>
      </c>
      <c r="F70" s="476"/>
      <c r="G70" s="508">
        <v>2493836</v>
      </c>
      <c r="H70" s="495"/>
      <c r="I70" s="509">
        <v>20000000</v>
      </c>
      <c r="J70" s="495"/>
      <c r="K70" s="495">
        <v>20000000</v>
      </c>
      <c r="L70" s="495"/>
      <c r="M70" s="488">
        <v>2493836</v>
      </c>
      <c r="N70" s="495"/>
      <c r="O70" s="509">
        <v>20000000</v>
      </c>
      <c r="Q70" s="509">
        <v>20000000</v>
      </c>
      <c r="R70" s="507"/>
    </row>
    <row r="71" spans="1:18" s="475" customFormat="1" ht="16.5" customHeight="1">
      <c r="B71" s="474"/>
      <c r="C71" s="474" t="s">
        <v>245</v>
      </c>
      <c r="E71" s="476"/>
      <c r="F71" s="476"/>
      <c r="G71" s="495">
        <f>SUM(G67:G70)</f>
        <v>71972302</v>
      </c>
      <c r="H71" s="498"/>
      <c r="I71" s="495">
        <f>SUM(I67:I70)</f>
        <v>117780429</v>
      </c>
      <c r="J71" s="495"/>
      <c r="K71" s="503">
        <f>SUM(K67:K70)</f>
        <v>108603586</v>
      </c>
      <c r="L71" s="495"/>
      <c r="M71" s="495">
        <f>SUM(M67:M70)</f>
        <v>46305719</v>
      </c>
      <c r="N71" s="495"/>
      <c r="O71" s="495">
        <f>SUM(O67:O70)</f>
        <v>96395687</v>
      </c>
      <c r="Q71" s="495">
        <f>SUM(Q67:Q70)</f>
        <v>92093037</v>
      </c>
      <c r="R71" s="478"/>
    </row>
    <row r="72" spans="1:18" s="475" customFormat="1" ht="16.5" customHeight="1">
      <c r="A72" s="474" t="s">
        <v>246</v>
      </c>
      <c r="B72" s="474"/>
      <c r="C72" s="474"/>
      <c r="E72" s="476"/>
      <c r="F72" s="476"/>
      <c r="G72" s="503">
        <f>G66+G71</f>
        <v>3727531442</v>
      </c>
      <c r="H72" s="495"/>
      <c r="I72" s="503">
        <f>I66+I71</f>
        <v>3246432482</v>
      </c>
      <c r="J72" s="495"/>
      <c r="K72" s="503">
        <f>K66+K71</f>
        <v>2896140230</v>
      </c>
      <c r="L72" s="495"/>
      <c r="M72" s="503">
        <f>M66+M71</f>
        <v>2030845973</v>
      </c>
      <c r="N72" s="495"/>
      <c r="O72" s="503">
        <f>O66+O71</f>
        <v>1877083859</v>
      </c>
      <c r="Q72" s="503">
        <f>Q66+Q71</f>
        <v>1914507225</v>
      </c>
      <c r="R72" s="478"/>
    </row>
    <row r="73" spans="1:18" s="475" customFormat="1" ht="16.5" customHeight="1">
      <c r="A73" s="474"/>
      <c r="B73" s="474"/>
      <c r="C73" s="474"/>
      <c r="Q73" s="478"/>
      <c r="R73" s="478"/>
    </row>
    <row r="74" spans="1:18" s="475" customFormat="1" ht="16.5" customHeight="1">
      <c r="A74" s="474"/>
      <c r="B74" s="474"/>
      <c r="C74" s="474"/>
      <c r="Q74" s="478"/>
      <c r="R74" s="478"/>
    </row>
    <row r="75" spans="1:18" s="475" customFormat="1" ht="16.5" customHeight="1">
      <c r="A75" s="474"/>
      <c r="B75" s="474"/>
      <c r="C75" s="474"/>
      <c r="Q75" s="478"/>
      <c r="R75" s="478"/>
    </row>
    <row r="76" spans="1:18" s="475" customFormat="1" ht="16.5" customHeight="1">
      <c r="A76" s="474"/>
      <c r="B76" s="474"/>
      <c r="C76" s="474"/>
      <c r="Q76" s="478"/>
      <c r="R76" s="478"/>
    </row>
    <row r="77" spans="1:18" s="475" customFormat="1" ht="16.5" customHeight="1">
      <c r="A77" s="474"/>
      <c r="B77" s="474"/>
      <c r="C77" s="474"/>
      <c r="Q77" s="478"/>
      <c r="R77" s="478"/>
    </row>
    <row r="78" spans="1:18" s="475" customFormat="1" ht="16.5" customHeight="1">
      <c r="A78" s="474"/>
      <c r="B78" s="474"/>
      <c r="C78" s="474"/>
      <c r="Q78" s="478"/>
      <c r="R78" s="478"/>
    </row>
    <row r="79" spans="1:18" s="475" customFormat="1" ht="16.5" customHeight="1">
      <c r="A79" s="474"/>
      <c r="B79" s="474"/>
      <c r="C79" s="474"/>
      <c r="Q79" s="478"/>
      <c r="R79" s="478"/>
    </row>
    <row r="80" spans="1:18" s="373" customFormat="1" ht="23.1" customHeight="1">
      <c r="A80" s="564" t="s">
        <v>360</v>
      </c>
      <c r="B80" s="564"/>
      <c r="C80" s="564"/>
      <c r="D80" s="564"/>
      <c r="E80" s="564"/>
      <c r="F80" s="564"/>
      <c r="G80" s="564"/>
      <c r="H80" s="564"/>
      <c r="I80" s="564"/>
      <c r="J80" s="564"/>
      <c r="K80" s="564"/>
      <c r="L80" s="564"/>
      <c r="M80" s="564"/>
      <c r="N80" s="564"/>
      <c r="O80" s="564"/>
      <c r="P80" s="564"/>
      <c r="Q80" s="564"/>
      <c r="R80" s="419"/>
    </row>
    <row r="81" spans="1:18" s="373" customFormat="1" ht="23.1" customHeight="1">
      <c r="A81" s="565" t="s">
        <v>205</v>
      </c>
      <c r="B81" s="565"/>
      <c r="C81" s="565"/>
      <c r="D81" s="565"/>
      <c r="E81" s="565"/>
      <c r="F81" s="565"/>
      <c r="G81" s="565"/>
      <c r="H81" s="565"/>
      <c r="I81" s="565"/>
      <c r="J81" s="565"/>
      <c r="K81" s="565"/>
      <c r="L81" s="565"/>
      <c r="M81" s="565"/>
      <c r="N81" s="565"/>
      <c r="O81" s="565"/>
      <c r="P81" s="565"/>
      <c r="Q81" s="565"/>
      <c r="R81" s="419"/>
    </row>
    <row r="82" spans="1:18" s="373" customFormat="1" ht="23.1" customHeight="1">
      <c r="A82" s="566" t="s">
        <v>231</v>
      </c>
      <c r="B82" s="566"/>
      <c r="C82" s="566"/>
      <c r="D82" s="566"/>
      <c r="E82" s="566"/>
      <c r="F82" s="566"/>
      <c r="G82" s="566"/>
      <c r="H82" s="566"/>
      <c r="I82" s="566"/>
      <c r="J82" s="566"/>
      <c r="K82" s="566"/>
      <c r="L82" s="566"/>
      <c r="M82" s="566"/>
      <c r="N82" s="566"/>
      <c r="O82" s="566"/>
      <c r="P82" s="566"/>
      <c r="Q82" s="566"/>
      <c r="R82" s="419"/>
    </row>
    <row r="83" spans="1:18" s="373" customFormat="1" ht="23.1" customHeight="1">
      <c r="A83" s="567" t="s">
        <v>404</v>
      </c>
      <c r="B83" s="567"/>
      <c r="C83" s="567"/>
      <c r="D83" s="567"/>
      <c r="E83" s="567"/>
      <c r="F83" s="567"/>
      <c r="G83" s="567"/>
      <c r="H83" s="567"/>
      <c r="I83" s="567"/>
      <c r="J83" s="567"/>
      <c r="K83" s="567"/>
      <c r="L83" s="567"/>
      <c r="M83" s="567"/>
      <c r="N83" s="567"/>
      <c r="O83" s="567"/>
      <c r="P83" s="567"/>
      <c r="Q83" s="567"/>
      <c r="R83" s="419"/>
    </row>
    <row r="84" spans="1:18" s="373" customFormat="1" ht="23.1" customHeight="1">
      <c r="A84" s="374"/>
      <c r="B84" s="374"/>
      <c r="C84" s="374"/>
      <c r="D84" s="375"/>
      <c r="E84" s="375"/>
      <c r="F84" s="375"/>
      <c r="G84" s="375"/>
      <c r="H84" s="375"/>
      <c r="I84" s="375"/>
      <c r="J84" s="375"/>
      <c r="K84" s="446"/>
      <c r="L84" s="446"/>
      <c r="M84" s="375"/>
      <c r="N84" s="375"/>
      <c r="O84" s="375"/>
      <c r="Q84" s="419"/>
      <c r="R84" s="419"/>
    </row>
    <row r="85" spans="1:18" s="373" customFormat="1" ht="23.1" customHeight="1">
      <c r="A85" s="568" t="s">
        <v>247</v>
      </c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419"/>
    </row>
    <row r="86" spans="1:18" s="463" customFormat="1" ht="17.100000000000001" customHeight="1">
      <c r="A86" s="460"/>
      <c r="B86" s="460"/>
      <c r="C86" s="460"/>
      <c r="D86" s="461"/>
      <c r="E86" s="461"/>
      <c r="F86" s="461"/>
      <c r="G86" s="563" t="s">
        <v>366</v>
      </c>
      <c r="H86" s="563"/>
      <c r="I86" s="563"/>
      <c r="J86" s="563"/>
      <c r="K86" s="563"/>
      <c r="L86" s="563"/>
      <c r="M86" s="563"/>
      <c r="N86" s="563"/>
      <c r="O86" s="563"/>
      <c r="P86" s="563"/>
      <c r="Q86" s="563"/>
      <c r="R86" s="462"/>
    </row>
    <row r="87" spans="1:18" s="463" customFormat="1" ht="17.100000000000001" customHeight="1">
      <c r="A87" s="464"/>
      <c r="B87" s="464"/>
      <c r="C87" s="464"/>
      <c r="D87" s="465"/>
      <c r="F87" s="466"/>
      <c r="G87" s="562" t="s">
        <v>207</v>
      </c>
      <c r="H87" s="562"/>
      <c r="I87" s="562"/>
      <c r="J87" s="562"/>
      <c r="K87" s="562"/>
      <c r="M87" s="562" t="s">
        <v>208</v>
      </c>
      <c r="N87" s="562"/>
      <c r="O87" s="562"/>
      <c r="P87" s="562"/>
      <c r="Q87" s="562"/>
      <c r="R87" s="462"/>
    </row>
    <row r="88" spans="1:18" s="463" customFormat="1" ht="17.100000000000001" customHeight="1">
      <c r="A88" s="464"/>
      <c r="B88" s="464"/>
      <c r="C88" s="464"/>
      <c r="D88" s="465"/>
      <c r="F88" s="466"/>
      <c r="G88" s="467" t="s">
        <v>420</v>
      </c>
      <c r="H88" s="467"/>
      <c r="I88" s="467" t="s">
        <v>420</v>
      </c>
      <c r="J88" s="467"/>
      <c r="K88" s="467" t="s">
        <v>421</v>
      </c>
      <c r="L88" s="468"/>
      <c r="M88" s="467" t="s">
        <v>420</v>
      </c>
      <c r="N88" s="467"/>
      <c r="O88" s="467" t="s">
        <v>420</v>
      </c>
      <c r="P88" s="467"/>
      <c r="Q88" s="467" t="s">
        <v>421</v>
      </c>
      <c r="R88" s="462"/>
    </row>
    <row r="89" spans="1:18" s="463" customFormat="1" ht="17.100000000000001" customHeight="1">
      <c r="A89" s="464"/>
      <c r="B89" s="464"/>
      <c r="C89" s="464"/>
      <c r="D89" s="465"/>
      <c r="F89" s="466"/>
      <c r="G89" s="469" t="s">
        <v>423</v>
      </c>
      <c r="H89" s="467"/>
      <c r="I89" s="469" t="s">
        <v>424</v>
      </c>
      <c r="J89" s="467"/>
      <c r="K89" s="469" t="s">
        <v>425</v>
      </c>
      <c r="L89" s="468"/>
      <c r="M89" s="469" t="s">
        <v>423</v>
      </c>
      <c r="N89" s="467"/>
      <c r="O89" s="469" t="s">
        <v>424</v>
      </c>
      <c r="P89" s="467"/>
      <c r="Q89" s="469" t="s">
        <v>425</v>
      </c>
      <c r="R89" s="462"/>
    </row>
    <row r="90" spans="1:18" s="463" customFormat="1" ht="17.100000000000001" customHeight="1">
      <c r="A90" s="470"/>
      <c r="B90" s="470"/>
      <c r="C90" s="470"/>
      <c r="E90" s="466" t="s">
        <v>209</v>
      </c>
      <c r="F90" s="471"/>
      <c r="G90" s="472"/>
      <c r="H90" s="468"/>
      <c r="I90" s="472" t="s">
        <v>422</v>
      </c>
      <c r="J90" s="468"/>
      <c r="K90" s="472" t="s">
        <v>422</v>
      </c>
      <c r="L90" s="473"/>
      <c r="M90" s="472"/>
      <c r="N90" s="468"/>
      <c r="O90" s="472" t="s">
        <v>422</v>
      </c>
      <c r="P90" s="468"/>
      <c r="Q90" s="472" t="s">
        <v>422</v>
      </c>
      <c r="R90" s="462"/>
    </row>
    <row r="91" spans="1:18" s="475" customFormat="1" ht="17.100000000000001" customHeight="1">
      <c r="A91" s="474" t="s">
        <v>248</v>
      </c>
      <c r="B91" s="474"/>
      <c r="C91" s="474"/>
      <c r="E91" s="476"/>
      <c r="G91" s="477"/>
      <c r="I91" s="477"/>
      <c r="Q91" s="478"/>
      <c r="R91" s="478"/>
    </row>
    <row r="92" spans="1:18" s="475" customFormat="1" ht="17.100000000000001" customHeight="1">
      <c r="B92" s="474" t="s">
        <v>249</v>
      </c>
      <c r="C92" s="474"/>
      <c r="Q92" s="478"/>
      <c r="R92" s="478"/>
    </row>
    <row r="93" spans="1:18" s="475" customFormat="1" ht="17.45" customHeight="1" thickBot="1">
      <c r="B93" s="474"/>
      <c r="C93" s="474" t="s">
        <v>250</v>
      </c>
      <c r="E93" s="476"/>
      <c r="G93" s="479">
        <v>1198393355</v>
      </c>
      <c r="I93" s="479">
        <v>1198393355</v>
      </c>
      <c r="K93" s="479">
        <v>1198393355</v>
      </c>
      <c r="M93" s="479">
        <v>1198393355</v>
      </c>
      <c r="O93" s="479">
        <v>1198393355</v>
      </c>
      <c r="Q93" s="479">
        <v>1198393355</v>
      </c>
      <c r="R93" s="478"/>
    </row>
    <row r="94" spans="1:18" s="475" customFormat="1" ht="17.100000000000001" customHeight="1" thickTop="1">
      <c r="B94" s="474" t="s">
        <v>251</v>
      </c>
      <c r="C94" s="474"/>
      <c r="E94" s="476"/>
      <c r="F94" s="476"/>
      <c r="G94" s="480"/>
      <c r="H94" s="481"/>
      <c r="I94" s="480"/>
      <c r="J94" s="482"/>
      <c r="K94" s="482"/>
      <c r="L94" s="482"/>
      <c r="M94" s="480"/>
      <c r="N94" s="480"/>
      <c r="O94" s="480"/>
      <c r="Q94" s="478"/>
      <c r="R94" s="478"/>
    </row>
    <row r="95" spans="1:18" s="475" customFormat="1" ht="17.100000000000001" customHeight="1">
      <c r="C95" s="474" t="s">
        <v>250</v>
      </c>
      <c r="E95" s="476"/>
      <c r="F95" s="476"/>
      <c r="G95" s="480">
        <v>1198393355</v>
      </c>
      <c r="I95" s="480">
        <v>1198393355</v>
      </c>
      <c r="K95" s="480">
        <v>1198393355</v>
      </c>
      <c r="M95" s="480">
        <v>1198393355</v>
      </c>
      <c r="N95" s="481"/>
      <c r="O95" s="480">
        <v>1198393355</v>
      </c>
      <c r="Q95" s="480">
        <v>1198393355</v>
      </c>
      <c r="R95" s="478"/>
    </row>
    <row r="96" spans="1:18" s="475" customFormat="1" ht="17.100000000000001" customHeight="1">
      <c r="A96" s="474" t="s">
        <v>252</v>
      </c>
      <c r="C96" s="474"/>
      <c r="E96" s="476"/>
      <c r="F96" s="476"/>
      <c r="G96" s="483">
        <v>0</v>
      </c>
      <c r="H96" s="481"/>
      <c r="I96" s="484">
        <v>0</v>
      </c>
      <c r="J96" s="480"/>
      <c r="K96" s="484">
        <v>0</v>
      </c>
      <c r="L96" s="480"/>
      <c r="M96" s="483">
        <v>0</v>
      </c>
      <c r="N96" s="481"/>
      <c r="O96" s="484">
        <v>0</v>
      </c>
      <c r="Q96" s="484">
        <v>0</v>
      </c>
      <c r="R96" s="478"/>
    </row>
    <row r="97" spans="1:18" s="475" customFormat="1" ht="17.100000000000001" customHeight="1">
      <c r="A97" s="474" t="s">
        <v>253</v>
      </c>
      <c r="C97" s="474"/>
      <c r="E97" s="476"/>
      <c r="F97" s="476"/>
      <c r="G97" s="480">
        <v>-2955890</v>
      </c>
      <c r="H97" s="481"/>
      <c r="I97" s="480">
        <v>-2955890</v>
      </c>
      <c r="J97" s="480"/>
      <c r="K97" s="480">
        <v>-2955890</v>
      </c>
      <c r="L97" s="480"/>
      <c r="M97" s="483">
        <v>0</v>
      </c>
      <c r="N97" s="481"/>
      <c r="O97" s="484">
        <v>0</v>
      </c>
      <c r="Q97" s="484">
        <v>0</v>
      </c>
      <c r="R97" s="478"/>
    </row>
    <row r="98" spans="1:18" s="475" customFormat="1" ht="17.100000000000001" customHeight="1">
      <c r="A98" s="474" t="s">
        <v>403</v>
      </c>
      <c r="B98" s="474"/>
      <c r="C98" s="474"/>
      <c r="E98" s="476"/>
      <c r="F98" s="476"/>
      <c r="G98" s="480"/>
      <c r="H98" s="481"/>
      <c r="I98" s="480"/>
      <c r="J98" s="480"/>
      <c r="K98" s="480"/>
      <c r="L98" s="480"/>
      <c r="M98" s="480"/>
      <c r="N98" s="481"/>
      <c r="O98" s="480"/>
      <c r="Q98" s="478"/>
      <c r="R98" s="478"/>
    </row>
    <row r="99" spans="1:18" s="475" customFormat="1" ht="17.100000000000001" customHeight="1">
      <c r="B99" s="474" t="s">
        <v>254</v>
      </c>
      <c r="C99" s="474"/>
      <c r="E99" s="476"/>
      <c r="F99" s="476"/>
      <c r="G99" s="480"/>
      <c r="H99" s="481"/>
      <c r="I99" s="480"/>
      <c r="J99" s="480"/>
      <c r="K99" s="480"/>
      <c r="L99" s="480"/>
      <c r="M99" s="480"/>
      <c r="N99" s="481"/>
      <c r="O99" s="480"/>
      <c r="Q99" s="478"/>
      <c r="R99" s="478"/>
    </row>
    <row r="100" spans="1:18" s="475" customFormat="1" ht="17.100000000000001" customHeight="1">
      <c r="B100" s="474"/>
      <c r="C100" s="474" t="s">
        <v>255</v>
      </c>
      <c r="E100" s="476">
        <v>27</v>
      </c>
      <c r="F100" s="476"/>
      <c r="G100" s="483">
        <v>0</v>
      </c>
      <c r="H100" s="481"/>
      <c r="I100" s="485">
        <v>0</v>
      </c>
      <c r="J100" s="486"/>
      <c r="K100" s="485">
        <v>0</v>
      </c>
      <c r="L100" s="486"/>
      <c r="M100" s="483">
        <v>0</v>
      </c>
      <c r="N100" s="481"/>
      <c r="O100" s="485">
        <v>0</v>
      </c>
      <c r="Q100" s="485">
        <v>0</v>
      </c>
      <c r="R100" s="478"/>
    </row>
    <row r="101" spans="1:18" s="475" customFormat="1" ht="17.100000000000001" customHeight="1">
      <c r="B101" s="474"/>
      <c r="C101" s="474" t="s">
        <v>256</v>
      </c>
      <c r="E101" s="476"/>
      <c r="F101" s="476"/>
      <c r="G101" s="486">
        <v>4108018</v>
      </c>
      <c r="H101" s="481"/>
      <c r="I101" s="486">
        <v>4108018</v>
      </c>
      <c r="J101" s="486"/>
      <c r="K101" s="486">
        <v>4108018</v>
      </c>
      <c r="L101" s="486"/>
      <c r="M101" s="483">
        <v>0</v>
      </c>
      <c r="N101" s="487"/>
      <c r="O101" s="485">
        <v>0</v>
      </c>
      <c r="Q101" s="485">
        <v>0</v>
      </c>
      <c r="R101" s="478"/>
    </row>
    <row r="102" spans="1:18" s="475" customFormat="1" ht="17.100000000000001" customHeight="1">
      <c r="B102" s="474" t="s">
        <v>257</v>
      </c>
      <c r="C102" s="474"/>
      <c r="E102" s="476"/>
      <c r="F102" s="476"/>
      <c r="G102" s="480">
        <v>-816251759</v>
      </c>
      <c r="H102" s="481"/>
      <c r="I102" s="480">
        <v>-780889608</v>
      </c>
      <c r="J102" s="480"/>
      <c r="K102" s="480">
        <v>-342759849</v>
      </c>
      <c r="L102" s="480"/>
      <c r="M102" s="480">
        <v>-868644827</v>
      </c>
      <c r="N102" s="481"/>
      <c r="O102" s="480">
        <v>-759631315</v>
      </c>
      <c r="Q102" s="480">
        <v>-547463167</v>
      </c>
      <c r="R102" s="478"/>
    </row>
    <row r="103" spans="1:18" s="475" customFormat="1" ht="17.100000000000001" customHeight="1">
      <c r="A103" s="474" t="s">
        <v>258</v>
      </c>
      <c r="B103" s="474"/>
      <c r="C103" s="474"/>
      <c r="E103" s="476"/>
      <c r="F103" s="476"/>
      <c r="G103" s="488">
        <v>16118120</v>
      </c>
      <c r="H103" s="481"/>
      <c r="I103" s="488">
        <v>17393068</v>
      </c>
      <c r="J103" s="480"/>
      <c r="K103" s="488">
        <v>15615647</v>
      </c>
      <c r="L103" s="480"/>
      <c r="M103" s="489">
        <v>0</v>
      </c>
      <c r="N103" s="481"/>
      <c r="O103" s="490">
        <v>0</v>
      </c>
      <c r="Q103" s="490">
        <v>0</v>
      </c>
      <c r="R103" s="478"/>
    </row>
    <row r="104" spans="1:18" s="475" customFormat="1" ht="17.100000000000001" customHeight="1">
      <c r="A104" s="474" t="s">
        <v>259</v>
      </c>
      <c r="B104" s="474"/>
      <c r="C104" s="474"/>
      <c r="E104" s="476"/>
      <c r="F104" s="476"/>
      <c r="G104" s="480">
        <f>SUM(G95:G103)</f>
        <v>399411844</v>
      </c>
      <c r="H104" s="481"/>
      <c r="I104" s="480">
        <f>SUM(I95:I103)</f>
        <v>436048943</v>
      </c>
      <c r="J104" s="482"/>
      <c r="K104" s="482">
        <f>SUM(K95:K103)</f>
        <v>872401281</v>
      </c>
      <c r="L104" s="482"/>
      <c r="M104" s="480">
        <f>SUM(M95:M103)</f>
        <v>329748528</v>
      </c>
      <c r="N104" s="480"/>
      <c r="O104" s="480">
        <f>SUM(O95:O103)</f>
        <v>438762040</v>
      </c>
      <c r="Q104" s="480">
        <f>SUM(Q95:Q103)</f>
        <v>650930188</v>
      </c>
      <c r="R104" s="478"/>
    </row>
    <row r="105" spans="1:18" s="475" customFormat="1" ht="17.100000000000001" customHeight="1">
      <c r="A105" s="474" t="s">
        <v>260</v>
      </c>
      <c r="B105" s="474"/>
      <c r="C105" s="474"/>
      <c r="E105" s="476"/>
      <c r="F105" s="476"/>
      <c r="G105" s="488">
        <v>-31610699</v>
      </c>
      <c r="H105" s="481"/>
      <c r="I105" s="488">
        <v>-29016942</v>
      </c>
      <c r="J105" s="480"/>
      <c r="K105" s="488">
        <v>-28526112</v>
      </c>
      <c r="L105" s="480"/>
      <c r="M105" s="489">
        <v>0</v>
      </c>
      <c r="N105" s="481"/>
      <c r="O105" s="490">
        <v>0</v>
      </c>
      <c r="Q105" s="490">
        <v>0</v>
      </c>
      <c r="R105" s="478"/>
    </row>
    <row r="106" spans="1:18" s="475" customFormat="1" ht="17.100000000000001" customHeight="1">
      <c r="B106" s="474"/>
      <c r="C106" s="474" t="s">
        <v>261</v>
      </c>
      <c r="E106" s="476"/>
      <c r="F106" s="476"/>
      <c r="G106" s="491">
        <f>SUM(G104:G105)</f>
        <v>367801145</v>
      </c>
      <c r="H106" s="481"/>
      <c r="I106" s="491">
        <f>SUM(I104:I105)</f>
        <v>407032001</v>
      </c>
      <c r="J106" s="482"/>
      <c r="K106" s="492">
        <f>SUM(K104:K105)</f>
        <v>843875169</v>
      </c>
      <c r="L106" s="482"/>
      <c r="M106" s="491">
        <f>SUM(M104:M105)</f>
        <v>329748528</v>
      </c>
      <c r="N106" s="480"/>
      <c r="O106" s="491">
        <f>SUM(O104:O105)</f>
        <v>438762040</v>
      </c>
      <c r="Q106" s="491">
        <f>SUM(Q104:Q105)</f>
        <v>650930188</v>
      </c>
      <c r="R106" s="478"/>
    </row>
    <row r="107" spans="1:18" s="475" customFormat="1" ht="17.100000000000001" customHeight="1" thickBot="1">
      <c r="A107" s="474" t="s">
        <v>262</v>
      </c>
      <c r="B107" s="474"/>
      <c r="C107" s="474"/>
      <c r="E107" s="476"/>
      <c r="F107" s="476"/>
      <c r="G107" s="479">
        <f>SUM(G72,G106)</f>
        <v>4095332587</v>
      </c>
      <c r="H107" s="481"/>
      <c r="I107" s="479">
        <f>SUM(I72,I106)</f>
        <v>3653464483</v>
      </c>
      <c r="J107" s="482"/>
      <c r="K107" s="493">
        <f>SUM(K72,K106)</f>
        <v>3740015399</v>
      </c>
      <c r="L107" s="482"/>
      <c r="M107" s="479">
        <f>SUM(M72,M106)</f>
        <v>2360594501</v>
      </c>
      <c r="N107" s="480"/>
      <c r="O107" s="479">
        <f>SUM(O72,O106)</f>
        <v>2315845899</v>
      </c>
      <c r="Q107" s="479">
        <f>SUM(Q72,Q106)</f>
        <v>2565437413</v>
      </c>
      <c r="R107" s="478"/>
    </row>
    <row r="108" spans="1:18" s="475" customFormat="1" ht="17.100000000000001" customHeight="1" thickTop="1">
      <c r="A108" s="474"/>
      <c r="B108" s="474"/>
      <c r="C108" s="474"/>
      <c r="Q108" s="478"/>
      <c r="R108" s="478"/>
    </row>
  </sheetData>
  <mergeCells count="24">
    <mergeCell ref="G86:Q86"/>
    <mergeCell ref="G87:K87"/>
    <mergeCell ref="M87:Q87"/>
    <mergeCell ref="A40:Q40"/>
    <mergeCell ref="A41:Q41"/>
    <mergeCell ref="A42:Q42"/>
    <mergeCell ref="A83:Q83"/>
    <mergeCell ref="A85:Q85"/>
    <mergeCell ref="A80:Q80"/>
    <mergeCell ref="A81:Q81"/>
    <mergeCell ref="A82:Q82"/>
    <mergeCell ref="A43:Q43"/>
    <mergeCell ref="A45:Q45"/>
    <mergeCell ref="G46:Q46"/>
    <mergeCell ref="G47:K47"/>
    <mergeCell ref="M47:Q47"/>
    <mergeCell ref="G8:K8"/>
    <mergeCell ref="M8:Q8"/>
    <mergeCell ref="G7:Q7"/>
    <mergeCell ref="A1:Q1"/>
    <mergeCell ref="A2:Q2"/>
    <mergeCell ref="A3:Q3"/>
    <mergeCell ref="A4:Q4"/>
    <mergeCell ref="A6:Q6"/>
  </mergeCells>
  <pageMargins left="0.94488188976377963" right="0.31496062992125984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1"/>
  <sheetViews>
    <sheetView view="pageBreakPreview" zoomScale="115" zoomScaleNormal="80" zoomScaleSheetLayoutView="115" workbookViewId="0">
      <selection activeCell="L53" sqref="L53"/>
    </sheetView>
  </sheetViews>
  <sheetFormatPr defaultColWidth="10.7109375" defaultRowHeight="23.1" customHeight="1"/>
  <cols>
    <col min="1" max="4" width="1.140625" style="406" customWidth="1"/>
    <col min="5" max="5" width="35.85546875" style="406" customWidth="1"/>
    <col min="6" max="6" width="5.85546875" style="406" customWidth="1"/>
    <col min="7" max="7" width="1" style="406" customWidth="1"/>
    <col min="8" max="8" width="12.5703125" style="406" customWidth="1"/>
    <col min="9" max="9" width="0.7109375" style="406" customWidth="1"/>
    <col min="10" max="10" width="12.5703125" style="407" customWidth="1"/>
    <col min="11" max="11" width="0.7109375" style="406" customWidth="1"/>
    <col min="12" max="12" width="12.5703125" style="407" customWidth="1"/>
    <col min="13" max="13" width="0.7109375" style="407" customWidth="1"/>
    <col min="14" max="14" width="12.5703125" style="407" customWidth="1"/>
    <col min="15" max="15" width="2" style="406" customWidth="1"/>
    <col min="16" max="256" width="10.7109375" style="406"/>
    <col min="257" max="260" width="1.140625" style="406" customWidth="1"/>
    <col min="261" max="261" width="30.42578125" style="406" customWidth="1"/>
    <col min="262" max="262" width="5.85546875" style="406" customWidth="1"/>
    <col min="263" max="263" width="1" style="406" customWidth="1"/>
    <col min="264" max="264" width="11" style="406" customWidth="1"/>
    <col min="265" max="265" width="0.7109375" style="406" customWidth="1"/>
    <col min="266" max="266" width="11" style="406" customWidth="1"/>
    <col min="267" max="267" width="0.7109375" style="406" customWidth="1"/>
    <col min="268" max="268" width="11" style="406" customWidth="1"/>
    <col min="269" max="269" width="0.7109375" style="406" customWidth="1"/>
    <col min="270" max="270" width="11" style="406" customWidth="1"/>
    <col min="271" max="271" width="2" style="406" customWidth="1"/>
    <col min="272" max="512" width="10.7109375" style="406"/>
    <col min="513" max="516" width="1.140625" style="406" customWidth="1"/>
    <col min="517" max="517" width="30.42578125" style="406" customWidth="1"/>
    <col min="518" max="518" width="5.85546875" style="406" customWidth="1"/>
    <col min="519" max="519" width="1" style="406" customWidth="1"/>
    <col min="520" max="520" width="11" style="406" customWidth="1"/>
    <col min="521" max="521" width="0.7109375" style="406" customWidth="1"/>
    <col min="522" max="522" width="11" style="406" customWidth="1"/>
    <col min="523" max="523" width="0.7109375" style="406" customWidth="1"/>
    <col min="524" max="524" width="11" style="406" customWidth="1"/>
    <col min="525" max="525" width="0.7109375" style="406" customWidth="1"/>
    <col min="526" max="526" width="11" style="406" customWidth="1"/>
    <col min="527" max="527" width="2" style="406" customWidth="1"/>
    <col min="528" max="768" width="10.7109375" style="406"/>
    <col min="769" max="772" width="1.140625" style="406" customWidth="1"/>
    <col min="773" max="773" width="30.42578125" style="406" customWidth="1"/>
    <col min="774" max="774" width="5.85546875" style="406" customWidth="1"/>
    <col min="775" max="775" width="1" style="406" customWidth="1"/>
    <col min="776" max="776" width="11" style="406" customWidth="1"/>
    <col min="777" max="777" width="0.7109375" style="406" customWidth="1"/>
    <col min="778" max="778" width="11" style="406" customWidth="1"/>
    <col min="779" max="779" width="0.7109375" style="406" customWidth="1"/>
    <col min="780" max="780" width="11" style="406" customWidth="1"/>
    <col min="781" max="781" width="0.7109375" style="406" customWidth="1"/>
    <col min="782" max="782" width="11" style="406" customWidth="1"/>
    <col min="783" max="783" width="2" style="406" customWidth="1"/>
    <col min="784" max="1024" width="10.7109375" style="406"/>
    <col min="1025" max="1028" width="1.140625" style="406" customWidth="1"/>
    <col min="1029" max="1029" width="30.42578125" style="406" customWidth="1"/>
    <col min="1030" max="1030" width="5.85546875" style="406" customWidth="1"/>
    <col min="1031" max="1031" width="1" style="406" customWidth="1"/>
    <col min="1032" max="1032" width="11" style="406" customWidth="1"/>
    <col min="1033" max="1033" width="0.7109375" style="406" customWidth="1"/>
    <col min="1034" max="1034" width="11" style="406" customWidth="1"/>
    <col min="1035" max="1035" width="0.7109375" style="406" customWidth="1"/>
    <col min="1036" max="1036" width="11" style="406" customWidth="1"/>
    <col min="1037" max="1037" width="0.7109375" style="406" customWidth="1"/>
    <col min="1038" max="1038" width="11" style="406" customWidth="1"/>
    <col min="1039" max="1039" width="2" style="406" customWidth="1"/>
    <col min="1040" max="1280" width="10.7109375" style="406"/>
    <col min="1281" max="1284" width="1.140625" style="406" customWidth="1"/>
    <col min="1285" max="1285" width="30.42578125" style="406" customWidth="1"/>
    <col min="1286" max="1286" width="5.85546875" style="406" customWidth="1"/>
    <col min="1287" max="1287" width="1" style="406" customWidth="1"/>
    <col min="1288" max="1288" width="11" style="406" customWidth="1"/>
    <col min="1289" max="1289" width="0.7109375" style="406" customWidth="1"/>
    <col min="1290" max="1290" width="11" style="406" customWidth="1"/>
    <col min="1291" max="1291" width="0.7109375" style="406" customWidth="1"/>
    <col min="1292" max="1292" width="11" style="406" customWidth="1"/>
    <col min="1293" max="1293" width="0.7109375" style="406" customWidth="1"/>
    <col min="1294" max="1294" width="11" style="406" customWidth="1"/>
    <col min="1295" max="1295" width="2" style="406" customWidth="1"/>
    <col min="1296" max="1536" width="10.7109375" style="406"/>
    <col min="1537" max="1540" width="1.140625" style="406" customWidth="1"/>
    <col min="1541" max="1541" width="30.42578125" style="406" customWidth="1"/>
    <col min="1542" max="1542" width="5.85546875" style="406" customWidth="1"/>
    <col min="1543" max="1543" width="1" style="406" customWidth="1"/>
    <col min="1544" max="1544" width="11" style="406" customWidth="1"/>
    <col min="1545" max="1545" width="0.7109375" style="406" customWidth="1"/>
    <col min="1546" max="1546" width="11" style="406" customWidth="1"/>
    <col min="1547" max="1547" width="0.7109375" style="406" customWidth="1"/>
    <col min="1548" max="1548" width="11" style="406" customWidth="1"/>
    <col min="1549" max="1549" width="0.7109375" style="406" customWidth="1"/>
    <col min="1550" max="1550" width="11" style="406" customWidth="1"/>
    <col min="1551" max="1551" width="2" style="406" customWidth="1"/>
    <col min="1552" max="1792" width="10.7109375" style="406"/>
    <col min="1793" max="1796" width="1.140625" style="406" customWidth="1"/>
    <col min="1797" max="1797" width="30.42578125" style="406" customWidth="1"/>
    <col min="1798" max="1798" width="5.85546875" style="406" customWidth="1"/>
    <col min="1799" max="1799" width="1" style="406" customWidth="1"/>
    <col min="1800" max="1800" width="11" style="406" customWidth="1"/>
    <col min="1801" max="1801" width="0.7109375" style="406" customWidth="1"/>
    <col min="1802" max="1802" width="11" style="406" customWidth="1"/>
    <col min="1803" max="1803" width="0.7109375" style="406" customWidth="1"/>
    <col min="1804" max="1804" width="11" style="406" customWidth="1"/>
    <col min="1805" max="1805" width="0.7109375" style="406" customWidth="1"/>
    <col min="1806" max="1806" width="11" style="406" customWidth="1"/>
    <col min="1807" max="1807" width="2" style="406" customWidth="1"/>
    <col min="1808" max="2048" width="10.7109375" style="406"/>
    <col min="2049" max="2052" width="1.140625" style="406" customWidth="1"/>
    <col min="2053" max="2053" width="30.42578125" style="406" customWidth="1"/>
    <col min="2054" max="2054" width="5.85546875" style="406" customWidth="1"/>
    <col min="2055" max="2055" width="1" style="406" customWidth="1"/>
    <col min="2056" max="2056" width="11" style="406" customWidth="1"/>
    <col min="2057" max="2057" width="0.7109375" style="406" customWidth="1"/>
    <col min="2058" max="2058" width="11" style="406" customWidth="1"/>
    <col min="2059" max="2059" width="0.7109375" style="406" customWidth="1"/>
    <col min="2060" max="2060" width="11" style="406" customWidth="1"/>
    <col min="2061" max="2061" width="0.7109375" style="406" customWidth="1"/>
    <col min="2062" max="2062" width="11" style="406" customWidth="1"/>
    <col min="2063" max="2063" width="2" style="406" customWidth="1"/>
    <col min="2064" max="2304" width="10.7109375" style="406"/>
    <col min="2305" max="2308" width="1.140625" style="406" customWidth="1"/>
    <col min="2309" max="2309" width="30.42578125" style="406" customWidth="1"/>
    <col min="2310" max="2310" width="5.85546875" style="406" customWidth="1"/>
    <col min="2311" max="2311" width="1" style="406" customWidth="1"/>
    <col min="2312" max="2312" width="11" style="406" customWidth="1"/>
    <col min="2313" max="2313" width="0.7109375" style="406" customWidth="1"/>
    <col min="2314" max="2314" width="11" style="406" customWidth="1"/>
    <col min="2315" max="2315" width="0.7109375" style="406" customWidth="1"/>
    <col min="2316" max="2316" width="11" style="406" customWidth="1"/>
    <col min="2317" max="2317" width="0.7109375" style="406" customWidth="1"/>
    <col min="2318" max="2318" width="11" style="406" customWidth="1"/>
    <col min="2319" max="2319" width="2" style="406" customWidth="1"/>
    <col min="2320" max="2560" width="10.7109375" style="406"/>
    <col min="2561" max="2564" width="1.140625" style="406" customWidth="1"/>
    <col min="2565" max="2565" width="30.42578125" style="406" customWidth="1"/>
    <col min="2566" max="2566" width="5.85546875" style="406" customWidth="1"/>
    <col min="2567" max="2567" width="1" style="406" customWidth="1"/>
    <col min="2568" max="2568" width="11" style="406" customWidth="1"/>
    <col min="2569" max="2569" width="0.7109375" style="406" customWidth="1"/>
    <col min="2570" max="2570" width="11" style="406" customWidth="1"/>
    <col min="2571" max="2571" width="0.7109375" style="406" customWidth="1"/>
    <col min="2572" max="2572" width="11" style="406" customWidth="1"/>
    <col min="2573" max="2573" width="0.7109375" style="406" customWidth="1"/>
    <col min="2574" max="2574" width="11" style="406" customWidth="1"/>
    <col min="2575" max="2575" width="2" style="406" customWidth="1"/>
    <col min="2576" max="2816" width="10.7109375" style="406"/>
    <col min="2817" max="2820" width="1.140625" style="406" customWidth="1"/>
    <col min="2821" max="2821" width="30.42578125" style="406" customWidth="1"/>
    <col min="2822" max="2822" width="5.85546875" style="406" customWidth="1"/>
    <col min="2823" max="2823" width="1" style="406" customWidth="1"/>
    <col min="2824" max="2824" width="11" style="406" customWidth="1"/>
    <col min="2825" max="2825" width="0.7109375" style="406" customWidth="1"/>
    <col min="2826" max="2826" width="11" style="406" customWidth="1"/>
    <col min="2827" max="2827" width="0.7109375" style="406" customWidth="1"/>
    <col min="2828" max="2828" width="11" style="406" customWidth="1"/>
    <col min="2829" max="2829" width="0.7109375" style="406" customWidth="1"/>
    <col min="2830" max="2830" width="11" style="406" customWidth="1"/>
    <col min="2831" max="2831" width="2" style="406" customWidth="1"/>
    <col min="2832" max="3072" width="10.7109375" style="406"/>
    <col min="3073" max="3076" width="1.140625" style="406" customWidth="1"/>
    <col min="3077" max="3077" width="30.42578125" style="406" customWidth="1"/>
    <col min="3078" max="3078" width="5.85546875" style="406" customWidth="1"/>
    <col min="3079" max="3079" width="1" style="406" customWidth="1"/>
    <col min="3080" max="3080" width="11" style="406" customWidth="1"/>
    <col min="3081" max="3081" width="0.7109375" style="406" customWidth="1"/>
    <col min="3082" max="3082" width="11" style="406" customWidth="1"/>
    <col min="3083" max="3083" width="0.7109375" style="406" customWidth="1"/>
    <col min="3084" max="3084" width="11" style="406" customWidth="1"/>
    <col min="3085" max="3085" width="0.7109375" style="406" customWidth="1"/>
    <col min="3086" max="3086" width="11" style="406" customWidth="1"/>
    <col min="3087" max="3087" width="2" style="406" customWidth="1"/>
    <col min="3088" max="3328" width="10.7109375" style="406"/>
    <col min="3329" max="3332" width="1.140625" style="406" customWidth="1"/>
    <col min="3333" max="3333" width="30.42578125" style="406" customWidth="1"/>
    <col min="3334" max="3334" width="5.85546875" style="406" customWidth="1"/>
    <col min="3335" max="3335" width="1" style="406" customWidth="1"/>
    <col min="3336" max="3336" width="11" style="406" customWidth="1"/>
    <col min="3337" max="3337" width="0.7109375" style="406" customWidth="1"/>
    <col min="3338" max="3338" width="11" style="406" customWidth="1"/>
    <col min="3339" max="3339" width="0.7109375" style="406" customWidth="1"/>
    <col min="3340" max="3340" width="11" style="406" customWidth="1"/>
    <col min="3341" max="3341" width="0.7109375" style="406" customWidth="1"/>
    <col min="3342" max="3342" width="11" style="406" customWidth="1"/>
    <col min="3343" max="3343" width="2" style="406" customWidth="1"/>
    <col min="3344" max="3584" width="10.7109375" style="406"/>
    <col min="3585" max="3588" width="1.140625" style="406" customWidth="1"/>
    <col min="3589" max="3589" width="30.42578125" style="406" customWidth="1"/>
    <col min="3590" max="3590" width="5.85546875" style="406" customWidth="1"/>
    <col min="3591" max="3591" width="1" style="406" customWidth="1"/>
    <col min="3592" max="3592" width="11" style="406" customWidth="1"/>
    <col min="3593" max="3593" width="0.7109375" style="406" customWidth="1"/>
    <col min="3594" max="3594" width="11" style="406" customWidth="1"/>
    <col min="3595" max="3595" width="0.7109375" style="406" customWidth="1"/>
    <col min="3596" max="3596" width="11" style="406" customWidth="1"/>
    <col min="3597" max="3597" width="0.7109375" style="406" customWidth="1"/>
    <col min="3598" max="3598" width="11" style="406" customWidth="1"/>
    <col min="3599" max="3599" width="2" style="406" customWidth="1"/>
    <col min="3600" max="3840" width="10.7109375" style="406"/>
    <col min="3841" max="3844" width="1.140625" style="406" customWidth="1"/>
    <col min="3845" max="3845" width="30.42578125" style="406" customWidth="1"/>
    <col min="3846" max="3846" width="5.85546875" style="406" customWidth="1"/>
    <col min="3847" max="3847" width="1" style="406" customWidth="1"/>
    <col min="3848" max="3848" width="11" style="406" customWidth="1"/>
    <col min="3849" max="3849" width="0.7109375" style="406" customWidth="1"/>
    <col min="3850" max="3850" width="11" style="406" customWidth="1"/>
    <col min="3851" max="3851" width="0.7109375" style="406" customWidth="1"/>
    <col min="3852" max="3852" width="11" style="406" customWidth="1"/>
    <col min="3853" max="3853" width="0.7109375" style="406" customWidth="1"/>
    <col min="3854" max="3854" width="11" style="406" customWidth="1"/>
    <col min="3855" max="3855" width="2" style="406" customWidth="1"/>
    <col min="3856" max="4096" width="10.7109375" style="406"/>
    <col min="4097" max="4100" width="1.140625" style="406" customWidth="1"/>
    <col min="4101" max="4101" width="30.42578125" style="406" customWidth="1"/>
    <col min="4102" max="4102" width="5.85546875" style="406" customWidth="1"/>
    <col min="4103" max="4103" width="1" style="406" customWidth="1"/>
    <col min="4104" max="4104" width="11" style="406" customWidth="1"/>
    <col min="4105" max="4105" width="0.7109375" style="406" customWidth="1"/>
    <col min="4106" max="4106" width="11" style="406" customWidth="1"/>
    <col min="4107" max="4107" width="0.7109375" style="406" customWidth="1"/>
    <col min="4108" max="4108" width="11" style="406" customWidth="1"/>
    <col min="4109" max="4109" width="0.7109375" style="406" customWidth="1"/>
    <col min="4110" max="4110" width="11" style="406" customWidth="1"/>
    <col min="4111" max="4111" width="2" style="406" customWidth="1"/>
    <col min="4112" max="4352" width="10.7109375" style="406"/>
    <col min="4353" max="4356" width="1.140625" style="406" customWidth="1"/>
    <col min="4357" max="4357" width="30.42578125" style="406" customWidth="1"/>
    <col min="4358" max="4358" width="5.85546875" style="406" customWidth="1"/>
    <col min="4359" max="4359" width="1" style="406" customWidth="1"/>
    <col min="4360" max="4360" width="11" style="406" customWidth="1"/>
    <col min="4361" max="4361" width="0.7109375" style="406" customWidth="1"/>
    <col min="4362" max="4362" width="11" style="406" customWidth="1"/>
    <col min="4363" max="4363" width="0.7109375" style="406" customWidth="1"/>
    <col min="4364" max="4364" width="11" style="406" customWidth="1"/>
    <col min="4365" max="4365" width="0.7109375" style="406" customWidth="1"/>
    <col min="4366" max="4366" width="11" style="406" customWidth="1"/>
    <col min="4367" max="4367" width="2" style="406" customWidth="1"/>
    <col min="4368" max="4608" width="10.7109375" style="406"/>
    <col min="4609" max="4612" width="1.140625" style="406" customWidth="1"/>
    <col min="4613" max="4613" width="30.42578125" style="406" customWidth="1"/>
    <col min="4614" max="4614" width="5.85546875" style="406" customWidth="1"/>
    <col min="4615" max="4615" width="1" style="406" customWidth="1"/>
    <col min="4616" max="4616" width="11" style="406" customWidth="1"/>
    <col min="4617" max="4617" width="0.7109375" style="406" customWidth="1"/>
    <col min="4618" max="4618" width="11" style="406" customWidth="1"/>
    <col min="4619" max="4619" width="0.7109375" style="406" customWidth="1"/>
    <col min="4620" max="4620" width="11" style="406" customWidth="1"/>
    <col min="4621" max="4621" width="0.7109375" style="406" customWidth="1"/>
    <col min="4622" max="4622" width="11" style="406" customWidth="1"/>
    <col min="4623" max="4623" width="2" style="406" customWidth="1"/>
    <col min="4624" max="4864" width="10.7109375" style="406"/>
    <col min="4865" max="4868" width="1.140625" style="406" customWidth="1"/>
    <col min="4869" max="4869" width="30.42578125" style="406" customWidth="1"/>
    <col min="4870" max="4870" width="5.85546875" style="406" customWidth="1"/>
    <col min="4871" max="4871" width="1" style="406" customWidth="1"/>
    <col min="4872" max="4872" width="11" style="406" customWidth="1"/>
    <col min="4873" max="4873" width="0.7109375" style="406" customWidth="1"/>
    <col min="4874" max="4874" width="11" style="406" customWidth="1"/>
    <col min="4875" max="4875" width="0.7109375" style="406" customWidth="1"/>
    <col min="4876" max="4876" width="11" style="406" customWidth="1"/>
    <col min="4877" max="4877" width="0.7109375" style="406" customWidth="1"/>
    <col min="4878" max="4878" width="11" style="406" customWidth="1"/>
    <col min="4879" max="4879" width="2" style="406" customWidth="1"/>
    <col min="4880" max="5120" width="10.7109375" style="406"/>
    <col min="5121" max="5124" width="1.140625" style="406" customWidth="1"/>
    <col min="5125" max="5125" width="30.42578125" style="406" customWidth="1"/>
    <col min="5126" max="5126" width="5.85546875" style="406" customWidth="1"/>
    <col min="5127" max="5127" width="1" style="406" customWidth="1"/>
    <col min="5128" max="5128" width="11" style="406" customWidth="1"/>
    <col min="5129" max="5129" width="0.7109375" style="406" customWidth="1"/>
    <col min="5130" max="5130" width="11" style="406" customWidth="1"/>
    <col min="5131" max="5131" width="0.7109375" style="406" customWidth="1"/>
    <col min="5132" max="5132" width="11" style="406" customWidth="1"/>
    <col min="5133" max="5133" width="0.7109375" style="406" customWidth="1"/>
    <col min="5134" max="5134" width="11" style="406" customWidth="1"/>
    <col min="5135" max="5135" width="2" style="406" customWidth="1"/>
    <col min="5136" max="5376" width="10.7109375" style="406"/>
    <col min="5377" max="5380" width="1.140625" style="406" customWidth="1"/>
    <col min="5381" max="5381" width="30.42578125" style="406" customWidth="1"/>
    <col min="5382" max="5382" width="5.85546875" style="406" customWidth="1"/>
    <col min="5383" max="5383" width="1" style="406" customWidth="1"/>
    <col min="5384" max="5384" width="11" style="406" customWidth="1"/>
    <col min="5385" max="5385" width="0.7109375" style="406" customWidth="1"/>
    <col min="5386" max="5386" width="11" style="406" customWidth="1"/>
    <col min="5387" max="5387" width="0.7109375" style="406" customWidth="1"/>
    <col min="5388" max="5388" width="11" style="406" customWidth="1"/>
    <col min="5389" max="5389" width="0.7109375" style="406" customWidth="1"/>
    <col min="5390" max="5390" width="11" style="406" customWidth="1"/>
    <col min="5391" max="5391" width="2" style="406" customWidth="1"/>
    <col min="5392" max="5632" width="10.7109375" style="406"/>
    <col min="5633" max="5636" width="1.140625" style="406" customWidth="1"/>
    <col min="5637" max="5637" width="30.42578125" style="406" customWidth="1"/>
    <col min="5638" max="5638" width="5.85546875" style="406" customWidth="1"/>
    <col min="5639" max="5639" width="1" style="406" customWidth="1"/>
    <col min="5640" max="5640" width="11" style="406" customWidth="1"/>
    <col min="5641" max="5641" width="0.7109375" style="406" customWidth="1"/>
    <col min="5642" max="5642" width="11" style="406" customWidth="1"/>
    <col min="5643" max="5643" width="0.7109375" style="406" customWidth="1"/>
    <col min="5644" max="5644" width="11" style="406" customWidth="1"/>
    <col min="5645" max="5645" width="0.7109375" style="406" customWidth="1"/>
    <col min="5646" max="5646" width="11" style="406" customWidth="1"/>
    <col min="5647" max="5647" width="2" style="406" customWidth="1"/>
    <col min="5648" max="5888" width="10.7109375" style="406"/>
    <col min="5889" max="5892" width="1.140625" style="406" customWidth="1"/>
    <col min="5893" max="5893" width="30.42578125" style="406" customWidth="1"/>
    <col min="5894" max="5894" width="5.85546875" style="406" customWidth="1"/>
    <col min="5895" max="5895" width="1" style="406" customWidth="1"/>
    <col min="5896" max="5896" width="11" style="406" customWidth="1"/>
    <col min="5897" max="5897" width="0.7109375" style="406" customWidth="1"/>
    <col min="5898" max="5898" width="11" style="406" customWidth="1"/>
    <col min="5899" max="5899" width="0.7109375" style="406" customWidth="1"/>
    <col min="5900" max="5900" width="11" style="406" customWidth="1"/>
    <col min="5901" max="5901" width="0.7109375" style="406" customWidth="1"/>
    <col min="5902" max="5902" width="11" style="406" customWidth="1"/>
    <col min="5903" max="5903" width="2" style="406" customWidth="1"/>
    <col min="5904" max="6144" width="10.7109375" style="406"/>
    <col min="6145" max="6148" width="1.140625" style="406" customWidth="1"/>
    <col min="6149" max="6149" width="30.42578125" style="406" customWidth="1"/>
    <col min="6150" max="6150" width="5.85546875" style="406" customWidth="1"/>
    <col min="6151" max="6151" width="1" style="406" customWidth="1"/>
    <col min="6152" max="6152" width="11" style="406" customWidth="1"/>
    <col min="6153" max="6153" width="0.7109375" style="406" customWidth="1"/>
    <col min="6154" max="6154" width="11" style="406" customWidth="1"/>
    <col min="6155" max="6155" width="0.7109375" style="406" customWidth="1"/>
    <col min="6156" max="6156" width="11" style="406" customWidth="1"/>
    <col min="6157" max="6157" width="0.7109375" style="406" customWidth="1"/>
    <col min="6158" max="6158" width="11" style="406" customWidth="1"/>
    <col min="6159" max="6159" width="2" style="406" customWidth="1"/>
    <col min="6160" max="6400" width="10.7109375" style="406"/>
    <col min="6401" max="6404" width="1.140625" style="406" customWidth="1"/>
    <col min="6405" max="6405" width="30.42578125" style="406" customWidth="1"/>
    <col min="6406" max="6406" width="5.85546875" style="406" customWidth="1"/>
    <col min="6407" max="6407" width="1" style="406" customWidth="1"/>
    <col min="6408" max="6408" width="11" style="406" customWidth="1"/>
    <col min="6409" max="6409" width="0.7109375" style="406" customWidth="1"/>
    <col min="6410" max="6410" width="11" style="406" customWidth="1"/>
    <col min="6411" max="6411" width="0.7109375" style="406" customWidth="1"/>
    <col min="6412" max="6412" width="11" style="406" customWidth="1"/>
    <col min="6413" max="6413" width="0.7109375" style="406" customWidth="1"/>
    <col min="6414" max="6414" width="11" style="406" customWidth="1"/>
    <col min="6415" max="6415" width="2" style="406" customWidth="1"/>
    <col min="6416" max="6656" width="10.7109375" style="406"/>
    <col min="6657" max="6660" width="1.140625" style="406" customWidth="1"/>
    <col min="6661" max="6661" width="30.42578125" style="406" customWidth="1"/>
    <col min="6662" max="6662" width="5.85546875" style="406" customWidth="1"/>
    <col min="6663" max="6663" width="1" style="406" customWidth="1"/>
    <col min="6664" max="6664" width="11" style="406" customWidth="1"/>
    <col min="6665" max="6665" width="0.7109375" style="406" customWidth="1"/>
    <col min="6666" max="6666" width="11" style="406" customWidth="1"/>
    <col min="6667" max="6667" width="0.7109375" style="406" customWidth="1"/>
    <col min="6668" max="6668" width="11" style="406" customWidth="1"/>
    <col min="6669" max="6669" width="0.7109375" style="406" customWidth="1"/>
    <col min="6670" max="6670" width="11" style="406" customWidth="1"/>
    <col min="6671" max="6671" width="2" style="406" customWidth="1"/>
    <col min="6672" max="6912" width="10.7109375" style="406"/>
    <col min="6913" max="6916" width="1.140625" style="406" customWidth="1"/>
    <col min="6917" max="6917" width="30.42578125" style="406" customWidth="1"/>
    <col min="6918" max="6918" width="5.85546875" style="406" customWidth="1"/>
    <col min="6919" max="6919" width="1" style="406" customWidth="1"/>
    <col min="6920" max="6920" width="11" style="406" customWidth="1"/>
    <col min="6921" max="6921" width="0.7109375" style="406" customWidth="1"/>
    <col min="6922" max="6922" width="11" style="406" customWidth="1"/>
    <col min="6923" max="6923" width="0.7109375" style="406" customWidth="1"/>
    <col min="6924" max="6924" width="11" style="406" customWidth="1"/>
    <col min="6925" max="6925" width="0.7109375" style="406" customWidth="1"/>
    <col min="6926" max="6926" width="11" style="406" customWidth="1"/>
    <col min="6927" max="6927" width="2" style="406" customWidth="1"/>
    <col min="6928" max="7168" width="10.7109375" style="406"/>
    <col min="7169" max="7172" width="1.140625" style="406" customWidth="1"/>
    <col min="7173" max="7173" width="30.42578125" style="406" customWidth="1"/>
    <col min="7174" max="7174" width="5.85546875" style="406" customWidth="1"/>
    <col min="7175" max="7175" width="1" style="406" customWidth="1"/>
    <col min="7176" max="7176" width="11" style="406" customWidth="1"/>
    <col min="7177" max="7177" width="0.7109375" style="406" customWidth="1"/>
    <col min="7178" max="7178" width="11" style="406" customWidth="1"/>
    <col min="7179" max="7179" width="0.7109375" style="406" customWidth="1"/>
    <col min="7180" max="7180" width="11" style="406" customWidth="1"/>
    <col min="7181" max="7181" width="0.7109375" style="406" customWidth="1"/>
    <col min="7182" max="7182" width="11" style="406" customWidth="1"/>
    <col min="7183" max="7183" width="2" style="406" customWidth="1"/>
    <col min="7184" max="7424" width="10.7109375" style="406"/>
    <col min="7425" max="7428" width="1.140625" style="406" customWidth="1"/>
    <col min="7429" max="7429" width="30.42578125" style="406" customWidth="1"/>
    <col min="7430" max="7430" width="5.85546875" style="406" customWidth="1"/>
    <col min="7431" max="7431" width="1" style="406" customWidth="1"/>
    <col min="7432" max="7432" width="11" style="406" customWidth="1"/>
    <col min="7433" max="7433" width="0.7109375" style="406" customWidth="1"/>
    <col min="7434" max="7434" width="11" style="406" customWidth="1"/>
    <col min="7435" max="7435" width="0.7109375" style="406" customWidth="1"/>
    <col min="7436" max="7436" width="11" style="406" customWidth="1"/>
    <col min="7437" max="7437" width="0.7109375" style="406" customWidth="1"/>
    <col min="7438" max="7438" width="11" style="406" customWidth="1"/>
    <col min="7439" max="7439" width="2" style="406" customWidth="1"/>
    <col min="7440" max="7680" width="10.7109375" style="406"/>
    <col min="7681" max="7684" width="1.140625" style="406" customWidth="1"/>
    <col min="7685" max="7685" width="30.42578125" style="406" customWidth="1"/>
    <col min="7686" max="7686" width="5.85546875" style="406" customWidth="1"/>
    <col min="7687" max="7687" width="1" style="406" customWidth="1"/>
    <col min="7688" max="7688" width="11" style="406" customWidth="1"/>
    <col min="7689" max="7689" width="0.7109375" style="406" customWidth="1"/>
    <col min="7690" max="7690" width="11" style="406" customWidth="1"/>
    <col min="7691" max="7691" width="0.7109375" style="406" customWidth="1"/>
    <col min="7692" max="7692" width="11" style="406" customWidth="1"/>
    <col min="7693" max="7693" width="0.7109375" style="406" customWidth="1"/>
    <col min="7694" max="7694" width="11" style="406" customWidth="1"/>
    <col min="7695" max="7695" width="2" style="406" customWidth="1"/>
    <col min="7696" max="7936" width="10.7109375" style="406"/>
    <col min="7937" max="7940" width="1.140625" style="406" customWidth="1"/>
    <col min="7941" max="7941" width="30.42578125" style="406" customWidth="1"/>
    <col min="7942" max="7942" width="5.85546875" style="406" customWidth="1"/>
    <col min="7943" max="7943" width="1" style="406" customWidth="1"/>
    <col min="7944" max="7944" width="11" style="406" customWidth="1"/>
    <col min="7945" max="7945" width="0.7109375" style="406" customWidth="1"/>
    <col min="7946" max="7946" width="11" style="406" customWidth="1"/>
    <col min="7947" max="7947" width="0.7109375" style="406" customWidth="1"/>
    <col min="7948" max="7948" width="11" style="406" customWidth="1"/>
    <col min="7949" max="7949" width="0.7109375" style="406" customWidth="1"/>
    <col min="7950" max="7950" width="11" style="406" customWidth="1"/>
    <col min="7951" max="7951" width="2" style="406" customWidth="1"/>
    <col min="7952" max="8192" width="10.7109375" style="406"/>
    <col min="8193" max="8196" width="1.140625" style="406" customWidth="1"/>
    <col min="8197" max="8197" width="30.42578125" style="406" customWidth="1"/>
    <col min="8198" max="8198" width="5.85546875" style="406" customWidth="1"/>
    <col min="8199" max="8199" width="1" style="406" customWidth="1"/>
    <col min="8200" max="8200" width="11" style="406" customWidth="1"/>
    <col min="8201" max="8201" width="0.7109375" style="406" customWidth="1"/>
    <col min="8202" max="8202" width="11" style="406" customWidth="1"/>
    <col min="8203" max="8203" width="0.7109375" style="406" customWidth="1"/>
    <col min="8204" max="8204" width="11" style="406" customWidth="1"/>
    <col min="8205" max="8205" width="0.7109375" style="406" customWidth="1"/>
    <col min="8206" max="8206" width="11" style="406" customWidth="1"/>
    <col min="8207" max="8207" width="2" style="406" customWidth="1"/>
    <col min="8208" max="8448" width="10.7109375" style="406"/>
    <col min="8449" max="8452" width="1.140625" style="406" customWidth="1"/>
    <col min="8453" max="8453" width="30.42578125" style="406" customWidth="1"/>
    <col min="8454" max="8454" width="5.85546875" style="406" customWidth="1"/>
    <col min="8455" max="8455" width="1" style="406" customWidth="1"/>
    <col min="8456" max="8456" width="11" style="406" customWidth="1"/>
    <col min="8457" max="8457" width="0.7109375" style="406" customWidth="1"/>
    <col min="8458" max="8458" width="11" style="406" customWidth="1"/>
    <col min="8459" max="8459" width="0.7109375" style="406" customWidth="1"/>
    <col min="8460" max="8460" width="11" style="406" customWidth="1"/>
    <col min="8461" max="8461" width="0.7109375" style="406" customWidth="1"/>
    <col min="8462" max="8462" width="11" style="406" customWidth="1"/>
    <col min="8463" max="8463" width="2" style="406" customWidth="1"/>
    <col min="8464" max="8704" width="10.7109375" style="406"/>
    <col min="8705" max="8708" width="1.140625" style="406" customWidth="1"/>
    <col min="8709" max="8709" width="30.42578125" style="406" customWidth="1"/>
    <col min="8710" max="8710" width="5.85546875" style="406" customWidth="1"/>
    <col min="8711" max="8711" width="1" style="406" customWidth="1"/>
    <col min="8712" max="8712" width="11" style="406" customWidth="1"/>
    <col min="8713" max="8713" width="0.7109375" style="406" customWidth="1"/>
    <col min="8714" max="8714" width="11" style="406" customWidth="1"/>
    <col min="8715" max="8715" width="0.7109375" style="406" customWidth="1"/>
    <col min="8716" max="8716" width="11" style="406" customWidth="1"/>
    <col min="8717" max="8717" width="0.7109375" style="406" customWidth="1"/>
    <col min="8718" max="8718" width="11" style="406" customWidth="1"/>
    <col min="8719" max="8719" width="2" style="406" customWidth="1"/>
    <col min="8720" max="8960" width="10.7109375" style="406"/>
    <col min="8961" max="8964" width="1.140625" style="406" customWidth="1"/>
    <col min="8965" max="8965" width="30.42578125" style="406" customWidth="1"/>
    <col min="8966" max="8966" width="5.85546875" style="406" customWidth="1"/>
    <col min="8967" max="8967" width="1" style="406" customWidth="1"/>
    <col min="8968" max="8968" width="11" style="406" customWidth="1"/>
    <col min="8969" max="8969" width="0.7109375" style="406" customWidth="1"/>
    <col min="8970" max="8970" width="11" style="406" customWidth="1"/>
    <col min="8971" max="8971" width="0.7109375" style="406" customWidth="1"/>
    <col min="8972" max="8972" width="11" style="406" customWidth="1"/>
    <col min="8973" max="8973" width="0.7109375" style="406" customWidth="1"/>
    <col min="8974" max="8974" width="11" style="406" customWidth="1"/>
    <col min="8975" max="8975" width="2" style="406" customWidth="1"/>
    <col min="8976" max="9216" width="10.7109375" style="406"/>
    <col min="9217" max="9220" width="1.140625" style="406" customWidth="1"/>
    <col min="9221" max="9221" width="30.42578125" style="406" customWidth="1"/>
    <col min="9222" max="9222" width="5.85546875" style="406" customWidth="1"/>
    <col min="9223" max="9223" width="1" style="406" customWidth="1"/>
    <col min="9224" max="9224" width="11" style="406" customWidth="1"/>
    <col min="9225" max="9225" width="0.7109375" style="406" customWidth="1"/>
    <col min="9226" max="9226" width="11" style="406" customWidth="1"/>
    <col min="9227" max="9227" width="0.7109375" style="406" customWidth="1"/>
    <col min="9228" max="9228" width="11" style="406" customWidth="1"/>
    <col min="9229" max="9229" width="0.7109375" style="406" customWidth="1"/>
    <col min="9230" max="9230" width="11" style="406" customWidth="1"/>
    <col min="9231" max="9231" width="2" style="406" customWidth="1"/>
    <col min="9232" max="9472" width="10.7109375" style="406"/>
    <col min="9473" max="9476" width="1.140625" style="406" customWidth="1"/>
    <col min="9477" max="9477" width="30.42578125" style="406" customWidth="1"/>
    <col min="9478" max="9478" width="5.85546875" style="406" customWidth="1"/>
    <col min="9479" max="9479" width="1" style="406" customWidth="1"/>
    <col min="9480" max="9480" width="11" style="406" customWidth="1"/>
    <col min="9481" max="9481" width="0.7109375" style="406" customWidth="1"/>
    <col min="9482" max="9482" width="11" style="406" customWidth="1"/>
    <col min="9483" max="9483" width="0.7109375" style="406" customWidth="1"/>
    <col min="9484" max="9484" width="11" style="406" customWidth="1"/>
    <col min="9485" max="9485" width="0.7109375" style="406" customWidth="1"/>
    <col min="9486" max="9486" width="11" style="406" customWidth="1"/>
    <col min="9487" max="9487" width="2" style="406" customWidth="1"/>
    <col min="9488" max="9728" width="10.7109375" style="406"/>
    <col min="9729" max="9732" width="1.140625" style="406" customWidth="1"/>
    <col min="9733" max="9733" width="30.42578125" style="406" customWidth="1"/>
    <col min="9734" max="9734" width="5.85546875" style="406" customWidth="1"/>
    <col min="9735" max="9735" width="1" style="406" customWidth="1"/>
    <col min="9736" max="9736" width="11" style="406" customWidth="1"/>
    <col min="9737" max="9737" width="0.7109375" style="406" customWidth="1"/>
    <col min="9738" max="9738" width="11" style="406" customWidth="1"/>
    <col min="9739" max="9739" width="0.7109375" style="406" customWidth="1"/>
    <col min="9740" max="9740" width="11" style="406" customWidth="1"/>
    <col min="9741" max="9741" width="0.7109375" style="406" customWidth="1"/>
    <col min="9742" max="9742" width="11" style="406" customWidth="1"/>
    <col min="9743" max="9743" width="2" style="406" customWidth="1"/>
    <col min="9744" max="9984" width="10.7109375" style="406"/>
    <col min="9985" max="9988" width="1.140625" style="406" customWidth="1"/>
    <col min="9989" max="9989" width="30.42578125" style="406" customWidth="1"/>
    <col min="9990" max="9990" width="5.85546875" style="406" customWidth="1"/>
    <col min="9991" max="9991" width="1" style="406" customWidth="1"/>
    <col min="9992" max="9992" width="11" style="406" customWidth="1"/>
    <col min="9993" max="9993" width="0.7109375" style="406" customWidth="1"/>
    <col min="9994" max="9994" width="11" style="406" customWidth="1"/>
    <col min="9995" max="9995" width="0.7109375" style="406" customWidth="1"/>
    <col min="9996" max="9996" width="11" style="406" customWidth="1"/>
    <col min="9997" max="9997" width="0.7109375" style="406" customWidth="1"/>
    <col min="9998" max="9998" width="11" style="406" customWidth="1"/>
    <col min="9999" max="9999" width="2" style="406" customWidth="1"/>
    <col min="10000" max="10240" width="10.7109375" style="406"/>
    <col min="10241" max="10244" width="1.140625" style="406" customWidth="1"/>
    <col min="10245" max="10245" width="30.42578125" style="406" customWidth="1"/>
    <col min="10246" max="10246" width="5.85546875" style="406" customWidth="1"/>
    <col min="10247" max="10247" width="1" style="406" customWidth="1"/>
    <col min="10248" max="10248" width="11" style="406" customWidth="1"/>
    <col min="10249" max="10249" width="0.7109375" style="406" customWidth="1"/>
    <col min="10250" max="10250" width="11" style="406" customWidth="1"/>
    <col min="10251" max="10251" width="0.7109375" style="406" customWidth="1"/>
    <col min="10252" max="10252" width="11" style="406" customWidth="1"/>
    <col min="10253" max="10253" width="0.7109375" style="406" customWidth="1"/>
    <col min="10254" max="10254" width="11" style="406" customWidth="1"/>
    <col min="10255" max="10255" width="2" style="406" customWidth="1"/>
    <col min="10256" max="10496" width="10.7109375" style="406"/>
    <col min="10497" max="10500" width="1.140625" style="406" customWidth="1"/>
    <col min="10501" max="10501" width="30.42578125" style="406" customWidth="1"/>
    <col min="10502" max="10502" width="5.85546875" style="406" customWidth="1"/>
    <col min="10503" max="10503" width="1" style="406" customWidth="1"/>
    <col min="10504" max="10504" width="11" style="406" customWidth="1"/>
    <col min="10505" max="10505" width="0.7109375" style="406" customWidth="1"/>
    <col min="10506" max="10506" width="11" style="406" customWidth="1"/>
    <col min="10507" max="10507" width="0.7109375" style="406" customWidth="1"/>
    <col min="10508" max="10508" width="11" style="406" customWidth="1"/>
    <col min="10509" max="10509" width="0.7109375" style="406" customWidth="1"/>
    <col min="10510" max="10510" width="11" style="406" customWidth="1"/>
    <col min="10511" max="10511" width="2" style="406" customWidth="1"/>
    <col min="10512" max="10752" width="10.7109375" style="406"/>
    <col min="10753" max="10756" width="1.140625" style="406" customWidth="1"/>
    <col min="10757" max="10757" width="30.42578125" style="406" customWidth="1"/>
    <col min="10758" max="10758" width="5.85546875" style="406" customWidth="1"/>
    <col min="10759" max="10759" width="1" style="406" customWidth="1"/>
    <col min="10760" max="10760" width="11" style="406" customWidth="1"/>
    <col min="10761" max="10761" width="0.7109375" style="406" customWidth="1"/>
    <col min="10762" max="10762" width="11" style="406" customWidth="1"/>
    <col min="10763" max="10763" width="0.7109375" style="406" customWidth="1"/>
    <col min="10764" max="10764" width="11" style="406" customWidth="1"/>
    <col min="10765" max="10765" width="0.7109375" style="406" customWidth="1"/>
    <col min="10766" max="10766" width="11" style="406" customWidth="1"/>
    <col min="10767" max="10767" width="2" style="406" customWidth="1"/>
    <col min="10768" max="11008" width="10.7109375" style="406"/>
    <col min="11009" max="11012" width="1.140625" style="406" customWidth="1"/>
    <col min="11013" max="11013" width="30.42578125" style="406" customWidth="1"/>
    <col min="11014" max="11014" width="5.85546875" style="406" customWidth="1"/>
    <col min="11015" max="11015" width="1" style="406" customWidth="1"/>
    <col min="11016" max="11016" width="11" style="406" customWidth="1"/>
    <col min="11017" max="11017" width="0.7109375" style="406" customWidth="1"/>
    <col min="11018" max="11018" width="11" style="406" customWidth="1"/>
    <col min="11019" max="11019" width="0.7109375" style="406" customWidth="1"/>
    <col min="11020" max="11020" width="11" style="406" customWidth="1"/>
    <col min="11021" max="11021" width="0.7109375" style="406" customWidth="1"/>
    <col min="11022" max="11022" width="11" style="406" customWidth="1"/>
    <col min="11023" max="11023" width="2" style="406" customWidth="1"/>
    <col min="11024" max="11264" width="10.7109375" style="406"/>
    <col min="11265" max="11268" width="1.140625" style="406" customWidth="1"/>
    <col min="11269" max="11269" width="30.42578125" style="406" customWidth="1"/>
    <col min="11270" max="11270" width="5.85546875" style="406" customWidth="1"/>
    <col min="11271" max="11271" width="1" style="406" customWidth="1"/>
    <col min="11272" max="11272" width="11" style="406" customWidth="1"/>
    <col min="11273" max="11273" width="0.7109375" style="406" customWidth="1"/>
    <col min="11274" max="11274" width="11" style="406" customWidth="1"/>
    <col min="11275" max="11275" width="0.7109375" style="406" customWidth="1"/>
    <col min="11276" max="11276" width="11" style="406" customWidth="1"/>
    <col min="11277" max="11277" width="0.7109375" style="406" customWidth="1"/>
    <col min="11278" max="11278" width="11" style="406" customWidth="1"/>
    <col min="11279" max="11279" width="2" style="406" customWidth="1"/>
    <col min="11280" max="11520" width="10.7109375" style="406"/>
    <col min="11521" max="11524" width="1.140625" style="406" customWidth="1"/>
    <col min="11525" max="11525" width="30.42578125" style="406" customWidth="1"/>
    <col min="11526" max="11526" width="5.85546875" style="406" customWidth="1"/>
    <col min="11527" max="11527" width="1" style="406" customWidth="1"/>
    <col min="11528" max="11528" width="11" style="406" customWidth="1"/>
    <col min="11529" max="11529" width="0.7109375" style="406" customWidth="1"/>
    <col min="11530" max="11530" width="11" style="406" customWidth="1"/>
    <col min="11531" max="11531" width="0.7109375" style="406" customWidth="1"/>
    <col min="11532" max="11532" width="11" style="406" customWidth="1"/>
    <col min="11533" max="11533" width="0.7109375" style="406" customWidth="1"/>
    <col min="11534" max="11534" width="11" style="406" customWidth="1"/>
    <col min="11535" max="11535" width="2" style="406" customWidth="1"/>
    <col min="11536" max="11776" width="10.7109375" style="406"/>
    <col min="11777" max="11780" width="1.140625" style="406" customWidth="1"/>
    <col min="11781" max="11781" width="30.42578125" style="406" customWidth="1"/>
    <col min="11782" max="11782" width="5.85546875" style="406" customWidth="1"/>
    <col min="11783" max="11783" width="1" style="406" customWidth="1"/>
    <col min="11784" max="11784" width="11" style="406" customWidth="1"/>
    <col min="11785" max="11785" width="0.7109375" style="406" customWidth="1"/>
    <col min="11786" max="11786" width="11" style="406" customWidth="1"/>
    <col min="11787" max="11787" width="0.7109375" style="406" customWidth="1"/>
    <col min="11788" max="11788" width="11" style="406" customWidth="1"/>
    <col min="11789" max="11789" width="0.7109375" style="406" customWidth="1"/>
    <col min="11790" max="11790" width="11" style="406" customWidth="1"/>
    <col min="11791" max="11791" width="2" style="406" customWidth="1"/>
    <col min="11792" max="12032" width="10.7109375" style="406"/>
    <col min="12033" max="12036" width="1.140625" style="406" customWidth="1"/>
    <col min="12037" max="12037" width="30.42578125" style="406" customWidth="1"/>
    <col min="12038" max="12038" width="5.85546875" style="406" customWidth="1"/>
    <col min="12039" max="12039" width="1" style="406" customWidth="1"/>
    <col min="12040" max="12040" width="11" style="406" customWidth="1"/>
    <col min="12041" max="12041" width="0.7109375" style="406" customWidth="1"/>
    <col min="12042" max="12042" width="11" style="406" customWidth="1"/>
    <col min="12043" max="12043" width="0.7109375" style="406" customWidth="1"/>
    <col min="12044" max="12044" width="11" style="406" customWidth="1"/>
    <col min="12045" max="12045" width="0.7109375" style="406" customWidth="1"/>
    <col min="12046" max="12046" width="11" style="406" customWidth="1"/>
    <col min="12047" max="12047" width="2" style="406" customWidth="1"/>
    <col min="12048" max="12288" width="10.7109375" style="406"/>
    <col min="12289" max="12292" width="1.140625" style="406" customWidth="1"/>
    <col min="12293" max="12293" width="30.42578125" style="406" customWidth="1"/>
    <col min="12294" max="12294" width="5.85546875" style="406" customWidth="1"/>
    <col min="12295" max="12295" width="1" style="406" customWidth="1"/>
    <col min="12296" max="12296" width="11" style="406" customWidth="1"/>
    <col min="12297" max="12297" width="0.7109375" style="406" customWidth="1"/>
    <col min="12298" max="12298" width="11" style="406" customWidth="1"/>
    <col min="12299" max="12299" width="0.7109375" style="406" customWidth="1"/>
    <col min="12300" max="12300" width="11" style="406" customWidth="1"/>
    <col min="12301" max="12301" width="0.7109375" style="406" customWidth="1"/>
    <col min="12302" max="12302" width="11" style="406" customWidth="1"/>
    <col min="12303" max="12303" width="2" style="406" customWidth="1"/>
    <col min="12304" max="12544" width="10.7109375" style="406"/>
    <col min="12545" max="12548" width="1.140625" style="406" customWidth="1"/>
    <col min="12549" max="12549" width="30.42578125" style="406" customWidth="1"/>
    <col min="12550" max="12550" width="5.85546875" style="406" customWidth="1"/>
    <col min="12551" max="12551" width="1" style="406" customWidth="1"/>
    <col min="12552" max="12552" width="11" style="406" customWidth="1"/>
    <col min="12553" max="12553" width="0.7109375" style="406" customWidth="1"/>
    <col min="12554" max="12554" width="11" style="406" customWidth="1"/>
    <col min="12555" max="12555" width="0.7109375" style="406" customWidth="1"/>
    <col min="12556" max="12556" width="11" style="406" customWidth="1"/>
    <col min="12557" max="12557" width="0.7109375" style="406" customWidth="1"/>
    <col min="12558" max="12558" width="11" style="406" customWidth="1"/>
    <col min="12559" max="12559" width="2" style="406" customWidth="1"/>
    <col min="12560" max="12800" width="10.7109375" style="406"/>
    <col min="12801" max="12804" width="1.140625" style="406" customWidth="1"/>
    <col min="12805" max="12805" width="30.42578125" style="406" customWidth="1"/>
    <col min="12806" max="12806" width="5.85546875" style="406" customWidth="1"/>
    <col min="12807" max="12807" width="1" style="406" customWidth="1"/>
    <col min="12808" max="12808" width="11" style="406" customWidth="1"/>
    <col min="12809" max="12809" width="0.7109375" style="406" customWidth="1"/>
    <col min="12810" max="12810" width="11" style="406" customWidth="1"/>
    <col min="12811" max="12811" width="0.7109375" style="406" customWidth="1"/>
    <col min="12812" max="12812" width="11" style="406" customWidth="1"/>
    <col min="12813" max="12813" width="0.7109375" style="406" customWidth="1"/>
    <col min="12814" max="12814" width="11" style="406" customWidth="1"/>
    <col min="12815" max="12815" width="2" style="406" customWidth="1"/>
    <col min="12816" max="13056" width="10.7109375" style="406"/>
    <col min="13057" max="13060" width="1.140625" style="406" customWidth="1"/>
    <col min="13061" max="13061" width="30.42578125" style="406" customWidth="1"/>
    <col min="13062" max="13062" width="5.85546875" style="406" customWidth="1"/>
    <col min="13063" max="13063" width="1" style="406" customWidth="1"/>
    <col min="13064" max="13064" width="11" style="406" customWidth="1"/>
    <col min="13065" max="13065" width="0.7109375" style="406" customWidth="1"/>
    <col min="13066" max="13066" width="11" style="406" customWidth="1"/>
    <col min="13067" max="13067" width="0.7109375" style="406" customWidth="1"/>
    <col min="13068" max="13068" width="11" style="406" customWidth="1"/>
    <col min="13069" max="13069" width="0.7109375" style="406" customWidth="1"/>
    <col min="13070" max="13070" width="11" style="406" customWidth="1"/>
    <col min="13071" max="13071" width="2" style="406" customWidth="1"/>
    <col min="13072" max="13312" width="10.7109375" style="406"/>
    <col min="13313" max="13316" width="1.140625" style="406" customWidth="1"/>
    <col min="13317" max="13317" width="30.42578125" style="406" customWidth="1"/>
    <col min="13318" max="13318" width="5.85546875" style="406" customWidth="1"/>
    <col min="13319" max="13319" width="1" style="406" customWidth="1"/>
    <col min="13320" max="13320" width="11" style="406" customWidth="1"/>
    <col min="13321" max="13321" width="0.7109375" style="406" customWidth="1"/>
    <col min="13322" max="13322" width="11" style="406" customWidth="1"/>
    <col min="13323" max="13323" width="0.7109375" style="406" customWidth="1"/>
    <col min="13324" max="13324" width="11" style="406" customWidth="1"/>
    <col min="13325" max="13325" width="0.7109375" style="406" customWidth="1"/>
    <col min="13326" max="13326" width="11" style="406" customWidth="1"/>
    <col min="13327" max="13327" width="2" style="406" customWidth="1"/>
    <col min="13328" max="13568" width="10.7109375" style="406"/>
    <col min="13569" max="13572" width="1.140625" style="406" customWidth="1"/>
    <col min="13573" max="13573" width="30.42578125" style="406" customWidth="1"/>
    <col min="13574" max="13574" width="5.85546875" style="406" customWidth="1"/>
    <col min="13575" max="13575" width="1" style="406" customWidth="1"/>
    <col min="13576" max="13576" width="11" style="406" customWidth="1"/>
    <col min="13577" max="13577" width="0.7109375" style="406" customWidth="1"/>
    <col min="13578" max="13578" width="11" style="406" customWidth="1"/>
    <col min="13579" max="13579" width="0.7109375" style="406" customWidth="1"/>
    <col min="13580" max="13580" width="11" style="406" customWidth="1"/>
    <col min="13581" max="13581" width="0.7109375" style="406" customWidth="1"/>
    <col min="13582" max="13582" width="11" style="406" customWidth="1"/>
    <col min="13583" max="13583" width="2" style="406" customWidth="1"/>
    <col min="13584" max="13824" width="10.7109375" style="406"/>
    <col min="13825" max="13828" width="1.140625" style="406" customWidth="1"/>
    <col min="13829" max="13829" width="30.42578125" style="406" customWidth="1"/>
    <col min="13830" max="13830" width="5.85546875" style="406" customWidth="1"/>
    <col min="13831" max="13831" width="1" style="406" customWidth="1"/>
    <col min="13832" max="13832" width="11" style="406" customWidth="1"/>
    <col min="13833" max="13833" width="0.7109375" style="406" customWidth="1"/>
    <col min="13834" max="13834" width="11" style="406" customWidth="1"/>
    <col min="13835" max="13835" width="0.7109375" style="406" customWidth="1"/>
    <col min="13836" max="13836" width="11" style="406" customWidth="1"/>
    <col min="13837" max="13837" width="0.7109375" style="406" customWidth="1"/>
    <col min="13838" max="13838" width="11" style="406" customWidth="1"/>
    <col min="13839" max="13839" width="2" style="406" customWidth="1"/>
    <col min="13840" max="14080" width="10.7109375" style="406"/>
    <col min="14081" max="14084" width="1.140625" style="406" customWidth="1"/>
    <col min="14085" max="14085" width="30.42578125" style="406" customWidth="1"/>
    <col min="14086" max="14086" width="5.85546875" style="406" customWidth="1"/>
    <col min="14087" max="14087" width="1" style="406" customWidth="1"/>
    <col min="14088" max="14088" width="11" style="406" customWidth="1"/>
    <col min="14089" max="14089" width="0.7109375" style="406" customWidth="1"/>
    <col min="14090" max="14090" width="11" style="406" customWidth="1"/>
    <col min="14091" max="14091" width="0.7109375" style="406" customWidth="1"/>
    <col min="14092" max="14092" width="11" style="406" customWidth="1"/>
    <col min="14093" max="14093" width="0.7109375" style="406" customWidth="1"/>
    <col min="14094" max="14094" width="11" style="406" customWidth="1"/>
    <col min="14095" max="14095" width="2" style="406" customWidth="1"/>
    <col min="14096" max="14336" width="10.7109375" style="406"/>
    <col min="14337" max="14340" width="1.140625" style="406" customWidth="1"/>
    <col min="14341" max="14341" width="30.42578125" style="406" customWidth="1"/>
    <col min="14342" max="14342" width="5.85546875" style="406" customWidth="1"/>
    <col min="14343" max="14343" width="1" style="406" customWidth="1"/>
    <col min="14344" max="14344" width="11" style="406" customWidth="1"/>
    <col min="14345" max="14345" width="0.7109375" style="406" customWidth="1"/>
    <col min="14346" max="14346" width="11" style="406" customWidth="1"/>
    <col min="14347" max="14347" width="0.7109375" style="406" customWidth="1"/>
    <col min="14348" max="14348" width="11" style="406" customWidth="1"/>
    <col min="14349" max="14349" width="0.7109375" style="406" customWidth="1"/>
    <col min="14350" max="14350" width="11" style="406" customWidth="1"/>
    <col min="14351" max="14351" width="2" style="406" customWidth="1"/>
    <col min="14352" max="14592" width="10.7109375" style="406"/>
    <col min="14593" max="14596" width="1.140625" style="406" customWidth="1"/>
    <col min="14597" max="14597" width="30.42578125" style="406" customWidth="1"/>
    <col min="14598" max="14598" width="5.85546875" style="406" customWidth="1"/>
    <col min="14599" max="14599" width="1" style="406" customWidth="1"/>
    <col min="14600" max="14600" width="11" style="406" customWidth="1"/>
    <col min="14601" max="14601" width="0.7109375" style="406" customWidth="1"/>
    <col min="14602" max="14602" width="11" style="406" customWidth="1"/>
    <col min="14603" max="14603" width="0.7109375" style="406" customWidth="1"/>
    <col min="14604" max="14604" width="11" style="406" customWidth="1"/>
    <col min="14605" max="14605" width="0.7109375" style="406" customWidth="1"/>
    <col min="14606" max="14606" width="11" style="406" customWidth="1"/>
    <col min="14607" max="14607" width="2" style="406" customWidth="1"/>
    <col min="14608" max="14848" width="10.7109375" style="406"/>
    <col min="14849" max="14852" width="1.140625" style="406" customWidth="1"/>
    <col min="14853" max="14853" width="30.42578125" style="406" customWidth="1"/>
    <col min="14854" max="14854" width="5.85546875" style="406" customWidth="1"/>
    <col min="14855" max="14855" width="1" style="406" customWidth="1"/>
    <col min="14856" max="14856" width="11" style="406" customWidth="1"/>
    <col min="14857" max="14857" width="0.7109375" style="406" customWidth="1"/>
    <col min="14858" max="14858" width="11" style="406" customWidth="1"/>
    <col min="14859" max="14859" width="0.7109375" style="406" customWidth="1"/>
    <col min="14860" max="14860" width="11" style="406" customWidth="1"/>
    <col min="14861" max="14861" width="0.7109375" style="406" customWidth="1"/>
    <col min="14862" max="14862" width="11" style="406" customWidth="1"/>
    <col min="14863" max="14863" width="2" style="406" customWidth="1"/>
    <col min="14864" max="15104" width="10.7109375" style="406"/>
    <col min="15105" max="15108" width="1.140625" style="406" customWidth="1"/>
    <col min="15109" max="15109" width="30.42578125" style="406" customWidth="1"/>
    <col min="15110" max="15110" width="5.85546875" style="406" customWidth="1"/>
    <col min="15111" max="15111" width="1" style="406" customWidth="1"/>
    <col min="15112" max="15112" width="11" style="406" customWidth="1"/>
    <col min="15113" max="15113" width="0.7109375" style="406" customWidth="1"/>
    <col min="15114" max="15114" width="11" style="406" customWidth="1"/>
    <col min="15115" max="15115" width="0.7109375" style="406" customWidth="1"/>
    <col min="15116" max="15116" width="11" style="406" customWidth="1"/>
    <col min="15117" max="15117" width="0.7109375" style="406" customWidth="1"/>
    <col min="15118" max="15118" width="11" style="406" customWidth="1"/>
    <col min="15119" max="15119" width="2" style="406" customWidth="1"/>
    <col min="15120" max="15360" width="10.7109375" style="406"/>
    <col min="15361" max="15364" width="1.140625" style="406" customWidth="1"/>
    <col min="15365" max="15365" width="30.42578125" style="406" customWidth="1"/>
    <col min="15366" max="15366" width="5.85546875" style="406" customWidth="1"/>
    <col min="15367" max="15367" width="1" style="406" customWidth="1"/>
    <col min="15368" max="15368" width="11" style="406" customWidth="1"/>
    <col min="15369" max="15369" width="0.7109375" style="406" customWidth="1"/>
    <col min="15370" max="15370" width="11" style="406" customWidth="1"/>
    <col min="15371" max="15371" width="0.7109375" style="406" customWidth="1"/>
    <col min="15372" max="15372" width="11" style="406" customWidth="1"/>
    <col min="15373" max="15373" width="0.7109375" style="406" customWidth="1"/>
    <col min="15374" max="15374" width="11" style="406" customWidth="1"/>
    <col min="15375" max="15375" width="2" style="406" customWidth="1"/>
    <col min="15376" max="15616" width="10.7109375" style="406"/>
    <col min="15617" max="15620" width="1.140625" style="406" customWidth="1"/>
    <col min="15621" max="15621" width="30.42578125" style="406" customWidth="1"/>
    <col min="15622" max="15622" width="5.85546875" style="406" customWidth="1"/>
    <col min="15623" max="15623" width="1" style="406" customWidth="1"/>
    <col min="15624" max="15624" width="11" style="406" customWidth="1"/>
    <col min="15625" max="15625" width="0.7109375" style="406" customWidth="1"/>
    <col min="15626" max="15626" width="11" style="406" customWidth="1"/>
    <col min="15627" max="15627" width="0.7109375" style="406" customWidth="1"/>
    <col min="15628" max="15628" width="11" style="406" customWidth="1"/>
    <col min="15629" max="15629" width="0.7109375" style="406" customWidth="1"/>
    <col min="15630" max="15630" width="11" style="406" customWidth="1"/>
    <col min="15631" max="15631" width="2" style="406" customWidth="1"/>
    <col min="15632" max="15872" width="10.7109375" style="406"/>
    <col min="15873" max="15876" width="1.140625" style="406" customWidth="1"/>
    <col min="15877" max="15877" width="30.42578125" style="406" customWidth="1"/>
    <col min="15878" max="15878" width="5.85546875" style="406" customWidth="1"/>
    <col min="15879" max="15879" width="1" style="406" customWidth="1"/>
    <col min="15880" max="15880" width="11" style="406" customWidth="1"/>
    <col min="15881" max="15881" width="0.7109375" style="406" customWidth="1"/>
    <col min="15882" max="15882" width="11" style="406" customWidth="1"/>
    <col min="15883" max="15883" width="0.7109375" style="406" customWidth="1"/>
    <col min="15884" max="15884" width="11" style="406" customWidth="1"/>
    <col min="15885" max="15885" width="0.7109375" style="406" customWidth="1"/>
    <col min="15886" max="15886" width="11" style="406" customWidth="1"/>
    <col min="15887" max="15887" width="2" style="406" customWidth="1"/>
    <col min="15888" max="16128" width="10.7109375" style="406"/>
    <col min="16129" max="16132" width="1.140625" style="406" customWidth="1"/>
    <col min="16133" max="16133" width="30.42578125" style="406" customWidth="1"/>
    <col min="16134" max="16134" width="5.85546875" style="406" customWidth="1"/>
    <col min="16135" max="16135" width="1" style="406" customWidth="1"/>
    <col min="16136" max="16136" width="11" style="406" customWidth="1"/>
    <col min="16137" max="16137" width="0.7109375" style="406" customWidth="1"/>
    <col min="16138" max="16138" width="11" style="406" customWidth="1"/>
    <col min="16139" max="16139" width="0.7109375" style="406" customWidth="1"/>
    <col min="16140" max="16140" width="11" style="406" customWidth="1"/>
    <col min="16141" max="16141" width="0.7109375" style="406" customWidth="1"/>
    <col min="16142" max="16142" width="11" style="406" customWidth="1"/>
    <col min="16143" max="16143" width="2" style="406" customWidth="1"/>
    <col min="16144" max="16384" width="10.7109375" style="406"/>
  </cols>
  <sheetData>
    <row r="1" spans="1:22" s="388" customFormat="1" ht="23.1" customHeight="1">
      <c r="A1" s="571" t="s">
        <v>361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</row>
    <row r="2" spans="1:22" s="388" customFormat="1" ht="23.1" customHeight="1">
      <c r="A2" s="572" t="s">
        <v>205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</row>
    <row r="3" spans="1:22" s="388" customFormat="1" ht="23.1" customHeight="1">
      <c r="A3" s="573" t="s">
        <v>263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</row>
    <row r="4" spans="1:22" s="388" customFormat="1" ht="23.1" customHeight="1">
      <c r="A4" s="573" t="s">
        <v>405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22" s="388" customFormat="1" ht="18.95" customHeight="1">
      <c r="A5" s="389"/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1:22" s="391" customFormat="1" ht="18.95" customHeight="1">
      <c r="A6" s="390"/>
      <c r="B6" s="390"/>
      <c r="C6" s="390"/>
      <c r="F6" s="390"/>
      <c r="G6" s="390"/>
      <c r="H6" s="569" t="s">
        <v>366</v>
      </c>
      <c r="I6" s="569"/>
      <c r="J6" s="569"/>
      <c r="K6" s="569"/>
      <c r="L6" s="569"/>
      <c r="M6" s="569"/>
      <c r="N6" s="569"/>
    </row>
    <row r="7" spans="1:22" s="391" customFormat="1" ht="18.95" customHeight="1">
      <c r="A7" s="390"/>
      <c r="B7" s="390"/>
      <c r="C7" s="390"/>
      <c r="G7" s="390"/>
      <c r="H7" s="570" t="s">
        <v>264</v>
      </c>
      <c r="I7" s="570"/>
      <c r="J7" s="570"/>
      <c r="K7" s="392"/>
      <c r="L7" s="570" t="s">
        <v>208</v>
      </c>
      <c r="M7" s="570"/>
      <c r="N7" s="570"/>
    </row>
    <row r="8" spans="1:22" s="391" customFormat="1" ht="18.95" customHeight="1">
      <c r="A8" s="390"/>
      <c r="B8" s="390"/>
      <c r="C8" s="390"/>
      <c r="G8" s="390"/>
      <c r="H8" s="451">
        <v>2021</v>
      </c>
      <c r="I8" s="451"/>
      <c r="J8" s="451">
        <v>2020</v>
      </c>
      <c r="K8" s="451"/>
      <c r="L8" s="451">
        <v>2021</v>
      </c>
      <c r="M8" s="451"/>
      <c r="N8" s="451">
        <v>2020</v>
      </c>
    </row>
    <row r="9" spans="1:22" s="391" customFormat="1" ht="18.95" customHeight="1">
      <c r="A9" s="390"/>
      <c r="B9" s="390"/>
      <c r="C9" s="390"/>
      <c r="F9" s="393" t="s">
        <v>209</v>
      </c>
      <c r="G9" s="392"/>
      <c r="H9" s="394"/>
      <c r="I9" s="451"/>
      <c r="J9" s="450" t="s">
        <v>422</v>
      </c>
      <c r="K9" s="451"/>
      <c r="L9" s="394"/>
      <c r="M9" s="451"/>
      <c r="N9" s="450" t="s">
        <v>422</v>
      </c>
      <c r="R9" s="395"/>
      <c r="S9" s="395"/>
      <c r="T9" s="395"/>
      <c r="U9" s="395"/>
      <c r="V9" s="395"/>
    </row>
    <row r="10" spans="1:22" s="380" customFormat="1" ht="18.95" customHeight="1">
      <c r="A10" s="376" t="s">
        <v>265</v>
      </c>
      <c r="F10" s="381">
        <v>5</v>
      </c>
    </row>
    <row r="11" spans="1:22" s="380" customFormat="1" ht="18.95" customHeight="1">
      <c r="A11" s="376"/>
      <c r="B11" s="376" t="s">
        <v>266</v>
      </c>
      <c r="F11" s="381"/>
      <c r="H11" s="421">
        <v>3819469458</v>
      </c>
      <c r="I11" s="434"/>
      <c r="J11" s="420">
        <v>3344071054</v>
      </c>
      <c r="K11" s="434"/>
      <c r="L11" s="421">
        <v>1664261128</v>
      </c>
      <c r="M11" s="434"/>
      <c r="N11" s="420">
        <v>1343208207</v>
      </c>
    </row>
    <row r="12" spans="1:22" s="380" customFormat="1" ht="18.95" customHeight="1">
      <c r="B12" s="376" t="s">
        <v>400</v>
      </c>
      <c r="F12" s="381"/>
      <c r="H12" s="421">
        <v>17484325</v>
      </c>
      <c r="I12" s="434"/>
      <c r="J12" s="420">
        <v>20548693</v>
      </c>
      <c r="K12" s="434"/>
      <c r="L12" s="421">
        <v>0</v>
      </c>
      <c r="M12" s="434"/>
      <c r="N12" s="429">
        <v>0</v>
      </c>
    </row>
    <row r="13" spans="1:22" s="380" customFormat="1" ht="18.95" customHeight="1">
      <c r="B13" s="376" t="s">
        <v>401</v>
      </c>
      <c r="F13" s="381"/>
      <c r="H13" s="421">
        <v>8395789</v>
      </c>
      <c r="I13" s="434"/>
      <c r="J13" s="420">
        <v>7511481</v>
      </c>
      <c r="K13" s="434"/>
      <c r="L13" s="421">
        <v>0</v>
      </c>
      <c r="M13" s="434"/>
      <c r="N13" s="429">
        <v>0</v>
      </c>
    </row>
    <row r="14" spans="1:22" s="380" customFormat="1" ht="18.95" customHeight="1">
      <c r="B14" s="376" t="s">
        <v>267</v>
      </c>
      <c r="F14" s="381"/>
      <c r="H14" s="421">
        <v>487116</v>
      </c>
      <c r="I14" s="434"/>
      <c r="J14" s="420">
        <v>885714</v>
      </c>
      <c r="K14" s="434"/>
      <c r="L14" s="421">
        <v>28853</v>
      </c>
      <c r="M14" s="434"/>
      <c r="N14" s="420">
        <v>323021</v>
      </c>
    </row>
    <row r="15" spans="1:22" s="380" customFormat="1" ht="18.95" customHeight="1">
      <c r="B15" s="376" t="s">
        <v>268</v>
      </c>
      <c r="F15" s="381"/>
      <c r="H15" s="438">
        <v>42423684</v>
      </c>
      <c r="I15" s="434"/>
      <c r="J15" s="417">
        <v>49222646</v>
      </c>
      <c r="K15" s="434"/>
      <c r="L15" s="438">
        <v>46847865</v>
      </c>
      <c r="M15" s="434"/>
      <c r="N15" s="417">
        <v>45742256</v>
      </c>
    </row>
    <row r="16" spans="1:22" s="380" customFormat="1" ht="18.95" customHeight="1">
      <c r="C16" s="376" t="s">
        <v>269</v>
      </c>
      <c r="F16" s="381"/>
      <c r="H16" s="417">
        <f>SUM(H11:H15)</f>
        <v>3888260372</v>
      </c>
      <c r="I16" s="434"/>
      <c r="J16" s="417">
        <f>SUM(J11:J15)</f>
        <v>3422239588</v>
      </c>
      <c r="K16" s="434"/>
      <c r="L16" s="417">
        <f>SUM(L11:L15)</f>
        <v>1711137846</v>
      </c>
      <c r="M16" s="434"/>
      <c r="N16" s="417">
        <f>SUM(N11:N15)</f>
        <v>1389273484</v>
      </c>
    </row>
    <row r="17" spans="1:14" s="380" customFormat="1" ht="18.95" customHeight="1">
      <c r="A17" s="376" t="s">
        <v>270</v>
      </c>
      <c r="H17" s="420"/>
      <c r="I17" s="434"/>
      <c r="J17" s="420"/>
      <c r="K17" s="434"/>
      <c r="L17" s="420"/>
      <c r="M17" s="434"/>
      <c r="N17" s="420"/>
    </row>
    <row r="18" spans="1:14" s="380" customFormat="1" ht="18.95" customHeight="1">
      <c r="B18" s="376" t="s">
        <v>271</v>
      </c>
      <c r="F18" s="381">
        <v>5</v>
      </c>
      <c r="H18" s="421">
        <v>3625751623</v>
      </c>
      <c r="I18" s="434"/>
      <c r="J18" s="420">
        <v>3517445529</v>
      </c>
      <c r="K18" s="434"/>
      <c r="L18" s="421">
        <v>1622712851</v>
      </c>
      <c r="M18" s="434"/>
      <c r="N18" s="420">
        <v>1320441451</v>
      </c>
    </row>
    <row r="19" spans="1:14" s="380" customFormat="1" ht="18.95" customHeight="1">
      <c r="B19" s="376" t="s">
        <v>272</v>
      </c>
      <c r="F19" s="381"/>
      <c r="H19" s="421">
        <v>10240815</v>
      </c>
      <c r="I19" s="434"/>
      <c r="J19" s="420">
        <v>13767694</v>
      </c>
      <c r="K19" s="434"/>
      <c r="L19" s="421">
        <v>0</v>
      </c>
      <c r="M19" s="434"/>
      <c r="N19" s="420">
        <v>0</v>
      </c>
    </row>
    <row r="20" spans="1:14" s="380" customFormat="1" ht="18.95" customHeight="1">
      <c r="B20" s="376" t="s">
        <v>402</v>
      </c>
      <c r="F20" s="381"/>
      <c r="H20" s="421">
        <v>8163411</v>
      </c>
      <c r="I20" s="434"/>
      <c r="J20" s="420">
        <v>6372900</v>
      </c>
      <c r="K20" s="434"/>
      <c r="L20" s="421">
        <v>0</v>
      </c>
      <c r="M20" s="434"/>
      <c r="N20" s="420">
        <v>0</v>
      </c>
    </row>
    <row r="21" spans="1:14" s="380" customFormat="1" ht="18.95" customHeight="1">
      <c r="B21" s="376" t="s">
        <v>273</v>
      </c>
      <c r="F21" s="381"/>
      <c r="H21" s="438">
        <v>260212754</v>
      </c>
      <c r="I21" s="435"/>
      <c r="J21" s="417">
        <v>312899975</v>
      </c>
      <c r="K21" s="435"/>
      <c r="L21" s="438">
        <v>199695199</v>
      </c>
      <c r="M21" s="435"/>
      <c r="N21" s="417">
        <v>248208605</v>
      </c>
    </row>
    <row r="22" spans="1:14" s="380" customFormat="1" ht="18.95" customHeight="1">
      <c r="C22" s="376" t="s">
        <v>274</v>
      </c>
      <c r="F22" s="381"/>
      <c r="H22" s="417">
        <f>SUM(H18:H21)</f>
        <v>3904368603</v>
      </c>
      <c r="I22" s="434"/>
      <c r="J22" s="417">
        <f>SUM(J18:J21)</f>
        <v>3850486098</v>
      </c>
      <c r="K22" s="434"/>
      <c r="L22" s="417">
        <f>SUM(L18:L21)</f>
        <v>1822408050</v>
      </c>
      <c r="M22" s="434"/>
      <c r="N22" s="417">
        <f>SUM(N18:N21)</f>
        <v>1568650056</v>
      </c>
    </row>
    <row r="23" spans="1:14" s="380" customFormat="1" ht="18.95" customHeight="1">
      <c r="A23" s="376" t="s">
        <v>438</v>
      </c>
      <c r="B23" s="376"/>
      <c r="F23" s="381"/>
      <c r="H23" s="386">
        <f>H16-H22</f>
        <v>-16108231</v>
      </c>
      <c r="I23" s="385"/>
      <c r="J23" s="386">
        <f>J16-J22</f>
        <v>-428246510</v>
      </c>
      <c r="K23" s="385"/>
      <c r="L23" s="439">
        <f>L16-L22</f>
        <v>-111270204</v>
      </c>
      <c r="M23" s="385"/>
      <c r="N23" s="386">
        <f>N16-N22</f>
        <v>-179376572</v>
      </c>
    </row>
    <row r="24" spans="1:14" s="380" customFormat="1" ht="18.95" customHeight="1">
      <c r="B24" s="376" t="s">
        <v>276</v>
      </c>
      <c r="F24" s="381">
        <v>5</v>
      </c>
      <c r="H24" s="439">
        <v>-35060048</v>
      </c>
      <c r="I24" s="555"/>
      <c r="J24" s="556">
        <v>-23482236</v>
      </c>
      <c r="K24" s="555"/>
      <c r="L24" s="439">
        <v>-41185926</v>
      </c>
      <c r="M24" s="555"/>
      <c r="N24" s="556">
        <v>-33704395</v>
      </c>
    </row>
    <row r="25" spans="1:14" s="380" customFormat="1" ht="18.95" customHeight="1">
      <c r="B25" s="376" t="s">
        <v>399</v>
      </c>
      <c r="F25" s="384">
        <v>15.2</v>
      </c>
      <c r="H25" s="421">
        <v>0</v>
      </c>
      <c r="I25" s="385"/>
      <c r="J25" s="396">
        <v>0</v>
      </c>
      <c r="K25" s="385"/>
      <c r="L25" s="421">
        <v>0</v>
      </c>
      <c r="M25" s="385"/>
      <c r="N25" s="396">
        <v>0</v>
      </c>
    </row>
    <row r="26" spans="1:14" s="380" customFormat="1" ht="18.95" customHeight="1">
      <c r="B26" s="376" t="s">
        <v>275</v>
      </c>
      <c r="F26" s="384">
        <v>16.100000000000001</v>
      </c>
      <c r="H26" s="421">
        <v>2561625</v>
      </c>
      <c r="I26" s="385"/>
      <c r="J26" s="397">
        <v>-2854225</v>
      </c>
      <c r="K26" s="385"/>
      <c r="L26" s="438">
        <v>0</v>
      </c>
      <c r="M26" s="385"/>
      <c r="N26" s="396">
        <v>0</v>
      </c>
    </row>
    <row r="27" spans="1:14" s="380" customFormat="1" ht="18.95" customHeight="1">
      <c r="A27" s="376" t="s">
        <v>277</v>
      </c>
      <c r="F27" s="381"/>
      <c r="H27" s="398">
        <f>SUM(H23:H26)</f>
        <v>-48606654</v>
      </c>
      <c r="I27" s="385"/>
      <c r="J27" s="398">
        <f>SUM(J23:J26)</f>
        <v>-454582971</v>
      </c>
      <c r="K27" s="385"/>
      <c r="L27" s="398">
        <f>SUM(L23:L26)</f>
        <v>-152456130</v>
      </c>
      <c r="M27" s="385"/>
      <c r="N27" s="398">
        <f>SUM(N23:N26)</f>
        <v>-213080967</v>
      </c>
    </row>
    <row r="28" spans="1:14" s="380" customFormat="1" ht="18.95" customHeight="1">
      <c r="A28" s="376" t="s">
        <v>278</v>
      </c>
      <c r="F28" s="381">
        <v>29</v>
      </c>
      <c r="H28" s="386">
        <v>-10693103</v>
      </c>
      <c r="I28" s="385"/>
      <c r="J28" s="397">
        <v>13510565</v>
      </c>
      <c r="K28" s="385"/>
      <c r="L28" s="438">
        <v>12513309</v>
      </c>
      <c r="M28" s="385"/>
      <c r="N28" s="397">
        <v>912819</v>
      </c>
    </row>
    <row r="29" spans="1:14" s="380" customFormat="1" ht="18.95" customHeight="1" thickBot="1">
      <c r="A29" s="377" t="s">
        <v>362</v>
      </c>
      <c r="F29" s="384"/>
      <c r="H29" s="399">
        <f>SUM(H27:H28)</f>
        <v>-59299757</v>
      </c>
      <c r="I29" s="385"/>
      <c r="J29" s="399">
        <f>SUM(J27:J28)</f>
        <v>-441072406</v>
      </c>
      <c r="K29" s="385"/>
      <c r="L29" s="399">
        <f>SUM(L27:L28)</f>
        <v>-139942821</v>
      </c>
      <c r="M29" s="385"/>
      <c r="N29" s="399">
        <f>SUM(N27:N28)</f>
        <v>-212168148</v>
      </c>
    </row>
    <row r="30" spans="1:14" s="380" customFormat="1" ht="18.95" customHeight="1" thickTop="1">
      <c r="A30" s="376"/>
      <c r="F30" s="384"/>
      <c r="H30" s="386"/>
      <c r="I30" s="385"/>
      <c r="J30" s="386"/>
      <c r="K30" s="385"/>
      <c r="L30" s="386"/>
      <c r="M30" s="385"/>
      <c r="N30" s="386"/>
    </row>
    <row r="31" spans="1:14" s="380" customFormat="1" ht="18.95" customHeight="1">
      <c r="A31" s="376"/>
      <c r="F31" s="384"/>
      <c r="H31" s="386"/>
      <c r="I31" s="385"/>
      <c r="J31" s="386"/>
      <c r="K31" s="385"/>
      <c r="L31" s="386"/>
      <c r="M31" s="385"/>
      <c r="N31" s="386"/>
    </row>
    <row r="32" spans="1:14" s="380" customFormat="1" ht="18.95" customHeight="1">
      <c r="A32" s="376"/>
      <c r="F32" s="384"/>
      <c r="H32" s="386"/>
      <c r="I32" s="385"/>
      <c r="J32" s="386"/>
      <c r="K32" s="385"/>
      <c r="L32" s="386"/>
      <c r="M32" s="385"/>
      <c r="N32" s="386"/>
    </row>
    <row r="33" spans="1:28" s="380" customFormat="1" ht="18.95" customHeight="1">
      <c r="A33" s="376"/>
      <c r="F33" s="384"/>
      <c r="H33" s="386"/>
      <c r="I33" s="385"/>
      <c r="J33" s="386"/>
      <c r="K33" s="385"/>
      <c r="L33" s="386"/>
      <c r="M33" s="385"/>
      <c r="N33" s="386"/>
    </row>
    <row r="34" spans="1:28" s="380" customFormat="1" ht="18.95" customHeight="1">
      <c r="A34" s="376"/>
      <c r="F34" s="384"/>
      <c r="H34" s="386"/>
      <c r="I34" s="385"/>
      <c r="J34" s="386"/>
      <c r="K34" s="385"/>
      <c r="L34" s="386"/>
      <c r="M34" s="385"/>
      <c r="N34" s="386"/>
    </row>
    <row r="35" spans="1:28" s="380" customFormat="1" ht="18.95" customHeight="1">
      <c r="A35" s="400"/>
      <c r="F35" s="384"/>
      <c r="H35" s="386"/>
      <c r="I35" s="385"/>
      <c r="J35" s="386"/>
      <c r="K35" s="385"/>
      <c r="L35" s="386"/>
      <c r="M35" s="385"/>
      <c r="N35" s="386"/>
    </row>
    <row r="36" spans="1:28" s="380" customFormat="1" ht="18.95" customHeight="1">
      <c r="A36" s="400"/>
      <c r="F36" s="384"/>
      <c r="H36" s="386"/>
      <c r="I36" s="385"/>
      <c r="J36" s="386"/>
      <c r="K36" s="385"/>
      <c r="L36" s="386"/>
      <c r="M36" s="385"/>
      <c r="N36" s="386"/>
    </row>
    <row r="37" spans="1:28" s="388" customFormat="1" ht="23.1" customHeight="1">
      <c r="A37" s="571" t="s">
        <v>373</v>
      </c>
      <c r="B37" s="571"/>
      <c r="C37" s="571"/>
      <c r="D37" s="571"/>
      <c r="E37" s="571"/>
      <c r="F37" s="571"/>
      <c r="G37" s="571"/>
      <c r="H37" s="571"/>
      <c r="I37" s="571"/>
      <c r="J37" s="571"/>
      <c r="K37" s="571"/>
      <c r="L37" s="571"/>
      <c r="M37" s="571"/>
      <c r="N37" s="571"/>
    </row>
    <row r="38" spans="1:28" s="388" customFormat="1" ht="23.1" customHeight="1">
      <c r="A38" s="572" t="s">
        <v>205</v>
      </c>
      <c r="B38" s="572"/>
      <c r="C38" s="572"/>
      <c r="D38" s="572"/>
      <c r="E38" s="572"/>
      <c r="F38" s="572"/>
      <c r="G38" s="572"/>
      <c r="H38" s="572"/>
      <c r="I38" s="572"/>
      <c r="J38" s="572"/>
      <c r="K38" s="572"/>
      <c r="L38" s="572"/>
      <c r="M38" s="572"/>
      <c r="N38" s="572"/>
    </row>
    <row r="39" spans="1:28" s="388" customFormat="1" ht="23.1" customHeight="1">
      <c r="A39" s="573" t="s">
        <v>280</v>
      </c>
      <c r="B39" s="573"/>
      <c r="C39" s="573"/>
      <c r="D39" s="573"/>
      <c r="E39" s="573"/>
      <c r="F39" s="573"/>
      <c r="G39" s="573"/>
      <c r="H39" s="573"/>
      <c r="I39" s="573"/>
      <c r="J39" s="573"/>
      <c r="K39" s="573"/>
      <c r="L39" s="573"/>
      <c r="M39" s="573"/>
      <c r="N39" s="573"/>
    </row>
    <row r="40" spans="1:28" s="388" customFormat="1" ht="23.1" customHeight="1">
      <c r="A40" s="573" t="s">
        <v>405</v>
      </c>
      <c r="B40" s="573"/>
      <c r="C40" s="573"/>
      <c r="D40" s="573"/>
      <c r="E40" s="573"/>
      <c r="F40" s="573"/>
      <c r="G40" s="573"/>
      <c r="H40" s="573"/>
      <c r="I40" s="573"/>
      <c r="J40" s="573"/>
      <c r="K40" s="573"/>
      <c r="L40" s="573"/>
      <c r="M40" s="573"/>
      <c r="N40" s="573"/>
      <c r="Q40" s="574"/>
      <c r="R40" s="574"/>
      <c r="S40" s="574"/>
      <c r="T40" s="574"/>
      <c r="U40" s="574"/>
      <c r="V40" s="574"/>
      <c r="W40" s="574"/>
      <c r="X40" s="574"/>
      <c r="Y40" s="574"/>
      <c r="Z40" s="574"/>
      <c r="AA40" s="574"/>
      <c r="AB40" s="574"/>
    </row>
    <row r="41" spans="1:28" s="388" customFormat="1" ht="17.100000000000001" customHeight="1">
      <c r="A41" s="389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</row>
    <row r="42" spans="1:28" s="391" customFormat="1" ht="17.100000000000001" customHeight="1">
      <c r="A42" s="390"/>
      <c r="B42" s="390"/>
      <c r="C42" s="390"/>
      <c r="F42" s="390"/>
      <c r="G42" s="390"/>
      <c r="H42" s="569" t="s">
        <v>366</v>
      </c>
      <c r="I42" s="569"/>
      <c r="J42" s="569"/>
      <c r="K42" s="569"/>
      <c r="L42" s="569"/>
      <c r="M42" s="569"/>
      <c r="N42" s="569"/>
    </row>
    <row r="43" spans="1:28" s="391" customFormat="1" ht="17.100000000000001" customHeight="1">
      <c r="A43" s="390"/>
      <c r="B43" s="390"/>
      <c r="C43" s="390"/>
      <c r="G43" s="390"/>
      <c r="H43" s="570" t="s">
        <v>264</v>
      </c>
      <c r="I43" s="570"/>
      <c r="J43" s="570"/>
      <c r="K43" s="392"/>
      <c r="L43" s="570" t="s">
        <v>208</v>
      </c>
      <c r="M43" s="570"/>
      <c r="N43" s="570"/>
    </row>
    <row r="44" spans="1:28" s="391" customFormat="1" ht="17.100000000000001" customHeight="1">
      <c r="A44" s="390"/>
      <c r="B44" s="390"/>
      <c r="C44" s="390"/>
      <c r="G44" s="390"/>
      <c r="H44" s="451">
        <v>2021</v>
      </c>
      <c r="I44" s="451"/>
      <c r="J44" s="451">
        <v>2020</v>
      </c>
      <c r="K44" s="451"/>
      <c r="L44" s="451">
        <v>2021</v>
      </c>
      <c r="M44" s="451"/>
      <c r="N44" s="451">
        <v>2020</v>
      </c>
    </row>
    <row r="45" spans="1:28" s="391" customFormat="1" ht="17.100000000000001" customHeight="1">
      <c r="A45" s="390"/>
      <c r="B45" s="390"/>
      <c r="C45" s="390"/>
      <c r="F45" s="393" t="s">
        <v>209</v>
      </c>
      <c r="G45" s="392"/>
      <c r="H45" s="394"/>
      <c r="I45" s="451"/>
      <c r="J45" s="450" t="s">
        <v>422</v>
      </c>
      <c r="K45" s="451"/>
      <c r="L45" s="394"/>
      <c r="M45" s="451"/>
      <c r="N45" s="450" t="s">
        <v>422</v>
      </c>
      <c r="R45" s="395"/>
      <c r="S45" s="395"/>
      <c r="T45" s="395"/>
      <c r="U45" s="395"/>
      <c r="V45" s="395"/>
    </row>
    <row r="46" spans="1:28" s="380" customFormat="1" ht="18" customHeight="1">
      <c r="A46" s="376" t="s">
        <v>281</v>
      </c>
      <c r="F46" s="381"/>
      <c r="H46" s="386"/>
      <c r="I46" s="385"/>
      <c r="J46" s="386"/>
      <c r="K46" s="385"/>
      <c r="L46" s="386"/>
      <c r="M46" s="386"/>
      <c r="N46" s="386"/>
    </row>
    <row r="47" spans="1:28" s="380" customFormat="1" ht="18" customHeight="1">
      <c r="A47" s="447" t="s">
        <v>439</v>
      </c>
      <c r="F47" s="381"/>
      <c r="H47" s="386"/>
      <c r="I47" s="385"/>
      <c r="J47" s="386"/>
      <c r="K47" s="385"/>
      <c r="L47" s="386"/>
      <c r="M47" s="386"/>
      <c r="N47" s="386"/>
    </row>
    <row r="48" spans="1:28" s="380" customFormat="1" ht="18" customHeight="1">
      <c r="B48" s="447" t="s">
        <v>409</v>
      </c>
      <c r="F48" s="381"/>
      <c r="H48" s="386"/>
      <c r="I48" s="385"/>
      <c r="J48" s="386"/>
      <c r="K48" s="385"/>
      <c r="L48" s="386"/>
      <c r="M48" s="386"/>
      <c r="N48" s="386"/>
    </row>
    <row r="49" spans="1:14" s="380" customFormat="1" ht="18" customHeight="1">
      <c r="C49" s="376" t="s">
        <v>282</v>
      </c>
      <c r="F49" s="381"/>
      <c r="H49" s="386"/>
      <c r="I49" s="385"/>
      <c r="J49" s="386"/>
      <c r="K49" s="385"/>
      <c r="L49" s="386"/>
      <c r="M49" s="386"/>
      <c r="N49" s="386"/>
    </row>
    <row r="50" spans="1:14" s="380" customFormat="1" ht="18" customHeight="1">
      <c r="D50" s="376" t="s">
        <v>410</v>
      </c>
      <c r="F50" s="381"/>
      <c r="H50" s="386">
        <v>-1956467</v>
      </c>
      <c r="I50" s="385"/>
      <c r="J50" s="421">
        <v>4229238</v>
      </c>
      <c r="K50" s="385"/>
      <c r="L50" s="396">
        <v>0</v>
      </c>
      <c r="M50" s="401"/>
      <c r="N50" s="396">
        <v>0</v>
      </c>
    </row>
    <row r="51" spans="1:14" s="380" customFormat="1" ht="18" customHeight="1">
      <c r="A51" s="447" t="s">
        <v>444</v>
      </c>
      <c r="F51" s="381"/>
      <c r="H51" s="386"/>
      <c r="I51" s="385"/>
      <c r="J51" s="386"/>
      <c r="K51" s="385"/>
      <c r="L51" s="396"/>
      <c r="M51" s="396"/>
      <c r="N51" s="396"/>
    </row>
    <row r="52" spans="1:14" s="380" customFormat="1" ht="18" customHeight="1">
      <c r="B52" s="448" t="s">
        <v>411</v>
      </c>
      <c r="F52" s="381"/>
      <c r="H52" s="449"/>
      <c r="I52" s="385"/>
      <c r="J52" s="449"/>
      <c r="K52" s="385"/>
      <c r="L52" s="396"/>
      <c r="M52" s="396"/>
      <c r="N52" s="396"/>
    </row>
    <row r="53" spans="1:14" s="380" customFormat="1" ht="18" customHeight="1">
      <c r="B53" s="448"/>
      <c r="C53" s="448" t="s">
        <v>412</v>
      </c>
      <c r="F53" s="381"/>
      <c r="H53" s="414">
        <v>22025368</v>
      </c>
      <c r="I53" s="385"/>
      <c r="J53" s="414">
        <v>0</v>
      </c>
      <c r="K53" s="385"/>
      <c r="L53" s="414">
        <v>30929309</v>
      </c>
      <c r="M53" s="396"/>
      <c r="N53" s="387">
        <v>0</v>
      </c>
    </row>
    <row r="54" spans="1:14" s="380" customFormat="1" ht="18" customHeight="1">
      <c r="A54" s="376" t="s">
        <v>413</v>
      </c>
      <c r="F54" s="381"/>
      <c r="H54" s="414">
        <f>SUM(H46:H53)</f>
        <v>20068901</v>
      </c>
      <c r="I54" s="385"/>
      <c r="J54" s="414">
        <f>SUM(J46:J53)</f>
        <v>4229238</v>
      </c>
      <c r="K54" s="385"/>
      <c r="L54" s="414">
        <f>SUM(L46:L53)</f>
        <v>30929309</v>
      </c>
      <c r="M54" s="396"/>
      <c r="N54" s="387">
        <f>SUM(N46:N53)</f>
        <v>0</v>
      </c>
    </row>
    <row r="55" spans="1:14" s="380" customFormat="1" ht="18" customHeight="1" thickBot="1">
      <c r="A55" s="376" t="s">
        <v>364</v>
      </c>
      <c r="F55" s="381"/>
      <c r="H55" s="399">
        <f>SUM(H29,H54)</f>
        <v>-39230856</v>
      </c>
      <c r="I55" s="385"/>
      <c r="J55" s="399">
        <f>SUM(J29,J54)</f>
        <v>-436843168</v>
      </c>
      <c r="K55" s="385"/>
      <c r="L55" s="399">
        <f>SUM(L29,L54)</f>
        <v>-109013512</v>
      </c>
      <c r="M55" s="396"/>
      <c r="N55" s="399">
        <f>SUM(N29,N54)</f>
        <v>-212168148</v>
      </c>
    </row>
    <row r="56" spans="1:14" s="380" customFormat="1" ht="18" customHeight="1" thickTop="1">
      <c r="A56" s="376"/>
      <c r="F56" s="381"/>
    </row>
    <row r="57" spans="1:14" s="380" customFormat="1" ht="18" customHeight="1">
      <c r="A57" s="376" t="s">
        <v>283</v>
      </c>
      <c r="F57" s="384"/>
      <c r="H57" s="386"/>
      <c r="I57" s="385"/>
      <c r="J57" s="386"/>
      <c r="K57" s="385"/>
      <c r="L57" s="386"/>
      <c r="M57" s="385"/>
      <c r="N57" s="386"/>
    </row>
    <row r="58" spans="1:14" s="380" customFormat="1" ht="18" customHeight="1">
      <c r="B58" s="376" t="s">
        <v>284</v>
      </c>
      <c r="F58" s="384"/>
      <c r="H58" s="439">
        <v>-57387519</v>
      </c>
      <c r="I58" s="385"/>
      <c r="J58" s="386">
        <v>-438129759</v>
      </c>
      <c r="K58" s="385"/>
      <c r="L58" s="439">
        <v>-139942821</v>
      </c>
      <c r="M58" s="385"/>
      <c r="N58" s="386">
        <v>-212168148</v>
      </c>
    </row>
    <row r="59" spans="1:14" s="380" customFormat="1" ht="18" customHeight="1">
      <c r="B59" s="376" t="s">
        <v>260</v>
      </c>
      <c r="F59" s="384"/>
      <c r="H59" s="440">
        <v>-1912238</v>
      </c>
      <c r="I59" s="385"/>
      <c r="J59" s="397">
        <v>-2942647</v>
      </c>
      <c r="K59" s="385"/>
      <c r="L59" s="438">
        <v>0</v>
      </c>
      <c r="M59" s="385"/>
      <c r="N59" s="387">
        <v>0</v>
      </c>
    </row>
    <row r="60" spans="1:14" s="380" customFormat="1" ht="18" customHeight="1" thickBot="1">
      <c r="A60" s="376"/>
      <c r="F60" s="381"/>
      <c r="H60" s="416">
        <f>SUM(H58:H59)</f>
        <v>-59299757</v>
      </c>
      <c r="I60" s="385"/>
      <c r="J60" s="416">
        <f>SUM(J58:J59)</f>
        <v>-441072406</v>
      </c>
      <c r="K60" s="385"/>
      <c r="L60" s="399">
        <f>SUM(L58:L59)</f>
        <v>-139942821</v>
      </c>
      <c r="M60" s="385"/>
      <c r="N60" s="399">
        <f>SUM(N58:N59)</f>
        <v>-212168148</v>
      </c>
    </row>
    <row r="61" spans="1:14" s="380" customFormat="1" ht="18" customHeight="1" thickTop="1">
      <c r="A61" s="376"/>
      <c r="F61" s="381"/>
      <c r="H61" s="386"/>
      <c r="I61" s="385"/>
      <c r="J61" s="386"/>
      <c r="K61" s="385"/>
      <c r="L61" s="386"/>
      <c r="M61" s="385"/>
      <c r="N61" s="386"/>
    </row>
    <row r="62" spans="1:14" s="380" customFormat="1" ht="18" customHeight="1">
      <c r="A62" s="376" t="s">
        <v>285</v>
      </c>
      <c r="F62" s="384"/>
      <c r="H62" s="386"/>
      <c r="I62" s="385"/>
      <c r="J62" s="386"/>
      <c r="K62" s="385"/>
      <c r="L62" s="386"/>
      <c r="M62" s="386"/>
      <c r="N62" s="386"/>
    </row>
    <row r="63" spans="1:14" s="380" customFormat="1" ht="18" customHeight="1">
      <c r="B63" s="376" t="s">
        <v>284</v>
      </c>
      <c r="F63" s="384"/>
      <c r="H63" s="439">
        <v>-36637099</v>
      </c>
      <c r="I63" s="385">
        <v>0</v>
      </c>
      <c r="J63" s="386">
        <v>-436352338</v>
      </c>
      <c r="K63" s="385">
        <v>0</v>
      </c>
      <c r="L63" s="386">
        <v>-109013512</v>
      </c>
      <c r="M63" s="386"/>
      <c r="N63" s="386">
        <v>-212168148</v>
      </c>
    </row>
    <row r="64" spans="1:14" s="380" customFormat="1" ht="18" customHeight="1">
      <c r="B64" s="376" t="s">
        <v>260</v>
      </c>
      <c r="F64" s="384"/>
      <c r="H64" s="440">
        <v>-2593757</v>
      </c>
      <c r="I64" s="385"/>
      <c r="J64" s="397">
        <v>-490830</v>
      </c>
      <c r="K64" s="385"/>
      <c r="L64" s="438">
        <v>0</v>
      </c>
      <c r="M64" s="386"/>
      <c r="N64" s="396">
        <v>0</v>
      </c>
    </row>
    <row r="65" spans="1:21" s="380" customFormat="1" ht="18" customHeight="1" thickBot="1">
      <c r="A65" s="376"/>
      <c r="F65" s="381"/>
      <c r="H65" s="416">
        <f>SUM(H63:H64)</f>
        <v>-39230856</v>
      </c>
      <c r="I65" s="385"/>
      <c r="J65" s="416">
        <f>SUM(J63:J64)</f>
        <v>-436843168</v>
      </c>
      <c r="K65" s="385"/>
      <c r="L65" s="416">
        <f>SUM(L63:L64)</f>
        <v>-109013512</v>
      </c>
      <c r="M65" s="386"/>
      <c r="N65" s="416">
        <f>SUM(N63:N64)</f>
        <v>-212168148</v>
      </c>
    </row>
    <row r="66" spans="1:21" s="380" customFormat="1" ht="18" customHeight="1" thickTop="1">
      <c r="H66" s="402"/>
      <c r="I66" s="403"/>
      <c r="J66" s="402"/>
      <c r="K66" s="381"/>
      <c r="L66" s="402"/>
      <c r="M66" s="383"/>
      <c r="N66" s="402"/>
    </row>
    <row r="67" spans="1:21" s="380" customFormat="1" ht="18" customHeight="1">
      <c r="A67" s="376" t="s">
        <v>286</v>
      </c>
      <c r="F67" s="381">
        <v>30</v>
      </c>
      <c r="L67" s="383"/>
      <c r="M67" s="382"/>
      <c r="N67" s="383"/>
    </row>
    <row r="68" spans="1:21" s="380" customFormat="1" ht="18" customHeight="1">
      <c r="A68" s="376" t="s">
        <v>287</v>
      </c>
      <c r="F68" s="384"/>
      <c r="H68" s="383"/>
      <c r="I68" s="381"/>
      <c r="J68" s="383"/>
      <c r="K68" s="381"/>
      <c r="L68" s="383"/>
      <c r="M68" s="381"/>
      <c r="N68" s="383"/>
    </row>
    <row r="69" spans="1:21" s="380" customFormat="1" ht="18" customHeight="1" thickBot="1">
      <c r="A69" s="380" t="s">
        <v>288</v>
      </c>
      <c r="F69" s="381"/>
      <c r="H69" s="453">
        <v>-6.0000000000000001E-3</v>
      </c>
      <c r="I69" s="426"/>
      <c r="J69" s="453">
        <v>-4.5699999999999998E-2</v>
      </c>
      <c r="K69" s="426"/>
      <c r="L69" s="454">
        <v>-1.46E-2</v>
      </c>
      <c r="M69" s="426"/>
      <c r="N69" s="453">
        <v>-2.2100000000000002E-2</v>
      </c>
      <c r="T69" s="404"/>
      <c r="U69" s="404"/>
    </row>
    <row r="70" spans="1:21" s="380" customFormat="1" ht="18" customHeight="1" thickTop="1">
      <c r="H70" s="405"/>
      <c r="J70" s="405"/>
    </row>
    <row r="71" spans="1:21" s="380" customFormat="1" ht="18" customHeight="1">
      <c r="I71" s="381"/>
      <c r="K71" s="381"/>
      <c r="L71" s="383"/>
      <c r="M71" s="383"/>
      <c r="N71" s="383"/>
    </row>
  </sheetData>
  <mergeCells count="15">
    <mergeCell ref="Q40:AB40"/>
    <mergeCell ref="A37:N37"/>
    <mergeCell ref="A38:N38"/>
    <mergeCell ref="A39:N39"/>
    <mergeCell ref="A40:N40"/>
    <mergeCell ref="H42:N42"/>
    <mergeCell ref="H43:J43"/>
    <mergeCell ref="L43:N43"/>
    <mergeCell ref="A1:N1"/>
    <mergeCell ref="A2:N2"/>
    <mergeCell ref="A3:N3"/>
    <mergeCell ref="A4:N4"/>
    <mergeCell ref="H6:N6"/>
    <mergeCell ref="H7:J7"/>
    <mergeCell ref="L7:N7"/>
  </mergeCells>
  <printOptions horizontalCentered="1"/>
  <pageMargins left="1.1023622047244095" right="0.31496062992125984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M36"/>
  <sheetViews>
    <sheetView view="pageBreakPreview" zoomScale="130" zoomScaleNormal="100" zoomScaleSheetLayoutView="130" workbookViewId="0">
      <selection activeCell="I21" sqref="I21"/>
    </sheetView>
  </sheetViews>
  <sheetFormatPr defaultRowHeight="14.1" customHeight="1"/>
  <cols>
    <col min="1" max="1" width="33" style="358" customWidth="1"/>
    <col min="2" max="2" width="5.42578125" style="358" customWidth="1"/>
    <col min="3" max="3" width="9.42578125" style="358" customWidth="1"/>
    <col min="4" max="4" width="0.28515625" style="358" customWidth="1"/>
    <col min="5" max="5" width="10.28515625" style="358" customWidth="1"/>
    <col min="6" max="6" width="0.28515625" style="358" customWidth="1"/>
    <col min="7" max="7" width="9.42578125" style="358" customWidth="1"/>
    <col min="8" max="8" width="0.28515625" style="358" customWidth="1"/>
    <col min="9" max="9" width="9.42578125" style="358" customWidth="1"/>
    <col min="10" max="10" width="0.28515625" style="358" customWidth="1"/>
    <col min="11" max="11" width="8.7109375" style="358" customWidth="1"/>
    <col min="12" max="12" width="0.28515625" style="358" customWidth="1"/>
    <col min="13" max="13" width="10.5703125" style="358" customWidth="1"/>
    <col min="14" max="14" width="0.28515625" style="358" customWidth="1"/>
    <col min="15" max="15" width="8.42578125" style="358" customWidth="1"/>
    <col min="16" max="16" width="0.28515625" style="358" customWidth="1"/>
    <col min="17" max="17" width="8.42578125" style="358" customWidth="1"/>
    <col min="18" max="18" width="0.28515625" style="358" customWidth="1"/>
    <col min="19" max="19" width="9" style="358" customWidth="1"/>
    <col min="20" max="20" width="0.28515625" style="358" customWidth="1"/>
    <col min="21" max="21" width="8.5703125" style="358" customWidth="1"/>
    <col min="22" max="22" width="0.28515625" style="358" customWidth="1"/>
    <col min="23" max="254" width="9.140625" style="358"/>
    <col min="255" max="255" width="23.85546875" style="358" customWidth="1"/>
    <col min="256" max="256" width="3.85546875" style="358" customWidth="1"/>
    <col min="257" max="257" width="8" style="358" customWidth="1"/>
    <col min="258" max="258" width="0.42578125" style="358" customWidth="1"/>
    <col min="259" max="259" width="8" style="358" customWidth="1"/>
    <col min="260" max="260" width="0.42578125" style="358" customWidth="1"/>
    <col min="261" max="261" width="8" style="358" customWidth="1"/>
    <col min="262" max="262" width="0.42578125" style="358" customWidth="1"/>
    <col min="263" max="263" width="8" style="358" customWidth="1"/>
    <col min="264" max="264" width="0.42578125" style="358" customWidth="1"/>
    <col min="265" max="265" width="8" style="358" customWidth="1"/>
    <col min="266" max="266" width="0.42578125" style="358" customWidth="1"/>
    <col min="267" max="267" width="8" style="358" customWidth="1"/>
    <col min="268" max="268" width="0.42578125" style="358" customWidth="1"/>
    <col min="269" max="269" width="8.28515625" style="358" customWidth="1"/>
    <col min="270" max="270" width="0.42578125" style="358" customWidth="1"/>
    <col min="271" max="271" width="11.42578125" style="358" customWidth="1"/>
    <col min="272" max="272" width="0.42578125" style="358" customWidth="1"/>
    <col min="273" max="273" width="8.42578125" style="358" customWidth="1"/>
    <col min="274" max="274" width="0.42578125" style="358" customWidth="1"/>
    <col min="275" max="275" width="8" style="358" customWidth="1"/>
    <col min="276" max="276" width="0.42578125" style="358" customWidth="1"/>
    <col min="277" max="277" width="8.85546875" style="358" customWidth="1"/>
    <col min="278" max="278" width="0.42578125" style="358" customWidth="1"/>
    <col min="279" max="279" width="8" style="358" customWidth="1"/>
    <col min="280" max="510" width="9.140625" style="358"/>
    <col min="511" max="511" width="23.85546875" style="358" customWidth="1"/>
    <col min="512" max="512" width="3.85546875" style="358" customWidth="1"/>
    <col min="513" max="513" width="8" style="358" customWidth="1"/>
    <col min="514" max="514" width="0.42578125" style="358" customWidth="1"/>
    <col min="515" max="515" width="8" style="358" customWidth="1"/>
    <col min="516" max="516" width="0.42578125" style="358" customWidth="1"/>
    <col min="517" max="517" width="8" style="358" customWidth="1"/>
    <col min="518" max="518" width="0.42578125" style="358" customWidth="1"/>
    <col min="519" max="519" width="8" style="358" customWidth="1"/>
    <col min="520" max="520" width="0.42578125" style="358" customWidth="1"/>
    <col min="521" max="521" width="8" style="358" customWidth="1"/>
    <col min="522" max="522" width="0.42578125" style="358" customWidth="1"/>
    <col min="523" max="523" width="8" style="358" customWidth="1"/>
    <col min="524" max="524" width="0.42578125" style="358" customWidth="1"/>
    <col min="525" max="525" width="8.28515625" style="358" customWidth="1"/>
    <col min="526" max="526" width="0.42578125" style="358" customWidth="1"/>
    <col min="527" max="527" width="11.42578125" style="358" customWidth="1"/>
    <col min="528" max="528" width="0.42578125" style="358" customWidth="1"/>
    <col min="529" max="529" width="8.42578125" style="358" customWidth="1"/>
    <col min="530" max="530" width="0.42578125" style="358" customWidth="1"/>
    <col min="531" max="531" width="8" style="358" customWidth="1"/>
    <col min="532" max="532" width="0.42578125" style="358" customWidth="1"/>
    <col min="533" max="533" width="8.85546875" style="358" customWidth="1"/>
    <col min="534" max="534" width="0.42578125" style="358" customWidth="1"/>
    <col min="535" max="535" width="8" style="358" customWidth="1"/>
    <col min="536" max="766" width="9.140625" style="358"/>
    <col min="767" max="767" width="23.85546875" style="358" customWidth="1"/>
    <col min="768" max="768" width="3.85546875" style="358" customWidth="1"/>
    <col min="769" max="769" width="8" style="358" customWidth="1"/>
    <col min="770" max="770" width="0.42578125" style="358" customWidth="1"/>
    <col min="771" max="771" width="8" style="358" customWidth="1"/>
    <col min="772" max="772" width="0.42578125" style="358" customWidth="1"/>
    <col min="773" max="773" width="8" style="358" customWidth="1"/>
    <col min="774" max="774" width="0.42578125" style="358" customWidth="1"/>
    <col min="775" max="775" width="8" style="358" customWidth="1"/>
    <col min="776" max="776" width="0.42578125" style="358" customWidth="1"/>
    <col min="777" max="777" width="8" style="358" customWidth="1"/>
    <col min="778" max="778" width="0.42578125" style="358" customWidth="1"/>
    <col min="779" max="779" width="8" style="358" customWidth="1"/>
    <col min="780" max="780" width="0.42578125" style="358" customWidth="1"/>
    <col min="781" max="781" width="8.28515625" style="358" customWidth="1"/>
    <col min="782" max="782" width="0.42578125" style="358" customWidth="1"/>
    <col min="783" max="783" width="11.42578125" style="358" customWidth="1"/>
    <col min="784" max="784" width="0.42578125" style="358" customWidth="1"/>
    <col min="785" max="785" width="8.42578125" style="358" customWidth="1"/>
    <col min="786" max="786" width="0.42578125" style="358" customWidth="1"/>
    <col min="787" max="787" width="8" style="358" customWidth="1"/>
    <col min="788" max="788" width="0.42578125" style="358" customWidth="1"/>
    <col min="789" max="789" width="8.85546875" style="358" customWidth="1"/>
    <col min="790" max="790" width="0.42578125" style="358" customWidth="1"/>
    <col min="791" max="791" width="8" style="358" customWidth="1"/>
    <col min="792" max="1022" width="9.140625" style="358"/>
    <col min="1023" max="1023" width="23.85546875" style="358" customWidth="1"/>
    <col min="1024" max="1024" width="3.85546875" style="358" customWidth="1"/>
    <col min="1025" max="1025" width="8" style="358" customWidth="1"/>
    <col min="1026" max="1026" width="0.42578125" style="358" customWidth="1"/>
    <col min="1027" max="1027" width="8" style="358" customWidth="1"/>
    <col min="1028" max="1028" width="0.42578125" style="358" customWidth="1"/>
    <col min="1029" max="1029" width="8" style="358" customWidth="1"/>
    <col min="1030" max="1030" width="0.42578125" style="358" customWidth="1"/>
    <col min="1031" max="1031" width="8" style="358" customWidth="1"/>
    <col min="1032" max="1032" width="0.42578125" style="358" customWidth="1"/>
    <col min="1033" max="1033" width="8" style="358" customWidth="1"/>
    <col min="1034" max="1034" width="0.42578125" style="358" customWidth="1"/>
    <col min="1035" max="1035" width="8" style="358" customWidth="1"/>
    <col min="1036" max="1036" width="0.42578125" style="358" customWidth="1"/>
    <col min="1037" max="1037" width="8.28515625" style="358" customWidth="1"/>
    <col min="1038" max="1038" width="0.42578125" style="358" customWidth="1"/>
    <col min="1039" max="1039" width="11.42578125" style="358" customWidth="1"/>
    <col min="1040" max="1040" width="0.42578125" style="358" customWidth="1"/>
    <col min="1041" max="1041" width="8.42578125" style="358" customWidth="1"/>
    <col min="1042" max="1042" width="0.42578125" style="358" customWidth="1"/>
    <col min="1043" max="1043" width="8" style="358" customWidth="1"/>
    <col min="1044" max="1044" width="0.42578125" style="358" customWidth="1"/>
    <col min="1045" max="1045" width="8.85546875" style="358" customWidth="1"/>
    <col min="1046" max="1046" width="0.42578125" style="358" customWidth="1"/>
    <col min="1047" max="1047" width="8" style="358" customWidth="1"/>
    <col min="1048" max="1278" width="9.140625" style="358"/>
    <col min="1279" max="1279" width="23.85546875" style="358" customWidth="1"/>
    <col min="1280" max="1280" width="3.85546875" style="358" customWidth="1"/>
    <col min="1281" max="1281" width="8" style="358" customWidth="1"/>
    <col min="1282" max="1282" width="0.42578125" style="358" customWidth="1"/>
    <col min="1283" max="1283" width="8" style="358" customWidth="1"/>
    <col min="1284" max="1284" width="0.42578125" style="358" customWidth="1"/>
    <col min="1285" max="1285" width="8" style="358" customWidth="1"/>
    <col min="1286" max="1286" width="0.42578125" style="358" customWidth="1"/>
    <col min="1287" max="1287" width="8" style="358" customWidth="1"/>
    <col min="1288" max="1288" width="0.42578125" style="358" customWidth="1"/>
    <col min="1289" max="1289" width="8" style="358" customWidth="1"/>
    <col min="1290" max="1290" width="0.42578125" style="358" customWidth="1"/>
    <col min="1291" max="1291" width="8" style="358" customWidth="1"/>
    <col min="1292" max="1292" width="0.42578125" style="358" customWidth="1"/>
    <col min="1293" max="1293" width="8.28515625" style="358" customWidth="1"/>
    <col min="1294" max="1294" width="0.42578125" style="358" customWidth="1"/>
    <col min="1295" max="1295" width="11.42578125" style="358" customWidth="1"/>
    <col min="1296" max="1296" width="0.42578125" style="358" customWidth="1"/>
    <col min="1297" max="1297" width="8.42578125" style="358" customWidth="1"/>
    <col min="1298" max="1298" width="0.42578125" style="358" customWidth="1"/>
    <col min="1299" max="1299" width="8" style="358" customWidth="1"/>
    <col min="1300" max="1300" width="0.42578125" style="358" customWidth="1"/>
    <col min="1301" max="1301" width="8.85546875" style="358" customWidth="1"/>
    <col min="1302" max="1302" width="0.42578125" style="358" customWidth="1"/>
    <col min="1303" max="1303" width="8" style="358" customWidth="1"/>
    <col min="1304" max="1534" width="9.140625" style="358"/>
    <col min="1535" max="1535" width="23.85546875" style="358" customWidth="1"/>
    <col min="1536" max="1536" width="3.85546875" style="358" customWidth="1"/>
    <col min="1537" max="1537" width="8" style="358" customWidth="1"/>
    <col min="1538" max="1538" width="0.42578125" style="358" customWidth="1"/>
    <col min="1539" max="1539" width="8" style="358" customWidth="1"/>
    <col min="1540" max="1540" width="0.42578125" style="358" customWidth="1"/>
    <col min="1541" max="1541" width="8" style="358" customWidth="1"/>
    <col min="1542" max="1542" width="0.42578125" style="358" customWidth="1"/>
    <col min="1543" max="1543" width="8" style="358" customWidth="1"/>
    <col min="1544" max="1544" width="0.42578125" style="358" customWidth="1"/>
    <col min="1545" max="1545" width="8" style="358" customWidth="1"/>
    <col min="1546" max="1546" width="0.42578125" style="358" customWidth="1"/>
    <col min="1547" max="1547" width="8" style="358" customWidth="1"/>
    <col min="1548" max="1548" width="0.42578125" style="358" customWidth="1"/>
    <col min="1549" max="1549" width="8.28515625" style="358" customWidth="1"/>
    <col min="1550" max="1550" width="0.42578125" style="358" customWidth="1"/>
    <col min="1551" max="1551" width="11.42578125" style="358" customWidth="1"/>
    <col min="1552" max="1552" width="0.42578125" style="358" customWidth="1"/>
    <col min="1553" max="1553" width="8.42578125" style="358" customWidth="1"/>
    <col min="1554" max="1554" width="0.42578125" style="358" customWidth="1"/>
    <col min="1555" max="1555" width="8" style="358" customWidth="1"/>
    <col min="1556" max="1556" width="0.42578125" style="358" customWidth="1"/>
    <col min="1557" max="1557" width="8.85546875" style="358" customWidth="1"/>
    <col min="1558" max="1558" width="0.42578125" style="358" customWidth="1"/>
    <col min="1559" max="1559" width="8" style="358" customWidth="1"/>
    <col min="1560" max="1790" width="9.140625" style="358"/>
    <col min="1791" max="1791" width="23.85546875" style="358" customWidth="1"/>
    <col min="1792" max="1792" width="3.85546875" style="358" customWidth="1"/>
    <col min="1793" max="1793" width="8" style="358" customWidth="1"/>
    <col min="1794" max="1794" width="0.42578125" style="358" customWidth="1"/>
    <col min="1795" max="1795" width="8" style="358" customWidth="1"/>
    <col min="1796" max="1796" width="0.42578125" style="358" customWidth="1"/>
    <col min="1797" max="1797" width="8" style="358" customWidth="1"/>
    <col min="1798" max="1798" width="0.42578125" style="358" customWidth="1"/>
    <col min="1799" max="1799" width="8" style="358" customWidth="1"/>
    <col min="1800" max="1800" width="0.42578125" style="358" customWidth="1"/>
    <col min="1801" max="1801" width="8" style="358" customWidth="1"/>
    <col min="1802" max="1802" width="0.42578125" style="358" customWidth="1"/>
    <col min="1803" max="1803" width="8" style="358" customWidth="1"/>
    <col min="1804" max="1804" width="0.42578125" style="358" customWidth="1"/>
    <col min="1805" max="1805" width="8.28515625" style="358" customWidth="1"/>
    <col min="1806" max="1806" width="0.42578125" style="358" customWidth="1"/>
    <col min="1807" max="1807" width="11.42578125" style="358" customWidth="1"/>
    <col min="1808" max="1808" width="0.42578125" style="358" customWidth="1"/>
    <col min="1809" max="1809" width="8.42578125" style="358" customWidth="1"/>
    <col min="1810" max="1810" width="0.42578125" style="358" customWidth="1"/>
    <col min="1811" max="1811" width="8" style="358" customWidth="1"/>
    <col min="1812" max="1812" width="0.42578125" style="358" customWidth="1"/>
    <col min="1813" max="1813" width="8.85546875" style="358" customWidth="1"/>
    <col min="1814" max="1814" width="0.42578125" style="358" customWidth="1"/>
    <col min="1815" max="1815" width="8" style="358" customWidth="1"/>
    <col min="1816" max="2046" width="9.140625" style="358"/>
    <col min="2047" max="2047" width="23.85546875" style="358" customWidth="1"/>
    <col min="2048" max="2048" width="3.85546875" style="358" customWidth="1"/>
    <col min="2049" max="2049" width="8" style="358" customWidth="1"/>
    <col min="2050" max="2050" width="0.42578125" style="358" customWidth="1"/>
    <col min="2051" max="2051" width="8" style="358" customWidth="1"/>
    <col min="2052" max="2052" width="0.42578125" style="358" customWidth="1"/>
    <col min="2053" max="2053" width="8" style="358" customWidth="1"/>
    <col min="2054" max="2054" width="0.42578125" style="358" customWidth="1"/>
    <col min="2055" max="2055" width="8" style="358" customWidth="1"/>
    <col min="2056" max="2056" width="0.42578125" style="358" customWidth="1"/>
    <col min="2057" max="2057" width="8" style="358" customWidth="1"/>
    <col min="2058" max="2058" width="0.42578125" style="358" customWidth="1"/>
    <col min="2059" max="2059" width="8" style="358" customWidth="1"/>
    <col min="2060" max="2060" width="0.42578125" style="358" customWidth="1"/>
    <col min="2061" max="2061" width="8.28515625" style="358" customWidth="1"/>
    <col min="2062" max="2062" width="0.42578125" style="358" customWidth="1"/>
    <col min="2063" max="2063" width="11.42578125" style="358" customWidth="1"/>
    <col min="2064" max="2064" width="0.42578125" style="358" customWidth="1"/>
    <col min="2065" max="2065" width="8.42578125" style="358" customWidth="1"/>
    <col min="2066" max="2066" width="0.42578125" style="358" customWidth="1"/>
    <col min="2067" max="2067" width="8" style="358" customWidth="1"/>
    <col min="2068" max="2068" width="0.42578125" style="358" customWidth="1"/>
    <col min="2069" max="2069" width="8.85546875" style="358" customWidth="1"/>
    <col min="2070" max="2070" width="0.42578125" style="358" customWidth="1"/>
    <col min="2071" max="2071" width="8" style="358" customWidth="1"/>
    <col min="2072" max="2302" width="9.140625" style="358"/>
    <col min="2303" max="2303" width="23.85546875" style="358" customWidth="1"/>
    <col min="2304" max="2304" width="3.85546875" style="358" customWidth="1"/>
    <col min="2305" max="2305" width="8" style="358" customWidth="1"/>
    <col min="2306" max="2306" width="0.42578125" style="358" customWidth="1"/>
    <col min="2307" max="2307" width="8" style="358" customWidth="1"/>
    <col min="2308" max="2308" width="0.42578125" style="358" customWidth="1"/>
    <col min="2309" max="2309" width="8" style="358" customWidth="1"/>
    <col min="2310" max="2310" width="0.42578125" style="358" customWidth="1"/>
    <col min="2311" max="2311" width="8" style="358" customWidth="1"/>
    <col min="2312" max="2312" width="0.42578125" style="358" customWidth="1"/>
    <col min="2313" max="2313" width="8" style="358" customWidth="1"/>
    <col min="2314" max="2314" width="0.42578125" style="358" customWidth="1"/>
    <col min="2315" max="2315" width="8" style="358" customWidth="1"/>
    <col min="2316" max="2316" width="0.42578125" style="358" customWidth="1"/>
    <col min="2317" max="2317" width="8.28515625" style="358" customWidth="1"/>
    <col min="2318" max="2318" width="0.42578125" style="358" customWidth="1"/>
    <col min="2319" max="2319" width="11.42578125" style="358" customWidth="1"/>
    <col min="2320" max="2320" width="0.42578125" style="358" customWidth="1"/>
    <col min="2321" max="2321" width="8.42578125" style="358" customWidth="1"/>
    <col min="2322" max="2322" width="0.42578125" style="358" customWidth="1"/>
    <col min="2323" max="2323" width="8" style="358" customWidth="1"/>
    <col min="2324" max="2324" width="0.42578125" style="358" customWidth="1"/>
    <col min="2325" max="2325" width="8.85546875" style="358" customWidth="1"/>
    <col min="2326" max="2326" width="0.42578125" style="358" customWidth="1"/>
    <col min="2327" max="2327" width="8" style="358" customWidth="1"/>
    <col min="2328" max="2558" width="9.140625" style="358"/>
    <col min="2559" max="2559" width="23.85546875" style="358" customWidth="1"/>
    <col min="2560" max="2560" width="3.85546875" style="358" customWidth="1"/>
    <col min="2561" max="2561" width="8" style="358" customWidth="1"/>
    <col min="2562" max="2562" width="0.42578125" style="358" customWidth="1"/>
    <col min="2563" max="2563" width="8" style="358" customWidth="1"/>
    <col min="2564" max="2564" width="0.42578125" style="358" customWidth="1"/>
    <col min="2565" max="2565" width="8" style="358" customWidth="1"/>
    <col min="2566" max="2566" width="0.42578125" style="358" customWidth="1"/>
    <col min="2567" max="2567" width="8" style="358" customWidth="1"/>
    <col min="2568" max="2568" width="0.42578125" style="358" customWidth="1"/>
    <col min="2569" max="2569" width="8" style="358" customWidth="1"/>
    <col min="2570" max="2570" width="0.42578125" style="358" customWidth="1"/>
    <col min="2571" max="2571" width="8" style="358" customWidth="1"/>
    <col min="2572" max="2572" width="0.42578125" style="358" customWidth="1"/>
    <col min="2573" max="2573" width="8.28515625" style="358" customWidth="1"/>
    <col min="2574" max="2574" width="0.42578125" style="358" customWidth="1"/>
    <col min="2575" max="2575" width="11.42578125" style="358" customWidth="1"/>
    <col min="2576" max="2576" width="0.42578125" style="358" customWidth="1"/>
    <col min="2577" max="2577" width="8.42578125" style="358" customWidth="1"/>
    <col min="2578" max="2578" width="0.42578125" style="358" customWidth="1"/>
    <col min="2579" max="2579" width="8" style="358" customWidth="1"/>
    <col min="2580" max="2580" width="0.42578125" style="358" customWidth="1"/>
    <col min="2581" max="2581" width="8.85546875" style="358" customWidth="1"/>
    <col min="2582" max="2582" width="0.42578125" style="358" customWidth="1"/>
    <col min="2583" max="2583" width="8" style="358" customWidth="1"/>
    <col min="2584" max="2814" width="9.140625" style="358"/>
    <col min="2815" max="2815" width="23.85546875" style="358" customWidth="1"/>
    <col min="2816" max="2816" width="3.85546875" style="358" customWidth="1"/>
    <col min="2817" max="2817" width="8" style="358" customWidth="1"/>
    <col min="2818" max="2818" width="0.42578125" style="358" customWidth="1"/>
    <col min="2819" max="2819" width="8" style="358" customWidth="1"/>
    <col min="2820" max="2820" width="0.42578125" style="358" customWidth="1"/>
    <col min="2821" max="2821" width="8" style="358" customWidth="1"/>
    <col min="2822" max="2822" width="0.42578125" style="358" customWidth="1"/>
    <col min="2823" max="2823" width="8" style="358" customWidth="1"/>
    <col min="2824" max="2824" width="0.42578125" style="358" customWidth="1"/>
    <col min="2825" max="2825" width="8" style="358" customWidth="1"/>
    <col min="2826" max="2826" width="0.42578125" style="358" customWidth="1"/>
    <col min="2827" max="2827" width="8" style="358" customWidth="1"/>
    <col min="2828" max="2828" width="0.42578125" style="358" customWidth="1"/>
    <col min="2829" max="2829" width="8.28515625" style="358" customWidth="1"/>
    <col min="2830" max="2830" width="0.42578125" style="358" customWidth="1"/>
    <col min="2831" max="2831" width="11.42578125" style="358" customWidth="1"/>
    <col min="2832" max="2832" width="0.42578125" style="358" customWidth="1"/>
    <col min="2833" max="2833" width="8.42578125" style="358" customWidth="1"/>
    <col min="2834" max="2834" width="0.42578125" style="358" customWidth="1"/>
    <col min="2835" max="2835" width="8" style="358" customWidth="1"/>
    <col min="2836" max="2836" width="0.42578125" style="358" customWidth="1"/>
    <col min="2837" max="2837" width="8.85546875" style="358" customWidth="1"/>
    <col min="2838" max="2838" width="0.42578125" style="358" customWidth="1"/>
    <col min="2839" max="2839" width="8" style="358" customWidth="1"/>
    <col min="2840" max="3070" width="9.140625" style="358"/>
    <col min="3071" max="3071" width="23.85546875" style="358" customWidth="1"/>
    <col min="3072" max="3072" width="3.85546875" style="358" customWidth="1"/>
    <col min="3073" max="3073" width="8" style="358" customWidth="1"/>
    <col min="3074" max="3074" width="0.42578125" style="358" customWidth="1"/>
    <col min="3075" max="3075" width="8" style="358" customWidth="1"/>
    <col min="3076" max="3076" width="0.42578125" style="358" customWidth="1"/>
    <col min="3077" max="3077" width="8" style="358" customWidth="1"/>
    <col min="3078" max="3078" width="0.42578125" style="358" customWidth="1"/>
    <col min="3079" max="3079" width="8" style="358" customWidth="1"/>
    <col min="3080" max="3080" width="0.42578125" style="358" customWidth="1"/>
    <col min="3081" max="3081" width="8" style="358" customWidth="1"/>
    <col min="3082" max="3082" width="0.42578125" style="358" customWidth="1"/>
    <col min="3083" max="3083" width="8" style="358" customWidth="1"/>
    <col min="3084" max="3084" width="0.42578125" style="358" customWidth="1"/>
    <col min="3085" max="3085" width="8.28515625" style="358" customWidth="1"/>
    <col min="3086" max="3086" width="0.42578125" style="358" customWidth="1"/>
    <col min="3087" max="3087" width="11.42578125" style="358" customWidth="1"/>
    <col min="3088" max="3088" width="0.42578125" style="358" customWidth="1"/>
    <col min="3089" max="3089" width="8.42578125" style="358" customWidth="1"/>
    <col min="3090" max="3090" width="0.42578125" style="358" customWidth="1"/>
    <col min="3091" max="3091" width="8" style="358" customWidth="1"/>
    <col min="3092" max="3092" width="0.42578125" style="358" customWidth="1"/>
    <col min="3093" max="3093" width="8.85546875" style="358" customWidth="1"/>
    <col min="3094" max="3094" width="0.42578125" style="358" customWidth="1"/>
    <col min="3095" max="3095" width="8" style="358" customWidth="1"/>
    <col min="3096" max="3326" width="9.140625" style="358"/>
    <col min="3327" max="3327" width="23.85546875" style="358" customWidth="1"/>
    <col min="3328" max="3328" width="3.85546875" style="358" customWidth="1"/>
    <col min="3329" max="3329" width="8" style="358" customWidth="1"/>
    <col min="3330" max="3330" width="0.42578125" style="358" customWidth="1"/>
    <col min="3331" max="3331" width="8" style="358" customWidth="1"/>
    <col min="3332" max="3332" width="0.42578125" style="358" customWidth="1"/>
    <col min="3333" max="3333" width="8" style="358" customWidth="1"/>
    <col min="3334" max="3334" width="0.42578125" style="358" customWidth="1"/>
    <col min="3335" max="3335" width="8" style="358" customWidth="1"/>
    <col min="3336" max="3336" width="0.42578125" style="358" customWidth="1"/>
    <col min="3337" max="3337" width="8" style="358" customWidth="1"/>
    <col min="3338" max="3338" width="0.42578125" style="358" customWidth="1"/>
    <col min="3339" max="3339" width="8" style="358" customWidth="1"/>
    <col min="3340" max="3340" width="0.42578125" style="358" customWidth="1"/>
    <col min="3341" max="3341" width="8.28515625" style="358" customWidth="1"/>
    <col min="3342" max="3342" width="0.42578125" style="358" customWidth="1"/>
    <col min="3343" max="3343" width="11.42578125" style="358" customWidth="1"/>
    <col min="3344" max="3344" width="0.42578125" style="358" customWidth="1"/>
    <col min="3345" max="3345" width="8.42578125" style="358" customWidth="1"/>
    <col min="3346" max="3346" width="0.42578125" style="358" customWidth="1"/>
    <col min="3347" max="3347" width="8" style="358" customWidth="1"/>
    <col min="3348" max="3348" width="0.42578125" style="358" customWidth="1"/>
    <col min="3349" max="3349" width="8.85546875" style="358" customWidth="1"/>
    <col min="3350" max="3350" width="0.42578125" style="358" customWidth="1"/>
    <col min="3351" max="3351" width="8" style="358" customWidth="1"/>
    <col min="3352" max="3582" width="9.140625" style="358"/>
    <col min="3583" max="3583" width="23.85546875" style="358" customWidth="1"/>
    <col min="3584" max="3584" width="3.85546875" style="358" customWidth="1"/>
    <col min="3585" max="3585" width="8" style="358" customWidth="1"/>
    <col min="3586" max="3586" width="0.42578125" style="358" customWidth="1"/>
    <col min="3587" max="3587" width="8" style="358" customWidth="1"/>
    <col min="3588" max="3588" width="0.42578125" style="358" customWidth="1"/>
    <col min="3589" max="3589" width="8" style="358" customWidth="1"/>
    <col min="3590" max="3590" width="0.42578125" style="358" customWidth="1"/>
    <col min="3591" max="3591" width="8" style="358" customWidth="1"/>
    <col min="3592" max="3592" width="0.42578125" style="358" customWidth="1"/>
    <col min="3593" max="3593" width="8" style="358" customWidth="1"/>
    <col min="3594" max="3594" width="0.42578125" style="358" customWidth="1"/>
    <col min="3595" max="3595" width="8" style="358" customWidth="1"/>
    <col min="3596" max="3596" width="0.42578125" style="358" customWidth="1"/>
    <col min="3597" max="3597" width="8.28515625" style="358" customWidth="1"/>
    <col min="3598" max="3598" width="0.42578125" style="358" customWidth="1"/>
    <col min="3599" max="3599" width="11.42578125" style="358" customWidth="1"/>
    <col min="3600" max="3600" width="0.42578125" style="358" customWidth="1"/>
    <col min="3601" max="3601" width="8.42578125" style="358" customWidth="1"/>
    <col min="3602" max="3602" width="0.42578125" style="358" customWidth="1"/>
    <col min="3603" max="3603" width="8" style="358" customWidth="1"/>
    <col min="3604" max="3604" width="0.42578125" style="358" customWidth="1"/>
    <col min="3605" max="3605" width="8.85546875" style="358" customWidth="1"/>
    <col min="3606" max="3606" width="0.42578125" style="358" customWidth="1"/>
    <col min="3607" max="3607" width="8" style="358" customWidth="1"/>
    <col min="3608" max="3838" width="9.140625" style="358"/>
    <col min="3839" max="3839" width="23.85546875" style="358" customWidth="1"/>
    <col min="3840" max="3840" width="3.85546875" style="358" customWidth="1"/>
    <col min="3841" max="3841" width="8" style="358" customWidth="1"/>
    <col min="3842" max="3842" width="0.42578125" style="358" customWidth="1"/>
    <col min="3843" max="3843" width="8" style="358" customWidth="1"/>
    <col min="3844" max="3844" width="0.42578125" style="358" customWidth="1"/>
    <col min="3845" max="3845" width="8" style="358" customWidth="1"/>
    <col min="3846" max="3846" width="0.42578125" style="358" customWidth="1"/>
    <col min="3847" max="3847" width="8" style="358" customWidth="1"/>
    <col min="3848" max="3848" width="0.42578125" style="358" customWidth="1"/>
    <col min="3849" max="3849" width="8" style="358" customWidth="1"/>
    <col min="3850" max="3850" width="0.42578125" style="358" customWidth="1"/>
    <col min="3851" max="3851" width="8" style="358" customWidth="1"/>
    <col min="3852" max="3852" width="0.42578125" style="358" customWidth="1"/>
    <col min="3853" max="3853" width="8.28515625" style="358" customWidth="1"/>
    <col min="3854" max="3854" width="0.42578125" style="358" customWidth="1"/>
    <col min="3855" max="3855" width="11.42578125" style="358" customWidth="1"/>
    <col min="3856" max="3856" width="0.42578125" style="358" customWidth="1"/>
    <col min="3857" max="3857" width="8.42578125" style="358" customWidth="1"/>
    <col min="3858" max="3858" width="0.42578125" style="358" customWidth="1"/>
    <col min="3859" max="3859" width="8" style="358" customWidth="1"/>
    <col min="3860" max="3860" width="0.42578125" style="358" customWidth="1"/>
    <col min="3861" max="3861" width="8.85546875" style="358" customWidth="1"/>
    <col min="3862" max="3862" width="0.42578125" style="358" customWidth="1"/>
    <col min="3863" max="3863" width="8" style="358" customWidth="1"/>
    <col min="3864" max="4094" width="9.140625" style="358"/>
    <col min="4095" max="4095" width="23.85546875" style="358" customWidth="1"/>
    <col min="4096" max="4096" width="3.85546875" style="358" customWidth="1"/>
    <col min="4097" max="4097" width="8" style="358" customWidth="1"/>
    <col min="4098" max="4098" width="0.42578125" style="358" customWidth="1"/>
    <col min="4099" max="4099" width="8" style="358" customWidth="1"/>
    <col min="4100" max="4100" width="0.42578125" style="358" customWidth="1"/>
    <col min="4101" max="4101" width="8" style="358" customWidth="1"/>
    <col min="4102" max="4102" width="0.42578125" style="358" customWidth="1"/>
    <col min="4103" max="4103" width="8" style="358" customWidth="1"/>
    <col min="4104" max="4104" width="0.42578125" style="358" customWidth="1"/>
    <col min="4105" max="4105" width="8" style="358" customWidth="1"/>
    <col min="4106" max="4106" width="0.42578125" style="358" customWidth="1"/>
    <col min="4107" max="4107" width="8" style="358" customWidth="1"/>
    <col min="4108" max="4108" width="0.42578125" style="358" customWidth="1"/>
    <col min="4109" max="4109" width="8.28515625" style="358" customWidth="1"/>
    <col min="4110" max="4110" width="0.42578125" style="358" customWidth="1"/>
    <col min="4111" max="4111" width="11.42578125" style="358" customWidth="1"/>
    <col min="4112" max="4112" width="0.42578125" style="358" customWidth="1"/>
    <col min="4113" max="4113" width="8.42578125" style="358" customWidth="1"/>
    <col min="4114" max="4114" width="0.42578125" style="358" customWidth="1"/>
    <col min="4115" max="4115" width="8" style="358" customWidth="1"/>
    <col min="4116" max="4116" width="0.42578125" style="358" customWidth="1"/>
    <col min="4117" max="4117" width="8.85546875" style="358" customWidth="1"/>
    <col min="4118" max="4118" width="0.42578125" style="358" customWidth="1"/>
    <col min="4119" max="4119" width="8" style="358" customWidth="1"/>
    <col min="4120" max="4350" width="9.140625" style="358"/>
    <col min="4351" max="4351" width="23.85546875" style="358" customWidth="1"/>
    <col min="4352" max="4352" width="3.85546875" style="358" customWidth="1"/>
    <col min="4353" max="4353" width="8" style="358" customWidth="1"/>
    <col min="4354" max="4354" width="0.42578125" style="358" customWidth="1"/>
    <col min="4355" max="4355" width="8" style="358" customWidth="1"/>
    <col min="4356" max="4356" width="0.42578125" style="358" customWidth="1"/>
    <col min="4357" max="4357" width="8" style="358" customWidth="1"/>
    <col min="4358" max="4358" width="0.42578125" style="358" customWidth="1"/>
    <col min="4359" max="4359" width="8" style="358" customWidth="1"/>
    <col min="4360" max="4360" width="0.42578125" style="358" customWidth="1"/>
    <col min="4361" max="4361" width="8" style="358" customWidth="1"/>
    <col min="4362" max="4362" width="0.42578125" style="358" customWidth="1"/>
    <col min="4363" max="4363" width="8" style="358" customWidth="1"/>
    <col min="4364" max="4364" width="0.42578125" style="358" customWidth="1"/>
    <col min="4365" max="4365" width="8.28515625" style="358" customWidth="1"/>
    <col min="4366" max="4366" width="0.42578125" style="358" customWidth="1"/>
    <col min="4367" max="4367" width="11.42578125" style="358" customWidth="1"/>
    <col min="4368" max="4368" width="0.42578125" style="358" customWidth="1"/>
    <col min="4369" max="4369" width="8.42578125" style="358" customWidth="1"/>
    <col min="4370" max="4370" width="0.42578125" style="358" customWidth="1"/>
    <col min="4371" max="4371" width="8" style="358" customWidth="1"/>
    <col min="4372" max="4372" width="0.42578125" style="358" customWidth="1"/>
    <col min="4373" max="4373" width="8.85546875" style="358" customWidth="1"/>
    <col min="4374" max="4374" width="0.42578125" style="358" customWidth="1"/>
    <col min="4375" max="4375" width="8" style="358" customWidth="1"/>
    <col min="4376" max="4606" width="9.140625" style="358"/>
    <col min="4607" max="4607" width="23.85546875" style="358" customWidth="1"/>
    <col min="4608" max="4608" width="3.85546875" style="358" customWidth="1"/>
    <col min="4609" max="4609" width="8" style="358" customWidth="1"/>
    <col min="4610" max="4610" width="0.42578125" style="358" customWidth="1"/>
    <col min="4611" max="4611" width="8" style="358" customWidth="1"/>
    <col min="4612" max="4612" width="0.42578125" style="358" customWidth="1"/>
    <col min="4613" max="4613" width="8" style="358" customWidth="1"/>
    <col min="4614" max="4614" width="0.42578125" style="358" customWidth="1"/>
    <col min="4615" max="4615" width="8" style="358" customWidth="1"/>
    <col min="4616" max="4616" width="0.42578125" style="358" customWidth="1"/>
    <col min="4617" max="4617" width="8" style="358" customWidth="1"/>
    <col min="4618" max="4618" width="0.42578125" style="358" customWidth="1"/>
    <col min="4619" max="4619" width="8" style="358" customWidth="1"/>
    <col min="4620" max="4620" width="0.42578125" style="358" customWidth="1"/>
    <col min="4621" max="4621" width="8.28515625" style="358" customWidth="1"/>
    <col min="4622" max="4622" width="0.42578125" style="358" customWidth="1"/>
    <col min="4623" max="4623" width="11.42578125" style="358" customWidth="1"/>
    <col min="4624" max="4624" width="0.42578125" style="358" customWidth="1"/>
    <col min="4625" max="4625" width="8.42578125" style="358" customWidth="1"/>
    <col min="4626" max="4626" width="0.42578125" style="358" customWidth="1"/>
    <col min="4627" max="4627" width="8" style="358" customWidth="1"/>
    <col min="4628" max="4628" width="0.42578125" style="358" customWidth="1"/>
    <col min="4629" max="4629" width="8.85546875" style="358" customWidth="1"/>
    <col min="4630" max="4630" width="0.42578125" style="358" customWidth="1"/>
    <col min="4631" max="4631" width="8" style="358" customWidth="1"/>
    <col min="4632" max="4862" width="9.140625" style="358"/>
    <col min="4863" max="4863" width="23.85546875" style="358" customWidth="1"/>
    <col min="4864" max="4864" width="3.85546875" style="358" customWidth="1"/>
    <col min="4865" max="4865" width="8" style="358" customWidth="1"/>
    <col min="4866" max="4866" width="0.42578125" style="358" customWidth="1"/>
    <col min="4867" max="4867" width="8" style="358" customWidth="1"/>
    <col min="4868" max="4868" width="0.42578125" style="358" customWidth="1"/>
    <col min="4869" max="4869" width="8" style="358" customWidth="1"/>
    <col min="4870" max="4870" width="0.42578125" style="358" customWidth="1"/>
    <col min="4871" max="4871" width="8" style="358" customWidth="1"/>
    <col min="4872" max="4872" width="0.42578125" style="358" customWidth="1"/>
    <col min="4873" max="4873" width="8" style="358" customWidth="1"/>
    <col min="4874" max="4874" width="0.42578125" style="358" customWidth="1"/>
    <col min="4875" max="4875" width="8" style="358" customWidth="1"/>
    <col min="4876" max="4876" width="0.42578125" style="358" customWidth="1"/>
    <col min="4877" max="4877" width="8.28515625" style="358" customWidth="1"/>
    <col min="4878" max="4878" width="0.42578125" style="358" customWidth="1"/>
    <col min="4879" max="4879" width="11.42578125" style="358" customWidth="1"/>
    <col min="4880" max="4880" width="0.42578125" style="358" customWidth="1"/>
    <col min="4881" max="4881" width="8.42578125" style="358" customWidth="1"/>
    <col min="4882" max="4882" width="0.42578125" style="358" customWidth="1"/>
    <col min="4883" max="4883" width="8" style="358" customWidth="1"/>
    <col min="4884" max="4884" width="0.42578125" style="358" customWidth="1"/>
    <col min="4885" max="4885" width="8.85546875" style="358" customWidth="1"/>
    <col min="4886" max="4886" width="0.42578125" style="358" customWidth="1"/>
    <col min="4887" max="4887" width="8" style="358" customWidth="1"/>
    <col min="4888" max="5118" width="9.140625" style="358"/>
    <col min="5119" max="5119" width="23.85546875" style="358" customWidth="1"/>
    <col min="5120" max="5120" width="3.85546875" style="358" customWidth="1"/>
    <col min="5121" max="5121" width="8" style="358" customWidth="1"/>
    <col min="5122" max="5122" width="0.42578125" style="358" customWidth="1"/>
    <col min="5123" max="5123" width="8" style="358" customWidth="1"/>
    <col min="5124" max="5124" width="0.42578125" style="358" customWidth="1"/>
    <col min="5125" max="5125" width="8" style="358" customWidth="1"/>
    <col min="5126" max="5126" width="0.42578125" style="358" customWidth="1"/>
    <col min="5127" max="5127" width="8" style="358" customWidth="1"/>
    <col min="5128" max="5128" width="0.42578125" style="358" customWidth="1"/>
    <col min="5129" max="5129" width="8" style="358" customWidth="1"/>
    <col min="5130" max="5130" width="0.42578125" style="358" customWidth="1"/>
    <col min="5131" max="5131" width="8" style="358" customWidth="1"/>
    <col min="5132" max="5132" width="0.42578125" style="358" customWidth="1"/>
    <col min="5133" max="5133" width="8.28515625" style="358" customWidth="1"/>
    <col min="5134" max="5134" width="0.42578125" style="358" customWidth="1"/>
    <col min="5135" max="5135" width="11.42578125" style="358" customWidth="1"/>
    <col min="5136" max="5136" width="0.42578125" style="358" customWidth="1"/>
    <col min="5137" max="5137" width="8.42578125" style="358" customWidth="1"/>
    <col min="5138" max="5138" width="0.42578125" style="358" customWidth="1"/>
    <col min="5139" max="5139" width="8" style="358" customWidth="1"/>
    <col min="5140" max="5140" width="0.42578125" style="358" customWidth="1"/>
    <col min="5141" max="5141" width="8.85546875" style="358" customWidth="1"/>
    <col min="5142" max="5142" width="0.42578125" style="358" customWidth="1"/>
    <col min="5143" max="5143" width="8" style="358" customWidth="1"/>
    <col min="5144" max="5374" width="9.140625" style="358"/>
    <col min="5375" max="5375" width="23.85546875" style="358" customWidth="1"/>
    <col min="5376" max="5376" width="3.85546875" style="358" customWidth="1"/>
    <col min="5377" max="5377" width="8" style="358" customWidth="1"/>
    <col min="5378" max="5378" width="0.42578125" style="358" customWidth="1"/>
    <col min="5379" max="5379" width="8" style="358" customWidth="1"/>
    <col min="5380" max="5380" width="0.42578125" style="358" customWidth="1"/>
    <col min="5381" max="5381" width="8" style="358" customWidth="1"/>
    <col min="5382" max="5382" width="0.42578125" style="358" customWidth="1"/>
    <col min="5383" max="5383" width="8" style="358" customWidth="1"/>
    <col min="5384" max="5384" width="0.42578125" style="358" customWidth="1"/>
    <col min="5385" max="5385" width="8" style="358" customWidth="1"/>
    <col min="5386" max="5386" width="0.42578125" style="358" customWidth="1"/>
    <col min="5387" max="5387" width="8" style="358" customWidth="1"/>
    <col min="5388" max="5388" width="0.42578125" style="358" customWidth="1"/>
    <col min="5389" max="5389" width="8.28515625" style="358" customWidth="1"/>
    <col min="5390" max="5390" width="0.42578125" style="358" customWidth="1"/>
    <col min="5391" max="5391" width="11.42578125" style="358" customWidth="1"/>
    <col min="5392" max="5392" width="0.42578125" style="358" customWidth="1"/>
    <col min="5393" max="5393" width="8.42578125" style="358" customWidth="1"/>
    <col min="5394" max="5394" width="0.42578125" style="358" customWidth="1"/>
    <col min="5395" max="5395" width="8" style="358" customWidth="1"/>
    <col min="5396" max="5396" width="0.42578125" style="358" customWidth="1"/>
    <col min="5397" max="5397" width="8.85546875" style="358" customWidth="1"/>
    <col min="5398" max="5398" width="0.42578125" style="358" customWidth="1"/>
    <col min="5399" max="5399" width="8" style="358" customWidth="1"/>
    <col min="5400" max="5630" width="9.140625" style="358"/>
    <col min="5631" max="5631" width="23.85546875" style="358" customWidth="1"/>
    <col min="5632" max="5632" width="3.85546875" style="358" customWidth="1"/>
    <col min="5633" max="5633" width="8" style="358" customWidth="1"/>
    <col min="5634" max="5634" width="0.42578125" style="358" customWidth="1"/>
    <col min="5635" max="5635" width="8" style="358" customWidth="1"/>
    <col min="5636" max="5636" width="0.42578125" style="358" customWidth="1"/>
    <col min="5637" max="5637" width="8" style="358" customWidth="1"/>
    <col min="5638" max="5638" width="0.42578125" style="358" customWidth="1"/>
    <col min="5639" max="5639" width="8" style="358" customWidth="1"/>
    <col min="5640" max="5640" width="0.42578125" style="358" customWidth="1"/>
    <col min="5641" max="5641" width="8" style="358" customWidth="1"/>
    <col min="5642" max="5642" width="0.42578125" style="358" customWidth="1"/>
    <col min="5643" max="5643" width="8" style="358" customWidth="1"/>
    <col min="5644" max="5644" width="0.42578125" style="358" customWidth="1"/>
    <col min="5645" max="5645" width="8.28515625" style="358" customWidth="1"/>
    <col min="5646" max="5646" width="0.42578125" style="358" customWidth="1"/>
    <col min="5647" max="5647" width="11.42578125" style="358" customWidth="1"/>
    <col min="5648" max="5648" width="0.42578125" style="358" customWidth="1"/>
    <col min="5649" max="5649" width="8.42578125" style="358" customWidth="1"/>
    <col min="5650" max="5650" width="0.42578125" style="358" customWidth="1"/>
    <col min="5651" max="5651" width="8" style="358" customWidth="1"/>
    <col min="5652" max="5652" width="0.42578125" style="358" customWidth="1"/>
    <col min="5653" max="5653" width="8.85546875" style="358" customWidth="1"/>
    <col min="5654" max="5654" width="0.42578125" style="358" customWidth="1"/>
    <col min="5655" max="5655" width="8" style="358" customWidth="1"/>
    <col min="5656" max="5886" width="9.140625" style="358"/>
    <col min="5887" max="5887" width="23.85546875" style="358" customWidth="1"/>
    <col min="5888" max="5888" width="3.85546875" style="358" customWidth="1"/>
    <col min="5889" max="5889" width="8" style="358" customWidth="1"/>
    <col min="5890" max="5890" width="0.42578125" style="358" customWidth="1"/>
    <col min="5891" max="5891" width="8" style="358" customWidth="1"/>
    <col min="5892" max="5892" width="0.42578125" style="358" customWidth="1"/>
    <col min="5893" max="5893" width="8" style="358" customWidth="1"/>
    <col min="5894" max="5894" width="0.42578125" style="358" customWidth="1"/>
    <col min="5895" max="5895" width="8" style="358" customWidth="1"/>
    <col min="5896" max="5896" width="0.42578125" style="358" customWidth="1"/>
    <col min="5897" max="5897" width="8" style="358" customWidth="1"/>
    <col min="5898" max="5898" width="0.42578125" style="358" customWidth="1"/>
    <col min="5899" max="5899" width="8" style="358" customWidth="1"/>
    <col min="5900" max="5900" width="0.42578125" style="358" customWidth="1"/>
    <col min="5901" max="5901" width="8.28515625" style="358" customWidth="1"/>
    <col min="5902" max="5902" width="0.42578125" style="358" customWidth="1"/>
    <col min="5903" max="5903" width="11.42578125" style="358" customWidth="1"/>
    <col min="5904" max="5904" width="0.42578125" style="358" customWidth="1"/>
    <col min="5905" max="5905" width="8.42578125" style="358" customWidth="1"/>
    <col min="5906" max="5906" width="0.42578125" style="358" customWidth="1"/>
    <col min="5907" max="5907" width="8" style="358" customWidth="1"/>
    <col min="5908" max="5908" width="0.42578125" style="358" customWidth="1"/>
    <col min="5909" max="5909" width="8.85546875" style="358" customWidth="1"/>
    <col min="5910" max="5910" width="0.42578125" style="358" customWidth="1"/>
    <col min="5911" max="5911" width="8" style="358" customWidth="1"/>
    <col min="5912" max="6142" width="9.140625" style="358"/>
    <col min="6143" max="6143" width="23.85546875" style="358" customWidth="1"/>
    <col min="6144" max="6144" width="3.85546875" style="358" customWidth="1"/>
    <col min="6145" max="6145" width="8" style="358" customWidth="1"/>
    <col min="6146" max="6146" width="0.42578125" style="358" customWidth="1"/>
    <col min="6147" max="6147" width="8" style="358" customWidth="1"/>
    <col min="6148" max="6148" width="0.42578125" style="358" customWidth="1"/>
    <col min="6149" max="6149" width="8" style="358" customWidth="1"/>
    <col min="6150" max="6150" width="0.42578125" style="358" customWidth="1"/>
    <col min="6151" max="6151" width="8" style="358" customWidth="1"/>
    <col min="6152" max="6152" width="0.42578125" style="358" customWidth="1"/>
    <col min="6153" max="6153" width="8" style="358" customWidth="1"/>
    <col min="6154" max="6154" width="0.42578125" style="358" customWidth="1"/>
    <col min="6155" max="6155" width="8" style="358" customWidth="1"/>
    <col min="6156" max="6156" width="0.42578125" style="358" customWidth="1"/>
    <col min="6157" max="6157" width="8.28515625" style="358" customWidth="1"/>
    <col min="6158" max="6158" width="0.42578125" style="358" customWidth="1"/>
    <col min="6159" max="6159" width="11.42578125" style="358" customWidth="1"/>
    <col min="6160" max="6160" width="0.42578125" style="358" customWidth="1"/>
    <col min="6161" max="6161" width="8.42578125" style="358" customWidth="1"/>
    <col min="6162" max="6162" width="0.42578125" style="358" customWidth="1"/>
    <col min="6163" max="6163" width="8" style="358" customWidth="1"/>
    <col min="6164" max="6164" width="0.42578125" style="358" customWidth="1"/>
    <col min="6165" max="6165" width="8.85546875" style="358" customWidth="1"/>
    <col min="6166" max="6166" width="0.42578125" style="358" customWidth="1"/>
    <col min="6167" max="6167" width="8" style="358" customWidth="1"/>
    <col min="6168" max="6398" width="9.140625" style="358"/>
    <col min="6399" max="6399" width="23.85546875" style="358" customWidth="1"/>
    <col min="6400" max="6400" width="3.85546875" style="358" customWidth="1"/>
    <col min="6401" max="6401" width="8" style="358" customWidth="1"/>
    <col min="6402" max="6402" width="0.42578125" style="358" customWidth="1"/>
    <col min="6403" max="6403" width="8" style="358" customWidth="1"/>
    <col min="6404" max="6404" width="0.42578125" style="358" customWidth="1"/>
    <col min="6405" max="6405" width="8" style="358" customWidth="1"/>
    <col min="6406" max="6406" width="0.42578125" style="358" customWidth="1"/>
    <col min="6407" max="6407" width="8" style="358" customWidth="1"/>
    <col min="6408" max="6408" width="0.42578125" style="358" customWidth="1"/>
    <col min="6409" max="6409" width="8" style="358" customWidth="1"/>
    <col min="6410" max="6410" width="0.42578125" style="358" customWidth="1"/>
    <col min="6411" max="6411" width="8" style="358" customWidth="1"/>
    <col min="6412" max="6412" width="0.42578125" style="358" customWidth="1"/>
    <col min="6413" max="6413" width="8.28515625" style="358" customWidth="1"/>
    <col min="6414" max="6414" width="0.42578125" style="358" customWidth="1"/>
    <col min="6415" max="6415" width="11.42578125" style="358" customWidth="1"/>
    <col min="6416" max="6416" width="0.42578125" style="358" customWidth="1"/>
    <col min="6417" max="6417" width="8.42578125" style="358" customWidth="1"/>
    <col min="6418" max="6418" width="0.42578125" style="358" customWidth="1"/>
    <col min="6419" max="6419" width="8" style="358" customWidth="1"/>
    <col min="6420" max="6420" width="0.42578125" style="358" customWidth="1"/>
    <col min="6421" max="6421" width="8.85546875" style="358" customWidth="1"/>
    <col min="6422" max="6422" width="0.42578125" style="358" customWidth="1"/>
    <col min="6423" max="6423" width="8" style="358" customWidth="1"/>
    <col min="6424" max="6654" width="9.140625" style="358"/>
    <col min="6655" max="6655" width="23.85546875" style="358" customWidth="1"/>
    <col min="6656" max="6656" width="3.85546875" style="358" customWidth="1"/>
    <col min="6657" max="6657" width="8" style="358" customWidth="1"/>
    <col min="6658" max="6658" width="0.42578125" style="358" customWidth="1"/>
    <col min="6659" max="6659" width="8" style="358" customWidth="1"/>
    <col min="6660" max="6660" width="0.42578125" style="358" customWidth="1"/>
    <col min="6661" max="6661" width="8" style="358" customWidth="1"/>
    <col min="6662" max="6662" width="0.42578125" style="358" customWidth="1"/>
    <col min="6663" max="6663" width="8" style="358" customWidth="1"/>
    <col min="6664" max="6664" width="0.42578125" style="358" customWidth="1"/>
    <col min="6665" max="6665" width="8" style="358" customWidth="1"/>
    <col min="6666" max="6666" width="0.42578125" style="358" customWidth="1"/>
    <col min="6667" max="6667" width="8" style="358" customWidth="1"/>
    <col min="6668" max="6668" width="0.42578125" style="358" customWidth="1"/>
    <col min="6669" max="6669" width="8.28515625" style="358" customWidth="1"/>
    <col min="6670" max="6670" width="0.42578125" style="358" customWidth="1"/>
    <col min="6671" max="6671" width="11.42578125" style="358" customWidth="1"/>
    <col min="6672" max="6672" width="0.42578125" style="358" customWidth="1"/>
    <col min="6673" max="6673" width="8.42578125" style="358" customWidth="1"/>
    <col min="6674" max="6674" width="0.42578125" style="358" customWidth="1"/>
    <col min="6675" max="6675" width="8" style="358" customWidth="1"/>
    <col min="6676" max="6676" width="0.42578125" style="358" customWidth="1"/>
    <col min="6677" max="6677" width="8.85546875" style="358" customWidth="1"/>
    <col min="6678" max="6678" width="0.42578125" style="358" customWidth="1"/>
    <col min="6679" max="6679" width="8" style="358" customWidth="1"/>
    <col min="6680" max="6910" width="9.140625" style="358"/>
    <col min="6911" max="6911" width="23.85546875" style="358" customWidth="1"/>
    <col min="6912" max="6912" width="3.85546875" style="358" customWidth="1"/>
    <col min="6913" max="6913" width="8" style="358" customWidth="1"/>
    <col min="6914" max="6914" width="0.42578125" style="358" customWidth="1"/>
    <col min="6915" max="6915" width="8" style="358" customWidth="1"/>
    <col min="6916" max="6916" width="0.42578125" style="358" customWidth="1"/>
    <col min="6917" max="6917" width="8" style="358" customWidth="1"/>
    <col min="6918" max="6918" width="0.42578125" style="358" customWidth="1"/>
    <col min="6919" max="6919" width="8" style="358" customWidth="1"/>
    <col min="6920" max="6920" width="0.42578125" style="358" customWidth="1"/>
    <col min="6921" max="6921" width="8" style="358" customWidth="1"/>
    <col min="6922" max="6922" width="0.42578125" style="358" customWidth="1"/>
    <col min="6923" max="6923" width="8" style="358" customWidth="1"/>
    <col min="6924" max="6924" width="0.42578125" style="358" customWidth="1"/>
    <col min="6925" max="6925" width="8.28515625" style="358" customWidth="1"/>
    <col min="6926" max="6926" width="0.42578125" style="358" customWidth="1"/>
    <col min="6927" max="6927" width="11.42578125" style="358" customWidth="1"/>
    <col min="6928" max="6928" width="0.42578125" style="358" customWidth="1"/>
    <col min="6929" max="6929" width="8.42578125" style="358" customWidth="1"/>
    <col min="6930" max="6930" width="0.42578125" style="358" customWidth="1"/>
    <col min="6931" max="6931" width="8" style="358" customWidth="1"/>
    <col min="6932" max="6932" width="0.42578125" style="358" customWidth="1"/>
    <col min="6933" max="6933" width="8.85546875" style="358" customWidth="1"/>
    <col min="6934" max="6934" width="0.42578125" style="358" customWidth="1"/>
    <col min="6935" max="6935" width="8" style="358" customWidth="1"/>
    <col min="6936" max="7166" width="9.140625" style="358"/>
    <col min="7167" max="7167" width="23.85546875" style="358" customWidth="1"/>
    <col min="7168" max="7168" width="3.85546875" style="358" customWidth="1"/>
    <col min="7169" max="7169" width="8" style="358" customWidth="1"/>
    <col min="7170" max="7170" width="0.42578125" style="358" customWidth="1"/>
    <col min="7171" max="7171" width="8" style="358" customWidth="1"/>
    <col min="7172" max="7172" width="0.42578125" style="358" customWidth="1"/>
    <col min="7173" max="7173" width="8" style="358" customWidth="1"/>
    <col min="7174" max="7174" width="0.42578125" style="358" customWidth="1"/>
    <col min="7175" max="7175" width="8" style="358" customWidth="1"/>
    <col min="7176" max="7176" width="0.42578125" style="358" customWidth="1"/>
    <col min="7177" max="7177" width="8" style="358" customWidth="1"/>
    <col min="7178" max="7178" width="0.42578125" style="358" customWidth="1"/>
    <col min="7179" max="7179" width="8" style="358" customWidth="1"/>
    <col min="7180" max="7180" width="0.42578125" style="358" customWidth="1"/>
    <col min="7181" max="7181" width="8.28515625" style="358" customWidth="1"/>
    <col min="7182" max="7182" width="0.42578125" style="358" customWidth="1"/>
    <col min="7183" max="7183" width="11.42578125" style="358" customWidth="1"/>
    <col min="7184" max="7184" width="0.42578125" style="358" customWidth="1"/>
    <col min="7185" max="7185" width="8.42578125" style="358" customWidth="1"/>
    <col min="7186" max="7186" width="0.42578125" style="358" customWidth="1"/>
    <col min="7187" max="7187" width="8" style="358" customWidth="1"/>
    <col min="7188" max="7188" width="0.42578125" style="358" customWidth="1"/>
    <col min="7189" max="7189" width="8.85546875" style="358" customWidth="1"/>
    <col min="7190" max="7190" width="0.42578125" style="358" customWidth="1"/>
    <col min="7191" max="7191" width="8" style="358" customWidth="1"/>
    <col min="7192" max="7422" width="9.140625" style="358"/>
    <col min="7423" max="7423" width="23.85546875" style="358" customWidth="1"/>
    <col min="7424" max="7424" width="3.85546875" style="358" customWidth="1"/>
    <col min="7425" max="7425" width="8" style="358" customWidth="1"/>
    <col min="7426" max="7426" width="0.42578125" style="358" customWidth="1"/>
    <col min="7427" max="7427" width="8" style="358" customWidth="1"/>
    <col min="7428" max="7428" width="0.42578125" style="358" customWidth="1"/>
    <col min="7429" max="7429" width="8" style="358" customWidth="1"/>
    <col min="7430" max="7430" width="0.42578125" style="358" customWidth="1"/>
    <col min="7431" max="7431" width="8" style="358" customWidth="1"/>
    <col min="7432" max="7432" width="0.42578125" style="358" customWidth="1"/>
    <col min="7433" max="7433" width="8" style="358" customWidth="1"/>
    <col min="7434" max="7434" width="0.42578125" style="358" customWidth="1"/>
    <col min="7435" max="7435" width="8" style="358" customWidth="1"/>
    <col min="7436" max="7436" width="0.42578125" style="358" customWidth="1"/>
    <col min="7437" max="7437" width="8.28515625" style="358" customWidth="1"/>
    <col min="7438" max="7438" width="0.42578125" style="358" customWidth="1"/>
    <col min="7439" max="7439" width="11.42578125" style="358" customWidth="1"/>
    <col min="7440" max="7440" width="0.42578125" style="358" customWidth="1"/>
    <col min="7441" max="7441" width="8.42578125" style="358" customWidth="1"/>
    <col min="7442" max="7442" width="0.42578125" style="358" customWidth="1"/>
    <col min="7443" max="7443" width="8" style="358" customWidth="1"/>
    <col min="7444" max="7444" width="0.42578125" style="358" customWidth="1"/>
    <col min="7445" max="7445" width="8.85546875" style="358" customWidth="1"/>
    <col min="7446" max="7446" width="0.42578125" style="358" customWidth="1"/>
    <col min="7447" max="7447" width="8" style="358" customWidth="1"/>
    <col min="7448" max="7678" width="9.140625" style="358"/>
    <col min="7679" max="7679" width="23.85546875" style="358" customWidth="1"/>
    <col min="7680" max="7680" width="3.85546875" style="358" customWidth="1"/>
    <col min="7681" max="7681" width="8" style="358" customWidth="1"/>
    <col min="7682" max="7682" width="0.42578125" style="358" customWidth="1"/>
    <col min="7683" max="7683" width="8" style="358" customWidth="1"/>
    <col min="7684" max="7684" width="0.42578125" style="358" customWidth="1"/>
    <col min="7685" max="7685" width="8" style="358" customWidth="1"/>
    <col min="7686" max="7686" width="0.42578125" style="358" customWidth="1"/>
    <col min="7687" max="7687" width="8" style="358" customWidth="1"/>
    <col min="7688" max="7688" width="0.42578125" style="358" customWidth="1"/>
    <col min="7689" max="7689" width="8" style="358" customWidth="1"/>
    <col min="7690" max="7690" width="0.42578125" style="358" customWidth="1"/>
    <col min="7691" max="7691" width="8" style="358" customWidth="1"/>
    <col min="7692" max="7692" width="0.42578125" style="358" customWidth="1"/>
    <col min="7693" max="7693" width="8.28515625" style="358" customWidth="1"/>
    <col min="7694" max="7694" width="0.42578125" style="358" customWidth="1"/>
    <col min="7695" max="7695" width="11.42578125" style="358" customWidth="1"/>
    <col min="7696" max="7696" width="0.42578125" style="358" customWidth="1"/>
    <col min="7697" max="7697" width="8.42578125" style="358" customWidth="1"/>
    <col min="7698" max="7698" width="0.42578125" style="358" customWidth="1"/>
    <col min="7699" max="7699" width="8" style="358" customWidth="1"/>
    <col min="7700" max="7700" width="0.42578125" style="358" customWidth="1"/>
    <col min="7701" max="7701" width="8.85546875" style="358" customWidth="1"/>
    <col min="7702" max="7702" width="0.42578125" style="358" customWidth="1"/>
    <col min="7703" max="7703" width="8" style="358" customWidth="1"/>
    <col min="7704" max="7934" width="9.140625" style="358"/>
    <col min="7935" max="7935" width="23.85546875" style="358" customWidth="1"/>
    <col min="7936" max="7936" width="3.85546875" style="358" customWidth="1"/>
    <col min="7937" max="7937" width="8" style="358" customWidth="1"/>
    <col min="7938" max="7938" width="0.42578125" style="358" customWidth="1"/>
    <col min="7939" max="7939" width="8" style="358" customWidth="1"/>
    <col min="7940" max="7940" width="0.42578125" style="358" customWidth="1"/>
    <col min="7941" max="7941" width="8" style="358" customWidth="1"/>
    <col min="7942" max="7942" width="0.42578125" style="358" customWidth="1"/>
    <col min="7943" max="7943" width="8" style="358" customWidth="1"/>
    <col min="7944" max="7944" width="0.42578125" style="358" customWidth="1"/>
    <col min="7945" max="7945" width="8" style="358" customWidth="1"/>
    <col min="7946" max="7946" width="0.42578125" style="358" customWidth="1"/>
    <col min="7947" max="7947" width="8" style="358" customWidth="1"/>
    <col min="7948" max="7948" width="0.42578125" style="358" customWidth="1"/>
    <col min="7949" max="7949" width="8.28515625" style="358" customWidth="1"/>
    <col min="7950" max="7950" width="0.42578125" style="358" customWidth="1"/>
    <col min="7951" max="7951" width="11.42578125" style="358" customWidth="1"/>
    <col min="7952" max="7952" width="0.42578125" style="358" customWidth="1"/>
    <col min="7953" max="7953" width="8.42578125" style="358" customWidth="1"/>
    <col min="7954" max="7954" width="0.42578125" style="358" customWidth="1"/>
    <col min="7955" max="7955" width="8" style="358" customWidth="1"/>
    <col min="7956" max="7956" width="0.42578125" style="358" customWidth="1"/>
    <col min="7957" max="7957" width="8.85546875" style="358" customWidth="1"/>
    <col min="7958" max="7958" width="0.42578125" style="358" customWidth="1"/>
    <col min="7959" max="7959" width="8" style="358" customWidth="1"/>
    <col min="7960" max="8190" width="9.140625" style="358"/>
    <col min="8191" max="8191" width="23.85546875" style="358" customWidth="1"/>
    <col min="8192" max="8192" width="3.85546875" style="358" customWidth="1"/>
    <col min="8193" max="8193" width="8" style="358" customWidth="1"/>
    <col min="8194" max="8194" width="0.42578125" style="358" customWidth="1"/>
    <col min="8195" max="8195" width="8" style="358" customWidth="1"/>
    <col min="8196" max="8196" width="0.42578125" style="358" customWidth="1"/>
    <col min="8197" max="8197" width="8" style="358" customWidth="1"/>
    <col min="8198" max="8198" width="0.42578125" style="358" customWidth="1"/>
    <col min="8199" max="8199" width="8" style="358" customWidth="1"/>
    <col min="8200" max="8200" width="0.42578125" style="358" customWidth="1"/>
    <col min="8201" max="8201" width="8" style="358" customWidth="1"/>
    <col min="8202" max="8202" width="0.42578125" style="358" customWidth="1"/>
    <col min="8203" max="8203" width="8" style="358" customWidth="1"/>
    <col min="8204" max="8204" width="0.42578125" style="358" customWidth="1"/>
    <col min="8205" max="8205" width="8.28515625" style="358" customWidth="1"/>
    <col min="8206" max="8206" width="0.42578125" style="358" customWidth="1"/>
    <col min="8207" max="8207" width="11.42578125" style="358" customWidth="1"/>
    <col min="8208" max="8208" width="0.42578125" style="358" customWidth="1"/>
    <col min="8209" max="8209" width="8.42578125" style="358" customWidth="1"/>
    <col min="8210" max="8210" width="0.42578125" style="358" customWidth="1"/>
    <col min="8211" max="8211" width="8" style="358" customWidth="1"/>
    <col min="8212" max="8212" width="0.42578125" style="358" customWidth="1"/>
    <col min="8213" max="8213" width="8.85546875" style="358" customWidth="1"/>
    <col min="8214" max="8214" width="0.42578125" style="358" customWidth="1"/>
    <col min="8215" max="8215" width="8" style="358" customWidth="1"/>
    <col min="8216" max="8446" width="9.140625" style="358"/>
    <col min="8447" max="8447" width="23.85546875" style="358" customWidth="1"/>
    <col min="8448" max="8448" width="3.85546875" style="358" customWidth="1"/>
    <col min="8449" max="8449" width="8" style="358" customWidth="1"/>
    <col min="8450" max="8450" width="0.42578125" style="358" customWidth="1"/>
    <col min="8451" max="8451" width="8" style="358" customWidth="1"/>
    <col min="8452" max="8452" width="0.42578125" style="358" customWidth="1"/>
    <col min="8453" max="8453" width="8" style="358" customWidth="1"/>
    <col min="8454" max="8454" width="0.42578125" style="358" customWidth="1"/>
    <col min="8455" max="8455" width="8" style="358" customWidth="1"/>
    <col min="8456" max="8456" width="0.42578125" style="358" customWidth="1"/>
    <col min="8457" max="8457" width="8" style="358" customWidth="1"/>
    <col min="8458" max="8458" width="0.42578125" style="358" customWidth="1"/>
    <col min="8459" max="8459" width="8" style="358" customWidth="1"/>
    <col min="8460" max="8460" width="0.42578125" style="358" customWidth="1"/>
    <col min="8461" max="8461" width="8.28515625" style="358" customWidth="1"/>
    <col min="8462" max="8462" width="0.42578125" style="358" customWidth="1"/>
    <col min="8463" max="8463" width="11.42578125" style="358" customWidth="1"/>
    <col min="8464" max="8464" width="0.42578125" style="358" customWidth="1"/>
    <col min="8465" max="8465" width="8.42578125" style="358" customWidth="1"/>
    <col min="8466" max="8466" width="0.42578125" style="358" customWidth="1"/>
    <col min="8467" max="8467" width="8" style="358" customWidth="1"/>
    <col min="8468" max="8468" width="0.42578125" style="358" customWidth="1"/>
    <col min="8469" max="8469" width="8.85546875" style="358" customWidth="1"/>
    <col min="8470" max="8470" width="0.42578125" style="358" customWidth="1"/>
    <col min="8471" max="8471" width="8" style="358" customWidth="1"/>
    <col min="8472" max="8702" width="9.140625" style="358"/>
    <col min="8703" max="8703" width="23.85546875" style="358" customWidth="1"/>
    <col min="8704" max="8704" width="3.85546875" style="358" customWidth="1"/>
    <col min="8705" max="8705" width="8" style="358" customWidth="1"/>
    <col min="8706" max="8706" width="0.42578125" style="358" customWidth="1"/>
    <col min="8707" max="8707" width="8" style="358" customWidth="1"/>
    <col min="8708" max="8708" width="0.42578125" style="358" customWidth="1"/>
    <col min="8709" max="8709" width="8" style="358" customWidth="1"/>
    <col min="8710" max="8710" width="0.42578125" style="358" customWidth="1"/>
    <col min="8711" max="8711" width="8" style="358" customWidth="1"/>
    <col min="8712" max="8712" width="0.42578125" style="358" customWidth="1"/>
    <col min="8713" max="8713" width="8" style="358" customWidth="1"/>
    <col min="8714" max="8714" width="0.42578125" style="358" customWidth="1"/>
    <col min="8715" max="8715" width="8" style="358" customWidth="1"/>
    <col min="8716" max="8716" width="0.42578125" style="358" customWidth="1"/>
    <col min="8717" max="8717" width="8.28515625" style="358" customWidth="1"/>
    <col min="8718" max="8718" width="0.42578125" style="358" customWidth="1"/>
    <col min="8719" max="8719" width="11.42578125" style="358" customWidth="1"/>
    <col min="8720" max="8720" width="0.42578125" style="358" customWidth="1"/>
    <col min="8721" max="8721" width="8.42578125" style="358" customWidth="1"/>
    <col min="8722" max="8722" width="0.42578125" style="358" customWidth="1"/>
    <col min="8723" max="8723" width="8" style="358" customWidth="1"/>
    <col min="8724" max="8724" width="0.42578125" style="358" customWidth="1"/>
    <col min="8725" max="8725" width="8.85546875" style="358" customWidth="1"/>
    <col min="8726" max="8726" width="0.42578125" style="358" customWidth="1"/>
    <col min="8727" max="8727" width="8" style="358" customWidth="1"/>
    <col min="8728" max="8958" width="9.140625" style="358"/>
    <col min="8959" max="8959" width="23.85546875" style="358" customWidth="1"/>
    <col min="8960" max="8960" width="3.85546875" style="358" customWidth="1"/>
    <col min="8961" max="8961" width="8" style="358" customWidth="1"/>
    <col min="8962" max="8962" width="0.42578125" style="358" customWidth="1"/>
    <col min="8963" max="8963" width="8" style="358" customWidth="1"/>
    <col min="8964" max="8964" width="0.42578125" style="358" customWidth="1"/>
    <col min="8965" max="8965" width="8" style="358" customWidth="1"/>
    <col min="8966" max="8966" width="0.42578125" style="358" customWidth="1"/>
    <col min="8967" max="8967" width="8" style="358" customWidth="1"/>
    <col min="8968" max="8968" width="0.42578125" style="358" customWidth="1"/>
    <col min="8969" max="8969" width="8" style="358" customWidth="1"/>
    <col min="8970" max="8970" width="0.42578125" style="358" customWidth="1"/>
    <col min="8971" max="8971" width="8" style="358" customWidth="1"/>
    <col min="8972" max="8972" width="0.42578125" style="358" customWidth="1"/>
    <col min="8973" max="8973" width="8.28515625" style="358" customWidth="1"/>
    <col min="8974" max="8974" width="0.42578125" style="358" customWidth="1"/>
    <col min="8975" max="8975" width="11.42578125" style="358" customWidth="1"/>
    <col min="8976" max="8976" width="0.42578125" style="358" customWidth="1"/>
    <col min="8977" max="8977" width="8.42578125" style="358" customWidth="1"/>
    <col min="8978" max="8978" width="0.42578125" style="358" customWidth="1"/>
    <col min="8979" max="8979" width="8" style="358" customWidth="1"/>
    <col min="8980" max="8980" width="0.42578125" style="358" customWidth="1"/>
    <col min="8981" max="8981" width="8.85546875" style="358" customWidth="1"/>
    <col min="8982" max="8982" width="0.42578125" style="358" customWidth="1"/>
    <col min="8983" max="8983" width="8" style="358" customWidth="1"/>
    <col min="8984" max="9214" width="9.140625" style="358"/>
    <col min="9215" max="9215" width="23.85546875" style="358" customWidth="1"/>
    <col min="9216" max="9216" width="3.85546875" style="358" customWidth="1"/>
    <col min="9217" max="9217" width="8" style="358" customWidth="1"/>
    <col min="9218" max="9218" width="0.42578125" style="358" customWidth="1"/>
    <col min="9219" max="9219" width="8" style="358" customWidth="1"/>
    <col min="9220" max="9220" width="0.42578125" style="358" customWidth="1"/>
    <col min="9221" max="9221" width="8" style="358" customWidth="1"/>
    <col min="9222" max="9222" width="0.42578125" style="358" customWidth="1"/>
    <col min="9223" max="9223" width="8" style="358" customWidth="1"/>
    <col min="9224" max="9224" width="0.42578125" style="358" customWidth="1"/>
    <col min="9225" max="9225" width="8" style="358" customWidth="1"/>
    <col min="9226" max="9226" width="0.42578125" style="358" customWidth="1"/>
    <col min="9227" max="9227" width="8" style="358" customWidth="1"/>
    <col min="9228" max="9228" width="0.42578125" style="358" customWidth="1"/>
    <col min="9229" max="9229" width="8.28515625" style="358" customWidth="1"/>
    <col min="9230" max="9230" width="0.42578125" style="358" customWidth="1"/>
    <col min="9231" max="9231" width="11.42578125" style="358" customWidth="1"/>
    <col min="9232" max="9232" width="0.42578125" style="358" customWidth="1"/>
    <col min="9233" max="9233" width="8.42578125" style="358" customWidth="1"/>
    <col min="9234" max="9234" width="0.42578125" style="358" customWidth="1"/>
    <col min="9235" max="9235" width="8" style="358" customWidth="1"/>
    <col min="9236" max="9236" width="0.42578125" style="358" customWidth="1"/>
    <col min="9237" max="9237" width="8.85546875" style="358" customWidth="1"/>
    <col min="9238" max="9238" width="0.42578125" style="358" customWidth="1"/>
    <col min="9239" max="9239" width="8" style="358" customWidth="1"/>
    <col min="9240" max="9470" width="9.140625" style="358"/>
    <col min="9471" max="9471" width="23.85546875" style="358" customWidth="1"/>
    <col min="9472" max="9472" width="3.85546875" style="358" customWidth="1"/>
    <col min="9473" max="9473" width="8" style="358" customWidth="1"/>
    <col min="9474" max="9474" width="0.42578125" style="358" customWidth="1"/>
    <col min="9475" max="9475" width="8" style="358" customWidth="1"/>
    <col min="9476" max="9476" width="0.42578125" style="358" customWidth="1"/>
    <col min="9477" max="9477" width="8" style="358" customWidth="1"/>
    <col min="9478" max="9478" width="0.42578125" style="358" customWidth="1"/>
    <col min="9479" max="9479" width="8" style="358" customWidth="1"/>
    <col min="9480" max="9480" width="0.42578125" style="358" customWidth="1"/>
    <col min="9481" max="9481" width="8" style="358" customWidth="1"/>
    <col min="9482" max="9482" width="0.42578125" style="358" customWidth="1"/>
    <col min="9483" max="9483" width="8" style="358" customWidth="1"/>
    <col min="9484" max="9484" width="0.42578125" style="358" customWidth="1"/>
    <col min="9485" max="9485" width="8.28515625" style="358" customWidth="1"/>
    <col min="9486" max="9486" width="0.42578125" style="358" customWidth="1"/>
    <col min="9487" max="9487" width="11.42578125" style="358" customWidth="1"/>
    <col min="9488" max="9488" width="0.42578125" style="358" customWidth="1"/>
    <col min="9489" max="9489" width="8.42578125" style="358" customWidth="1"/>
    <col min="9490" max="9490" width="0.42578125" style="358" customWidth="1"/>
    <col min="9491" max="9491" width="8" style="358" customWidth="1"/>
    <col min="9492" max="9492" width="0.42578125" style="358" customWidth="1"/>
    <col min="9493" max="9493" width="8.85546875" style="358" customWidth="1"/>
    <col min="9494" max="9494" width="0.42578125" style="358" customWidth="1"/>
    <col min="9495" max="9495" width="8" style="358" customWidth="1"/>
    <col min="9496" max="9726" width="9.140625" style="358"/>
    <col min="9727" max="9727" width="23.85546875" style="358" customWidth="1"/>
    <col min="9728" max="9728" width="3.85546875" style="358" customWidth="1"/>
    <col min="9729" max="9729" width="8" style="358" customWidth="1"/>
    <col min="9730" max="9730" width="0.42578125" style="358" customWidth="1"/>
    <col min="9731" max="9731" width="8" style="358" customWidth="1"/>
    <col min="9732" max="9732" width="0.42578125" style="358" customWidth="1"/>
    <col min="9733" max="9733" width="8" style="358" customWidth="1"/>
    <col min="9734" max="9734" width="0.42578125" style="358" customWidth="1"/>
    <col min="9735" max="9735" width="8" style="358" customWidth="1"/>
    <col min="9736" max="9736" width="0.42578125" style="358" customWidth="1"/>
    <col min="9737" max="9737" width="8" style="358" customWidth="1"/>
    <col min="9738" max="9738" width="0.42578125" style="358" customWidth="1"/>
    <col min="9739" max="9739" width="8" style="358" customWidth="1"/>
    <col min="9740" max="9740" width="0.42578125" style="358" customWidth="1"/>
    <col min="9741" max="9741" width="8.28515625" style="358" customWidth="1"/>
    <col min="9742" max="9742" width="0.42578125" style="358" customWidth="1"/>
    <col min="9743" max="9743" width="11.42578125" style="358" customWidth="1"/>
    <col min="9744" max="9744" width="0.42578125" style="358" customWidth="1"/>
    <col min="9745" max="9745" width="8.42578125" style="358" customWidth="1"/>
    <col min="9746" max="9746" width="0.42578125" style="358" customWidth="1"/>
    <col min="9747" max="9747" width="8" style="358" customWidth="1"/>
    <col min="9748" max="9748" width="0.42578125" style="358" customWidth="1"/>
    <col min="9749" max="9749" width="8.85546875" style="358" customWidth="1"/>
    <col min="9750" max="9750" width="0.42578125" style="358" customWidth="1"/>
    <col min="9751" max="9751" width="8" style="358" customWidth="1"/>
    <col min="9752" max="9982" width="9.140625" style="358"/>
    <col min="9983" max="9983" width="23.85546875" style="358" customWidth="1"/>
    <col min="9984" max="9984" width="3.85546875" style="358" customWidth="1"/>
    <col min="9985" max="9985" width="8" style="358" customWidth="1"/>
    <col min="9986" max="9986" width="0.42578125" style="358" customWidth="1"/>
    <col min="9987" max="9987" width="8" style="358" customWidth="1"/>
    <col min="9988" max="9988" width="0.42578125" style="358" customWidth="1"/>
    <col min="9989" max="9989" width="8" style="358" customWidth="1"/>
    <col min="9990" max="9990" width="0.42578125" style="358" customWidth="1"/>
    <col min="9991" max="9991" width="8" style="358" customWidth="1"/>
    <col min="9992" max="9992" width="0.42578125" style="358" customWidth="1"/>
    <col min="9993" max="9993" width="8" style="358" customWidth="1"/>
    <col min="9994" max="9994" width="0.42578125" style="358" customWidth="1"/>
    <col min="9995" max="9995" width="8" style="358" customWidth="1"/>
    <col min="9996" max="9996" width="0.42578125" style="358" customWidth="1"/>
    <col min="9997" max="9997" width="8.28515625" style="358" customWidth="1"/>
    <col min="9998" max="9998" width="0.42578125" style="358" customWidth="1"/>
    <col min="9999" max="9999" width="11.42578125" style="358" customWidth="1"/>
    <col min="10000" max="10000" width="0.42578125" style="358" customWidth="1"/>
    <col min="10001" max="10001" width="8.42578125" style="358" customWidth="1"/>
    <col min="10002" max="10002" width="0.42578125" style="358" customWidth="1"/>
    <col min="10003" max="10003" width="8" style="358" customWidth="1"/>
    <col min="10004" max="10004" width="0.42578125" style="358" customWidth="1"/>
    <col min="10005" max="10005" width="8.85546875" style="358" customWidth="1"/>
    <col min="10006" max="10006" width="0.42578125" style="358" customWidth="1"/>
    <col min="10007" max="10007" width="8" style="358" customWidth="1"/>
    <col min="10008" max="10238" width="9.140625" style="358"/>
    <col min="10239" max="10239" width="23.85546875" style="358" customWidth="1"/>
    <col min="10240" max="10240" width="3.85546875" style="358" customWidth="1"/>
    <col min="10241" max="10241" width="8" style="358" customWidth="1"/>
    <col min="10242" max="10242" width="0.42578125" style="358" customWidth="1"/>
    <col min="10243" max="10243" width="8" style="358" customWidth="1"/>
    <col min="10244" max="10244" width="0.42578125" style="358" customWidth="1"/>
    <col min="10245" max="10245" width="8" style="358" customWidth="1"/>
    <col min="10246" max="10246" width="0.42578125" style="358" customWidth="1"/>
    <col min="10247" max="10247" width="8" style="358" customWidth="1"/>
    <col min="10248" max="10248" width="0.42578125" style="358" customWidth="1"/>
    <col min="10249" max="10249" width="8" style="358" customWidth="1"/>
    <col min="10250" max="10250" width="0.42578125" style="358" customWidth="1"/>
    <col min="10251" max="10251" width="8" style="358" customWidth="1"/>
    <col min="10252" max="10252" width="0.42578125" style="358" customWidth="1"/>
    <col min="10253" max="10253" width="8.28515625" style="358" customWidth="1"/>
    <col min="10254" max="10254" width="0.42578125" style="358" customWidth="1"/>
    <col min="10255" max="10255" width="11.42578125" style="358" customWidth="1"/>
    <col min="10256" max="10256" width="0.42578125" style="358" customWidth="1"/>
    <col min="10257" max="10257" width="8.42578125" style="358" customWidth="1"/>
    <col min="10258" max="10258" width="0.42578125" style="358" customWidth="1"/>
    <col min="10259" max="10259" width="8" style="358" customWidth="1"/>
    <col min="10260" max="10260" width="0.42578125" style="358" customWidth="1"/>
    <col min="10261" max="10261" width="8.85546875" style="358" customWidth="1"/>
    <col min="10262" max="10262" width="0.42578125" style="358" customWidth="1"/>
    <col min="10263" max="10263" width="8" style="358" customWidth="1"/>
    <col min="10264" max="10494" width="9.140625" style="358"/>
    <col min="10495" max="10495" width="23.85546875" style="358" customWidth="1"/>
    <col min="10496" max="10496" width="3.85546875" style="358" customWidth="1"/>
    <col min="10497" max="10497" width="8" style="358" customWidth="1"/>
    <col min="10498" max="10498" width="0.42578125" style="358" customWidth="1"/>
    <col min="10499" max="10499" width="8" style="358" customWidth="1"/>
    <col min="10500" max="10500" width="0.42578125" style="358" customWidth="1"/>
    <col min="10501" max="10501" width="8" style="358" customWidth="1"/>
    <col min="10502" max="10502" width="0.42578125" style="358" customWidth="1"/>
    <col min="10503" max="10503" width="8" style="358" customWidth="1"/>
    <col min="10504" max="10504" width="0.42578125" style="358" customWidth="1"/>
    <col min="10505" max="10505" width="8" style="358" customWidth="1"/>
    <col min="10506" max="10506" width="0.42578125" style="358" customWidth="1"/>
    <col min="10507" max="10507" width="8" style="358" customWidth="1"/>
    <col min="10508" max="10508" width="0.42578125" style="358" customWidth="1"/>
    <col min="10509" max="10509" width="8.28515625" style="358" customWidth="1"/>
    <col min="10510" max="10510" width="0.42578125" style="358" customWidth="1"/>
    <col min="10511" max="10511" width="11.42578125" style="358" customWidth="1"/>
    <col min="10512" max="10512" width="0.42578125" style="358" customWidth="1"/>
    <col min="10513" max="10513" width="8.42578125" style="358" customWidth="1"/>
    <col min="10514" max="10514" width="0.42578125" style="358" customWidth="1"/>
    <col min="10515" max="10515" width="8" style="358" customWidth="1"/>
    <col min="10516" max="10516" width="0.42578125" style="358" customWidth="1"/>
    <col min="10517" max="10517" width="8.85546875" style="358" customWidth="1"/>
    <col min="10518" max="10518" width="0.42578125" style="358" customWidth="1"/>
    <col min="10519" max="10519" width="8" style="358" customWidth="1"/>
    <col min="10520" max="10750" width="9.140625" style="358"/>
    <col min="10751" max="10751" width="23.85546875" style="358" customWidth="1"/>
    <col min="10752" max="10752" width="3.85546875" style="358" customWidth="1"/>
    <col min="10753" max="10753" width="8" style="358" customWidth="1"/>
    <col min="10754" max="10754" width="0.42578125" style="358" customWidth="1"/>
    <col min="10755" max="10755" width="8" style="358" customWidth="1"/>
    <col min="10756" max="10756" width="0.42578125" style="358" customWidth="1"/>
    <col min="10757" max="10757" width="8" style="358" customWidth="1"/>
    <col min="10758" max="10758" width="0.42578125" style="358" customWidth="1"/>
    <col min="10759" max="10759" width="8" style="358" customWidth="1"/>
    <col min="10760" max="10760" width="0.42578125" style="358" customWidth="1"/>
    <col min="10761" max="10761" width="8" style="358" customWidth="1"/>
    <col min="10762" max="10762" width="0.42578125" style="358" customWidth="1"/>
    <col min="10763" max="10763" width="8" style="358" customWidth="1"/>
    <col min="10764" max="10764" width="0.42578125" style="358" customWidth="1"/>
    <col min="10765" max="10765" width="8.28515625" style="358" customWidth="1"/>
    <col min="10766" max="10766" width="0.42578125" style="358" customWidth="1"/>
    <col min="10767" max="10767" width="11.42578125" style="358" customWidth="1"/>
    <col min="10768" max="10768" width="0.42578125" style="358" customWidth="1"/>
    <col min="10769" max="10769" width="8.42578125" style="358" customWidth="1"/>
    <col min="10770" max="10770" width="0.42578125" style="358" customWidth="1"/>
    <col min="10771" max="10771" width="8" style="358" customWidth="1"/>
    <col min="10772" max="10772" width="0.42578125" style="358" customWidth="1"/>
    <col min="10773" max="10773" width="8.85546875" style="358" customWidth="1"/>
    <col min="10774" max="10774" width="0.42578125" style="358" customWidth="1"/>
    <col min="10775" max="10775" width="8" style="358" customWidth="1"/>
    <col min="10776" max="11006" width="9.140625" style="358"/>
    <col min="11007" max="11007" width="23.85546875" style="358" customWidth="1"/>
    <col min="11008" max="11008" width="3.85546875" style="358" customWidth="1"/>
    <col min="11009" max="11009" width="8" style="358" customWidth="1"/>
    <col min="11010" max="11010" width="0.42578125" style="358" customWidth="1"/>
    <col min="11011" max="11011" width="8" style="358" customWidth="1"/>
    <col min="11012" max="11012" width="0.42578125" style="358" customWidth="1"/>
    <col min="11013" max="11013" width="8" style="358" customWidth="1"/>
    <col min="11014" max="11014" width="0.42578125" style="358" customWidth="1"/>
    <col min="11015" max="11015" width="8" style="358" customWidth="1"/>
    <col min="11016" max="11016" width="0.42578125" style="358" customWidth="1"/>
    <col min="11017" max="11017" width="8" style="358" customWidth="1"/>
    <col min="11018" max="11018" width="0.42578125" style="358" customWidth="1"/>
    <col min="11019" max="11019" width="8" style="358" customWidth="1"/>
    <col min="11020" max="11020" width="0.42578125" style="358" customWidth="1"/>
    <col min="11021" max="11021" width="8.28515625" style="358" customWidth="1"/>
    <col min="11022" max="11022" width="0.42578125" style="358" customWidth="1"/>
    <col min="11023" max="11023" width="11.42578125" style="358" customWidth="1"/>
    <col min="11024" max="11024" width="0.42578125" style="358" customWidth="1"/>
    <col min="11025" max="11025" width="8.42578125" style="358" customWidth="1"/>
    <col min="11026" max="11026" width="0.42578125" style="358" customWidth="1"/>
    <col min="11027" max="11027" width="8" style="358" customWidth="1"/>
    <col min="11028" max="11028" width="0.42578125" style="358" customWidth="1"/>
    <col min="11029" max="11029" width="8.85546875" style="358" customWidth="1"/>
    <col min="11030" max="11030" width="0.42578125" style="358" customWidth="1"/>
    <col min="11031" max="11031" width="8" style="358" customWidth="1"/>
    <col min="11032" max="11262" width="9.140625" style="358"/>
    <col min="11263" max="11263" width="23.85546875" style="358" customWidth="1"/>
    <col min="11264" max="11264" width="3.85546875" style="358" customWidth="1"/>
    <col min="11265" max="11265" width="8" style="358" customWidth="1"/>
    <col min="11266" max="11266" width="0.42578125" style="358" customWidth="1"/>
    <col min="11267" max="11267" width="8" style="358" customWidth="1"/>
    <col min="11268" max="11268" width="0.42578125" style="358" customWidth="1"/>
    <col min="11269" max="11269" width="8" style="358" customWidth="1"/>
    <col min="11270" max="11270" width="0.42578125" style="358" customWidth="1"/>
    <col min="11271" max="11271" width="8" style="358" customWidth="1"/>
    <col min="11272" max="11272" width="0.42578125" style="358" customWidth="1"/>
    <col min="11273" max="11273" width="8" style="358" customWidth="1"/>
    <col min="11274" max="11274" width="0.42578125" style="358" customWidth="1"/>
    <col min="11275" max="11275" width="8" style="358" customWidth="1"/>
    <col min="11276" max="11276" width="0.42578125" style="358" customWidth="1"/>
    <col min="11277" max="11277" width="8.28515625" style="358" customWidth="1"/>
    <col min="11278" max="11278" width="0.42578125" style="358" customWidth="1"/>
    <col min="11279" max="11279" width="11.42578125" style="358" customWidth="1"/>
    <col min="11280" max="11280" width="0.42578125" style="358" customWidth="1"/>
    <col min="11281" max="11281" width="8.42578125" style="358" customWidth="1"/>
    <col min="11282" max="11282" width="0.42578125" style="358" customWidth="1"/>
    <col min="11283" max="11283" width="8" style="358" customWidth="1"/>
    <col min="11284" max="11284" width="0.42578125" style="358" customWidth="1"/>
    <col min="11285" max="11285" width="8.85546875" style="358" customWidth="1"/>
    <col min="11286" max="11286" width="0.42578125" style="358" customWidth="1"/>
    <col min="11287" max="11287" width="8" style="358" customWidth="1"/>
    <col min="11288" max="11518" width="9.140625" style="358"/>
    <col min="11519" max="11519" width="23.85546875" style="358" customWidth="1"/>
    <col min="11520" max="11520" width="3.85546875" style="358" customWidth="1"/>
    <col min="11521" max="11521" width="8" style="358" customWidth="1"/>
    <col min="11522" max="11522" width="0.42578125" style="358" customWidth="1"/>
    <col min="11523" max="11523" width="8" style="358" customWidth="1"/>
    <col min="11524" max="11524" width="0.42578125" style="358" customWidth="1"/>
    <col min="11525" max="11525" width="8" style="358" customWidth="1"/>
    <col min="11526" max="11526" width="0.42578125" style="358" customWidth="1"/>
    <col min="11527" max="11527" width="8" style="358" customWidth="1"/>
    <col min="11528" max="11528" width="0.42578125" style="358" customWidth="1"/>
    <col min="11529" max="11529" width="8" style="358" customWidth="1"/>
    <col min="11530" max="11530" width="0.42578125" style="358" customWidth="1"/>
    <col min="11531" max="11531" width="8" style="358" customWidth="1"/>
    <col min="11532" max="11532" width="0.42578125" style="358" customWidth="1"/>
    <col min="11533" max="11533" width="8.28515625" style="358" customWidth="1"/>
    <col min="11534" max="11534" width="0.42578125" style="358" customWidth="1"/>
    <col min="11535" max="11535" width="11.42578125" style="358" customWidth="1"/>
    <col min="11536" max="11536" width="0.42578125" style="358" customWidth="1"/>
    <col min="11537" max="11537" width="8.42578125" style="358" customWidth="1"/>
    <col min="11538" max="11538" width="0.42578125" style="358" customWidth="1"/>
    <col min="11539" max="11539" width="8" style="358" customWidth="1"/>
    <col min="11540" max="11540" width="0.42578125" style="358" customWidth="1"/>
    <col min="11541" max="11541" width="8.85546875" style="358" customWidth="1"/>
    <col min="11542" max="11542" width="0.42578125" style="358" customWidth="1"/>
    <col min="11543" max="11543" width="8" style="358" customWidth="1"/>
    <col min="11544" max="11774" width="9.140625" style="358"/>
    <col min="11775" max="11775" width="23.85546875" style="358" customWidth="1"/>
    <col min="11776" max="11776" width="3.85546875" style="358" customWidth="1"/>
    <col min="11777" max="11777" width="8" style="358" customWidth="1"/>
    <col min="11778" max="11778" width="0.42578125" style="358" customWidth="1"/>
    <col min="11779" max="11779" width="8" style="358" customWidth="1"/>
    <col min="11780" max="11780" width="0.42578125" style="358" customWidth="1"/>
    <col min="11781" max="11781" width="8" style="358" customWidth="1"/>
    <col min="11782" max="11782" width="0.42578125" style="358" customWidth="1"/>
    <col min="11783" max="11783" width="8" style="358" customWidth="1"/>
    <col min="11784" max="11784" width="0.42578125" style="358" customWidth="1"/>
    <col min="11785" max="11785" width="8" style="358" customWidth="1"/>
    <col min="11786" max="11786" width="0.42578125" style="358" customWidth="1"/>
    <col min="11787" max="11787" width="8" style="358" customWidth="1"/>
    <col min="11788" max="11788" width="0.42578125" style="358" customWidth="1"/>
    <col min="11789" max="11789" width="8.28515625" style="358" customWidth="1"/>
    <col min="11790" max="11790" width="0.42578125" style="358" customWidth="1"/>
    <col min="11791" max="11791" width="11.42578125" style="358" customWidth="1"/>
    <col min="11792" max="11792" width="0.42578125" style="358" customWidth="1"/>
    <col min="11793" max="11793" width="8.42578125" style="358" customWidth="1"/>
    <col min="11794" max="11794" width="0.42578125" style="358" customWidth="1"/>
    <col min="11795" max="11795" width="8" style="358" customWidth="1"/>
    <col min="11796" max="11796" width="0.42578125" style="358" customWidth="1"/>
    <col min="11797" max="11797" width="8.85546875" style="358" customWidth="1"/>
    <col min="11798" max="11798" width="0.42578125" style="358" customWidth="1"/>
    <col min="11799" max="11799" width="8" style="358" customWidth="1"/>
    <col min="11800" max="12030" width="9.140625" style="358"/>
    <col min="12031" max="12031" width="23.85546875" style="358" customWidth="1"/>
    <col min="12032" max="12032" width="3.85546875" style="358" customWidth="1"/>
    <col min="12033" max="12033" width="8" style="358" customWidth="1"/>
    <col min="12034" max="12034" width="0.42578125" style="358" customWidth="1"/>
    <col min="12035" max="12035" width="8" style="358" customWidth="1"/>
    <col min="12036" max="12036" width="0.42578125" style="358" customWidth="1"/>
    <col min="12037" max="12037" width="8" style="358" customWidth="1"/>
    <col min="12038" max="12038" width="0.42578125" style="358" customWidth="1"/>
    <col min="12039" max="12039" width="8" style="358" customWidth="1"/>
    <col min="12040" max="12040" width="0.42578125" style="358" customWidth="1"/>
    <col min="12041" max="12041" width="8" style="358" customWidth="1"/>
    <col min="12042" max="12042" width="0.42578125" style="358" customWidth="1"/>
    <col min="12043" max="12043" width="8" style="358" customWidth="1"/>
    <col min="12044" max="12044" width="0.42578125" style="358" customWidth="1"/>
    <col min="12045" max="12045" width="8.28515625" style="358" customWidth="1"/>
    <col min="12046" max="12046" width="0.42578125" style="358" customWidth="1"/>
    <col min="12047" max="12047" width="11.42578125" style="358" customWidth="1"/>
    <col min="12048" max="12048" width="0.42578125" style="358" customWidth="1"/>
    <col min="12049" max="12049" width="8.42578125" style="358" customWidth="1"/>
    <col min="12050" max="12050" width="0.42578125" style="358" customWidth="1"/>
    <col min="12051" max="12051" width="8" style="358" customWidth="1"/>
    <col min="12052" max="12052" width="0.42578125" style="358" customWidth="1"/>
    <col min="12053" max="12053" width="8.85546875" style="358" customWidth="1"/>
    <col min="12054" max="12054" width="0.42578125" style="358" customWidth="1"/>
    <col min="12055" max="12055" width="8" style="358" customWidth="1"/>
    <col min="12056" max="12286" width="9.140625" style="358"/>
    <col min="12287" max="12287" width="23.85546875" style="358" customWidth="1"/>
    <col min="12288" max="12288" width="3.85546875" style="358" customWidth="1"/>
    <col min="12289" max="12289" width="8" style="358" customWidth="1"/>
    <col min="12290" max="12290" width="0.42578125" style="358" customWidth="1"/>
    <col min="12291" max="12291" width="8" style="358" customWidth="1"/>
    <col min="12292" max="12292" width="0.42578125" style="358" customWidth="1"/>
    <col min="12293" max="12293" width="8" style="358" customWidth="1"/>
    <col min="12294" max="12294" width="0.42578125" style="358" customWidth="1"/>
    <col min="12295" max="12295" width="8" style="358" customWidth="1"/>
    <col min="12296" max="12296" width="0.42578125" style="358" customWidth="1"/>
    <col min="12297" max="12297" width="8" style="358" customWidth="1"/>
    <col min="12298" max="12298" width="0.42578125" style="358" customWidth="1"/>
    <col min="12299" max="12299" width="8" style="358" customWidth="1"/>
    <col min="12300" max="12300" width="0.42578125" style="358" customWidth="1"/>
    <col min="12301" max="12301" width="8.28515625" style="358" customWidth="1"/>
    <col min="12302" max="12302" width="0.42578125" style="358" customWidth="1"/>
    <col min="12303" max="12303" width="11.42578125" style="358" customWidth="1"/>
    <col min="12304" max="12304" width="0.42578125" style="358" customWidth="1"/>
    <col min="12305" max="12305" width="8.42578125" style="358" customWidth="1"/>
    <col min="12306" max="12306" width="0.42578125" style="358" customWidth="1"/>
    <col min="12307" max="12307" width="8" style="358" customWidth="1"/>
    <col min="12308" max="12308" width="0.42578125" style="358" customWidth="1"/>
    <col min="12309" max="12309" width="8.85546875" style="358" customWidth="1"/>
    <col min="12310" max="12310" width="0.42578125" style="358" customWidth="1"/>
    <col min="12311" max="12311" width="8" style="358" customWidth="1"/>
    <col min="12312" max="12542" width="9.140625" style="358"/>
    <col min="12543" max="12543" width="23.85546875" style="358" customWidth="1"/>
    <col min="12544" max="12544" width="3.85546875" style="358" customWidth="1"/>
    <col min="12545" max="12545" width="8" style="358" customWidth="1"/>
    <col min="12546" max="12546" width="0.42578125" style="358" customWidth="1"/>
    <col min="12547" max="12547" width="8" style="358" customWidth="1"/>
    <col min="12548" max="12548" width="0.42578125" style="358" customWidth="1"/>
    <col min="12549" max="12549" width="8" style="358" customWidth="1"/>
    <col min="12550" max="12550" width="0.42578125" style="358" customWidth="1"/>
    <col min="12551" max="12551" width="8" style="358" customWidth="1"/>
    <col min="12552" max="12552" width="0.42578125" style="358" customWidth="1"/>
    <col min="12553" max="12553" width="8" style="358" customWidth="1"/>
    <col min="12554" max="12554" width="0.42578125" style="358" customWidth="1"/>
    <col min="12555" max="12555" width="8" style="358" customWidth="1"/>
    <col min="12556" max="12556" width="0.42578125" style="358" customWidth="1"/>
    <col min="12557" max="12557" width="8.28515625" style="358" customWidth="1"/>
    <col min="12558" max="12558" width="0.42578125" style="358" customWidth="1"/>
    <col min="12559" max="12559" width="11.42578125" style="358" customWidth="1"/>
    <col min="12560" max="12560" width="0.42578125" style="358" customWidth="1"/>
    <col min="12561" max="12561" width="8.42578125" style="358" customWidth="1"/>
    <col min="12562" max="12562" width="0.42578125" style="358" customWidth="1"/>
    <col min="12563" max="12563" width="8" style="358" customWidth="1"/>
    <col min="12564" max="12564" width="0.42578125" style="358" customWidth="1"/>
    <col min="12565" max="12565" width="8.85546875" style="358" customWidth="1"/>
    <col min="12566" max="12566" width="0.42578125" style="358" customWidth="1"/>
    <col min="12567" max="12567" width="8" style="358" customWidth="1"/>
    <col min="12568" max="12798" width="9.140625" style="358"/>
    <col min="12799" max="12799" width="23.85546875" style="358" customWidth="1"/>
    <col min="12800" max="12800" width="3.85546875" style="358" customWidth="1"/>
    <col min="12801" max="12801" width="8" style="358" customWidth="1"/>
    <col min="12802" max="12802" width="0.42578125" style="358" customWidth="1"/>
    <col min="12803" max="12803" width="8" style="358" customWidth="1"/>
    <col min="12804" max="12804" width="0.42578125" style="358" customWidth="1"/>
    <col min="12805" max="12805" width="8" style="358" customWidth="1"/>
    <col min="12806" max="12806" width="0.42578125" style="358" customWidth="1"/>
    <col min="12807" max="12807" width="8" style="358" customWidth="1"/>
    <col min="12808" max="12808" width="0.42578125" style="358" customWidth="1"/>
    <col min="12809" max="12809" width="8" style="358" customWidth="1"/>
    <col min="12810" max="12810" width="0.42578125" style="358" customWidth="1"/>
    <col min="12811" max="12811" width="8" style="358" customWidth="1"/>
    <col min="12812" max="12812" width="0.42578125" style="358" customWidth="1"/>
    <col min="12813" max="12813" width="8.28515625" style="358" customWidth="1"/>
    <col min="12814" max="12814" width="0.42578125" style="358" customWidth="1"/>
    <col min="12815" max="12815" width="11.42578125" style="358" customWidth="1"/>
    <col min="12816" max="12816" width="0.42578125" style="358" customWidth="1"/>
    <col min="12817" max="12817" width="8.42578125" style="358" customWidth="1"/>
    <col min="12818" max="12818" width="0.42578125" style="358" customWidth="1"/>
    <col min="12819" max="12819" width="8" style="358" customWidth="1"/>
    <col min="12820" max="12820" width="0.42578125" style="358" customWidth="1"/>
    <col min="12821" max="12821" width="8.85546875" style="358" customWidth="1"/>
    <col min="12822" max="12822" width="0.42578125" style="358" customWidth="1"/>
    <col min="12823" max="12823" width="8" style="358" customWidth="1"/>
    <col min="12824" max="13054" width="9.140625" style="358"/>
    <col min="13055" max="13055" width="23.85546875" style="358" customWidth="1"/>
    <col min="13056" max="13056" width="3.85546875" style="358" customWidth="1"/>
    <col min="13057" max="13057" width="8" style="358" customWidth="1"/>
    <col min="13058" max="13058" width="0.42578125" style="358" customWidth="1"/>
    <col min="13059" max="13059" width="8" style="358" customWidth="1"/>
    <col min="13060" max="13060" width="0.42578125" style="358" customWidth="1"/>
    <col min="13061" max="13061" width="8" style="358" customWidth="1"/>
    <col min="13062" max="13062" width="0.42578125" style="358" customWidth="1"/>
    <col min="13063" max="13063" width="8" style="358" customWidth="1"/>
    <col min="13064" max="13064" width="0.42578125" style="358" customWidth="1"/>
    <col min="13065" max="13065" width="8" style="358" customWidth="1"/>
    <col min="13066" max="13066" width="0.42578125" style="358" customWidth="1"/>
    <col min="13067" max="13067" width="8" style="358" customWidth="1"/>
    <col min="13068" max="13068" width="0.42578125" style="358" customWidth="1"/>
    <col min="13069" max="13069" width="8.28515625" style="358" customWidth="1"/>
    <col min="13070" max="13070" width="0.42578125" style="358" customWidth="1"/>
    <col min="13071" max="13071" width="11.42578125" style="358" customWidth="1"/>
    <col min="13072" max="13072" width="0.42578125" style="358" customWidth="1"/>
    <col min="13073" max="13073" width="8.42578125" style="358" customWidth="1"/>
    <col min="13074" max="13074" width="0.42578125" style="358" customWidth="1"/>
    <col min="13075" max="13075" width="8" style="358" customWidth="1"/>
    <col min="13076" max="13076" width="0.42578125" style="358" customWidth="1"/>
    <col min="13077" max="13077" width="8.85546875" style="358" customWidth="1"/>
    <col min="13078" max="13078" width="0.42578125" style="358" customWidth="1"/>
    <col min="13079" max="13079" width="8" style="358" customWidth="1"/>
    <col min="13080" max="13310" width="9.140625" style="358"/>
    <col min="13311" max="13311" width="23.85546875" style="358" customWidth="1"/>
    <col min="13312" max="13312" width="3.85546875" style="358" customWidth="1"/>
    <col min="13313" max="13313" width="8" style="358" customWidth="1"/>
    <col min="13314" max="13314" width="0.42578125" style="358" customWidth="1"/>
    <col min="13315" max="13315" width="8" style="358" customWidth="1"/>
    <col min="13316" max="13316" width="0.42578125" style="358" customWidth="1"/>
    <col min="13317" max="13317" width="8" style="358" customWidth="1"/>
    <col min="13318" max="13318" width="0.42578125" style="358" customWidth="1"/>
    <col min="13319" max="13319" width="8" style="358" customWidth="1"/>
    <col min="13320" max="13320" width="0.42578125" style="358" customWidth="1"/>
    <col min="13321" max="13321" width="8" style="358" customWidth="1"/>
    <col min="13322" max="13322" width="0.42578125" style="358" customWidth="1"/>
    <col min="13323" max="13323" width="8" style="358" customWidth="1"/>
    <col min="13324" max="13324" width="0.42578125" style="358" customWidth="1"/>
    <col min="13325" max="13325" width="8.28515625" style="358" customWidth="1"/>
    <col min="13326" max="13326" width="0.42578125" style="358" customWidth="1"/>
    <col min="13327" max="13327" width="11.42578125" style="358" customWidth="1"/>
    <col min="13328" max="13328" width="0.42578125" style="358" customWidth="1"/>
    <col min="13329" max="13329" width="8.42578125" style="358" customWidth="1"/>
    <col min="13330" max="13330" width="0.42578125" style="358" customWidth="1"/>
    <col min="13331" max="13331" width="8" style="358" customWidth="1"/>
    <col min="13332" max="13332" width="0.42578125" style="358" customWidth="1"/>
    <col min="13333" max="13333" width="8.85546875" style="358" customWidth="1"/>
    <col min="13334" max="13334" width="0.42578125" style="358" customWidth="1"/>
    <col min="13335" max="13335" width="8" style="358" customWidth="1"/>
    <col min="13336" max="13566" width="9.140625" style="358"/>
    <col min="13567" max="13567" width="23.85546875" style="358" customWidth="1"/>
    <col min="13568" max="13568" width="3.85546875" style="358" customWidth="1"/>
    <col min="13569" max="13569" width="8" style="358" customWidth="1"/>
    <col min="13570" max="13570" width="0.42578125" style="358" customWidth="1"/>
    <col min="13571" max="13571" width="8" style="358" customWidth="1"/>
    <col min="13572" max="13572" width="0.42578125" style="358" customWidth="1"/>
    <col min="13573" max="13573" width="8" style="358" customWidth="1"/>
    <col min="13574" max="13574" width="0.42578125" style="358" customWidth="1"/>
    <col min="13575" max="13575" width="8" style="358" customWidth="1"/>
    <col min="13576" max="13576" width="0.42578125" style="358" customWidth="1"/>
    <col min="13577" max="13577" width="8" style="358" customWidth="1"/>
    <col min="13578" max="13578" width="0.42578125" style="358" customWidth="1"/>
    <col min="13579" max="13579" width="8" style="358" customWidth="1"/>
    <col min="13580" max="13580" width="0.42578125" style="358" customWidth="1"/>
    <col min="13581" max="13581" width="8.28515625" style="358" customWidth="1"/>
    <col min="13582" max="13582" width="0.42578125" style="358" customWidth="1"/>
    <col min="13583" max="13583" width="11.42578125" style="358" customWidth="1"/>
    <col min="13584" max="13584" width="0.42578125" style="358" customWidth="1"/>
    <col min="13585" max="13585" width="8.42578125" style="358" customWidth="1"/>
    <col min="13586" max="13586" width="0.42578125" style="358" customWidth="1"/>
    <col min="13587" max="13587" width="8" style="358" customWidth="1"/>
    <col min="13588" max="13588" width="0.42578125" style="358" customWidth="1"/>
    <col min="13589" max="13589" width="8.85546875" style="358" customWidth="1"/>
    <col min="13590" max="13590" width="0.42578125" style="358" customWidth="1"/>
    <col min="13591" max="13591" width="8" style="358" customWidth="1"/>
    <col min="13592" max="13822" width="9.140625" style="358"/>
    <col min="13823" max="13823" width="23.85546875" style="358" customWidth="1"/>
    <col min="13824" max="13824" width="3.85546875" style="358" customWidth="1"/>
    <col min="13825" max="13825" width="8" style="358" customWidth="1"/>
    <col min="13826" max="13826" width="0.42578125" style="358" customWidth="1"/>
    <col min="13827" max="13827" width="8" style="358" customWidth="1"/>
    <col min="13828" max="13828" width="0.42578125" style="358" customWidth="1"/>
    <col min="13829" max="13829" width="8" style="358" customWidth="1"/>
    <col min="13830" max="13830" width="0.42578125" style="358" customWidth="1"/>
    <col min="13831" max="13831" width="8" style="358" customWidth="1"/>
    <col min="13832" max="13832" width="0.42578125" style="358" customWidth="1"/>
    <col min="13833" max="13833" width="8" style="358" customWidth="1"/>
    <col min="13834" max="13834" width="0.42578125" style="358" customWidth="1"/>
    <col min="13835" max="13835" width="8" style="358" customWidth="1"/>
    <col min="13836" max="13836" width="0.42578125" style="358" customWidth="1"/>
    <col min="13837" max="13837" width="8.28515625" style="358" customWidth="1"/>
    <col min="13838" max="13838" width="0.42578125" style="358" customWidth="1"/>
    <col min="13839" max="13839" width="11.42578125" style="358" customWidth="1"/>
    <col min="13840" max="13840" width="0.42578125" style="358" customWidth="1"/>
    <col min="13841" max="13841" width="8.42578125" style="358" customWidth="1"/>
    <col min="13842" max="13842" width="0.42578125" style="358" customWidth="1"/>
    <col min="13843" max="13843" width="8" style="358" customWidth="1"/>
    <col min="13844" max="13844" width="0.42578125" style="358" customWidth="1"/>
    <col min="13845" max="13845" width="8.85546875" style="358" customWidth="1"/>
    <col min="13846" max="13846" width="0.42578125" style="358" customWidth="1"/>
    <col min="13847" max="13847" width="8" style="358" customWidth="1"/>
    <col min="13848" max="14078" width="9.140625" style="358"/>
    <col min="14079" max="14079" width="23.85546875" style="358" customWidth="1"/>
    <col min="14080" max="14080" width="3.85546875" style="358" customWidth="1"/>
    <col min="14081" max="14081" width="8" style="358" customWidth="1"/>
    <col min="14082" max="14082" width="0.42578125" style="358" customWidth="1"/>
    <col min="14083" max="14083" width="8" style="358" customWidth="1"/>
    <col min="14084" max="14084" width="0.42578125" style="358" customWidth="1"/>
    <col min="14085" max="14085" width="8" style="358" customWidth="1"/>
    <col min="14086" max="14086" width="0.42578125" style="358" customWidth="1"/>
    <col min="14087" max="14087" width="8" style="358" customWidth="1"/>
    <col min="14088" max="14088" width="0.42578125" style="358" customWidth="1"/>
    <col min="14089" max="14089" width="8" style="358" customWidth="1"/>
    <col min="14090" max="14090" width="0.42578125" style="358" customWidth="1"/>
    <col min="14091" max="14091" width="8" style="358" customWidth="1"/>
    <col min="14092" max="14092" width="0.42578125" style="358" customWidth="1"/>
    <col min="14093" max="14093" width="8.28515625" style="358" customWidth="1"/>
    <col min="14094" max="14094" width="0.42578125" style="358" customWidth="1"/>
    <col min="14095" max="14095" width="11.42578125" style="358" customWidth="1"/>
    <col min="14096" max="14096" width="0.42578125" style="358" customWidth="1"/>
    <col min="14097" max="14097" width="8.42578125" style="358" customWidth="1"/>
    <col min="14098" max="14098" width="0.42578125" style="358" customWidth="1"/>
    <col min="14099" max="14099" width="8" style="358" customWidth="1"/>
    <col min="14100" max="14100" width="0.42578125" style="358" customWidth="1"/>
    <col min="14101" max="14101" width="8.85546875" style="358" customWidth="1"/>
    <col min="14102" max="14102" width="0.42578125" style="358" customWidth="1"/>
    <col min="14103" max="14103" width="8" style="358" customWidth="1"/>
    <col min="14104" max="14334" width="9.140625" style="358"/>
    <col min="14335" max="14335" width="23.85546875" style="358" customWidth="1"/>
    <col min="14336" max="14336" width="3.85546875" style="358" customWidth="1"/>
    <col min="14337" max="14337" width="8" style="358" customWidth="1"/>
    <col min="14338" max="14338" width="0.42578125" style="358" customWidth="1"/>
    <col min="14339" max="14339" width="8" style="358" customWidth="1"/>
    <col min="14340" max="14340" width="0.42578125" style="358" customWidth="1"/>
    <col min="14341" max="14341" width="8" style="358" customWidth="1"/>
    <col min="14342" max="14342" width="0.42578125" style="358" customWidth="1"/>
    <col min="14343" max="14343" width="8" style="358" customWidth="1"/>
    <col min="14344" max="14344" width="0.42578125" style="358" customWidth="1"/>
    <col min="14345" max="14345" width="8" style="358" customWidth="1"/>
    <col min="14346" max="14346" width="0.42578125" style="358" customWidth="1"/>
    <col min="14347" max="14347" width="8" style="358" customWidth="1"/>
    <col min="14348" max="14348" width="0.42578125" style="358" customWidth="1"/>
    <col min="14349" max="14349" width="8.28515625" style="358" customWidth="1"/>
    <col min="14350" max="14350" width="0.42578125" style="358" customWidth="1"/>
    <col min="14351" max="14351" width="11.42578125" style="358" customWidth="1"/>
    <col min="14352" max="14352" width="0.42578125" style="358" customWidth="1"/>
    <col min="14353" max="14353" width="8.42578125" style="358" customWidth="1"/>
    <col min="14354" max="14354" width="0.42578125" style="358" customWidth="1"/>
    <col min="14355" max="14355" width="8" style="358" customWidth="1"/>
    <col min="14356" max="14356" width="0.42578125" style="358" customWidth="1"/>
    <col min="14357" max="14357" width="8.85546875" style="358" customWidth="1"/>
    <col min="14358" max="14358" width="0.42578125" style="358" customWidth="1"/>
    <col min="14359" max="14359" width="8" style="358" customWidth="1"/>
    <col min="14360" max="14590" width="9.140625" style="358"/>
    <col min="14591" max="14591" width="23.85546875" style="358" customWidth="1"/>
    <col min="14592" max="14592" width="3.85546875" style="358" customWidth="1"/>
    <col min="14593" max="14593" width="8" style="358" customWidth="1"/>
    <col min="14594" max="14594" width="0.42578125" style="358" customWidth="1"/>
    <col min="14595" max="14595" width="8" style="358" customWidth="1"/>
    <col min="14596" max="14596" width="0.42578125" style="358" customWidth="1"/>
    <col min="14597" max="14597" width="8" style="358" customWidth="1"/>
    <col min="14598" max="14598" width="0.42578125" style="358" customWidth="1"/>
    <col min="14599" max="14599" width="8" style="358" customWidth="1"/>
    <col min="14600" max="14600" width="0.42578125" style="358" customWidth="1"/>
    <col min="14601" max="14601" width="8" style="358" customWidth="1"/>
    <col min="14602" max="14602" width="0.42578125" style="358" customWidth="1"/>
    <col min="14603" max="14603" width="8" style="358" customWidth="1"/>
    <col min="14604" max="14604" width="0.42578125" style="358" customWidth="1"/>
    <col min="14605" max="14605" width="8.28515625" style="358" customWidth="1"/>
    <col min="14606" max="14606" width="0.42578125" style="358" customWidth="1"/>
    <col min="14607" max="14607" width="11.42578125" style="358" customWidth="1"/>
    <col min="14608" max="14608" width="0.42578125" style="358" customWidth="1"/>
    <col min="14609" max="14609" width="8.42578125" style="358" customWidth="1"/>
    <col min="14610" max="14610" width="0.42578125" style="358" customWidth="1"/>
    <col min="14611" max="14611" width="8" style="358" customWidth="1"/>
    <col min="14612" max="14612" width="0.42578125" style="358" customWidth="1"/>
    <col min="14613" max="14613" width="8.85546875" style="358" customWidth="1"/>
    <col min="14614" max="14614" width="0.42578125" style="358" customWidth="1"/>
    <col min="14615" max="14615" width="8" style="358" customWidth="1"/>
    <col min="14616" max="14846" width="9.140625" style="358"/>
    <col min="14847" max="14847" width="23.85546875" style="358" customWidth="1"/>
    <col min="14848" max="14848" width="3.85546875" style="358" customWidth="1"/>
    <col min="14849" max="14849" width="8" style="358" customWidth="1"/>
    <col min="14850" max="14850" width="0.42578125" style="358" customWidth="1"/>
    <col min="14851" max="14851" width="8" style="358" customWidth="1"/>
    <col min="14852" max="14852" width="0.42578125" style="358" customWidth="1"/>
    <col min="14853" max="14853" width="8" style="358" customWidth="1"/>
    <col min="14854" max="14854" width="0.42578125" style="358" customWidth="1"/>
    <col min="14855" max="14855" width="8" style="358" customWidth="1"/>
    <col min="14856" max="14856" width="0.42578125" style="358" customWidth="1"/>
    <col min="14857" max="14857" width="8" style="358" customWidth="1"/>
    <col min="14858" max="14858" width="0.42578125" style="358" customWidth="1"/>
    <col min="14859" max="14859" width="8" style="358" customWidth="1"/>
    <col min="14860" max="14860" width="0.42578125" style="358" customWidth="1"/>
    <col min="14861" max="14861" width="8.28515625" style="358" customWidth="1"/>
    <col min="14862" max="14862" width="0.42578125" style="358" customWidth="1"/>
    <col min="14863" max="14863" width="11.42578125" style="358" customWidth="1"/>
    <col min="14864" max="14864" width="0.42578125" style="358" customWidth="1"/>
    <col min="14865" max="14865" width="8.42578125" style="358" customWidth="1"/>
    <col min="14866" max="14866" width="0.42578125" style="358" customWidth="1"/>
    <col min="14867" max="14867" width="8" style="358" customWidth="1"/>
    <col min="14868" max="14868" width="0.42578125" style="358" customWidth="1"/>
    <col min="14869" max="14869" width="8.85546875" style="358" customWidth="1"/>
    <col min="14870" max="14870" width="0.42578125" style="358" customWidth="1"/>
    <col min="14871" max="14871" width="8" style="358" customWidth="1"/>
    <col min="14872" max="15102" width="9.140625" style="358"/>
    <col min="15103" max="15103" width="23.85546875" style="358" customWidth="1"/>
    <col min="15104" max="15104" width="3.85546875" style="358" customWidth="1"/>
    <col min="15105" max="15105" width="8" style="358" customWidth="1"/>
    <col min="15106" max="15106" width="0.42578125" style="358" customWidth="1"/>
    <col min="15107" max="15107" width="8" style="358" customWidth="1"/>
    <col min="15108" max="15108" width="0.42578125" style="358" customWidth="1"/>
    <col min="15109" max="15109" width="8" style="358" customWidth="1"/>
    <col min="15110" max="15110" width="0.42578125" style="358" customWidth="1"/>
    <col min="15111" max="15111" width="8" style="358" customWidth="1"/>
    <col min="15112" max="15112" width="0.42578125" style="358" customWidth="1"/>
    <col min="15113" max="15113" width="8" style="358" customWidth="1"/>
    <col min="15114" max="15114" width="0.42578125" style="358" customWidth="1"/>
    <col min="15115" max="15115" width="8" style="358" customWidth="1"/>
    <col min="15116" max="15116" width="0.42578125" style="358" customWidth="1"/>
    <col min="15117" max="15117" width="8.28515625" style="358" customWidth="1"/>
    <col min="15118" max="15118" width="0.42578125" style="358" customWidth="1"/>
    <col min="15119" max="15119" width="11.42578125" style="358" customWidth="1"/>
    <col min="15120" max="15120" width="0.42578125" style="358" customWidth="1"/>
    <col min="15121" max="15121" width="8.42578125" style="358" customWidth="1"/>
    <col min="15122" max="15122" width="0.42578125" style="358" customWidth="1"/>
    <col min="15123" max="15123" width="8" style="358" customWidth="1"/>
    <col min="15124" max="15124" width="0.42578125" style="358" customWidth="1"/>
    <col min="15125" max="15125" width="8.85546875" style="358" customWidth="1"/>
    <col min="15126" max="15126" width="0.42578125" style="358" customWidth="1"/>
    <col min="15127" max="15127" width="8" style="358" customWidth="1"/>
    <col min="15128" max="15358" width="9.140625" style="358"/>
    <col min="15359" max="15359" width="23.85546875" style="358" customWidth="1"/>
    <col min="15360" max="15360" width="3.85546875" style="358" customWidth="1"/>
    <col min="15361" max="15361" width="8" style="358" customWidth="1"/>
    <col min="15362" max="15362" width="0.42578125" style="358" customWidth="1"/>
    <col min="15363" max="15363" width="8" style="358" customWidth="1"/>
    <col min="15364" max="15364" width="0.42578125" style="358" customWidth="1"/>
    <col min="15365" max="15365" width="8" style="358" customWidth="1"/>
    <col min="15366" max="15366" width="0.42578125" style="358" customWidth="1"/>
    <col min="15367" max="15367" width="8" style="358" customWidth="1"/>
    <col min="15368" max="15368" width="0.42578125" style="358" customWidth="1"/>
    <col min="15369" max="15369" width="8" style="358" customWidth="1"/>
    <col min="15370" max="15370" width="0.42578125" style="358" customWidth="1"/>
    <col min="15371" max="15371" width="8" style="358" customWidth="1"/>
    <col min="15372" max="15372" width="0.42578125" style="358" customWidth="1"/>
    <col min="15373" max="15373" width="8.28515625" style="358" customWidth="1"/>
    <col min="15374" max="15374" width="0.42578125" style="358" customWidth="1"/>
    <col min="15375" max="15375" width="11.42578125" style="358" customWidth="1"/>
    <col min="15376" max="15376" width="0.42578125" style="358" customWidth="1"/>
    <col min="15377" max="15377" width="8.42578125" style="358" customWidth="1"/>
    <col min="15378" max="15378" width="0.42578125" style="358" customWidth="1"/>
    <col min="15379" max="15379" width="8" style="358" customWidth="1"/>
    <col min="15380" max="15380" width="0.42578125" style="358" customWidth="1"/>
    <col min="15381" max="15381" width="8.85546875" style="358" customWidth="1"/>
    <col min="15382" max="15382" width="0.42578125" style="358" customWidth="1"/>
    <col min="15383" max="15383" width="8" style="358" customWidth="1"/>
    <col min="15384" max="15614" width="9.140625" style="358"/>
    <col min="15615" max="15615" width="23.85546875" style="358" customWidth="1"/>
    <col min="15616" max="15616" width="3.85546875" style="358" customWidth="1"/>
    <col min="15617" max="15617" width="8" style="358" customWidth="1"/>
    <col min="15618" max="15618" width="0.42578125" style="358" customWidth="1"/>
    <col min="15619" max="15619" width="8" style="358" customWidth="1"/>
    <col min="15620" max="15620" width="0.42578125" style="358" customWidth="1"/>
    <col min="15621" max="15621" width="8" style="358" customWidth="1"/>
    <col min="15622" max="15622" width="0.42578125" style="358" customWidth="1"/>
    <col min="15623" max="15623" width="8" style="358" customWidth="1"/>
    <col min="15624" max="15624" width="0.42578125" style="358" customWidth="1"/>
    <col min="15625" max="15625" width="8" style="358" customWidth="1"/>
    <col min="15626" max="15626" width="0.42578125" style="358" customWidth="1"/>
    <col min="15627" max="15627" width="8" style="358" customWidth="1"/>
    <col min="15628" max="15628" width="0.42578125" style="358" customWidth="1"/>
    <col min="15629" max="15629" width="8.28515625" style="358" customWidth="1"/>
    <col min="15630" max="15630" width="0.42578125" style="358" customWidth="1"/>
    <col min="15631" max="15631" width="11.42578125" style="358" customWidth="1"/>
    <col min="15632" max="15632" width="0.42578125" style="358" customWidth="1"/>
    <col min="15633" max="15633" width="8.42578125" style="358" customWidth="1"/>
    <col min="15634" max="15634" width="0.42578125" style="358" customWidth="1"/>
    <col min="15635" max="15635" width="8" style="358" customWidth="1"/>
    <col min="15636" max="15636" width="0.42578125" style="358" customWidth="1"/>
    <col min="15637" max="15637" width="8.85546875" style="358" customWidth="1"/>
    <col min="15638" max="15638" width="0.42578125" style="358" customWidth="1"/>
    <col min="15639" max="15639" width="8" style="358" customWidth="1"/>
    <col min="15640" max="15870" width="9.140625" style="358"/>
    <col min="15871" max="15871" width="23.85546875" style="358" customWidth="1"/>
    <col min="15872" max="15872" width="3.85546875" style="358" customWidth="1"/>
    <col min="15873" max="15873" width="8" style="358" customWidth="1"/>
    <col min="15874" max="15874" width="0.42578125" style="358" customWidth="1"/>
    <col min="15875" max="15875" width="8" style="358" customWidth="1"/>
    <col min="15876" max="15876" width="0.42578125" style="358" customWidth="1"/>
    <col min="15877" max="15877" width="8" style="358" customWidth="1"/>
    <col min="15878" max="15878" width="0.42578125" style="358" customWidth="1"/>
    <col min="15879" max="15879" width="8" style="358" customWidth="1"/>
    <col min="15880" max="15880" width="0.42578125" style="358" customWidth="1"/>
    <col min="15881" max="15881" width="8" style="358" customWidth="1"/>
    <col min="15882" max="15882" width="0.42578125" style="358" customWidth="1"/>
    <col min="15883" max="15883" width="8" style="358" customWidth="1"/>
    <col min="15884" max="15884" width="0.42578125" style="358" customWidth="1"/>
    <col min="15885" max="15885" width="8.28515625" style="358" customWidth="1"/>
    <col min="15886" max="15886" width="0.42578125" style="358" customWidth="1"/>
    <col min="15887" max="15887" width="11.42578125" style="358" customWidth="1"/>
    <col min="15888" max="15888" width="0.42578125" style="358" customWidth="1"/>
    <col min="15889" max="15889" width="8.42578125" style="358" customWidth="1"/>
    <col min="15890" max="15890" width="0.42578125" style="358" customWidth="1"/>
    <col min="15891" max="15891" width="8" style="358" customWidth="1"/>
    <col min="15892" max="15892" width="0.42578125" style="358" customWidth="1"/>
    <col min="15893" max="15893" width="8.85546875" style="358" customWidth="1"/>
    <col min="15894" max="15894" width="0.42578125" style="358" customWidth="1"/>
    <col min="15895" max="15895" width="8" style="358" customWidth="1"/>
    <col min="15896" max="16126" width="9.140625" style="358"/>
    <col min="16127" max="16127" width="23.85546875" style="358" customWidth="1"/>
    <col min="16128" max="16128" width="3.85546875" style="358" customWidth="1"/>
    <col min="16129" max="16129" width="8" style="358" customWidth="1"/>
    <col min="16130" max="16130" width="0.42578125" style="358" customWidth="1"/>
    <col min="16131" max="16131" width="8" style="358" customWidth="1"/>
    <col min="16132" max="16132" width="0.42578125" style="358" customWidth="1"/>
    <col min="16133" max="16133" width="8" style="358" customWidth="1"/>
    <col min="16134" max="16134" width="0.42578125" style="358" customWidth="1"/>
    <col min="16135" max="16135" width="8" style="358" customWidth="1"/>
    <col min="16136" max="16136" width="0.42578125" style="358" customWidth="1"/>
    <col min="16137" max="16137" width="8" style="358" customWidth="1"/>
    <col min="16138" max="16138" width="0.42578125" style="358" customWidth="1"/>
    <col min="16139" max="16139" width="8" style="358" customWidth="1"/>
    <col min="16140" max="16140" width="0.42578125" style="358" customWidth="1"/>
    <col min="16141" max="16141" width="8.28515625" style="358" customWidth="1"/>
    <col min="16142" max="16142" width="0.42578125" style="358" customWidth="1"/>
    <col min="16143" max="16143" width="11.42578125" style="358" customWidth="1"/>
    <col min="16144" max="16144" width="0.42578125" style="358" customWidth="1"/>
    <col min="16145" max="16145" width="8.42578125" style="358" customWidth="1"/>
    <col min="16146" max="16146" width="0.42578125" style="358" customWidth="1"/>
    <col min="16147" max="16147" width="8" style="358" customWidth="1"/>
    <col min="16148" max="16148" width="0.42578125" style="358" customWidth="1"/>
    <col min="16149" max="16149" width="8.85546875" style="358" customWidth="1"/>
    <col min="16150" max="16150" width="0.42578125" style="358" customWidth="1"/>
    <col min="16151" max="16151" width="8" style="358" customWidth="1"/>
    <col min="16152" max="16380" width="9.140625" style="358"/>
    <col min="16381" max="16384" width="9.140625" style="358" customWidth="1"/>
  </cols>
  <sheetData>
    <row r="1" spans="1:39" s="349" customFormat="1" ht="20.25" customHeight="1">
      <c r="A1" s="575" t="s">
        <v>382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</row>
    <row r="2" spans="1:39" s="410" customFormat="1" ht="21.75" customHeight="1">
      <c r="A2" s="576" t="s">
        <v>205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</row>
    <row r="3" spans="1:39" s="410" customFormat="1" ht="21.75" customHeight="1">
      <c r="A3" s="576" t="s">
        <v>375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Z3" s="574"/>
      <c r="AA3" s="574"/>
      <c r="AB3" s="574"/>
      <c r="AC3" s="574"/>
      <c r="AD3" s="574"/>
      <c r="AE3" s="574"/>
      <c r="AF3" s="574"/>
      <c r="AG3" s="574"/>
      <c r="AH3" s="574"/>
      <c r="AI3" s="574"/>
      <c r="AJ3" s="574"/>
      <c r="AK3" s="574"/>
      <c r="AL3" s="574"/>
      <c r="AM3" s="574"/>
    </row>
    <row r="4" spans="1:39" s="410" customFormat="1" ht="21.75" customHeight="1">
      <c r="A4" s="577" t="s">
        <v>405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</row>
    <row r="5" spans="1:39" s="410" customFormat="1" ht="8.25" customHeight="1">
      <c r="A5" s="576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432"/>
      <c r="M5" s="432"/>
      <c r="N5" s="432"/>
      <c r="O5" s="432"/>
      <c r="P5" s="432"/>
      <c r="Q5" s="432"/>
      <c r="R5" s="432"/>
      <c r="S5" s="432"/>
      <c r="T5" s="432"/>
      <c r="U5" s="432"/>
    </row>
    <row r="6" spans="1:39" s="363" customFormat="1" ht="12" customHeight="1">
      <c r="C6" s="579" t="s">
        <v>366</v>
      </c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579"/>
      <c r="T6" s="579"/>
      <c r="U6" s="579"/>
      <c r="V6" s="579"/>
      <c r="W6" s="579"/>
    </row>
    <row r="7" spans="1:39" s="363" customFormat="1" ht="12" customHeight="1">
      <c r="C7" s="578" t="s">
        <v>289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8"/>
    </row>
    <row r="8" spans="1:39" s="363" customFormat="1" ht="12" customHeight="1">
      <c r="C8" s="578" t="s">
        <v>290</v>
      </c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578"/>
      <c r="S8" s="578"/>
      <c r="T8" s="423"/>
      <c r="U8" s="423" t="s">
        <v>291</v>
      </c>
      <c r="V8" s="423"/>
      <c r="W8" s="423" t="s">
        <v>292</v>
      </c>
    </row>
    <row r="9" spans="1:39" s="363" customFormat="1" ht="12" customHeight="1">
      <c r="C9" s="423" t="s">
        <v>293</v>
      </c>
      <c r="D9" s="423"/>
      <c r="E9" s="423" t="s">
        <v>299</v>
      </c>
      <c r="F9" s="423"/>
      <c r="G9" s="578" t="s">
        <v>389</v>
      </c>
      <c r="H9" s="578"/>
      <c r="I9" s="578"/>
      <c r="J9" s="578"/>
      <c r="K9" s="578"/>
      <c r="L9" s="423"/>
      <c r="M9" s="578" t="s">
        <v>294</v>
      </c>
      <c r="N9" s="578"/>
      <c r="O9" s="578"/>
      <c r="P9" s="578"/>
      <c r="Q9" s="578"/>
      <c r="R9" s="423"/>
      <c r="S9" s="423" t="s">
        <v>295</v>
      </c>
      <c r="T9" s="423"/>
      <c r="U9" s="423" t="s">
        <v>296</v>
      </c>
      <c r="V9" s="423"/>
      <c r="W9" s="423" t="s">
        <v>297</v>
      </c>
    </row>
    <row r="10" spans="1:39" s="363" customFormat="1" ht="12" customHeight="1">
      <c r="C10" s="423" t="s">
        <v>298</v>
      </c>
      <c r="D10" s="423"/>
      <c r="E10" s="423" t="s">
        <v>306</v>
      </c>
      <c r="F10" s="423"/>
      <c r="G10" s="578" t="s">
        <v>300</v>
      </c>
      <c r="H10" s="578"/>
      <c r="I10" s="578"/>
      <c r="J10" s="423"/>
      <c r="K10" s="423" t="s">
        <v>257</v>
      </c>
      <c r="L10" s="423"/>
      <c r="M10" s="578" t="s">
        <v>376</v>
      </c>
      <c r="N10" s="578"/>
      <c r="O10" s="578"/>
      <c r="P10" s="423"/>
      <c r="Q10" s="423" t="s">
        <v>301</v>
      </c>
      <c r="R10" s="423"/>
      <c r="S10" s="423" t="s">
        <v>302</v>
      </c>
      <c r="T10" s="423"/>
      <c r="U10" s="423" t="s">
        <v>303</v>
      </c>
      <c r="V10" s="423"/>
      <c r="W10" s="423" t="s">
        <v>304</v>
      </c>
    </row>
    <row r="11" spans="1:39" s="363" customFormat="1" ht="12" customHeight="1">
      <c r="C11" s="423" t="s">
        <v>305</v>
      </c>
      <c r="D11" s="423"/>
      <c r="E11" s="423" t="s">
        <v>310</v>
      </c>
      <c r="F11" s="423"/>
      <c r="G11" s="423" t="s">
        <v>255</v>
      </c>
      <c r="H11" s="423"/>
      <c r="I11" s="423" t="s">
        <v>256</v>
      </c>
      <c r="J11" s="423"/>
      <c r="L11" s="423"/>
      <c r="M11" s="436" t="s">
        <v>311</v>
      </c>
      <c r="N11" s="423"/>
      <c r="O11" s="436" t="s">
        <v>369</v>
      </c>
      <c r="P11" s="423"/>
      <c r="Q11" s="423" t="s">
        <v>307</v>
      </c>
      <c r="R11" s="423"/>
      <c r="S11" s="423" t="s">
        <v>308</v>
      </c>
      <c r="T11" s="423"/>
      <c r="U11" s="423" t="s">
        <v>309</v>
      </c>
      <c r="V11" s="423"/>
    </row>
    <row r="12" spans="1:39" s="363" customFormat="1" ht="12" customHeight="1">
      <c r="E12" s="423" t="s">
        <v>313</v>
      </c>
      <c r="F12" s="423"/>
      <c r="G12" s="423"/>
      <c r="H12" s="423"/>
      <c r="I12" s="423"/>
      <c r="J12" s="423"/>
      <c r="K12" s="423"/>
      <c r="L12" s="423"/>
      <c r="M12" s="423" t="s">
        <v>314</v>
      </c>
      <c r="N12" s="423"/>
      <c r="O12" s="423" t="s">
        <v>370</v>
      </c>
      <c r="P12" s="423"/>
      <c r="Q12" s="423" t="s">
        <v>297</v>
      </c>
      <c r="R12" s="423"/>
      <c r="S12" s="423" t="s">
        <v>312</v>
      </c>
      <c r="T12" s="423"/>
      <c r="U12" s="423"/>
      <c r="V12" s="423"/>
    </row>
    <row r="13" spans="1:39" s="363" customFormat="1" ht="12" customHeight="1">
      <c r="B13" s="423"/>
      <c r="F13" s="423"/>
      <c r="L13" s="423"/>
      <c r="M13" s="423" t="s">
        <v>315</v>
      </c>
      <c r="N13" s="423"/>
      <c r="O13" s="423" t="s">
        <v>371</v>
      </c>
      <c r="P13" s="423"/>
      <c r="Q13" s="423" t="s">
        <v>304</v>
      </c>
      <c r="R13" s="423"/>
      <c r="S13" s="423"/>
      <c r="T13" s="423"/>
      <c r="U13" s="423"/>
      <c r="V13" s="423"/>
      <c r="W13" s="423"/>
    </row>
    <row r="14" spans="1:39" s="423" customFormat="1" ht="12" customHeight="1">
      <c r="B14" s="423" t="s">
        <v>317</v>
      </c>
      <c r="C14" s="433"/>
      <c r="E14" s="433"/>
      <c r="G14" s="433"/>
      <c r="I14" s="433"/>
      <c r="K14" s="433"/>
      <c r="M14" s="433" t="s">
        <v>316</v>
      </c>
      <c r="O14" s="433" t="s">
        <v>372</v>
      </c>
      <c r="Q14" s="433"/>
      <c r="S14" s="433"/>
      <c r="U14" s="433"/>
      <c r="W14" s="433"/>
    </row>
    <row r="15" spans="1:39" s="363" customFormat="1" ht="12" customHeight="1">
      <c r="A15" s="363" t="s">
        <v>427</v>
      </c>
      <c r="B15" s="364"/>
      <c r="C15" s="424">
        <v>1198393355</v>
      </c>
      <c r="D15" s="364"/>
      <c r="E15" s="424">
        <v>-2955890</v>
      </c>
      <c r="F15" s="364"/>
      <c r="G15" s="368">
        <v>0</v>
      </c>
      <c r="H15" s="364"/>
      <c r="I15" s="424">
        <v>4108018</v>
      </c>
      <c r="J15" s="364"/>
      <c r="K15" s="424">
        <v>-347048326</v>
      </c>
      <c r="L15" s="364"/>
      <c r="M15" s="424">
        <v>14715873</v>
      </c>
      <c r="N15" s="364"/>
      <c r="O15" s="424">
        <v>899774</v>
      </c>
      <c r="P15" s="364"/>
      <c r="Q15" s="424">
        <v>15615647</v>
      </c>
      <c r="R15" s="364"/>
      <c r="S15" s="424">
        <v>868112804</v>
      </c>
      <c r="T15" s="364"/>
      <c r="U15" s="424">
        <v>-28526112</v>
      </c>
      <c r="V15" s="364"/>
      <c r="W15" s="424">
        <v>839586692</v>
      </c>
    </row>
    <row r="16" spans="1:39" s="363" customFormat="1" ht="12" customHeight="1">
      <c r="A16" s="363" t="s">
        <v>428</v>
      </c>
      <c r="B16" s="364"/>
      <c r="C16" s="424"/>
      <c r="D16" s="364"/>
      <c r="E16" s="424"/>
      <c r="F16" s="364"/>
      <c r="G16" s="368"/>
      <c r="H16" s="364"/>
      <c r="I16" s="424"/>
      <c r="J16" s="364"/>
      <c r="K16" s="424"/>
      <c r="L16" s="364"/>
      <c r="M16" s="424"/>
      <c r="N16" s="364"/>
      <c r="O16" s="424"/>
      <c r="P16" s="364"/>
      <c r="Q16" s="424"/>
      <c r="R16" s="364"/>
      <c r="S16" s="424"/>
      <c r="T16" s="364"/>
      <c r="U16" s="424"/>
      <c r="V16" s="364"/>
      <c r="W16" s="424"/>
    </row>
    <row r="17" spans="1:23" s="363" customFormat="1" ht="12" customHeight="1">
      <c r="A17" s="363" t="s">
        <v>440</v>
      </c>
      <c r="B17" s="364"/>
      <c r="C17" s="424"/>
      <c r="D17" s="364"/>
      <c r="E17" s="424"/>
      <c r="F17" s="364"/>
      <c r="G17" s="368"/>
      <c r="H17" s="364"/>
      <c r="I17" s="424"/>
      <c r="J17" s="364"/>
      <c r="K17" s="424"/>
      <c r="L17" s="364"/>
      <c r="M17" s="424"/>
      <c r="N17" s="364"/>
      <c r="O17" s="424"/>
      <c r="P17" s="364"/>
      <c r="Q17" s="424"/>
      <c r="R17" s="364"/>
      <c r="S17" s="424"/>
      <c r="T17" s="364"/>
      <c r="U17" s="424"/>
      <c r="V17" s="364"/>
      <c r="W17" s="424"/>
    </row>
    <row r="18" spans="1:23" s="363" customFormat="1" ht="12" customHeight="1">
      <c r="A18" s="363" t="s">
        <v>437</v>
      </c>
      <c r="B18" s="364"/>
      <c r="C18" s="370">
        <v>0</v>
      </c>
      <c r="D18" s="369"/>
      <c r="E18" s="370">
        <v>0</v>
      </c>
      <c r="F18" s="364"/>
      <c r="G18" s="370">
        <v>0</v>
      </c>
      <c r="H18" s="369"/>
      <c r="I18" s="370">
        <v>0</v>
      </c>
      <c r="J18" s="364"/>
      <c r="K18" s="427">
        <v>4288477</v>
      </c>
      <c r="L18" s="364"/>
      <c r="M18" s="370">
        <v>0</v>
      </c>
      <c r="N18" s="364"/>
      <c r="O18" s="370">
        <v>0</v>
      </c>
      <c r="P18" s="364"/>
      <c r="Q18" s="370">
        <v>0</v>
      </c>
      <c r="R18" s="364"/>
      <c r="S18" s="427">
        <v>4288477</v>
      </c>
      <c r="T18" s="364"/>
      <c r="U18" s="370">
        <v>0</v>
      </c>
      <c r="V18" s="364"/>
      <c r="W18" s="427">
        <v>4288477</v>
      </c>
    </row>
    <row r="19" spans="1:23" s="363" customFormat="1" ht="12" customHeight="1">
      <c r="A19" s="363" t="s">
        <v>429</v>
      </c>
      <c r="B19" s="364"/>
      <c r="C19" s="424">
        <f>SUM(C15:C18)</f>
        <v>1198393355</v>
      </c>
      <c r="D19" s="364"/>
      <c r="E19" s="424">
        <f>SUM(E15:E18)</f>
        <v>-2955890</v>
      </c>
      <c r="F19" s="364"/>
      <c r="G19" s="368">
        <f>SUM(G15:G18)</f>
        <v>0</v>
      </c>
      <c r="H19" s="364"/>
      <c r="I19" s="424">
        <f>SUM(I15:I18)</f>
        <v>4108018</v>
      </c>
      <c r="J19" s="364"/>
      <c r="K19" s="424">
        <f>SUM(K15:K18)</f>
        <v>-342759849</v>
      </c>
      <c r="L19" s="364"/>
      <c r="M19" s="424">
        <f>SUM(M15:M18)</f>
        <v>14715873</v>
      </c>
      <c r="N19" s="364"/>
      <c r="O19" s="424">
        <f>SUM(O15:O18)</f>
        <v>899774</v>
      </c>
      <c r="P19" s="364"/>
      <c r="Q19" s="424">
        <f>SUM(Q15:Q18)</f>
        <v>15615647</v>
      </c>
      <c r="R19" s="364"/>
      <c r="S19" s="424">
        <f>SUM(S15:S18)</f>
        <v>872401281</v>
      </c>
      <c r="T19" s="364"/>
      <c r="U19" s="424">
        <f>SUM(U15:U18)</f>
        <v>-28526112</v>
      </c>
      <c r="V19" s="364"/>
      <c r="W19" s="424">
        <f>SUM(W15:W18)</f>
        <v>843875169</v>
      </c>
    </row>
    <row r="20" spans="1:23" s="363" customFormat="1" ht="12" customHeight="1">
      <c r="A20" s="363" t="s">
        <v>441</v>
      </c>
      <c r="B20" s="364"/>
      <c r="C20" s="368">
        <v>0</v>
      </c>
      <c r="D20" s="369"/>
      <c r="E20" s="368">
        <v>0</v>
      </c>
      <c r="F20" s="369"/>
      <c r="G20" s="368">
        <v>0</v>
      </c>
      <c r="H20" s="369"/>
      <c r="I20" s="368">
        <v>0</v>
      </c>
      <c r="J20" s="369"/>
      <c r="K20" s="365">
        <v>-438129759</v>
      </c>
      <c r="L20" s="458"/>
      <c r="M20" s="442">
        <v>0</v>
      </c>
      <c r="N20" s="458"/>
      <c r="O20" s="442">
        <v>0</v>
      </c>
      <c r="P20" s="458"/>
      <c r="Q20" s="442">
        <v>0</v>
      </c>
      <c r="R20" s="458"/>
      <c r="S20" s="424">
        <v>-438129759</v>
      </c>
      <c r="T20" s="458"/>
      <c r="U20" s="365">
        <v>-2942647</v>
      </c>
      <c r="V20" s="458"/>
      <c r="W20" s="424">
        <f>SUM(S20:U20)</f>
        <v>-441072406</v>
      </c>
    </row>
    <row r="21" spans="1:23" s="363" customFormat="1" ht="12" customHeight="1">
      <c r="A21" s="363" t="s">
        <v>363</v>
      </c>
      <c r="B21" s="364"/>
      <c r="C21" s="370">
        <v>0</v>
      </c>
      <c r="D21" s="369"/>
      <c r="E21" s="370">
        <v>0</v>
      </c>
      <c r="F21" s="369"/>
      <c r="G21" s="370">
        <v>0</v>
      </c>
      <c r="H21" s="369"/>
      <c r="I21" s="370">
        <v>0</v>
      </c>
      <c r="J21" s="369"/>
      <c r="K21" s="441">
        <v>0</v>
      </c>
      <c r="L21" s="458"/>
      <c r="M21" s="444">
        <v>1777421</v>
      </c>
      <c r="N21" s="458"/>
      <c r="O21" s="441">
        <v>0</v>
      </c>
      <c r="P21" s="458"/>
      <c r="Q21" s="444">
        <v>1777421</v>
      </c>
      <c r="R21" s="458"/>
      <c r="S21" s="444">
        <v>1777421</v>
      </c>
      <c r="T21" s="458"/>
      <c r="U21" s="443">
        <v>2451817</v>
      </c>
      <c r="V21" s="458"/>
      <c r="W21" s="444">
        <f>SUM(S21:U21)</f>
        <v>4229238</v>
      </c>
    </row>
    <row r="22" spans="1:23" s="363" customFormat="1" ht="12" customHeight="1">
      <c r="A22" s="363" t="s">
        <v>365</v>
      </c>
      <c r="B22" s="364"/>
      <c r="C22" s="368">
        <f>SUM(C20:C21)</f>
        <v>0</v>
      </c>
      <c r="D22" s="369"/>
      <c r="E22" s="368">
        <f>SUM(E20:E21)</f>
        <v>0</v>
      </c>
      <c r="F22" s="369"/>
      <c r="G22" s="368">
        <f>SUM(G20:G21)</f>
        <v>0</v>
      </c>
      <c r="H22" s="369"/>
      <c r="I22" s="368">
        <f>SUM(I20:I21)</f>
        <v>0</v>
      </c>
      <c r="J22" s="369"/>
      <c r="K22" s="424">
        <f>SUM(K20:K21)</f>
        <v>-438129759</v>
      </c>
      <c r="L22" s="424"/>
      <c r="M22" s="424">
        <f>SUM(M20:M21)</f>
        <v>1777421</v>
      </c>
      <c r="N22" s="424"/>
      <c r="O22" s="368">
        <f>SUM(O20:O21)</f>
        <v>0</v>
      </c>
      <c r="P22" s="424"/>
      <c r="Q22" s="424">
        <f>SUM(Q20:Q21)</f>
        <v>1777421</v>
      </c>
      <c r="R22" s="424"/>
      <c r="S22" s="424">
        <f>SUM(S20:S21)</f>
        <v>-436352338</v>
      </c>
      <c r="T22" s="424"/>
      <c r="U22" s="424">
        <f>SUM(U20:U21)</f>
        <v>-490830</v>
      </c>
      <c r="V22" s="424"/>
      <c r="W22" s="424">
        <f>SUM(W20:W21)</f>
        <v>-436843168</v>
      </c>
    </row>
    <row r="23" spans="1:23" s="363" customFormat="1" ht="12" customHeight="1" thickBot="1">
      <c r="A23" s="363" t="s">
        <v>378</v>
      </c>
      <c r="B23" s="364"/>
      <c r="C23" s="425">
        <f>C19+C22</f>
        <v>1198393355</v>
      </c>
      <c r="D23" s="364"/>
      <c r="E23" s="425">
        <f>E19+E22</f>
        <v>-2955890</v>
      </c>
      <c r="F23" s="364"/>
      <c r="G23" s="371">
        <f>G19+G22</f>
        <v>0</v>
      </c>
      <c r="H23" s="364"/>
      <c r="I23" s="425">
        <f>I19+I22</f>
        <v>4108018</v>
      </c>
      <c r="J23" s="425">
        <f>SUM(J15:J22)</f>
        <v>0</v>
      </c>
      <c r="K23" s="425">
        <f>K19+K22</f>
        <v>-780889608</v>
      </c>
      <c r="L23" s="364"/>
      <c r="M23" s="425">
        <f>M19+M22</f>
        <v>16493294</v>
      </c>
      <c r="N23" s="364"/>
      <c r="O23" s="425">
        <f>O19+O22</f>
        <v>899774</v>
      </c>
      <c r="P23" s="364"/>
      <c r="Q23" s="425">
        <f>Q19+Q22</f>
        <v>17393068</v>
      </c>
      <c r="R23" s="364"/>
      <c r="S23" s="425">
        <f>S19+S22</f>
        <v>436048943</v>
      </c>
      <c r="T23" s="364"/>
      <c r="U23" s="425">
        <f>U19+U22</f>
        <v>-29016942</v>
      </c>
      <c r="V23" s="364"/>
      <c r="W23" s="425">
        <f>W19+W22</f>
        <v>407032001</v>
      </c>
    </row>
    <row r="24" spans="1:23" s="363" customFormat="1" ht="12" customHeight="1" thickTop="1">
      <c r="B24" s="367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</row>
    <row r="25" spans="1:23" s="363" customFormat="1" ht="12" customHeight="1">
      <c r="A25" s="363" t="s">
        <v>431</v>
      </c>
      <c r="B25" s="364"/>
      <c r="C25" s="424">
        <f>C23</f>
        <v>1198393355</v>
      </c>
      <c r="D25" s="364"/>
      <c r="E25" s="424">
        <f>E23</f>
        <v>-2955890</v>
      </c>
      <c r="F25" s="364"/>
      <c r="G25" s="366">
        <f>G23</f>
        <v>0</v>
      </c>
      <c r="H25" s="364"/>
      <c r="I25" s="424">
        <f>I23</f>
        <v>4108018</v>
      </c>
      <c r="J25" s="364"/>
      <c r="K25" s="424">
        <v>-791218452</v>
      </c>
      <c r="L25" s="364"/>
      <c r="M25" s="424">
        <v>16493294</v>
      </c>
      <c r="N25" s="364"/>
      <c r="O25" s="424">
        <v>899774</v>
      </c>
      <c r="P25" s="364"/>
      <c r="Q25" s="424">
        <v>17393068</v>
      </c>
      <c r="R25" s="364"/>
      <c r="S25" s="424">
        <v>425720099</v>
      </c>
      <c r="T25" s="364"/>
      <c r="U25" s="424">
        <v>-29016942</v>
      </c>
      <c r="V25" s="364">
        <v>0</v>
      </c>
      <c r="W25" s="424">
        <v>396703157</v>
      </c>
    </row>
    <row r="26" spans="1:23" s="363" customFormat="1" ht="12" customHeight="1">
      <c r="A26" s="363" t="s">
        <v>428</v>
      </c>
      <c r="B26" s="364"/>
      <c r="C26" s="424"/>
      <c r="D26" s="364"/>
      <c r="E26" s="424"/>
      <c r="F26" s="364"/>
      <c r="G26" s="366"/>
      <c r="H26" s="364"/>
      <c r="I26" s="424"/>
      <c r="J26" s="364"/>
      <c r="K26" s="424"/>
      <c r="L26" s="364"/>
      <c r="M26" s="424"/>
      <c r="N26" s="364"/>
      <c r="O26" s="424"/>
      <c r="P26" s="364"/>
      <c r="Q26" s="424"/>
      <c r="R26" s="364"/>
      <c r="S26" s="424"/>
      <c r="T26" s="364"/>
      <c r="U26" s="424"/>
      <c r="V26" s="364"/>
      <c r="W26" s="424"/>
    </row>
    <row r="27" spans="1:23" s="363" customFormat="1" ht="12" customHeight="1">
      <c r="A27" s="363" t="s">
        <v>440</v>
      </c>
      <c r="B27" s="364"/>
      <c r="C27" s="424"/>
      <c r="D27" s="364"/>
      <c r="E27" s="424"/>
      <c r="F27" s="364"/>
      <c r="G27" s="366"/>
      <c r="H27" s="364"/>
      <c r="I27" s="424"/>
      <c r="J27" s="364"/>
      <c r="K27" s="424"/>
      <c r="L27" s="364"/>
      <c r="M27" s="424"/>
      <c r="N27" s="364"/>
      <c r="O27" s="424"/>
      <c r="P27" s="364"/>
      <c r="Q27" s="424"/>
      <c r="R27" s="364"/>
      <c r="S27" s="424"/>
      <c r="T27" s="364"/>
      <c r="U27" s="424"/>
      <c r="V27" s="364"/>
      <c r="W27" s="424"/>
    </row>
    <row r="28" spans="1:23" s="363" customFormat="1" ht="12" customHeight="1">
      <c r="A28" s="363" t="s">
        <v>437</v>
      </c>
      <c r="B28" s="364"/>
      <c r="C28" s="370">
        <v>0</v>
      </c>
      <c r="D28" s="369"/>
      <c r="E28" s="370">
        <v>0</v>
      </c>
      <c r="F28" s="364"/>
      <c r="G28" s="370">
        <v>0</v>
      </c>
      <c r="H28" s="369"/>
      <c r="I28" s="370">
        <v>0</v>
      </c>
      <c r="J28" s="364"/>
      <c r="K28" s="427">
        <v>10328844</v>
      </c>
      <c r="L28" s="364"/>
      <c r="M28" s="441">
        <v>0</v>
      </c>
      <c r="N28" s="364"/>
      <c r="O28" s="441">
        <v>0</v>
      </c>
      <c r="P28" s="364"/>
      <c r="Q28" s="441">
        <v>0</v>
      </c>
      <c r="R28" s="364"/>
      <c r="S28" s="427">
        <v>10328844</v>
      </c>
      <c r="T28" s="364"/>
      <c r="U28" s="441">
        <v>0</v>
      </c>
      <c r="V28" s="364"/>
      <c r="W28" s="441">
        <f>SUM(S28:U28)</f>
        <v>10328844</v>
      </c>
    </row>
    <row r="29" spans="1:23" s="363" customFormat="1" ht="12" customHeight="1">
      <c r="A29" s="363" t="s">
        <v>430</v>
      </c>
      <c r="B29" s="364"/>
      <c r="C29" s="424">
        <f>SUM(C25:C28)</f>
        <v>1198393355</v>
      </c>
      <c r="D29" s="364"/>
      <c r="E29" s="424">
        <f>SUM(E25:E28)</f>
        <v>-2955890</v>
      </c>
      <c r="F29" s="364"/>
      <c r="G29" s="366">
        <f>SUM(G25:G28)</f>
        <v>0</v>
      </c>
      <c r="H29" s="364"/>
      <c r="I29" s="424">
        <f>SUM(I25:I28)</f>
        <v>4108018</v>
      </c>
      <c r="J29" s="364"/>
      <c r="K29" s="424">
        <f>SUM(K25:K28)</f>
        <v>-780889608</v>
      </c>
      <c r="L29" s="364"/>
      <c r="M29" s="424">
        <f>SUM(M25:M28)</f>
        <v>16493294</v>
      </c>
      <c r="N29" s="364"/>
      <c r="O29" s="424">
        <f>SUM(O25:O28)</f>
        <v>899774</v>
      </c>
      <c r="P29" s="364"/>
      <c r="Q29" s="424">
        <f>SUM(Q25:Q28)</f>
        <v>17393068</v>
      </c>
      <c r="R29" s="364"/>
      <c r="S29" s="424">
        <f>SUM(S25:S28)</f>
        <v>436048943</v>
      </c>
      <c r="T29" s="364"/>
      <c r="U29" s="424">
        <f>SUM(U25:U28)</f>
        <v>-29016942</v>
      </c>
      <c r="V29" s="364"/>
      <c r="W29" s="424">
        <f>SUM(W25:W28)</f>
        <v>407032001</v>
      </c>
    </row>
    <row r="30" spans="1:23" s="363" customFormat="1" ht="12" customHeight="1">
      <c r="A30" s="363" t="s">
        <v>388</v>
      </c>
      <c r="B30" s="364"/>
      <c r="C30" s="368">
        <v>0</v>
      </c>
      <c r="D30" s="369"/>
      <c r="E30" s="368">
        <v>0</v>
      </c>
      <c r="F30" s="369"/>
      <c r="G30" s="368">
        <v>0</v>
      </c>
      <c r="H30" s="369"/>
      <c r="I30" s="368">
        <v>0</v>
      </c>
      <c r="J30" s="369"/>
      <c r="K30" s="365">
        <v>-57387519</v>
      </c>
      <c r="L30" s="458"/>
      <c r="M30" s="442">
        <v>0</v>
      </c>
      <c r="N30" s="458"/>
      <c r="O30" s="442">
        <v>0</v>
      </c>
      <c r="P30" s="458"/>
      <c r="Q30" s="442">
        <v>0</v>
      </c>
      <c r="R30" s="458"/>
      <c r="S30" s="365">
        <v>-57387519</v>
      </c>
      <c r="T30" s="458"/>
      <c r="U30" s="365">
        <v>-1912238</v>
      </c>
      <c r="V30" s="458"/>
      <c r="W30" s="365">
        <f>SUM(S30:U30)</f>
        <v>-59299757</v>
      </c>
    </row>
    <row r="31" spans="1:23" s="363" customFormat="1" ht="12" customHeight="1">
      <c r="A31" s="363" t="s">
        <v>363</v>
      </c>
      <c r="B31" s="364"/>
      <c r="C31" s="370">
        <v>0</v>
      </c>
      <c r="D31" s="369"/>
      <c r="E31" s="370">
        <v>0</v>
      </c>
      <c r="F31" s="369"/>
      <c r="G31" s="370">
        <v>0</v>
      </c>
      <c r="H31" s="369"/>
      <c r="I31" s="370">
        <v>0</v>
      </c>
      <c r="J31" s="369"/>
      <c r="K31" s="459">
        <v>22025368</v>
      </c>
      <c r="L31" s="458"/>
      <c r="M31" s="459">
        <v>-1274948</v>
      </c>
      <c r="N31" s="458"/>
      <c r="O31" s="370">
        <v>0</v>
      </c>
      <c r="P31" s="458"/>
      <c r="Q31" s="459">
        <v>-1274948</v>
      </c>
      <c r="R31" s="458"/>
      <c r="S31" s="459">
        <v>20750420</v>
      </c>
      <c r="T31" s="458"/>
      <c r="U31" s="459">
        <v>-681519</v>
      </c>
      <c r="V31" s="458"/>
      <c r="W31" s="459">
        <f>SUM(S31:U31)</f>
        <v>20068901</v>
      </c>
    </row>
    <row r="32" spans="1:23" s="363" customFormat="1" ht="12" customHeight="1">
      <c r="A32" s="363" t="s">
        <v>365</v>
      </c>
      <c r="B32" s="364"/>
      <c r="C32" s="368">
        <f>SUM(C30:C31)</f>
        <v>0</v>
      </c>
      <c r="D32" s="369"/>
      <c r="E32" s="368">
        <f>SUM(E30:E31)</f>
        <v>0</v>
      </c>
      <c r="F32" s="369"/>
      <c r="G32" s="368">
        <f>SUM(G30:G31)</f>
        <v>0</v>
      </c>
      <c r="H32" s="369"/>
      <c r="I32" s="368">
        <f>SUM(I30:I31)</f>
        <v>0</v>
      </c>
      <c r="J32" s="369"/>
      <c r="K32" s="424">
        <f>SUM(K30:K31)</f>
        <v>-35362151</v>
      </c>
      <c r="L32" s="424"/>
      <c r="M32" s="424">
        <f>SUM(M30:M31)</f>
        <v>-1274948</v>
      </c>
      <c r="N32" s="424"/>
      <c r="O32" s="368">
        <f>SUM(O30:O31)</f>
        <v>0</v>
      </c>
      <c r="P32" s="424"/>
      <c r="Q32" s="424">
        <f>SUM(Q30:Q31)</f>
        <v>-1274948</v>
      </c>
      <c r="R32" s="424"/>
      <c r="S32" s="424">
        <f>SUM(S30:S31)</f>
        <v>-36637099</v>
      </c>
      <c r="T32" s="424"/>
      <c r="U32" s="424">
        <f>SUM(U30:U31)</f>
        <v>-2593757</v>
      </c>
      <c r="V32" s="424"/>
      <c r="W32" s="424">
        <f>SUM(W30:W31)</f>
        <v>-39230856</v>
      </c>
    </row>
    <row r="33" spans="1:23" s="363" customFormat="1" ht="12" customHeight="1" thickBot="1">
      <c r="A33" s="363" t="s">
        <v>406</v>
      </c>
      <c r="B33" s="364"/>
      <c r="C33" s="455">
        <f>C29+C32</f>
        <v>1198393355</v>
      </c>
      <c r="D33" s="364"/>
      <c r="E33" s="425">
        <f>E29+E32</f>
        <v>-2955890</v>
      </c>
      <c r="F33" s="364"/>
      <c r="G33" s="456">
        <f>G29+G32</f>
        <v>0</v>
      </c>
      <c r="H33" s="364"/>
      <c r="I33" s="425">
        <f>I29+I32</f>
        <v>4108018</v>
      </c>
      <c r="J33" s="364"/>
      <c r="K33" s="425">
        <f>K29+K32</f>
        <v>-816251759</v>
      </c>
      <c r="L33" s="364"/>
      <c r="M33" s="425">
        <f>M29+M32</f>
        <v>15218346</v>
      </c>
      <c r="N33" s="364"/>
      <c r="O33" s="425">
        <f>O29+O32</f>
        <v>899774</v>
      </c>
      <c r="P33" s="364"/>
      <c r="Q33" s="425">
        <f>Q29+Q32</f>
        <v>16118120</v>
      </c>
      <c r="R33" s="364"/>
      <c r="S33" s="425">
        <f>S29+S32</f>
        <v>399411844</v>
      </c>
      <c r="T33" s="364"/>
      <c r="U33" s="425">
        <f>U29+U32</f>
        <v>-31610699</v>
      </c>
      <c r="V33" s="457"/>
      <c r="W33" s="425">
        <f>W29+W32</f>
        <v>367801145</v>
      </c>
    </row>
    <row r="34" spans="1:23" s="363" customFormat="1" ht="12" customHeight="1" thickTop="1">
      <c r="B34" s="364"/>
      <c r="C34" s="424"/>
      <c r="D34" s="364"/>
      <c r="E34" s="424"/>
      <c r="F34" s="364"/>
      <c r="G34" s="424"/>
      <c r="H34" s="364"/>
      <c r="I34" s="424"/>
      <c r="J34" s="364"/>
      <c r="K34" s="424"/>
      <c r="L34" s="364"/>
      <c r="M34" s="424"/>
      <c r="N34" s="364"/>
      <c r="O34" s="365"/>
      <c r="P34" s="364"/>
      <c r="Q34" s="365"/>
      <c r="R34" s="364"/>
      <c r="S34" s="365"/>
      <c r="T34" s="364"/>
      <c r="U34" s="365"/>
      <c r="V34" s="364"/>
      <c r="W34" s="424"/>
    </row>
    <row r="35" spans="1:23" s="363" customFormat="1" ht="12" customHeight="1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</row>
    <row r="36" spans="1:23" s="357" customFormat="1" ht="12" customHeight="1">
      <c r="A36" s="358"/>
      <c r="B36" s="358"/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</row>
  </sheetData>
  <mergeCells count="13">
    <mergeCell ref="A1:W1"/>
    <mergeCell ref="Z3:AM3"/>
    <mergeCell ref="A2:W2"/>
    <mergeCell ref="A4:W4"/>
    <mergeCell ref="G10:I10"/>
    <mergeCell ref="M9:Q9"/>
    <mergeCell ref="G9:K9"/>
    <mergeCell ref="A5:K5"/>
    <mergeCell ref="C6:W6"/>
    <mergeCell ref="C7:W7"/>
    <mergeCell ref="C8:S8"/>
    <mergeCell ref="A3:W3"/>
    <mergeCell ref="M10:O10"/>
  </mergeCells>
  <printOptions horizontalCentered="1"/>
  <pageMargins left="0.59055118110236227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O29"/>
  <sheetViews>
    <sheetView view="pageBreakPreview" zoomScale="115" zoomScaleNormal="100" zoomScaleSheetLayoutView="115" workbookViewId="0">
      <selection activeCell="I21" sqref="I21"/>
    </sheetView>
  </sheetViews>
  <sheetFormatPr defaultRowHeight="24" customHeight="1"/>
  <cols>
    <col min="1" max="2" width="1.7109375" style="408" customWidth="1"/>
    <col min="3" max="3" width="55.7109375" style="408" customWidth="1"/>
    <col min="4" max="4" width="4" style="356" customWidth="1"/>
    <col min="5" max="5" width="1.7109375" style="356" customWidth="1"/>
    <col min="6" max="6" width="1.140625" style="356" customWidth="1"/>
    <col min="7" max="7" width="19.42578125" style="356" customWidth="1"/>
    <col min="8" max="8" width="1.140625" style="356" customWidth="1"/>
    <col min="9" max="9" width="19.42578125" style="356" customWidth="1"/>
    <col min="10" max="10" width="1.140625" style="356" customWidth="1"/>
    <col min="11" max="11" width="19.42578125" style="356" customWidth="1"/>
    <col min="12" max="12" width="1.140625" style="356" customWidth="1"/>
    <col min="13" max="13" width="19.42578125" style="356" customWidth="1"/>
    <col min="14" max="254" width="9.140625" style="409"/>
    <col min="255" max="256" width="1.7109375" style="409" customWidth="1"/>
    <col min="257" max="257" width="39.5703125" style="409" customWidth="1"/>
    <col min="258" max="258" width="6.42578125" style="409" customWidth="1"/>
    <col min="259" max="259" width="2" style="409" customWidth="1"/>
    <col min="260" max="260" width="1.140625" style="409" customWidth="1"/>
    <col min="261" max="261" width="14.7109375" style="409" customWidth="1"/>
    <col min="262" max="262" width="1.140625" style="409" customWidth="1"/>
    <col min="263" max="263" width="14.7109375" style="409" customWidth="1"/>
    <col min="264" max="264" width="1.140625" style="409" customWidth="1"/>
    <col min="265" max="265" width="14.7109375" style="409" customWidth="1"/>
    <col min="266" max="266" width="1.140625" style="409" customWidth="1"/>
    <col min="267" max="267" width="14.7109375" style="409" customWidth="1"/>
    <col min="268" max="268" width="1.140625" style="409" customWidth="1"/>
    <col min="269" max="269" width="14.7109375" style="409" customWidth="1"/>
    <col min="270" max="510" width="9.140625" style="409"/>
    <col min="511" max="512" width="1.7109375" style="409" customWidth="1"/>
    <col min="513" max="513" width="39.5703125" style="409" customWidth="1"/>
    <col min="514" max="514" width="6.42578125" style="409" customWidth="1"/>
    <col min="515" max="515" width="2" style="409" customWidth="1"/>
    <col min="516" max="516" width="1.140625" style="409" customWidth="1"/>
    <col min="517" max="517" width="14.7109375" style="409" customWidth="1"/>
    <col min="518" max="518" width="1.140625" style="409" customWidth="1"/>
    <col min="519" max="519" width="14.7109375" style="409" customWidth="1"/>
    <col min="520" max="520" width="1.140625" style="409" customWidth="1"/>
    <col min="521" max="521" width="14.7109375" style="409" customWidth="1"/>
    <col min="522" max="522" width="1.140625" style="409" customWidth="1"/>
    <col min="523" max="523" width="14.7109375" style="409" customWidth="1"/>
    <col min="524" max="524" width="1.140625" style="409" customWidth="1"/>
    <col min="525" max="525" width="14.7109375" style="409" customWidth="1"/>
    <col min="526" max="766" width="9.140625" style="409"/>
    <col min="767" max="768" width="1.7109375" style="409" customWidth="1"/>
    <col min="769" max="769" width="39.5703125" style="409" customWidth="1"/>
    <col min="770" max="770" width="6.42578125" style="409" customWidth="1"/>
    <col min="771" max="771" width="2" style="409" customWidth="1"/>
    <col min="772" max="772" width="1.140625" style="409" customWidth="1"/>
    <col min="773" max="773" width="14.7109375" style="409" customWidth="1"/>
    <col min="774" max="774" width="1.140625" style="409" customWidth="1"/>
    <col min="775" max="775" width="14.7109375" style="409" customWidth="1"/>
    <col min="776" max="776" width="1.140625" style="409" customWidth="1"/>
    <col min="777" max="777" width="14.7109375" style="409" customWidth="1"/>
    <col min="778" max="778" width="1.140625" style="409" customWidth="1"/>
    <col min="779" max="779" width="14.7109375" style="409" customWidth="1"/>
    <col min="780" max="780" width="1.140625" style="409" customWidth="1"/>
    <col min="781" max="781" width="14.7109375" style="409" customWidth="1"/>
    <col min="782" max="1022" width="9.140625" style="409"/>
    <col min="1023" max="1024" width="1.7109375" style="409" customWidth="1"/>
    <col min="1025" max="1025" width="39.5703125" style="409" customWidth="1"/>
    <col min="1026" max="1026" width="6.42578125" style="409" customWidth="1"/>
    <col min="1027" max="1027" width="2" style="409" customWidth="1"/>
    <col min="1028" max="1028" width="1.140625" style="409" customWidth="1"/>
    <col min="1029" max="1029" width="14.7109375" style="409" customWidth="1"/>
    <col min="1030" max="1030" width="1.140625" style="409" customWidth="1"/>
    <col min="1031" max="1031" width="14.7109375" style="409" customWidth="1"/>
    <col min="1032" max="1032" width="1.140625" style="409" customWidth="1"/>
    <col min="1033" max="1033" width="14.7109375" style="409" customWidth="1"/>
    <col min="1034" max="1034" width="1.140625" style="409" customWidth="1"/>
    <col min="1035" max="1035" width="14.7109375" style="409" customWidth="1"/>
    <col min="1036" max="1036" width="1.140625" style="409" customWidth="1"/>
    <col min="1037" max="1037" width="14.7109375" style="409" customWidth="1"/>
    <col min="1038" max="1278" width="9.140625" style="409"/>
    <col min="1279" max="1280" width="1.7109375" style="409" customWidth="1"/>
    <col min="1281" max="1281" width="39.5703125" style="409" customWidth="1"/>
    <col min="1282" max="1282" width="6.42578125" style="409" customWidth="1"/>
    <col min="1283" max="1283" width="2" style="409" customWidth="1"/>
    <col min="1284" max="1284" width="1.140625" style="409" customWidth="1"/>
    <col min="1285" max="1285" width="14.7109375" style="409" customWidth="1"/>
    <col min="1286" max="1286" width="1.140625" style="409" customWidth="1"/>
    <col min="1287" max="1287" width="14.7109375" style="409" customWidth="1"/>
    <col min="1288" max="1288" width="1.140625" style="409" customWidth="1"/>
    <col min="1289" max="1289" width="14.7109375" style="409" customWidth="1"/>
    <col min="1290" max="1290" width="1.140625" style="409" customWidth="1"/>
    <col min="1291" max="1291" width="14.7109375" style="409" customWidth="1"/>
    <col min="1292" max="1292" width="1.140625" style="409" customWidth="1"/>
    <col min="1293" max="1293" width="14.7109375" style="409" customWidth="1"/>
    <col min="1294" max="1534" width="9.140625" style="409"/>
    <col min="1535" max="1536" width="1.7109375" style="409" customWidth="1"/>
    <col min="1537" max="1537" width="39.5703125" style="409" customWidth="1"/>
    <col min="1538" max="1538" width="6.42578125" style="409" customWidth="1"/>
    <col min="1539" max="1539" width="2" style="409" customWidth="1"/>
    <col min="1540" max="1540" width="1.140625" style="409" customWidth="1"/>
    <col min="1541" max="1541" width="14.7109375" style="409" customWidth="1"/>
    <col min="1542" max="1542" width="1.140625" style="409" customWidth="1"/>
    <col min="1543" max="1543" width="14.7109375" style="409" customWidth="1"/>
    <col min="1544" max="1544" width="1.140625" style="409" customWidth="1"/>
    <col min="1545" max="1545" width="14.7109375" style="409" customWidth="1"/>
    <col min="1546" max="1546" width="1.140625" style="409" customWidth="1"/>
    <col min="1547" max="1547" width="14.7109375" style="409" customWidth="1"/>
    <col min="1548" max="1548" width="1.140625" style="409" customWidth="1"/>
    <col min="1549" max="1549" width="14.7109375" style="409" customWidth="1"/>
    <col min="1550" max="1790" width="9.140625" style="409"/>
    <col min="1791" max="1792" width="1.7109375" style="409" customWidth="1"/>
    <col min="1793" max="1793" width="39.5703125" style="409" customWidth="1"/>
    <col min="1794" max="1794" width="6.42578125" style="409" customWidth="1"/>
    <col min="1795" max="1795" width="2" style="409" customWidth="1"/>
    <col min="1796" max="1796" width="1.140625" style="409" customWidth="1"/>
    <col min="1797" max="1797" width="14.7109375" style="409" customWidth="1"/>
    <col min="1798" max="1798" width="1.140625" style="409" customWidth="1"/>
    <col min="1799" max="1799" width="14.7109375" style="409" customWidth="1"/>
    <col min="1800" max="1800" width="1.140625" style="409" customWidth="1"/>
    <col min="1801" max="1801" width="14.7109375" style="409" customWidth="1"/>
    <col min="1802" max="1802" width="1.140625" style="409" customWidth="1"/>
    <col min="1803" max="1803" width="14.7109375" style="409" customWidth="1"/>
    <col min="1804" max="1804" width="1.140625" style="409" customWidth="1"/>
    <col min="1805" max="1805" width="14.7109375" style="409" customWidth="1"/>
    <col min="1806" max="2046" width="9.140625" style="409"/>
    <col min="2047" max="2048" width="1.7109375" style="409" customWidth="1"/>
    <col min="2049" max="2049" width="39.5703125" style="409" customWidth="1"/>
    <col min="2050" max="2050" width="6.42578125" style="409" customWidth="1"/>
    <col min="2051" max="2051" width="2" style="409" customWidth="1"/>
    <col min="2052" max="2052" width="1.140625" style="409" customWidth="1"/>
    <col min="2053" max="2053" width="14.7109375" style="409" customWidth="1"/>
    <col min="2054" max="2054" width="1.140625" style="409" customWidth="1"/>
    <col min="2055" max="2055" width="14.7109375" style="409" customWidth="1"/>
    <col min="2056" max="2056" width="1.140625" style="409" customWidth="1"/>
    <col min="2057" max="2057" width="14.7109375" style="409" customWidth="1"/>
    <col min="2058" max="2058" width="1.140625" style="409" customWidth="1"/>
    <col min="2059" max="2059" width="14.7109375" style="409" customWidth="1"/>
    <col min="2060" max="2060" width="1.140625" style="409" customWidth="1"/>
    <col min="2061" max="2061" width="14.7109375" style="409" customWidth="1"/>
    <col min="2062" max="2302" width="9.140625" style="409"/>
    <col min="2303" max="2304" width="1.7109375" style="409" customWidth="1"/>
    <col min="2305" max="2305" width="39.5703125" style="409" customWidth="1"/>
    <col min="2306" max="2306" width="6.42578125" style="409" customWidth="1"/>
    <col min="2307" max="2307" width="2" style="409" customWidth="1"/>
    <col min="2308" max="2308" width="1.140625" style="409" customWidth="1"/>
    <col min="2309" max="2309" width="14.7109375" style="409" customWidth="1"/>
    <col min="2310" max="2310" width="1.140625" style="409" customWidth="1"/>
    <col min="2311" max="2311" width="14.7109375" style="409" customWidth="1"/>
    <col min="2312" max="2312" width="1.140625" style="409" customWidth="1"/>
    <col min="2313" max="2313" width="14.7109375" style="409" customWidth="1"/>
    <col min="2314" max="2314" width="1.140625" style="409" customWidth="1"/>
    <col min="2315" max="2315" width="14.7109375" style="409" customWidth="1"/>
    <col min="2316" max="2316" width="1.140625" style="409" customWidth="1"/>
    <col min="2317" max="2317" width="14.7109375" style="409" customWidth="1"/>
    <col min="2318" max="2558" width="9.140625" style="409"/>
    <col min="2559" max="2560" width="1.7109375" style="409" customWidth="1"/>
    <col min="2561" max="2561" width="39.5703125" style="409" customWidth="1"/>
    <col min="2562" max="2562" width="6.42578125" style="409" customWidth="1"/>
    <col min="2563" max="2563" width="2" style="409" customWidth="1"/>
    <col min="2564" max="2564" width="1.140625" style="409" customWidth="1"/>
    <col min="2565" max="2565" width="14.7109375" style="409" customWidth="1"/>
    <col min="2566" max="2566" width="1.140625" style="409" customWidth="1"/>
    <col min="2567" max="2567" width="14.7109375" style="409" customWidth="1"/>
    <col min="2568" max="2568" width="1.140625" style="409" customWidth="1"/>
    <col min="2569" max="2569" width="14.7109375" style="409" customWidth="1"/>
    <col min="2570" max="2570" width="1.140625" style="409" customWidth="1"/>
    <col min="2571" max="2571" width="14.7109375" style="409" customWidth="1"/>
    <col min="2572" max="2572" width="1.140625" style="409" customWidth="1"/>
    <col min="2573" max="2573" width="14.7109375" style="409" customWidth="1"/>
    <col min="2574" max="2814" width="9.140625" style="409"/>
    <col min="2815" max="2816" width="1.7109375" style="409" customWidth="1"/>
    <col min="2817" max="2817" width="39.5703125" style="409" customWidth="1"/>
    <col min="2818" max="2818" width="6.42578125" style="409" customWidth="1"/>
    <col min="2819" max="2819" width="2" style="409" customWidth="1"/>
    <col min="2820" max="2820" width="1.140625" style="409" customWidth="1"/>
    <col min="2821" max="2821" width="14.7109375" style="409" customWidth="1"/>
    <col min="2822" max="2822" width="1.140625" style="409" customWidth="1"/>
    <col min="2823" max="2823" width="14.7109375" style="409" customWidth="1"/>
    <col min="2824" max="2824" width="1.140625" style="409" customWidth="1"/>
    <col min="2825" max="2825" width="14.7109375" style="409" customWidth="1"/>
    <col min="2826" max="2826" width="1.140625" style="409" customWidth="1"/>
    <col min="2827" max="2827" width="14.7109375" style="409" customWidth="1"/>
    <col min="2828" max="2828" width="1.140625" style="409" customWidth="1"/>
    <col min="2829" max="2829" width="14.7109375" style="409" customWidth="1"/>
    <col min="2830" max="3070" width="9.140625" style="409"/>
    <col min="3071" max="3072" width="1.7109375" style="409" customWidth="1"/>
    <col min="3073" max="3073" width="39.5703125" style="409" customWidth="1"/>
    <col min="3074" max="3074" width="6.42578125" style="409" customWidth="1"/>
    <col min="3075" max="3075" width="2" style="409" customWidth="1"/>
    <col min="3076" max="3076" width="1.140625" style="409" customWidth="1"/>
    <col min="3077" max="3077" width="14.7109375" style="409" customWidth="1"/>
    <col min="3078" max="3078" width="1.140625" style="409" customWidth="1"/>
    <col min="3079" max="3079" width="14.7109375" style="409" customWidth="1"/>
    <col min="3080" max="3080" width="1.140625" style="409" customWidth="1"/>
    <col min="3081" max="3081" width="14.7109375" style="409" customWidth="1"/>
    <col min="3082" max="3082" width="1.140625" style="409" customWidth="1"/>
    <col min="3083" max="3083" width="14.7109375" style="409" customWidth="1"/>
    <col min="3084" max="3084" width="1.140625" style="409" customWidth="1"/>
    <col min="3085" max="3085" width="14.7109375" style="409" customWidth="1"/>
    <col min="3086" max="3326" width="9.140625" style="409"/>
    <col min="3327" max="3328" width="1.7109375" style="409" customWidth="1"/>
    <col min="3329" max="3329" width="39.5703125" style="409" customWidth="1"/>
    <col min="3330" max="3330" width="6.42578125" style="409" customWidth="1"/>
    <col min="3331" max="3331" width="2" style="409" customWidth="1"/>
    <col min="3332" max="3332" width="1.140625" style="409" customWidth="1"/>
    <col min="3333" max="3333" width="14.7109375" style="409" customWidth="1"/>
    <col min="3334" max="3334" width="1.140625" style="409" customWidth="1"/>
    <col min="3335" max="3335" width="14.7109375" style="409" customWidth="1"/>
    <col min="3336" max="3336" width="1.140625" style="409" customWidth="1"/>
    <col min="3337" max="3337" width="14.7109375" style="409" customWidth="1"/>
    <col min="3338" max="3338" width="1.140625" style="409" customWidth="1"/>
    <col min="3339" max="3339" width="14.7109375" style="409" customWidth="1"/>
    <col min="3340" max="3340" width="1.140625" style="409" customWidth="1"/>
    <col min="3341" max="3341" width="14.7109375" style="409" customWidth="1"/>
    <col min="3342" max="3582" width="9.140625" style="409"/>
    <col min="3583" max="3584" width="1.7109375" style="409" customWidth="1"/>
    <col min="3585" max="3585" width="39.5703125" style="409" customWidth="1"/>
    <col min="3586" max="3586" width="6.42578125" style="409" customWidth="1"/>
    <col min="3587" max="3587" width="2" style="409" customWidth="1"/>
    <col min="3588" max="3588" width="1.140625" style="409" customWidth="1"/>
    <col min="3589" max="3589" width="14.7109375" style="409" customWidth="1"/>
    <col min="3590" max="3590" width="1.140625" style="409" customWidth="1"/>
    <col min="3591" max="3591" width="14.7109375" style="409" customWidth="1"/>
    <col min="3592" max="3592" width="1.140625" style="409" customWidth="1"/>
    <col min="3593" max="3593" width="14.7109375" style="409" customWidth="1"/>
    <col min="3594" max="3594" width="1.140625" style="409" customWidth="1"/>
    <col min="3595" max="3595" width="14.7109375" style="409" customWidth="1"/>
    <col min="3596" max="3596" width="1.140625" style="409" customWidth="1"/>
    <col min="3597" max="3597" width="14.7109375" style="409" customWidth="1"/>
    <col min="3598" max="3838" width="9.140625" style="409"/>
    <col min="3839" max="3840" width="1.7109375" style="409" customWidth="1"/>
    <col min="3841" max="3841" width="39.5703125" style="409" customWidth="1"/>
    <col min="3842" max="3842" width="6.42578125" style="409" customWidth="1"/>
    <col min="3843" max="3843" width="2" style="409" customWidth="1"/>
    <col min="3844" max="3844" width="1.140625" style="409" customWidth="1"/>
    <col min="3845" max="3845" width="14.7109375" style="409" customWidth="1"/>
    <col min="3846" max="3846" width="1.140625" style="409" customWidth="1"/>
    <col min="3847" max="3847" width="14.7109375" style="409" customWidth="1"/>
    <col min="3848" max="3848" width="1.140625" style="409" customWidth="1"/>
    <col min="3849" max="3849" width="14.7109375" style="409" customWidth="1"/>
    <col min="3850" max="3850" width="1.140625" style="409" customWidth="1"/>
    <col min="3851" max="3851" width="14.7109375" style="409" customWidth="1"/>
    <col min="3852" max="3852" width="1.140625" style="409" customWidth="1"/>
    <col min="3853" max="3853" width="14.7109375" style="409" customWidth="1"/>
    <col min="3854" max="4094" width="9.140625" style="409"/>
    <col min="4095" max="4096" width="1.7109375" style="409" customWidth="1"/>
    <col min="4097" max="4097" width="39.5703125" style="409" customWidth="1"/>
    <col min="4098" max="4098" width="6.42578125" style="409" customWidth="1"/>
    <col min="4099" max="4099" width="2" style="409" customWidth="1"/>
    <col min="4100" max="4100" width="1.140625" style="409" customWidth="1"/>
    <col min="4101" max="4101" width="14.7109375" style="409" customWidth="1"/>
    <col min="4102" max="4102" width="1.140625" style="409" customWidth="1"/>
    <col min="4103" max="4103" width="14.7109375" style="409" customWidth="1"/>
    <col min="4104" max="4104" width="1.140625" style="409" customWidth="1"/>
    <col min="4105" max="4105" width="14.7109375" style="409" customWidth="1"/>
    <col min="4106" max="4106" width="1.140625" style="409" customWidth="1"/>
    <col min="4107" max="4107" width="14.7109375" style="409" customWidth="1"/>
    <col min="4108" max="4108" width="1.140625" style="409" customWidth="1"/>
    <col min="4109" max="4109" width="14.7109375" style="409" customWidth="1"/>
    <col min="4110" max="4350" width="9.140625" style="409"/>
    <col min="4351" max="4352" width="1.7109375" style="409" customWidth="1"/>
    <col min="4353" max="4353" width="39.5703125" style="409" customWidth="1"/>
    <col min="4354" max="4354" width="6.42578125" style="409" customWidth="1"/>
    <col min="4355" max="4355" width="2" style="409" customWidth="1"/>
    <col min="4356" max="4356" width="1.140625" style="409" customWidth="1"/>
    <col min="4357" max="4357" width="14.7109375" style="409" customWidth="1"/>
    <col min="4358" max="4358" width="1.140625" style="409" customWidth="1"/>
    <col min="4359" max="4359" width="14.7109375" style="409" customWidth="1"/>
    <col min="4360" max="4360" width="1.140625" style="409" customWidth="1"/>
    <col min="4361" max="4361" width="14.7109375" style="409" customWidth="1"/>
    <col min="4362" max="4362" width="1.140625" style="409" customWidth="1"/>
    <col min="4363" max="4363" width="14.7109375" style="409" customWidth="1"/>
    <col min="4364" max="4364" width="1.140625" style="409" customWidth="1"/>
    <col min="4365" max="4365" width="14.7109375" style="409" customWidth="1"/>
    <col min="4366" max="4606" width="9.140625" style="409"/>
    <col min="4607" max="4608" width="1.7109375" style="409" customWidth="1"/>
    <col min="4609" max="4609" width="39.5703125" style="409" customWidth="1"/>
    <col min="4610" max="4610" width="6.42578125" style="409" customWidth="1"/>
    <col min="4611" max="4611" width="2" style="409" customWidth="1"/>
    <col min="4612" max="4612" width="1.140625" style="409" customWidth="1"/>
    <col min="4613" max="4613" width="14.7109375" style="409" customWidth="1"/>
    <col min="4614" max="4614" width="1.140625" style="409" customWidth="1"/>
    <col min="4615" max="4615" width="14.7109375" style="409" customWidth="1"/>
    <col min="4616" max="4616" width="1.140625" style="409" customWidth="1"/>
    <col min="4617" max="4617" width="14.7109375" style="409" customWidth="1"/>
    <col min="4618" max="4618" width="1.140625" style="409" customWidth="1"/>
    <col min="4619" max="4619" width="14.7109375" style="409" customWidth="1"/>
    <col min="4620" max="4620" width="1.140625" style="409" customWidth="1"/>
    <col min="4621" max="4621" width="14.7109375" style="409" customWidth="1"/>
    <col min="4622" max="4862" width="9.140625" style="409"/>
    <col min="4863" max="4864" width="1.7109375" style="409" customWidth="1"/>
    <col min="4865" max="4865" width="39.5703125" style="409" customWidth="1"/>
    <col min="4866" max="4866" width="6.42578125" style="409" customWidth="1"/>
    <col min="4867" max="4867" width="2" style="409" customWidth="1"/>
    <col min="4868" max="4868" width="1.140625" style="409" customWidth="1"/>
    <col min="4869" max="4869" width="14.7109375" style="409" customWidth="1"/>
    <col min="4870" max="4870" width="1.140625" style="409" customWidth="1"/>
    <col min="4871" max="4871" width="14.7109375" style="409" customWidth="1"/>
    <col min="4872" max="4872" width="1.140625" style="409" customWidth="1"/>
    <col min="4873" max="4873" width="14.7109375" style="409" customWidth="1"/>
    <col min="4874" max="4874" width="1.140625" style="409" customWidth="1"/>
    <col min="4875" max="4875" width="14.7109375" style="409" customWidth="1"/>
    <col min="4876" max="4876" width="1.140625" style="409" customWidth="1"/>
    <col min="4877" max="4877" width="14.7109375" style="409" customWidth="1"/>
    <col min="4878" max="5118" width="9.140625" style="409"/>
    <col min="5119" max="5120" width="1.7109375" style="409" customWidth="1"/>
    <col min="5121" max="5121" width="39.5703125" style="409" customWidth="1"/>
    <col min="5122" max="5122" width="6.42578125" style="409" customWidth="1"/>
    <col min="5123" max="5123" width="2" style="409" customWidth="1"/>
    <col min="5124" max="5124" width="1.140625" style="409" customWidth="1"/>
    <col min="5125" max="5125" width="14.7109375" style="409" customWidth="1"/>
    <col min="5126" max="5126" width="1.140625" style="409" customWidth="1"/>
    <col min="5127" max="5127" width="14.7109375" style="409" customWidth="1"/>
    <col min="5128" max="5128" width="1.140625" style="409" customWidth="1"/>
    <col min="5129" max="5129" width="14.7109375" style="409" customWidth="1"/>
    <col min="5130" max="5130" width="1.140625" style="409" customWidth="1"/>
    <col min="5131" max="5131" width="14.7109375" style="409" customWidth="1"/>
    <col min="5132" max="5132" width="1.140625" style="409" customWidth="1"/>
    <col min="5133" max="5133" width="14.7109375" style="409" customWidth="1"/>
    <col min="5134" max="5374" width="9.140625" style="409"/>
    <col min="5375" max="5376" width="1.7109375" style="409" customWidth="1"/>
    <col min="5377" max="5377" width="39.5703125" style="409" customWidth="1"/>
    <col min="5378" max="5378" width="6.42578125" style="409" customWidth="1"/>
    <col min="5379" max="5379" width="2" style="409" customWidth="1"/>
    <col min="5380" max="5380" width="1.140625" style="409" customWidth="1"/>
    <col min="5381" max="5381" width="14.7109375" style="409" customWidth="1"/>
    <col min="5382" max="5382" width="1.140625" style="409" customWidth="1"/>
    <col min="5383" max="5383" width="14.7109375" style="409" customWidth="1"/>
    <col min="5384" max="5384" width="1.140625" style="409" customWidth="1"/>
    <col min="5385" max="5385" width="14.7109375" style="409" customWidth="1"/>
    <col min="5386" max="5386" width="1.140625" style="409" customWidth="1"/>
    <col min="5387" max="5387" width="14.7109375" style="409" customWidth="1"/>
    <col min="5388" max="5388" width="1.140625" style="409" customWidth="1"/>
    <col min="5389" max="5389" width="14.7109375" style="409" customWidth="1"/>
    <col min="5390" max="5630" width="9.140625" style="409"/>
    <col min="5631" max="5632" width="1.7109375" style="409" customWidth="1"/>
    <col min="5633" max="5633" width="39.5703125" style="409" customWidth="1"/>
    <col min="5634" max="5634" width="6.42578125" style="409" customWidth="1"/>
    <col min="5635" max="5635" width="2" style="409" customWidth="1"/>
    <col min="5636" max="5636" width="1.140625" style="409" customWidth="1"/>
    <col min="5637" max="5637" width="14.7109375" style="409" customWidth="1"/>
    <col min="5638" max="5638" width="1.140625" style="409" customWidth="1"/>
    <col min="5639" max="5639" width="14.7109375" style="409" customWidth="1"/>
    <col min="5640" max="5640" width="1.140625" style="409" customWidth="1"/>
    <col min="5641" max="5641" width="14.7109375" style="409" customWidth="1"/>
    <col min="5642" max="5642" width="1.140625" style="409" customWidth="1"/>
    <col min="5643" max="5643" width="14.7109375" style="409" customWidth="1"/>
    <col min="5644" max="5644" width="1.140625" style="409" customWidth="1"/>
    <col min="5645" max="5645" width="14.7109375" style="409" customWidth="1"/>
    <col min="5646" max="5886" width="9.140625" style="409"/>
    <col min="5887" max="5888" width="1.7109375" style="409" customWidth="1"/>
    <col min="5889" max="5889" width="39.5703125" style="409" customWidth="1"/>
    <col min="5890" max="5890" width="6.42578125" style="409" customWidth="1"/>
    <col min="5891" max="5891" width="2" style="409" customWidth="1"/>
    <col min="5892" max="5892" width="1.140625" style="409" customWidth="1"/>
    <col min="5893" max="5893" width="14.7109375" style="409" customWidth="1"/>
    <col min="5894" max="5894" width="1.140625" style="409" customWidth="1"/>
    <col min="5895" max="5895" width="14.7109375" style="409" customWidth="1"/>
    <col min="5896" max="5896" width="1.140625" style="409" customWidth="1"/>
    <col min="5897" max="5897" width="14.7109375" style="409" customWidth="1"/>
    <col min="5898" max="5898" width="1.140625" style="409" customWidth="1"/>
    <col min="5899" max="5899" width="14.7109375" style="409" customWidth="1"/>
    <col min="5900" max="5900" width="1.140625" style="409" customWidth="1"/>
    <col min="5901" max="5901" width="14.7109375" style="409" customWidth="1"/>
    <col min="5902" max="6142" width="9.140625" style="409"/>
    <col min="6143" max="6144" width="1.7109375" style="409" customWidth="1"/>
    <col min="6145" max="6145" width="39.5703125" style="409" customWidth="1"/>
    <col min="6146" max="6146" width="6.42578125" style="409" customWidth="1"/>
    <col min="6147" max="6147" width="2" style="409" customWidth="1"/>
    <col min="6148" max="6148" width="1.140625" style="409" customWidth="1"/>
    <col min="6149" max="6149" width="14.7109375" style="409" customWidth="1"/>
    <col min="6150" max="6150" width="1.140625" style="409" customWidth="1"/>
    <col min="6151" max="6151" width="14.7109375" style="409" customWidth="1"/>
    <col min="6152" max="6152" width="1.140625" style="409" customWidth="1"/>
    <col min="6153" max="6153" width="14.7109375" style="409" customWidth="1"/>
    <col min="6154" max="6154" width="1.140625" style="409" customWidth="1"/>
    <col min="6155" max="6155" width="14.7109375" style="409" customWidth="1"/>
    <col min="6156" max="6156" width="1.140625" style="409" customWidth="1"/>
    <col min="6157" max="6157" width="14.7109375" style="409" customWidth="1"/>
    <col min="6158" max="6398" width="9.140625" style="409"/>
    <col min="6399" max="6400" width="1.7109375" style="409" customWidth="1"/>
    <col min="6401" max="6401" width="39.5703125" style="409" customWidth="1"/>
    <col min="6402" max="6402" width="6.42578125" style="409" customWidth="1"/>
    <col min="6403" max="6403" width="2" style="409" customWidth="1"/>
    <col min="6404" max="6404" width="1.140625" style="409" customWidth="1"/>
    <col min="6405" max="6405" width="14.7109375" style="409" customWidth="1"/>
    <col min="6406" max="6406" width="1.140625" style="409" customWidth="1"/>
    <col min="6407" max="6407" width="14.7109375" style="409" customWidth="1"/>
    <col min="6408" max="6408" width="1.140625" style="409" customWidth="1"/>
    <col min="6409" max="6409" width="14.7109375" style="409" customWidth="1"/>
    <col min="6410" max="6410" width="1.140625" style="409" customWidth="1"/>
    <col min="6411" max="6411" width="14.7109375" style="409" customWidth="1"/>
    <col min="6412" max="6412" width="1.140625" style="409" customWidth="1"/>
    <col min="6413" max="6413" width="14.7109375" style="409" customWidth="1"/>
    <col min="6414" max="6654" width="9.140625" style="409"/>
    <col min="6655" max="6656" width="1.7109375" style="409" customWidth="1"/>
    <col min="6657" max="6657" width="39.5703125" style="409" customWidth="1"/>
    <col min="6658" max="6658" width="6.42578125" style="409" customWidth="1"/>
    <col min="6659" max="6659" width="2" style="409" customWidth="1"/>
    <col min="6660" max="6660" width="1.140625" style="409" customWidth="1"/>
    <col min="6661" max="6661" width="14.7109375" style="409" customWidth="1"/>
    <col min="6662" max="6662" width="1.140625" style="409" customWidth="1"/>
    <col min="6663" max="6663" width="14.7109375" style="409" customWidth="1"/>
    <col min="6664" max="6664" width="1.140625" style="409" customWidth="1"/>
    <col min="6665" max="6665" width="14.7109375" style="409" customWidth="1"/>
    <col min="6666" max="6666" width="1.140625" style="409" customWidth="1"/>
    <col min="6667" max="6667" width="14.7109375" style="409" customWidth="1"/>
    <col min="6668" max="6668" width="1.140625" style="409" customWidth="1"/>
    <col min="6669" max="6669" width="14.7109375" style="409" customWidth="1"/>
    <col min="6670" max="6910" width="9.140625" style="409"/>
    <col min="6911" max="6912" width="1.7109375" style="409" customWidth="1"/>
    <col min="6913" max="6913" width="39.5703125" style="409" customWidth="1"/>
    <col min="6914" max="6914" width="6.42578125" style="409" customWidth="1"/>
    <col min="6915" max="6915" width="2" style="409" customWidth="1"/>
    <col min="6916" max="6916" width="1.140625" style="409" customWidth="1"/>
    <col min="6917" max="6917" width="14.7109375" style="409" customWidth="1"/>
    <col min="6918" max="6918" width="1.140625" style="409" customWidth="1"/>
    <col min="6919" max="6919" width="14.7109375" style="409" customWidth="1"/>
    <col min="6920" max="6920" width="1.140625" style="409" customWidth="1"/>
    <col min="6921" max="6921" width="14.7109375" style="409" customWidth="1"/>
    <col min="6922" max="6922" width="1.140625" style="409" customWidth="1"/>
    <col min="6923" max="6923" width="14.7109375" style="409" customWidth="1"/>
    <col min="6924" max="6924" width="1.140625" style="409" customWidth="1"/>
    <col min="6925" max="6925" width="14.7109375" style="409" customWidth="1"/>
    <col min="6926" max="7166" width="9.140625" style="409"/>
    <col min="7167" max="7168" width="1.7109375" style="409" customWidth="1"/>
    <col min="7169" max="7169" width="39.5703125" style="409" customWidth="1"/>
    <col min="7170" max="7170" width="6.42578125" style="409" customWidth="1"/>
    <col min="7171" max="7171" width="2" style="409" customWidth="1"/>
    <col min="7172" max="7172" width="1.140625" style="409" customWidth="1"/>
    <col min="7173" max="7173" width="14.7109375" style="409" customWidth="1"/>
    <col min="7174" max="7174" width="1.140625" style="409" customWidth="1"/>
    <col min="7175" max="7175" width="14.7109375" style="409" customWidth="1"/>
    <col min="7176" max="7176" width="1.140625" style="409" customWidth="1"/>
    <col min="7177" max="7177" width="14.7109375" style="409" customWidth="1"/>
    <col min="7178" max="7178" width="1.140625" style="409" customWidth="1"/>
    <col min="7179" max="7179" width="14.7109375" style="409" customWidth="1"/>
    <col min="7180" max="7180" width="1.140625" style="409" customWidth="1"/>
    <col min="7181" max="7181" width="14.7109375" style="409" customWidth="1"/>
    <col min="7182" max="7422" width="9.140625" style="409"/>
    <col min="7423" max="7424" width="1.7109375" style="409" customWidth="1"/>
    <col min="7425" max="7425" width="39.5703125" style="409" customWidth="1"/>
    <col min="7426" max="7426" width="6.42578125" style="409" customWidth="1"/>
    <col min="7427" max="7427" width="2" style="409" customWidth="1"/>
    <col min="7428" max="7428" width="1.140625" style="409" customWidth="1"/>
    <col min="7429" max="7429" width="14.7109375" style="409" customWidth="1"/>
    <col min="7430" max="7430" width="1.140625" style="409" customWidth="1"/>
    <col min="7431" max="7431" width="14.7109375" style="409" customWidth="1"/>
    <col min="7432" max="7432" width="1.140625" style="409" customWidth="1"/>
    <col min="7433" max="7433" width="14.7109375" style="409" customWidth="1"/>
    <col min="7434" max="7434" width="1.140625" style="409" customWidth="1"/>
    <col min="7435" max="7435" width="14.7109375" style="409" customWidth="1"/>
    <col min="7436" max="7436" width="1.140625" style="409" customWidth="1"/>
    <col min="7437" max="7437" width="14.7109375" style="409" customWidth="1"/>
    <col min="7438" max="7678" width="9.140625" style="409"/>
    <col min="7679" max="7680" width="1.7109375" style="409" customWidth="1"/>
    <col min="7681" max="7681" width="39.5703125" style="409" customWidth="1"/>
    <col min="7682" max="7682" width="6.42578125" style="409" customWidth="1"/>
    <col min="7683" max="7683" width="2" style="409" customWidth="1"/>
    <col min="7684" max="7684" width="1.140625" style="409" customWidth="1"/>
    <col min="7685" max="7685" width="14.7109375" style="409" customWidth="1"/>
    <col min="7686" max="7686" width="1.140625" style="409" customWidth="1"/>
    <col min="7687" max="7687" width="14.7109375" style="409" customWidth="1"/>
    <col min="7688" max="7688" width="1.140625" style="409" customWidth="1"/>
    <col min="7689" max="7689" width="14.7109375" style="409" customWidth="1"/>
    <col min="7690" max="7690" width="1.140625" style="409" customWidth="1"/>
    <col min="7691" max="7691" width="14.7109375" style="409" customWidth="1"/>
    <col min="7692" max="7692" width="1.140625" style="409" customWidth="1"/>
    <col min="7693" max="7693" width="14.7109375" style="409" customWidth="1"/>
    <col min="7694" max="7934" width="9.140625" style="409"/>
    <col min="7935" max="7936" width="1.7109375" style="409" customWidth="1"/>
    <col min="7937" max="7937" width="39.5703125" style="409" customWidth="1"/>
    <col min="7938" max="7938" width="6.42578125" style="409" customWidth="1"/>
    <col min="7939" max="7939" width="2" style="409" customWidth="1"/>
    <col min="7940" max="7940" width="1.140625" style="409" customWidth="1"/>
    <col min="7941" max="7941" width="14.7109375" style="409" customWidth="1"/>
    <col min="7942" max="7942" width="1.140625" style="409" customWidth="1"/>
    <col min="7943" max="7943" width="14.7109375" style="409" customWidth="1"/>
    <col min="7944" max="7944" width="1.140625" style="409" customWidth="1"/>
    <col min="7945" max="7945" width="14.7109375" style="409" customWidth="1"/>
    <col min="7946" max="7946" width="1.140625" style="409" customWidth="1"/>
    <col min="7947" max="7947" width="14.7109375" style="409" customWidth="1"/>
    <col min="7948" max="7948" width="1.140625" style="409" customWidth="1"/>
    <col min="7949" max="7949" width="14.7109375" style="409" customWidth="1"/>
    <col min="7950" max="8190" width="9.140625" style="409"/>
    <col min="8191" max="8192" width="1.7109375" style="409" customWidth="1"/>
    <col min="8193" max="8193" width="39.5703125" style="409" customWidth="1"/>
    <col min="8194" max="8194" width="6.42578125" style="409" customWidth="1"/>
    <col min="8195" max="8195" width="2" style="409" customWidth="1"/>
    <col min="8196" max="8196" width="1.140625" style="409" customWidth="1"/>
    <col min="8197" max="8197" width="14.7109375" style="409" customWidth="1"/>
    <col min="8198" max="8198" width="1.140625" style="409" customWidth="1"/>
    <col min="8199" max="8199" width="14.7109375" style="409" customWidth="1"/>
    <col min="8200" max="8200" width="1.140625" style="409" customWidth="1"/>
    <col min="8201" max="8201" width="14.7109375" style="409" customWidth="1"/>
    <col min="8202" max="8202" width="1.140625" style="409" customWidth="1"/>
    <col min="8203" max="8203" width="14.7109375" style="409" customWidth="1"/>
    <col min="8204" max="8204" width="1.140625" style="409" customWidth="1"/>
    <col min="8205" max="8205" width="14.7109375" style="409" customWidth="1"/>
    <col min="8206" max="8446" width="9.140625" style="409"/>
    <col min="8447" max="8448" width="1.7109375" style="409" customWidth="1"/>
    <col min="8449" max="8449" width="39.5703125" style="409" customWidth="1"/>
    <col min="8450" max="8450" width="6.42578125" style="409" customWidth="1"/>
    <col min="8451" max="8451" width="2" style="409" customWidth="1"/>
    <col min="8452" max="8452" width="1.140625" style="409" customWidth="1"/>
    <col min="8453" max="8453" width="14.7109375" style="409" customWidth="1"/>
    <col min="8454" max="8454" width="1.140625" style="409" customWidth="1"/>
    <col min="8455" max="8455" width="14.7109375" style="409" customWidth="1"/>
    <col min="8456" max="8456" width="1.140625" style="409" customWidth="1"/>
    <col min="8457" max="8457" width="14.7109375" style="409" customWidth="1"/>
    <col min="8458" max="8458" width="1.140625" style="409" customWidth="1"/>
    <col min="8459" max="8459" width="14.7109375" style="409" customWidth="1"/>
    <col min="8460" max="8460" width="1.140625" style="409" customWidth="1"/>
    <col min="8461" max="8461" width="14.7109375" style="409" customWidth="1"/>
    <col min="8462" max="8702" width="9.140625" style="409"/>
    <col min="8703" max="8704" width="1.7109375" style="409" customWidth="1"/>
    <col min="8705" max="8705" width="39.5703125" style="409" customWidth="1"/>
    <col min="8706" max="8706" width="6.42578125" style="409" customWidth="1"/>
    <col min="8707" max="8707" width="2" style="409" customWidth="1"/>
    <col min="8708" max="8708" width="1.140625" style="409" customWidth="1"/>
    <col min="8709" max="8709" width="14.7109375" style="409" customWidth="1"/>
    <col min="8710" max="8710" width="1.140625" style="409" customWidth="1"/>
    <col min="8711" max="8711" width="14.7109375" style="409" customWidth="1"/>
    <col min="8712" max="8712" width="1.140625" style="409" customWidth="1"/>
    <col min="8713" max="8713" width="14.7109375" style="409" customWidth="1"/>
    <col min="8714" max="8714" width="1.140625" style="409" customWidth="1"/>
    <col min="8715" max="8715" width="14.7109375" style="409" customWidth="1"/>
    <col min="8716" max="8716" width="1.140625" style="409" customWidth="1"/>
    <col min="8717" max="8717" width="14.7109375" style="409" customWidth="1"/>
    <col min="8718" max="8958" width="9.140625" style="409"/>
    <col min="8959" max="8960" width="1.7109375" style="409" customWidth="1"/>
    <col min="8961" max="8961" width="39.5703125" style="409" customWidth="1"/>
    <col min="8962" max="8962" width="6.42578125" style="409" customWidth="1"/>
    <col min="8963" max="8963" width="2" style="409" customWidth="1"/>
    <col min="8964" max="8964" width="1.140625" style="409" customWidth="1"/>
    <col min="8965" max="8965" width="14.7109375" style="409" customWidth="1"/>
    <col min="8966" max="8966" width="1.140625" style="409" customWidth="1"/>
    <col min="8967" max="8967" width="14.7109375" style="409" customWidth="1"/>
    <col min="8968" max="8968" width="1.140625" style="409" customWidth="1"/>
    <col min="8969" max="8969" width="14.7109375" style="409" customWidth="1"/>
    <col min="8970" max="8970" width="1.140625" style="409" customWidth="1"/>
    <col min="8971" max="8971" width="14.7109375" style="409" customWidth="1"/>
    <col min="8972" max="8972" width="1.140625" style="409" customWidth="1"/>
    <col min="8973" max="8973" width="14.7109375" style="409" customWidth="1"/>
    <col min="8974" max="9214" width="9.140625" style="409"/>
    <col min="9215" max="9216" width="1.7109375" style="409" customWidth="1"/>
    <col min="9217" max="9217" width="39.5703125" style="409" customWidth="1"/>
    <col min="9218" max="9218" width="6.42578125" style="409" customWidth="1"/>
    <col min="9219" max="9219" width="2" style="409" customWidth="1"/>
    <col min="9220" max="9220" width="1.140625" style="409" customWidth="1"/>
    <col min="9221" max="9221" width="14.7109375" style="409" customWidth="1"/>
    <col min="9222" max="9222" width="1.140625" style="409" customWidth="1"/>
    <col min="9223" max="9223" width="14.7109375" style="409" customWidth="1"/>
    <col min="9224" max="9224" width="1.140625" style="409" customWidth="1"/>
    <col min="9225" max="9225" width="14.7109375" style="409" customWidth="1"/>
    <col min="9226" max="9226" width="1.140625" style="409" customWidth="1"/>
    <col min="9227" max="9227" width="14.7109375" style="409" customWidth="1"/>
    <col min="9228" max="9228" width="1.140625" style="409" customWidth="1"/>
    <col min="9229" max="9229" width="14.7109375" style="409" customWidth="1"/>
    <col min="9230" max="9470" width="9.140625" style="409"/>
    <col min="9471" max="9472" width="1.7109375" style="409" customWidth="1"/>
    <col min="9473" max="9473" width="39.5703125" style="409" customWidth="1"/>
    <col min="9474" max="9474" width="6.42578125" style="409" customWidth="1"/>
    <col min="9475" max="9475" width="2" style="409" customWidth="1"/>
    <col min="9476" max="9476" width="1.140625" style="409" customWidth="1"/>
    <col min="9477" max="9477" width="14.7109375" style="409" customWidth="1"/>
    <col min="9478" max="9478" width="1.140625" style="409" customWidth="1"/>
    <col min="9479" max="9479" width="14.7109375" style="409" customWidth="1"/>
    <col min="9480" max="9480" width="1.140625" style="409" customWidth="1"/>
    <col min="9481" max="9481" width="14.7109375" style="409" customWidth="1"/>
    <col min="9482" max="9482" width="1.140625" style="409" customWidth="1"/>
    <col min="9483" max="9483" width="14.7109375" style="409" customWidth="1"/>
    <col min="9484" max="9484" width="1.140625" style="409" customWidth="1"/>
    <col min="9485" max="9485" width="14.7109375" style="409" customWidth="1"/>
    <col min="9486" max="9726" width="9.140625" style="409"/>
    <col min="9727" max="9728" width="1.7109375" style="409" customWidth="1"/>
    <col min="9729" max="9729" width="39.5703125" style="409" customWidth="1"/>
    <col min="9730" max="9730" width="6.42578125" style="409" customWidth="1"/>
    <col min="9731" max="9731" width="2" style="409" customWidth="1"/>
    <col min="9732" max="9732" width="1.140625" style="409" customWidth="1"/>
    <col min="9733" max="9733" width="14.7109375" style="409" customWidth="1"/>
    <col min="9734" max="9734" width="1.140625" style="409" customWidth="1"/>
    <col min="9735" max="9735" width="14.7109375" style="409" customWidth="1"/>
    <col min="9736" max="9736" width="1.140625" style="409" customWidth="1"/>
    <col min="9737" max="9737" width="14.7109375" style="409" customWidth="1"/>
    <col min="9738" max="9738" width="1.140625" style="409" customWidth="1"/>
    <col min="9739" max="9739" width="14.7109375" style="409" customWidth="1"/>
    <col min="9740" max="9740" width="1.140625" style="409" customWidth="1"/>
    <col min="9741" max="9741" width="14.7109375" style="409" customWidth="1"/>
    <col min="9742" max="9982" width="9.140625" style="409"/>
    <col min="9983" max="9984" width="1.7109375" style="409" customWidth="1"/>
    <col min="9985" max="9985" width="39.5703125" style="409" customWidth="1"/>
    <col min="9986" max="9986" width="6.42578125" style="409" customWidth="1"/>
    <col min="9987" max="9987" width="2" style="409" customWidth="1"/>
    <col min="9988" max="9988" width="1.140625" style="409" customWidth="1"/>
    <col min="9989" max="9989" width="14.7109375" style="409" customWidth="1"/>
    <col min="9990" max="9990" width="1.140625" style="409" customWidth="1"/>
    <col min="9991" max="9991" width="14.7109375" style="409" customWidth="1"/>
    <col min="9992" max="9992" width="1.140625" style="409" customWidth="1"/>
    <col min="9993" max="9993" width="14.7109375" style="409" customWidth="1"/>
    <col min="9994" max="9994" width="1.140625" style="409" customWidth="1"/>
    <col min="9995" max="9995" width="14.7109375" style="409" customWidth="1"/>
    <col min="9996" max="9996" width="1.140625" style="409" customWidth="1"/>
    <col min="9997" max="9997" width="14.7109375" style="409" customWidth="1"/>
    <col min="9998" max="10238" width="9.140625" style="409"/>
    <col min="10239" max="10240" width="1.7109375" style="409" customWidth="1"/>
    <col min="10241" max="10241" width="39.5703125" style="409" customWidth="1"/>
    <col min="10242" max="10242" width="6.42578125" style="409" customWidth="1"/>
    <col min="10243" max="10243" width="2" style="409" customWidth="1"/>
    <col min="10244" max="10244" width="1.140625" style="409" customWidth="1"/>
    <col min="10245" max="10245" width="14.7109375" style="409" customWidth="1"/>
    <col min="10246" max="10246" width="1.140625" style="409" customWidth="1"/>
    <col min="10247" max="10247" width="14.7109375" style="409" customWidth="1"/>
    <col min="10248" max="10248" width="1.140625" style="409" customWidth="1"/>
    <col min="10249" max="10249" width="14.7109375" style="409" customWidth="1"/>
    <col min="10250" max="10250" width="1.140625" style="409" customWidth="1"/>
    <col min="10251" max="10251" width="14.7109375" style="409" customWidth="1"/>
    <col min="10252" max="10252" width="1.140625" style="409" customWidth="1"/>
    <col min="10253" max="10253" width="14.7109375" style="409" customWidth="1"/>
    <col min="10254" max="10494" width="9.140625" style="409"/>
    <col min="10495" max="10496" width="1.7109375" style="409" customWidth="1"/>
    <col min="10497" max="10497" width="39.5703125" style="409" customWidth="1"/>
    <col min="10498" max="10498" width="6.42578125" style="409" customWidth="1"/>
    <col min="10499" max="10499" width="2" style="409" customWidth="1"/>
    <col min="10500" max="10500" width="1.140625" style="409" customWidth="1"/>
    <col min="10501" max="10501" width="14.7109375" style="409" customWidth="1"/>
    <col min="10502" max="10502" width="1.140625" style="409" customWidth="1"/>
    <col min="10503" max="10503" width="14.7109375" style="409" customWidth="1"/>
    <col min="10504" max="10504" width="1.140625" style="409" customWidth="1"/>
    <col min="10505" max="10505" width="14.7109375" style="409" customWidth="1"/>
    <col min="10506" max="10506" width="1.140625" style="409" customWidth="1"/>
    <col min="10507" max="10507" width="14.7109375" style="409" customWidth="1"/>
    <col min="10508" max="10508" width="1.140625" style="409" customWidth="1"/>
    <col min="10509" max="10509" width="14.7109375" style="409" customWidth="1"/>
    <col min="10510" max="10750" width="9.140625" style="409"/>
    <col min="10751" max="10752" width="1.7109375" style="409" customWidth="1"/>
    <col min="10753" max="10753" width="39.5703125" style="409" customWidth="1"/>
    <col min="10754" max="10754" width="6.42578125" style="409" customWidth="1"/>
    <col min="10755" max="10755" width="2" style="409" customWidth="1"/>
    <col min="10756" max="10756" width="1.140625" style="409" customWidth="1"/>
    <col min="10757" max="10757" width="14.7109375" style="409" customWidth="1"/>
    <col min="10758" max="10758" width="1.140625" style="409" customWidth="1"/>
    <col min="10759" max="10759" width="14.7109375" style="409" customWidth="1"/>
    <col min="10760" max="10760" width="1.140625" style="409" customWidth="1"/>
    <col min="10761" max="10761" width="14.7109375" style="409" customWidth="1"/>
    <col min="10762" max="10762" width="1.140625" style="409" customWidth="1"/>
    <col min="10763" max="10763" width="14.7109375" style="409" customWidth="1"/>
    <col min="10764" max="10764" width="1.140625" style="409" customWidth="1"/>
    <col min="10765" max="10765" width="14.7109375" style="409" customWidth="1"/>
    <col min="10766" max="11006" width="9.140625" style="409"/>
    <col min="11007" max="11008" width="1.7109375" style="409" customWidth="1"/>
    <col min="11009" max="11009" width="39.5703125" style="409" customWidth="1"/>
    <col min="11010" max="11010" width="6.42578125" style="409" customWidth="1"/>
    <col min="11011" max="11011" width="2" style="409" customWidth="1"/>
    <col min="11012" max="11012" width="1.140625" style="409" customWidth="1"/>
    <col min="11013" max="11013" width="14.7109375" style="409" customWidth="1"/>
    <col min="11014" max="11014" width="1.140625" style="409" customWidth="1"/>
    <col min="11015" max="11015" width="14.7109375" style="409" customWidth="1"/>
    <col min="11016" max="11016" width="1.140625" style="409" customWidth="1"/>
    <col min="11017" max="11017" width="14.7109375" style="409" customWidth="1"/>
    <col min="11018" max="11018" width="1.140625" style="409" customWidth="1"/>
    <col min="11019" max="11019" width="14.7109375" style="409" customWidth="1"/>
    <col min="11020" max="11020" width="1.140625" style="409" customWidth="1"/>
    <col min="11021" max="11021" width="14.7109375" style="409" customWidth="1"/>
    <col min="11022" max="11262" width="9.140625" style="409"/>
    <col min="11263" max="11264" width="1.7109375" style="409" customWidth="1"/>
    <col min="11265" max="11265" width="39.5703125" style="409" customWidth="1"/>
    <col min="11266" max="11266" width="6.42578125" style="409" customWidth="1"/>
    <col min="11267" max="11267" width="2" style="409" customWidth="1"/>
    <col min="11268" max="11268" width="1.140625" style="409" customWidth="1"/>
    <col min="11269" max="11269" width="14.7109375" style="409" customWidth="1"/>
    <col min="11270" max="11270" width="1.140625" style="409" customWidth="1"/>
    <col min="11271" max="11271" width="14.7109375" style="409" customWidth="1"/>
    <col min="11272" max="11272" width="1.140625" style="409" customWidth="1"/>
    <col min="11273" max="11273" width="14.7109375" style="409" customWidth="1"/>
    <col min="11274" max="11274" width="1.140625" style="409" customWidth="1"/>
    <col min="11275" max="11275" width="14.7109375" style="409" customWidth="1"/>
    <col min="11276" max="11276" width="1.140625" style="409" customWidth="1"/>
    <col min="11277" max="11277" width="14.7109375" style="409" customWidth="1"/>
    <col min="11278" max="11518" width="9.140625" style="409"/>
    <col min="11519" max="11520" width="1.7109375" style="409" customWidth="1"/>
    <col min="11521" max="11521" width="39.5703125" style="409" customWidth="1"/>
    <col min="11522" max="11522" width="6.42578125" style="409" customWidth="1"/>
    <col min="11523" max="11523" width="2" style="409" customWidth="1"/>
    <col min="11524" max="11524" width="1.140625" style="409" customWidth="1"/>
    <col min="11525" max="11525" width="14.7109375" style="409" customWidth="1"/>
    <col min="11526" max="11526" width="1.140625" style="409" customWidth="1"/>
    <col min="11527" max="11527" width="14.7109375" style="409" customWidth="1"/>
    <col min="11528" max="11528" width="1.140625" style="409" customWidth="1"/>
    <col min="11529" max="11529" width="14.7109375" style="409" customWidth="1"/>
    <col min="11530" max="11530" width="1.140625" style="409" customWidth="1"/>
    <col min="11531" max="11531" width="14.7109375" style="409" customWidth="1"/>
    <col min="11532" max="11532" width="1.140625" style="409" customWidth="1"/>
    <col min="11533" max="11533" width="14.7109375" style="409" customWidth="1"/>
    <col min="11534" max="11774" width="9.140625" style="409"/>
    <col min="11775" max="11776" width="1.7109375" style="409" customWidth="1"/>
    <col min="11777" max="11777" width="39.5703125" style="409" customWidth="1"/>
    <col min="11778" max="11778" width="6.42578125" style="409" customWidth="1"/>
    <col min="11779" max="11779" width="2" style="409" customWidth="1"/>
    <col min="11780" max="11780" width="1.140625" style="409" customWidth="1"/>
    <col min="11781" max="11781" width="14.7109375" style="409" customWidth="1"/>
    <col min="11782" max="11782" width="1.140625" style="409" customWidth="1"/>
    <col min="11783" max="11783" width="14.7109375" style="409" customWidth="1"/>
    <col min="11784" max="11784" width="1.140625" style="409" customWidth="1"/>
    <col min="11785" max="11785" width="14.7109375" style="409" customWidth="1"/>
    <col min="11786" max="11786" width="1.140625" style="409" customWidth="1"/>
    <col min="11787" max="11787" width="14.7109375" style="409" customWidth="1"/>
    <col min="11788" max="11788" width="1.140625" style="409" customWidth="1"/>
    <col min="11789" max="11789" width="14.7109375" style="409" customWidth="1"/>
    <col min="11790" max="12030" width="9.140625" style="409"/>
    <col min="12031" max="12032" width="1.7109375" style="409" customWidth="1"/>
    <col min="12033" max="12033" width="39.5703125" style="409" customWidth="1"/>
    <col min="12034" max="12034" width="6.42578125" style="409" customWidth="1"/>
    <col min="12035" max="12035" width="2" style="409" customWidth="1"/>
    <col min="12036" max="12036" width="1.140625" style="409" customWidth="1"/>
    <col min="12037" max="12037" width="14.7109375" style="409" customWidth="1"/>
    <col min="12038" max="12038" width="1.140625" style="409" customWidth="1"/>
    <col min="12039" max="12039" width="14.7109375" style="409" customWidth="1"/>
    <col min="12040" max="12040" width="1.140625" style="409" customWidth="1"/>
    <col min="12041" max="12041" width="14.7109375" style="409" customWidth="1"/>
    <col min="12042" max="12042" width="1.140625" style="409" customWidth="1"/>
    <col min="12043" max="12043" width="14.7109375" style="409" customWidth="1"/>
    <col min="12044" max="12044" width="1.140625" style="409" customWidth="1"/>
    <col min="12045" max="12045" width="14.7109375" style="409" customWidth="1"/>
    <col min="12046" max="12286" width="9.140625" style="409"/>
    <col min="12287" max="12288" width="1.7109375" style="409" customWidth="1"/>
    <col min="12289" max="12289" width="39.5703125" style="409" customWidth="1"/>
    <col min="12290" max="12290" width="6.42578125" style="409" customWidth="1"/>
    <col min="12291" max="12291" width="2" style="409" customWidth="1"/>
    <col min="12292" max="12292" width="1.140625" style="409" customWidth="1"/>
    <col min="12293" max="12293" width="14.7109375" style="409" customWidth="1"/>
    <col min="12294" max="12294" width="1.140625" style="409" customWidth="1"/>
    <col min="12295" max="12295" width="14.7109375" style="409" customWidth="1"/>
    <col min="12296" max="12296" width="1.140625" style="409" customWidth="1"/>
    <col min="12297" max="12297" width="14.7109375" style="409" customWidth="1"/>
    <col min="12298" max="12298" width="1.140625" style="409" customWidth="1"/>
    <col min="12299" max="12299" width="14.7109375" style="409" customWidth="1"/>
    <col min="12300" max="12300" width="1.140625" style="409" customWidth="1"/>
    <col min="12301" max="12301" width="14.7109375" style="409" customWidth="1"/>
    <col min="12302" max="12542" width="9.140625" style="409"/>
    <col min="12543" max="12544" width="1.7109375" style="409" customWidth="1"/>
    <col min="12545" max="12545" width="39.5703125" style="409" customWidth="1"/>
    <col min="12546" max="12546" width="6.42578125" style="409" customWidth="1"/>
    <col min="12547" max="12547" width="2" style="409" customWidth="1"/>
    <col min="12548" max="12548" width="1.140625" style="409" customWidth="1"/>
    <col min="12549" max="12549" width="14.7109375" style="409" customWidth="1"/>
    <col min="12550" max="12550" width="1.140625" style="409" customWidth="1"/>
    <col min="12551" max="12551" width="14.7109375" style="409" customWidth="1"/>
    <col min="12552" max="12552" width="1.140625" style="409" customWidth="1"/>
    <col min="12553" max="12553" width="14.7109375" style="409" customWidth="1"/>
    <col min="12554" max="12554" width="1.140625" style="409" customWidth="1"/>
    <col min="12555" max="12555" width="14.7109375" style="409" customWidth="1"/>
    <col min="12556" max="12556" width="1.140625" style="409" customWidth="1"/>
    <col min="12557" max="12557" width="14.7109375" style="409" customWidth="1"/>
    <col min="12558" max="12798" width="9.140625" style="409"/>
    <col min="12799" max="12800" width="1.7109375" style="409" customWidth="1"/>
    <col min="12801" max="12801" width="39.5703125" style="409" customWidth="1"/>
    <col min="12802" max="12802" width="6.42578125" style="409" customWidth="1"/>
    <col min="12803" max="12803" width="2" style="409" customWidth="1"/>
    <col min="12804" max="12804" width="1.140625" style="409" customWidth="1"/>
    <col min="12805" max="12805" width="14.7109375" style="409" customWidth="1"/>
    <col min="12806" max="12806" width="1.140625" style="409" customWidth="1"/>
    <col min="12807" max="12807" width="14.7109375" style="409" customWidth="1"/>
    <col min="12808" max="12808" width="1.140625" style="409" customWidth="1"/>
    <col min="12809" max="12809" width="14.7109375" style="409" customWidth="1"/>
    <col min="12810" max="12810" width="1.140625" style="409" customWidth="1"/>
    <col min="12811" max="12811" width="14.7109375" style="409" customWidth="1"/>
    <col min="12812" max="12812" width="1.140625" style="409" customWidth="1"/>
    <col min="12813" max="12813" width="14.7109375" style="409" customWidth="1"/>
    <col min="12814" max="13054" width="9.140625" style="409"/>
    <col min="13055" max="13056" width="1.7109375" style="409" customWidth="1"/>
    <col min="13057" max="13057" width="39.5703125" style="409" customWidth="1"/>
    <col min="13058" max="13058" width="6.42578125" style="409" customWidth="1"/>
    <col min="13059" max="13059" width="2" style="409" customWidth="1"/>
    <col min="13060" max="13060" width="1.140625" style="409" customWidth="1"/>
    <col min="13061" max="13061" width="14.7109375" style="409" customWidth="1"/>
    <col min="13062" max="13062" width="1.140625" style="409" customWidth="1"/>
    <col min="13063" max="13063" width="14.7109375" style="409" customWidth="1"/>
    <col min="13064" max="13064" width="1.140625" style="409" customWidth="1"/>
    <col min="13065" max="13065" width="14.7109375" style="409" customWidth="1"/>
    <col min="13066" max="13066" width="1.140625" style="409" customWidth="1"/>
    <col min="13067" max="13067" width="14.7109375" style="409" customWidth="1"/>
    <col min="13068" max="13068" width="1.140625" style="409" customWidth="1"/>
    <col min="13069" max="13069" width="14.7109375" style="409" customWidth="1"/>
    <col min="13070" max="13310" width="9.140625" style="409"/>
    <col min="13311" max="13312" width="1.7109375" style="409" customWidth="1"/>
    <col min="13313" max="13313" width="39.5703125" style="409" customWidth="1"/>
    <col min="13314" max="13314" width="6.42578125" style="409" customWidth="1"/>
    <col min="13315" max="13315" width="2" style="409" customWidth="1"/>
    <col min="13316" max="13316" width="1.140625" style="409" customWidth="1"/>
    <col min="13317" max="13317" width="14.7109375" style="409" customWidth="1"/>
    <col min="13318" max="13318" width="1.140625" style="409" customWidth="1"/>
    <col min="13319" max="13319" width="14.7109375" style="409" customWidth="1"/>
    <col min="13320" max="13320" width="1.140625" style="409" customWidth="1"/>
    <col min="13321" max="13321" width="14.7109375" style="409" customWidth="1"/>
    <col min="13322" max="13322" width="1.140625" style="409" customWidth="1"/>
    <col min="13323" max="13323" width="14.7109375" style="409" customWidth="1"/>
    <col min="13324" max="13324" width="1.140625" style="409" customWidth="1"/>
    <col min="13325" max="13325" width="14.7109375" style="409" customWidth="1"/>
    <col min="13326" max="13566" width="9.140625" style="409"/>
    <col min="13567" max="13568" width="1.7109375" style="409" customWidth="1"/>
    <col min="13569" max="13569" width="39.5703125" style="409" customWidth="1"/>
    <col min="13570" max="13570" width="6.42578125" style="409" customWidth="1"/>
    <col min="13571" max="13571" width="2" style="409" customWidth="1"/>
    <col min="13572" max="13572" width="1.140625" style="409" customWidth="1"/>
    <col min="13573" max="13573" width="14.7109375" style="409" customWidth="1"/>
    <col min="13574" max="13574" width="1.140625" style="409" customWidth="1"/>
    <col min="13575" max="13575" width="14.7109375" style="409" customWidth="1"/>
    <col min="13576" max="13576" width="1.140625" style="409" customWidth="1"/>
    <col min="13577" max="13577" width="14.7109375" style="409" customWidth="1"/>
    <col min="13578" max="13578" width="1.140625" style="409" customWidth="1"/>
    <col min="13579" max="13579" width="14.7109375" style="409" customWidth="1"/>
    <col min="13580" max="13580" width="1.140625" style="409" customWidth="1"/>
    <col min="13581" max="13581" width="14.7109375" style="409" customWidth="1"/>
    <col min="13582" max="13822" width="9.140625" style="409"/>
    <col min="13823" max="13824" width="1.7109375" style="409" customWidth="1"/>
    <col min="13825" max="13825" width="39.5703125" style="409" customWidth="1"/>
    <col min="13826" max="13826" width="6.42578125" style="409" customWidth="1"/>
    <col min="13827" max="13827" width="2" style="409" customWidth="1"/>
    <col min="13828" max="13828" width="1.140625" style="409" customWidth="1"/>
    <col min="13829" max="13829" width="14.7109375" style="409" customWidth="1"/>
    <col min="13830" max="13830" width="1.140625" style="409" customWidth="1"/>
    <col min="13831" max="13831" width="14.7109375" style="409" customWidth="1"/>
    <col min="13832" max="13832" width="1.140625" style="409" customWidth="1"/>
    <col min="13833" max="13833" width="14.7109375" style="409" customWidth="1"/>
    <col min="13834" max="13834" width="1.140625" style="409" customWidth="1"/>
    <col min="13835" max="13835" width="14.7109375" style="409" customWidth="1"/>
    <col min="13836" max="13836" width="1.140625" style="409" customWidth="1"/>
    <col min="13837" max="13837" width="14.7109375" style="409" customWidth="1"/>
    <col min="13838" max="14078" width="9.140625" style="409"/>
    <col min="14079" max="14080" width="1.7109375" style="409" customWidth="1"/>
    <col min="14081" max="14081" width="39.5703125" style="409" customWidth="1"/>
    <col min="14082" max="14082" width="6.42578125" style="409" customWidth="1"/>
    <col min="14083" max="14083" width="2" style="409" customWidth="1"/>
    <col min="14084" max="14084" width="1.140625" style="409" customWidth="1"/>
    <col min="14085" max="14085" width="14.7109375" style="409" customWidth="1"/>
    <col min="14086" max="14086" width="1.140625" style="409" customWidth="1"/>
    <col min="14087" max="14087" width="14.7109375" style="409" customWidth="1"/>
    <col min="14088" max="14088" width="1.140625" style="409" customWidth="1"/>
    <col min="14089" max="14089" width="14.7109375" style="409" customWidth="1"/>
    <col min="14090" max="14090" width="1.140625" style="409" customWidth="1"/>
    <col min="14091" max="14091" width="14.7109375" style="409" customWidth="1"/>
    <col min="14092" max="14092" width="1.140625" style="409" customWidth="1"/>
    <col min="14093" max="14093" width="14.7109375" style="409" customWidth="1"/>
    <col min="14094" max="14334" width="9.140625" style="409"/>
    <col min="14335" max="14336" width="1.7109375" style="409" customWidth="1"/>
    <col min="14337" max="14337" width="39.5703125" style="409" customWidth="1"/>
    <col min="14338" max="14338" width="6.42578125" style="409" customWidth="1"/>
    <col min="14339" max="14339" width="2" style="409" customWidth="1"/>
    <col min="14340" max="14340" width="1.140625" style="409" customWidth="1"/>
    <col min="14341" max="14341" width="14.7109375" style="409" customWidth="1"/>
    <col min="14342" max="14342" width="1.140625" style="409" customWidth="1"/>
    <col min="14343" max="14343" width="14.7109375" style="409" customWidth="1"/>
    <col min="14344" max="14344" width="1.140625" style="409" customWidth="1"/>
    <col min="14345" max="14345" width="14.7109375" style="409" customWidth="1"/>
    <col min="14346" max="14346" width="1.140625" style="409" customWidth="1"/>
    <col min="14347" max="14347" width="14.7109375" style="409" customWidth="1"/>
    <col min="14348" max="14348" width="1.140625" style="409" customWidth="1"/>
    <col min="14349" max="14349" width="14.7109375" style="409" customWidth="1"/>
    <col min="14350" max="14590" width="9.140625" style="409"/>
    <col min="14591" max="14592" width="1.7109375" style="409" customWidth="1"/>
    <col min="14593" max="14593" width="39.5703125" style="409" customWidth="1"/>
    <col min="14594" max="14594" width="6.42578125" style="409" customWidth="1"/>
    <col min="14595" max="14595" width="2" style="409" customWidth="1"/>
    <col min="14596" max="14596" width="1.140625" style="409" customWidth="1"/>
    <col min="14597" max="14597" width="14.7109375" style="409" customWidth="1"/>
    <col min="14598" max="14598" width="1.140625" style="409" customWidth="1"/>
    <col min="14599" max="14599" width="14.7109375" style="409" customWidth="1"/>
    <col min="14600" max="14600" width="1.140625" style="409" customWidth="1"/>
    <col min="14601" max="14601" width="14.7109375" style="409" customWidth="1"/>
    <col min="14602" max="14602" width="1.140625" style="409" customWidth="1"/>
    <col min="14603" max="14603" width="14.7109375" style="409" customWidth="1"/>
    <col min="14604" max="14604" width="1.140625" style="409" customWidth="1"/>
    <col min="14605" max="14605" width="14.7109375" style="409" customWidth="1"/>
    <col min="14606" max="14846" width="9.140625" style="409"/>
    <col min="14847" max="14848" width="1.7109375" style="409" customWidth="1"/>
    <col min="14849" max="14849" width="39.5703125" style="409" customWidth="1"/>
    <col min="14850" max="14850" width="6.42578125" style="409" customWidth="1"/>
    <col min="14851" max="14851" width="2" style="409" customWidth="1"/>
    <col min="14852" max="14852" width="1.140625" style="409" customWidth="1"/>
    <col min="14853" max="14853" width="14.7109375" style="409" customWidth="1"/>
    <col min="14854" max="14854" width="1.140625" style="409" customWidth="1"/>
    <col min="14855" max="14855" width="14.7109375" style="409" customWidth="1"/>
    <col min="14856" max="14856" width="1.140625" style="409" customWidth="1"/>
    <col min="14857" max="14857" width="14.7109375" style="409" customWidth="1"/>
    <col min="14858" max="14858" width="1.140625" style="409" customWidth="1"/>
    <col min="14859" max="14859" width="14.7109375" style="409" customWidth="1"/>
    <col min="14860" max="14860" width="1.140625" style="409" customWidth="1"/>
    <col min="14861" max="14861" width="14.7109375" style="409" customWidth="1"/>
    <col min="14862" max="15102" width="9.140625" style="409"/>
    <col min="15103" max="15104" width="1.7109375" style="409" customWidth="1"/>
    <col min="15105" max="15105" width="39.5703125" style="409" customWidth="1"/>
    <col min="15106" max="15106" width="6.42578125" style="409" customWidth="1"/>
    <col min="15107" max="15107" width="2" style="409" customWidth="1"/>
    <col min="15108" max="15108" width="1.140625" style="409" customWidth="1"/>
    <col min="15109" max="15109" width="14.7109375" style="409" customWidth="1"/>
    <col min="15110" max="15110" width="1.140625" style="409" customWidth="1"/>
    <col min="15111" max="15111" width="14.7109375" style="409" customWidth="1"/>
    <col min="15112" max="15112" width="1.140625" style="409" customWidth="1"/>
    <col min="15113" max="15113" width="14.7109375" style="409" customWidth="1"/>
    <col min="15114" max="15114" width="1.140625" style="409" customWidth="1"/>
    <col min="15115" max="15115" width="14.7109375" style="409" customWidth="1"/>
    <col min="15116" max="15116" width="1.140625" style="409" customWidth="1"/>
    <col min="15117" max="15117" width="14.7109375" style="409" customWidth="1"/>
    <col min="15118" max="15358" width="9.140625" style="409"/>
    <col min="15359" max="15360" width="1.7109375" style="409" customWidth="1"/>
    <col min="15361" max="15361" width="39.5703125" style="409" customWidth="1"/>
    <col min="15362" max="15362" width="6.42578125" style="409" customWidth="1"/>
    <col min="15363" max="15363" width="2" style="409" customWidth="1"/>
    <col min="15364" max="15364" width="1.140625" style="409" customWidth="1"/>
    <col min="15365" max="15365" width="14.7109375" style="409" customWidth="1"/>
    <col min="15366" max="15366" width="1.140625" style="409" customWidth="1"/>
    <col min="15367" max="15367" width="14.7109375" style="409" customWidth="1"/>
    <col min="15368" max="15368" width="1.140625" style="409" customWidth="1"/>
    <col min="15369" max="15369" width="14.7109375" style="409" customWidth="1"/>
    <col min="15370" max="15370" width="1.140625" style="409" customWidth="1"/>
    <col min="15371" max="15371" width="14.7109375" style="409" customWidth="1"/>
    <col min="15372" max="15372" width="1.140625" style="409" customWidth="1"/>
    <col min="15373" max="15373" width="14.7109375" style="409" customWidth="1"/>
    <col min="15374" max="15614" width="9.140625" style="409"/>
    <col min="15615" max="15616" width="1.7109375" style="409" customWidth="1"/>
    <col min="15617" max="15617" width="39.5703125" style="409" customWidth="1"/>
    <col min="15618" max="15618" width="6.42578125" style="409" customWidth="1"/>
    <col min="15619" max="15619" width="2" style="409" customWidth="1"/>
    <col min="15620" max="15620" width="1.140625" style="409" customWidth="1"/>
    <col min="15621" max="15621" width="14.7109375" style="409" customWidth="1"/>
    <col min="15622" max="15622" width="1.140625" style="409" customWidth="1"/>
    <col min="15623" max="15623" width="14.7109375" style="409" customWidth="1"/>
    <col min="15624" max="15624" width="1.140625" style="409" customWidth="1"/>
    <col min="15625" max="15625" width="14.7109375" style="409" customWidth="1"/>
    <col min="15626" max="15626" width="1.140625" style="409" customWidth="1"/>
    <col min="15627" max="15627" width="14.7109375" style="409" customWidth="1"/>
    <col min="15628" max="15628" width="1.140625" style="409" customWidth="1"/>
    <col min="15629" max="15629" width="14.7109375" style="409" customWidth="1"/>
    <col min="15630" max="15870" width="9.140625" style="409"/>
    <col min="15871" max="15872" width="1.7109375" style="409" customWidth="1"/>
    <col min="15873" max="15873" width="39.5703125" style="409" customWidth="1"/>
    <col min="15874" max="15874" width="6.42578125" style="409" customWidth="1"/>
    <col min="15875" max="15875" width="2" style="409" customWidth="1"/>
    <col min="15876" max="15876" width="1.140625" style="409" customWidth="1"/>
    <col min="15877" max="15877" width="14.7109375" style="409" customWidth="1"/>
    <col min="15878" max="15878" width="1.140625" style="409" customWidth="1"/>
    <col min="15879" max="15879" width="14.7109375" style="409" customWidth="1"/>
    <col min="15880" max="15880" width="1.140625" style="409" customWidth="1"/>
    <col min="15881" max="15881" width="14.7109375" style="409" customWidth="1"/>
    <col min="15882" max="15882" width="1.140625" style="409" customWidth="1"/>
    <col min="15883" max="15883" width="14.7109375" style="409" customWidth="1"/>
    <col min="15884" max="15884" width="1.140625" style="409" customWidth="1"/>
    <col min="15885" max="15885" width="14.7109375" style="409" customWidth="1"/>
    <col min="15886" max="16126" width="9.140625" style="409"/>
    <col min="16127" max="16128" width="1.7109375" style="409" customWidth="1"/>
    <col min="16129" max="16129" width="39.5703125" style="409" customWidth="1"/>
    <col min="16130" max="16130" width="6.42578125" style="409" customWidth="1"/>
    <col min="16131" max="16131" width="2" style="409" customWidth="1"/>
    <col min="16132" max="16132" width="1.140625" style="409" customWidth="1"/>
    <col min="16133" max="16133" width="14.7109375" style="409" customWidth="1"/>
    <col min="16134" max="16134" width="1.140625" style="409" customWidth="1"/>
    <col min="16135" max="16135" width="14.7109375" style="409" customWidth="1"/>
    <col min="16136" max="16136" width="1.140625" style="409" customWidth="1"/>
    <col min="16137" max="16137" width="14.7109375" style="409" customWidth="1"/>
    <col min="16138" max="16138" width="1.140625" style="409" customWidth="1"/>
    <col min="16139" max="16139" width="14.7109375" style="409" customWidth="1"/>
    <col min="16140" max="16140" width="1.140625" style="409" customWidth="1"/>
    <col min="16141" max="16141" width="14.7109375" style="409" customWidth="1"/>
    <col min="16142" max="16382" width="9.140625" style="409"/>
    <col min="16383" max="16384" width="9.140625" style="409" customWidth="1"/>
  </cols>
  <sheetData>
    <row r="1" spans="1:15" ht="23.1" customHeight="1">
      <c r="A1" s="575" t="s">
        <v>202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5" s="410" customFormat="1" ht="23.1" customHeight="1">
      <c r="A2" s="576" t="s">
        <v>205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</row>
    <row r="3" spans="1:15" s="410" customFormat="1" ht="23.1" customHeight="1">
      <c r="A3" s="576" t="s">
        <v>318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5" s="349" customFormat="1" ht="23.1" customHeight="1">
      <c r="A4" s="576" t="s">
        <v>405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411"/>
      <c r="O4" s="411"/>
    </row>
    <row r="5" spans="1:15" s="351" customFormat="1" ht="14.1" customHeight="1">
      <c r="A5" s="520"/>
      <c r="B5" s="520"/>
      <c r="C5" s="520"/>
      <c r="D5" s="521"/>
      <c r="E5" s="521"/>
      <c r="F5" s="522"/>
      <c r="G5" s="582" t="s">
        <v>366</v>
      </c>
      <c r="H5" s="582"/>
      <c r="I5" s="582"/>
      <c r="J5" s="582"/>
      <c r="K5" s="582"/>
      <c r="L5" s="582"/>
      <c r="M5" s="582"/>
    </row>
    <row r="6" spans="1:15" s="351" customFormat="1" ht="14.1" customHeight="1">
      <c r="A6" s="520"/>
      <c r="B6" s="520"/>
      <c r="C6" s="520"/>
      <c r="D6" s="521"/>
      <c r="E6" s="521"/>
      <c r="F6" s="521"/>
      <c r="G6" s="580" t="s">
        <v>319</v>
      </c>
      <c r="H6" s="580"/>
      <c r="I6" s="580"/>
      <c r="J6" s="580"/>
      <c r="K6" s="580"/>
      <c r="L6" s="580"/>
      <c r="M6" s="580"/>
    </row>
    <row r="7" spans="1:15" s="351" customFormat="1" ht="14.1" customHeight="1">
      <c r="A7" s="523"/>
      <c r="B7" s="523"/>
      <c r="C7" s="523"/>
      <c r="D7" s="521"/>
      <c r="E7" s="521"/>
      <c r="F7" s="524"/>
      <c r="G7" s="525" t="s">
        <v>293</v>
      </c>
      <c r="H7" s="525"/>
      <c r="I7" s="526"/>
      <c r="J7" s="526" t="s">
        <v>389</v>
      </c>
      <c r="K7" s="526"/>
      <c r="L7" s="525"/>
      <c r="M7" s="525" t="s">
        <v>292</v>
      </c>
    </row>
    <row r="8" spans="1:15" s="351" customFormat="1" ht="14.1" customHeight="1">
      <c r="A8" s="523"/>
      <c r="B8" s="523"/>
      <c r="C8" s="523"/>
      <c r="D8" s="527"/>
      <c r="E8" s="527"/>
      <c r="F8" s="524"/>
      <c r="G8" s="525" t="s">
        <v>298</v>
      </c>
      <c r="H8" s="525"/>
      <c r="I8" s="528" t="s">
        <v>320</v>
      </c>
      <c r="J8" s="525"/>
      <c r="K8" s="525" t="s">
        <v>257</v>
      </c>
      <c r="L8" s="525"/>
      <c r="M8" s="525" t="s">
        <v>297</v>
      </c>
    </row>
    <row r="9" spans="1:15" s="351" customFormat="1" ht="14.1" customHeight="1">
      <c r="A9" s="520"/>
      <c r="B9" s="520"/>
      <c r="C9" s="520"/>
      <c r="D9" s="520"/>
      <c r="E9" s="529" t="s">
        <v>317</v>
      </c>
      <c r="F9" s="522"/>
      <c r="G9" s="526" t="s">
        <v>305</v>
      </c>
      <c r="H9" s="525"/>
      <c r="I9" s="526" t="s">
        <v>321</v>
      </c>
      <c r="J9" s="525"/>
      <c r="K9" s="530"/>
      <c r="L9" s="525"/>
      <c r="M9" s="526" t="s">
        <v>304</v>
      </c>
    </row>
    <row r="10" spans="1:15" s="351" customFormat="1" ht="14.1" customHeight="1">
      <c r="A10" s="520" t="s">
        <v>427</v>
      </c>
      <c r="B10" s="520"/>
      <c r="C10" s="520"/>
      <c r="D10" s="531"/>
      <c r="E10" s="531"/>
      <c r="F10" s="520"/>
      <c r="G10" s="532">
        <v>1198393355</v>
      </c>
      <c r="H10" s="532"/>
      <c r="I10" s="533">
        <v>0</v>
      </c>
      <c r="J10" s="532"/>
      <c r="K10" s="534">
        <v>-551367660</v>
      </c>
      <c r="L10" s="532"/>
      <c r="M10" s="534">
        <f>SUM(G10:K10)</f>
        <v>647025695</v>
      </c>
    </row>
    <row r="11" spans="1:15" s="351" customFormat="1" ht="14.1" customHeight="1">
      <c r="A11" s="535" t="s">
        <v>428</v>
      </c>
      <c r="B11" s="520"/>
      <c r="C11" s="520"/>
      <c r="D11" s="531"/>
      <c r="E11" s="531"/>
      <c r="F11" s="520"/>
      <c r="G11" s="532"/>
      <c r="H11" s="532"/>
      <c r="I11" s="533"/>
      <c r="J11" s="532"/>
      <c r="K11" s="534"/>
      <c r="L11" s="532"/>
      <c r="M11" s="534"/>
    </row>
    <row r="12" spans="1:15" s="351" customFormat="1" ht="14.1" customHeight="1">
      <c r="A12" s="520"/>
      <c r="B12" s="535" t="s">
        <v>442</v>
      </c>
      <c r="C12" s="520"/>
      <c r="D12" s="531"/>
      <c r="E12" s="531"/>
      <c r="F12" s="520"/>
      <c r="G12" s="532"/>
      <c r="H12" s="532"/>
      <c r="I12" s="533"/>
      <c r="J12" s="532"/>
      <c r="K12" s="534"/>
      <c r="L12" s="532"/>
      <c r="M12" s="534"/>
    </row>
    <row r="13" spans="1:15" s="351" customFormat="1" ht="14.1" customHeight="1">
      <c r="A13" s="520"/>
      <c r="B13" s="520"/>
      <c r="C13" s="536" t="s">
        <v>436</v>
      </c>
      <c r="D13" s="531"/>
      <c r="E13" s="531"/>
      <c r="F13" s="520"/>
      <c r="G13" s="537">
        <v>0</v>
      </c>
      <c r="H13" s="538"/>
      <c r="I13" s="537">
        <v>0</v>
      </c>
      <c r="J13" s="532"/>
      <c r="K13" s="539">
        <v>3904493</v>
      </c>
      <c r="L13" s="532"/>
      <c r="M13" s="539">
        <v>3904493</v>
      </c>
    </row>
    <row r="14" spans="1:15" s="351" customFormat="1" ht="14.1" customHeight="1">
      <c r="A14" s="540" t="s">
        <v>429</v>
      </c>
      <c r="B14" s="520"/>
      <c r="C14" s="520"/>
      <c r="D14" s="531"/>
      <c r="E14" s="531"/>
      <c r="F14" s="520"/>
      <c r="G14" s="532">
        <f>SUM(G10:G13)</f>
        <v>1198393355</v>
      </c>
      <c r="H14" s="532"/>
      <c r="I14" s="533">
        <f>SUM(I10:I13)</f>
        <v>0</v>
      </c>
      <c r="J14" s="532"/>
      <c r="K14" s="534">
        <f>SUM(K10:K13)</f>
        <v>-547463167</v>
      </c>
      <c r="L14" s="532"/>
      <c r="M14" s="534">
        <f>SUM(M10:M13)</f>
        <v>650930188</v>
      </c>
    </row>
    <row r="15" spans="1:15" s="351" customFormat="1" ht="14.1" customHeight="1">
      <c r="A15" s="520" t="s">
        <v>441</v>
      </c>
      <c r="B15" s="520"/>
      <c r="C15" s="520"/>
      <c r="D15" s="531"/>
      <c r="E15" s="531"/>
      <c r="F15" s="520"/>
      <c r="G15" s="533">
        <v>0</v>
      </c>
      <c r="H15" s="533"/>
      <c r="I15" s="533">
        <v>0</v>
      </c>
      <c r="J15" s="532"/>
      <c r="K15" s="534">
        <v>-212168148</v>
      </c>
      <c r="L15" s="532"/>
      <c r="M15" s="534">
        <f>SUM(G15:K15)</f>
        <v>-212168148</v>
      </c>
    </row>
    <row r="16" spans="1:15" s="351" customFormat="1" ht="14.1" customHeight="1">
      <c r="A16" s="520" t="s">
        <v>363</v>
      </c>
      <c r="B16" s="520"/>
      <c r="C16" s="520"/>
      <c r="D16" s="541"/>
      <c r="E16" s="541"/>
      <c r="F16" s="520"/>
      <c r="G16" s="537">
        <v>0</v>
      </c>
      <c r="H16" s="538"/>
      <c r="I16" s="537">
        <v>0</v>
      </c>
      <c r="J16" s="541"/>
      <c r="K16" s="537">
        <v>0</v>
      </c>
      <c r="L16" s="542"/>
      <c r="M16" s="543">
        <v>0</v>
      </c>
      <c r="N16" s="544"/>
      <c r="O16" s="545"/>
    </row>
    <row r="17" spans="1:15" s="351" customFormat="1" ht="14.1" customHeight="1">
      <c r="A17" s="520" t="s">
        <v>365</v>
      </c>
      <c r="B17" s="520"/>
      <c r="C17" s="520"/>
      <c r="D17" s="541"/>
      <c r="E17" s="541"/>
      <c r="F17" s="520"/>
      <c r="G17" s="546">
        <v>0</v>
      </c>
      <c r="H17" s="538"/>
      <c r="I17" s="546">
        <v>0</v>
      </c>
      <c r="J17" s="541"/>
      <c r="K17" s="534">
        <f>SUM(K15:K16)</f>
        <v>-212168148</v>
      </c>
      <c r="L17" s="542"/>
      <c r="M17" s="534">
        <f>SUM(M15:M16)</f>
        <v>-212168148</v>
      </c>
      <c r="N17" s="544"/>
      <c r="O17" s="545"/>
    </row>
    <row r="18" spans="1:15" s="351" customFormat="1" ht="14.1" customHeight="1" thickBot="1">
      <c r="A18" s="520" t="s">
        <v>378</v>
      </c>
      <c r="B18" s="520"/>
      <c r="C18" s="520"/>
      <c r="D18" s="547"/>
      <c r="E18" s="547"/>
      <c r="F18" s="520"/>
      <c r="G18" s="548">
        <f>G14+G17</f>
        <v>1198393355</v>
      </c>
      <c r="H18" s="532"/>
      <c r="I18" s="549">
        <f>I14+I17</f>
        <v>0</v>
      </c>
      <c r="J18" s="532"/>
      <c r="K18" s="550">
        <f>K14+K17</f>
        <v>-759631315</v>
      </c>
      <c r="L18" s="532"/>
      <c r="M18" s="550">
        <f>M14+M17</f>
        <v>438762040</v>
      </c>
    </row>
    <row r="19" spans="1:15" s="351" customFormat="1" ht="14.1" customHeight="1" thickTop="1">
      <c r="A19" s="520"/>
      <c r="B19" s="520"/>
      <c r="C19" s="520"/>
      <c r="D19" s="551"/>
      <c r="E19" s="551"/>
      <c r="F19" s="521"/>
      <c r="G19" s="552"/>
      <c r="H19" s="552"/>
      <c r="I19" s="552"/>
      <c r="J19" s="552"/>
      <c r="K19" s="552"/>
      <c r="L19" s="552"/>
      <c r="M19" s="553"/>
    </row>
    <row r="20" spans="1:15" s="351" customFormat="1" ht="14.1" customHeight="1">
      <c r="A20" s="520" t="s">
        <v>431</v>
      </c>
      <c r="B20" s="520"/>
      <c r="C20" s="520"/>
      <c r="D20" s="531"/>
      <c r="E20" s="531"/>
      <c r="F20" s="520"/>
      <c r="G20" s="532">
        <f>G18</f>
        <v>1198393355</v>
      </c>
      <c r="H20" s="532"/>
      <c r="I20" s="533">
        <f>I18</f>
        <v>0</v>
      </c>
      <c r="J20" s="532"/>
      <c r="K20" s="534">
        <v>-771498999</v>
      </c>
      <c r="L20" s="532"/>
      <c r="M20" s="534">
        <f>SUM(G20:K20)</f>
        <v>426894356</v>
      </c>
    </row>
    <row r="21" spans="1:15" s="351" customFormat="1" ht="14.1" customHeight="1">
      <c r="A21" s="535" t="s">
        <v>428</v>
      </c>
      <c r="B21" s="520"/>
      <c r="C21" s="520"/>
      <c r="D21" s="531"/>
      <c r="E21" s="531"/>
      <c r="F21" s="520"/>
      <c r="G21" s="532"/>
      <c r="H21" s="532"/>
      <c r="I21" s="533"/>
      <c r="J21" s="532"/>
      <c r="K21" s="534"/>
      <c r="L21" s="532"/>
      <c r="M21" s="534"/>
    </row>
    <row r="22" spans="1:15" s="351" customFormat="1" ht="14.1" customHeight="1">
      <c r="A22" s="520"/>
      <c r="B22" s="535" t="s">
        <v>442</v>
      </c>
      <c r="C22" s="520"/>
      <c r="D22" s="531"/>
      <c r="E22" s="531"/>
      <c r="F22" s="520"/>
      <c r="G22" s="532"/>
      <c r="H22" s="532"/>
      <c r="I22" s="533"/>
      <c r="J22" s="532"/>
      <c r="K22" s="534"/>
      <c r="L22" s="532"/>
      <c r="M22" s="534"/>
    </row>
    <row r="23" spans="1:15" s="351" customFormat="1" ht="14.1" customHeight="1">
      <c r="A23" s="520"/>
      <c r="B23" s="520"/>
      <c r="C23" s="536" t="s">
        <v>436</v>
      </c>
      <c r="D23" s="531"/>
      <c r="E23" s="531"/>
      <c r="F23" s="520"/>
      <c r="G23" s="537">
        <v>0</v>
      </c>
      <c r="H23" s="538"/>
      <c r="I23" s="537">
        <v>0</v>
      </c>
      <c r="J23" s="532"/>
      <c r="K23" s="539">
        <v>11867684</v>
      </c>
      <c r="L23" s="532"/>
      <c r="M23" s="539">
        <v>11867684</v>
      </c>
    </row>
    <row r="24" spans="1:15" s="351" customFormat="1" ht="14.1" customHeight="1">
      <c r="A24" s="540" t="s">
        <v>430</v>
      </c>
      <c r="B24" s="520"/>
      <c r="C24" s="520"/>
      <c r="D24" s="531"/>
      <c r="E24" s="531"/>
      <c r="F24" s="520"/>
      <c r="G24" s="532">
        <f>SUM(G20:G23)</f>
        <v>1198393355</v>
      </c>
      <c r="H24" s="532"/>
      <c r="I24" s="533">
        <f>SUM(I20:I23)</f>
        <v>0</v>
      </c>
      <c r="J24" s="532"/>
      <c r="K24" s="534">
        <f>SUM(K20:K23)</f>
        <v>-759631315</v>
      </c>
      <c r="L24" s="532"/>
      <c r="M24" s="534">
        <f>SUM(M20:M23)</f>
        <v>438762040</v>
      </c>
    </row>
    <row r="25" spans="1:15" s="351" customFormat="1" ht="14.1" customHeight="1">
      <c r="A25" s="520" t="s">
        <v>388</v>
      </c>
      <c r="B25" s="520"/>
      <c r="C25" s="520"/>
      <c r="D25" s="531"/>
      <c r="E25" s="531"/>
      <c r="F25" s="520"/>
      <c r="G25" s="533">
        <v>0</v>
      </c>
      <c r="H25" s="533"/>
      <c r="I25" s="533">
        <v>0</v>
      </c>
      <c r="J25" s="532"/>
      <c r="K25" s="534">
        <v>-139942821</v>
      </c>
      <c r="L25" s="532"/>
      <c r="M25" s="534">
        <f t="shared" ref="M25:M26" si="0">SUM(G25:K25)</f>
        <v>-139942821</v>
      </c>
    </row>
    <row r="26" spans="1:15" s="351" customFormat="1" ht="14.1" customHeight="1">
      <c r="A26" s="520" t="s">
        <v>363</v>
      </c>
      <c r="B26" s="520"/>
      <c r="C26" s="520"/>
      <c r="D26" s="541"/>
      <c r="E26" s="541"/>
      <c r="F26" s="520"/>
      <c r="G26" s="537">
        <v>0</v>
      </c>
      <c r="H26" s="538"/>
      <c r="I26" s="537">
        <v>0</v>
      </c>
      <c r="J26" s="541"/>
      <c r="K26" s="539">
        <v>30929309</v>
      </c>
      <c r="L26" s="542"/>
      <c r="M26" s="539">
        <f t="shared" si="0"/>
        <v>30929309</v>
      </c>
      <c r="N26" s="544"/>
      <c r="O26" s="545"/>
    </row>
    <row r="27" spans="1:15" s="351" customFormat="1" ht="14.1" customHeight="1">
      <c r="A27" s="520" t="s">
        <v>365</v>
      </c>
      <c r="B27" s="520"/>
      <c r="C27" s="520"/>
      <c r="D27" s="541"/>
      <c r="E27" s="541"/>
      <c r="F27" s="520"/>
      <c r="G27" s="546">
        <f>SUM(G25:G26)</f>
        <v>0</v>
      </c>
      <c r="H27" s="538"/>
      <c r="I27" s="546">
        <f>SUM(I25:I26)</f>
        <v>0</v>
      </c>
      <c r="J27" s="541"/>
      <c r="K27" s="534">
        <f>SUM(K25:K26)</f>
        <v>-109013512</v>
      </c>
      <c r="L27" s="542"/>
      <c r="M27" s="534">
        <f>SUM(M25:M26)</f>
        <v>-109013512</v>
      </c>
      <c r="N27" s="544"/>
      <c r="O27" s="545"/>
    </row>
    <row r="28" spans="1:15" s="351" customFormat="1" ht="14.1" customHeight="1" thickBot="1">
      <c r="A28" s="520" t="s">
        <v>406</v>
      </c>
      <c r="B28" s="520"/>
      <c r="C28" s="520"/>
      <c r="D28" s="547"/>
      <c r="E28" s="547"/>
      <c r="F28" s="520"/>
      <c r="G28" s="548">
        <f>G24+G27</f>
        <v>1198393355</v>
      </c>
      <c r="H28" s="532"/>
      <c r="I28" s="549">
        <f>I24+I27</f>
        <v>0</v>
      </c>
      <c r="J28" s="532"/>
      <c r="K28" s="550">
        <f>K24+K27</f>
        <v>-868644827</v>
      </c>
      <c r="L28" s="532"/>
      <c r="M28" s="550">
        <f>M24+M27</f>
        <v>329748528</v>
      </c>
    </row>
    <row r="29" spans="1:15" s="351" customFormat="1" ht="14.1" customHeight="1" thickTop="1">
      <c r="B29" s="520"/>
      <c r="C29" s="520"/>
      <c r="D29" s="547"/>
      <c r="E29" s="547"/>
      <c r="F29" s="520"/>
      <c r="G29" s="532"/>
      <c r="H29" s="532"/>
      <c r="I29" s="532"/>
      <c r="J29" s="532"/>
      <c r="K29" s="532"/>
      <c r="L29" s="532"/>
      <c r="M29" s="554"/>
    </row>
  </sheetData>
  <mergeCells count="6">
    <mergeCell ref="G6:M6"/>
    <mergeCell ref="A1:M1"/>
    <mergeCell ref="A2:M2"/>
    <mergeCell ref="A3:M3"/>
    <mergeCell ref="A4:M4"/>
    <mergeCell ref="G5:M5"/>
  </mergeCells>
  <pageMargins left="0.98425196850393704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7"/>
  <sheetViews>
    <sheetView view="pageBreakPreview" zoomScale="115" zoomScaleNormal="70" zoomScaleSheetLayoutView="115" workbookViewId="0">
      <selection activeCell="B51" sqref="B51"/>
    </sheetView>
  </sheetViews>
  <sheetFormatPr defaultColWidth="10.7109375" defaultRowHeight="21.95" customHeight="1"/>
  <cols>
    <col min="1" max="3" width="2.140625" style="344" customWidth="1"/>
    <col min="4" max="4" width="34.140625" style="344" customWidth="1"/>
    <col min="5" max="5" width="3.85546875" style="344" customWidth="1"/>
    <col min="6" max="6" width="5.85546875" style="344" customWidth="1"/>
    <col min="7" max="7" width="0.85546875" style="344" customWidth="1"/>
    <col min="8" max="8" width="11.85546875" style="344" customWidth="1"/>
    <col min="9" max="9" width="0.85546875" style="344" customWidth="1"/>
    <col min="10" max="10" width="11.85546875" style="344" customWidth="1"/>
    <col min="11" max="11" width="0.85546875" style="344" customWidth="1"/>
    <col min="12" max="12" width="11.85546875" style="347" customWidth="1"/>
    <col min="13" max="13" width="0.85546875" style="347" customWidth="1"/>
    <col min="14" max="14" width="11.85546875" style="347" customWidth="1"/>
    <col min="15" max="15" width="2" style="380" customWidth="1"/>
    <col min="16" max="257" width="10.7109375" style="380"/>
    <col min="258" max="260" width="1.7109375" style="380" customWidth="1"/>
    <col min="261" max="261" width="34.140625" style="380" customWidth="1"/>
    <col min="262" max="262" width="5.42578125" style="380" customWidth="1"/>
    <col min="263" max="263" width="1.140625" style="380" customWidth="1"/>
    <col min="264" max="264" width="10.5703125" style="380" customWidth="1"/>
    <col min="265" max="265" width="0.5703125" style="380" customWidth="1"/>
    <col min="266" max="266" width="10.5703125" style="380" customWidth="1"/>
    <col min="267" max="267" width="0.5703125" style="380" customWidth="1"/>
    <col min="268" max="268" width="10.5703125" style="380" customWidth="1"/>
    <col min="269" max="269" width="0.5703125" style="380" customWidth="1"/>
    <col min="270" max="270" width="10.5703125" style="380" customWidth="1"/>
    <col min="271" max="271" width="2" style="380" customWidth="1"/>
    <col min="272" max="513" width="10.7109375" style="380"/>
    <col min="514" max="516" width="1.7109375" style="380" customWidth="1"/>
    <col min="517" max="517" width="34.140625" style="380" customWidth="1"/>
    <col min="518" max="518" width="5.42578125" style="380" customWidth="1"/>
    <col min="519" max="519" width="1.140625" style="380" customWidth="1"/>
    <col min="520" max="520" width="10.5703125" style="380" customWidth="1"/>
    <col min="521" max="521" width="0.5703125" style="380" customWidth="1"/>
    <col min="522" max="522" width="10.5703125" style="380" customWidth="1"/>
    <col min="523" max="523" width="0.5703125" style="380" customWidth="1"/>
    <col min="524" max="524" width="10.5703125" style="380" customWidth="1"/>
    <col min="525" max="525" width="0.5703125" style="380" customWidth="1"/>
    <col min="526" max="526" width="10.5703125" style="380" customWidth="1"/>
    <col min="527" max="527" width="2" style="380" customWidth="1"/>
    <col min="528" max="769" width="10.7109375" style="380"/>
    <col min="770" max="772" width="1.7109375" style="380" customWidth="1"/>
    <col min="773" max="773" width="34.140625" style="380" customWidth="1"/>
    <col min="774" max="774" width="5.42578125" style="380" customWidth="1"/>
    <col min="775" max="775" width="1.140625" style="380" customWidth="1"/>
    <col min="776" max="776" width="10.5703125" style="380" customWidth="1"/>
    <col min="777" max="777" width="0.5703125" style="380" customWidth="1"/>
    <col min="778" max="778" width="10.5703125" style="380" customWidth="1"/>
    <col min="779" max="779" width="0.5703125" style="380" customWidth="1"/>
    <col min="780" max="780" width="10.5703125" style="380" customWidth="1"/>
    <col min="781" max="781" width="0.5703125" style="380" customWidth="1"/>
    <col min="782" max="782" width="10.5703125" style="380" customWidth="1"/>
    <col min="783" max="783" width="2" style="380" customWidth="1"/>
    <col min="784" max="1025" width="10.7109375" style="380"/>
    <col min="1026" max="1028" width="1.7109375" style="380" customWidth="1"/>
    <col min="1029" max="1029" width="34.140625" style="380" customWidth="1"/>
    <col min="1030" max="1030" width="5.42578125" style="380" customWidth="1"/>
    <col min="1031" max="1031" width="1.140625" style="380" customWidth="1"/>
    <col min="1032" max="1032" width="10.5703125" style="380" customWidth="1"/>
    <col min="1033" max="1033" width="0.5703125" style="380" customWidth="1"/>
    <col min="1034" max="1034" width="10.5703125" style="380" customWidth="1"/>
    <col min="1035" max="1035" width="0.5703125" style="380" customWidth="1"/>
    <col min="1036" max="1036" width="10.5703125" style="380" customWidth="1"/>
    <col min="1037" max="1037" width="0.5703125" style="380" customWidth="1"/>
    <col min="1038" max="1038" width="10.5703125" style="380" customWidth="1"/>
    <col min="1039" max="1039" width="2" style="380" customWidth="1"/>
    <col min="1040" max="1281" width="10.7109375" style="380"/>
    <col min="1282" max="1284" width="1.7109375" style="380" customWidth="1"/>
    <col min="1285" max="1285" width="34.140625" style="380" customWidth="1"/>
    <col min="1286" max="1286" width="5.42578125" style="380" customWidth="1"/>
    <col min="1287" max="1287" width="1.140625" style="380" customWidth="1"/>
    <col min="1288" max="1288" width="10.5703125" style="380" customWidth="1"/>
    <col min="1289" max="1289" width="0.5703125" style="380" customWidth="1"/>
    <col min="1290" max="1290" width="10.5703125" style="380" customWidth="1"/>
    <col min="1291" max="1291" width="0.5703125" style="380" customWidth="1"/>
    <col min="1292" max="1292" width="10.5703125" style="380" customWidth="1"/>
    <col min="1293" max="1293" width="0.5703125" style="380" customWidth="1"/>
    <col min="1294" max="1294" width="10.5703125" style="380" customWidth="1"/>
    <col min="1295" max="1295" width="2" style="380" customWidth="1"/>
    <col min="1296" max="1537" width="10.7109375" style="380"/>
    <col min="1538" max="1540" width="1.7109375" style="380" customWidth="1"/>
    <col min="1541" max="1541" width="34.140625" style="380" customWidth="1"/>
    <col min="1542" max="1542" width="5.42578125" style="380" customWidth="1"/>
    <col min="1543" max="1543" width="1.140625" style="380" customWidth="1"/>
    <col min="1544" max="1544" width="10.5703125" style="380" customWidth="1"/>
    <col min="1545" max="1545" width="0.5703125" style="380" customWidth="1"/>
    <col min="1546" max="1546" width="10.5703125" style="380" customWidth="1"/>
    <col min="1547" max="1547" width="0.5703125" style="380" customWidth="1"/>
    <col min="1548" max="1548" width="10.5703125" style="380" customWidth="1"/>
    <col min="1549" max="1549" width="0.5703125" style="380" customWidth="1"/>
    <col min="1550" max="1550" width="10.5703125" style="380" customWidth="1"/>
    <col min="1551" max="1551" width="2" style="380" customWidth="1"/>
    <col min="1552" max="1793" width="10.7109375" style="380"/>
    <col min="1794" max="1796" width="1.7109375" style="380" customWidth="1"/>
    <col min="1797" max="1797" width="34.140625" style="380" customWidth="1"/>
    <col min="1798" max="1798" width="5.42578125" style="380" customWidth="1"/>
    <col min="1799" max="1799" width="1.140625" style="380" customWidth="1"/>
    <col min="1800" max="1800" width="10.5703125" style="380" customWidth="1"/>
    <col min="1801" max="1801" width="0.5703125" style="380" customWidth="1"/>
    <col min="1802" max="1802" width="10.5703125" style="380" customWidth="1"/>
    <col min="1803" max="1803" width="0.5703125" style="380" customWidth="1"/>
    <col min="1804" max="1804" width="10.5703125" style="380" customWidth="1"/>
    <col min="1805" max="1805" width="0.5703125" style="380" customWidth="1"/>
    <col min="1806" max="1806" width="10.5703125" style="380" customWidth="1"/>
    <col min="1807" max="1807" width="2" style="380" customWidth="1"/>
    <col min="1808" max="2049" width="10.7109375" style="380"/>
    <col min="2050" max="2052" width="1.7109375" style="380" customWidth="1"/>
    <col min="2053" max="2053" width="34.140625" style="380" customWidth="1"/>
    <col min="2054" max="2054" width="5.42578125" style="380" customWidth="1"/>
    <col min="2055" max="2055" width="1.140625" style="380" customWidth="1"/>
    <col min="2056" max="2056" width="10.5703125" style="380" customWidth="1"/>
    <col min="2057" max="2057" width="0.5703125" style="380" customWidth="1"/>
    <col min="2058" max="2058" width="10.5703125" style="380" customWidth="1"/>
    <col min="2059" max="2059" width="0.5703125" style="380" customWidth="1"/>
    <col min="2060" max="2060" width="10.5703125" style="380" customWidth="1"/>
    <col min="2061" max="2061" width="0.5703125" style="380" customWidth="1"/>
    <col min="2062" max="2062" width="10.5703125" style="380" customWidth="1"/>
    <col min="2063" max="2063" width="2" style="380" customWidth="1"/>
    <col min="2064" max="2305" width="10.7109375" style="380"/>
    <col min="2306" max="2308" width="1.7109375" style="380" customWidth="1"/>
    <col min="2309" max="2309" width="34.140625" style="380" customWidth="1"/>
    <col min="2310" max="2310" width="5.42578125" style="380" customWidth="1"/>
    <col min="2311" max="2311" width="1.140625" style="380" customWidth="1"/>
    <col min="2312" max="2312" width="10.5703125" style="380" customWidth="1"/>
    <col min="2313" max="2313" width="0.5703125" style="380" customWidth="1"/>
    <col min="2314" max="2314" width="10.5703125" style="380" customWidth="1"/>
    <col min="2315" max="2315" width="0.5703125" style="380" customWidth="1"/>
    <col min="2316" max="2316" width="10.5703125" style="380" customWidth="1"/>
    <col min="2317" max="2317" width="0.5703125" style="380" customWidth="1"/>
    <col min="2318" max="2318" width="10.5703125" style="380" customWidth="1"/>
    <col min="2319" max="2319" width="2" style="380" customWidth="1"/>
    <col min="2320" max="2561" width="10.7109375" style="380"/>
    <col min="2562" max="2564" width="1.7109375" style="380" customWidth="1"/>
    <col min="2565" max="2565" width="34.140625" style="380" customWidth="1"/>
    <col min="2566" max="2566" width="5.42578125" style="380" customWidth="1"/>
    <col min="2567" max="2567" width="1.140625" style="380" customWidth="1"/>
    <col min="2568" max="2568" width="10.5703125" style="380" customWidth="1"/>
    <col min="2569" max="2569" width="0.5703125" style="380" customWidth="1"/>
    <col min="2570" max="2570" width="10.5703125" style="380" customWidth="1"/>
    <col min="2571" max="2571" width="0.5703125" style="380" customWidth="1"/>
    <col min="2572" max="2572" width="10.5703125" style="380" customWidth="1"/>
    <col min="2573" max="2573" width="0.5703125" style="380" customWidth="1"/>
    <col min="2574" max="2574" width="10.5703125" style="380" customWidth="1"/>
    <col min="2575" max="2575" width="2" style="380" customWidth="1"/>
    <col min="2576" max="2817" width="10.7109375" style="380"/>
    <col min="2818" max="2820" width="1.7109375" style="380" customWidth="1"/>
    <col min="2821" max="2821" width="34.140625" style="380" customWidth="1"/>
    <col min="2822" max="2822" width="5.42578125" style="380" customWidth="1"/>
    <col min="2823" max="2823" width="1.140625" style="380" customWidth="1"/>
    <col min="2824" max="2824" width="10.5703125" style="380" customWidth="1"/>
    <col min="2825" max="2825" width="0.5703125" style="380" customWidth="1"/>
    <col min="2826" max="2826" width="10.5703125" style="380" customWidth="1"/>
    <col min="2827" max="2827" width="0.5703125" style="380" customWidth="1"/>
    <col min="2828" max="2828" width="10.5703125" style="380" customWidth="1"/>
    <col min="2829" max="2829" width="0.5703125" style="380" customWidth="1"/>
    <col min="2830" max="2830" width="10.5703125" style="380" customWidth="1"/>
    <col min="2831" max="2831" width="2" style="380" customWidth="1"/>
    <col min="2832" max="3073" width="10.7109375" style="380"/>
    <col min="3074" max="3076" width="1.7109375" style="380" customWidth="1"/>
    <col min="3077" max="3077" width="34.140625" style="380" customWidth="1"/>
    <col min="3078" max="3078" width="5.42578125" style="380" customWidth="1"/>
    <col min="3079" max="3079" width="1.140625" style="380" customWidth="1"/>
    <col min="3080" max="3080" width="10.5703125" style="380" customWidth="1"/>
    <col min="3081" max="3081" width="0.5703125" style="380" customWidth="1"/>
    <col min="3082" max="3082" width="10.5703125" style="380" customWidth="1"/>
    <col min="3083" max="3083" width="0.5703125" style="380" customWidth="1"/>
    <col min="3084" max="3084" width="10.5703125" style="380" customWidth="1"/>
    <col min="3085" max="3085" width="0.5703125" style="380" customWidth="1"/>
    <col min="3086" max="3086" width="10.5703125" style="380" customWidth="1"/>
    <col min="3087" max="3087" width="2" style="380" customWidth="1"/>
    <col min="3088" max="3329" width="10.7109375" style="380"/>
    <col min="3330" max="3332" width="1.7109375" style="380" customWidth="1"/>
    <col min="3333" max="3333" width="34.140625" style="380" customWidth="1"/>
    <col min="3334" max="3334" width="5.42578125" style="380" customWidth="1"/>
    <col min="3335" max="3335" width="1.140625" style="380" customWidth="1"/>
    <col min="3336" max="3336" width="10.5703125" style="380" customWidth="1"/>
    <col min="3337" max="3337" width="0.5703125" style="380" customWidth="1"/>
    <col min="3338" max="3338" width="10.5703125" style="380" customWidth="1"/>
    <col min="3339" max="3339" width="0.5703125" style="380" customWidth="1"/>
    <col min="3340" max="3340" width="10.5703125" style="380" customWidth="1"/>
    <col min="3341" max="3341" width="0.5703125" style="380" customWidth="1"/>
    <col min="3342" max="3342" width="10.5703125" style="380" customWidth="1"/>
    <col min="3343" max="3343" width="2" style="380" customWidth="1"/>
    <col min="3344" max="3585" width="10.7109375" style="380"/>
    <col min="3586" max="3588" width="1.7109375" style="380" customWidth="1"/>
    <col min="3589" max="3589" width="34.140625" style="380" customWidth="1"/>
    <col min="3590" max="3590" width="5.42578125" style="380" customWidth="1"/>
    <col min="3591" max="3591" width="1.140625" style="380" customWidth="1"/>
    <col min="3592" max="3592" width="10.5703125" style="380" customWidth="1"/>
    <col min="3593" max="3593" width="0.5703125" style="380" customWidth="1"/>
    <col min="3594" max="3594" width="10.5703125" style="380" customWidth="1"/>
    <col min="3595" max="3595" width="0.5703125" style="380" customWidth="1"/>
    <col min="3596" max="3596" width="10.5703125" style="380" customWidth="1"/>
    <col min="3597" max="3597" width="0.5703125" style="380" customWidth="1"/>
    <col min="3598" max="3598" width="10.5703125" style="380" customWidth="1"/>
    <col min="3599" max="3599" width="2" style="380" customWidth="1"/>
    <col min="3600" max="3841" width="10.7109375" style="380"/>
    <col min="3842" max="3844" width="1.7109375" style="380" customWidth="1"/>
    <col min="3845" max="3845" width="34.140625" style="380" customWidth="1"/>
    <col min="3846" max="3846" width="5.42578125" style="380" customWidth="1"/>
    <col min="3847" max="3847" width="1.140625" style="380" customWidth="1"/>
    <col min="3848" max="3848" width="10.5703125" style="380" customWidth="1"/>
    <col min="3849" max="3849" width="0.5703125" style="380" customWidth="1"/>
    <col min="3850" max="3850" width="10.5703125" style="380" customWidth="1"/>
    <col min="3851" max="3851" width="0.5703125" style="380" customWidth="1"/>
    <col min="3852" max="3852" width="10.5703125" style="380" customWidth="1"/>
    <col min="3853" max="3853" width="0.5703125" style="380" customWidth="1"/>
    <col min="3854" max="3854" width="10.5703125" style="380" customWidth="1"/>
    <col min="3855" max="3855" width="2" style="380" customWidth="1"/>
    <col min="3856" max="4097" width="10.7109375" style="380"/>
    <col min="4098" max="4100" width="1.7109375" style="380" customWidth="1"/>
    <col min="4101" max="4101" width="34.140625" style="380" customWidth="1"/>
    <col min="4102" max="4102" width="5.42578125" style="380" customWidth="1"/>
    <col min="4103" max="4103" width="1.140625" style="380" customWidth="1"/>
    <col min="4104" max="4104" width="10.5703125" style="380" customWidth="1"/>
    <col min="4105" max="4105" width="0.5703125" style="380" customWidth="1"/>
    <col min="4106" max="4106" width="10.5703125" style="380" customWidth="1"/>
    <col min="4107" max="4107" width="0.5703125" style="380" customWidth="1"/>
    <col min="4108" max="4108" width="10.5703125" style="380" customWidth="1"/>
    <col min="4109" max="4109" width="0.5703125" style="380" customWidth="1"/>
    <col min="4110" max="4110" width="10.5703125" style="380" customWidth="1"/>
    <col min="4111" max="4111" width="2" style="380" customWidth="1"/>
    <col min="4112" max="4353" width="10.7109375" style="380"/>
    <col min="4354" max="4356" width="1.7109375" style="380" customWidth="1"/>
    <col min="4357" max="4357" width="34.140625" style="380" customWidth="1"/>
    <col min="4358" max="4358" width="5.42578125" style="380" customWidth="1"/>
    <col min="4359" max="4359" width="1.140625" style="380" customWidth="1"/>
    <col min="4360" max="4360" width="10.5703125" style="380" customWidth="1"/>
    <col min="4361" max="4361" width="0.5703125" style="380" customWidth="1"/>
    <col min="4362" max="4362" width="10.5703125" style="380" customWidth="1"/>
    <col min="4363" max="4363" width="0.5703125" style="380" customWidth="1"/>
    <col min="4364" max="4364" width="10.5703125" style="380" customWidth="1"/>
    <col min="4365" max="4365" width="0.5703125" style="380" customWidth="1"/>
    <col min="4366" max="4366" width="10.5703125" style="380" customWidth="1"/>
    <col min="4367" max="4367" width="2" style="380" customWidth="1"/>
    <col min="4368" max="4609" width="10.7109375" style="380"/>
    <col min="4610" max="4612" width="1.7109375" style="380" customWidth="1"/>
    <col min="4613" max="4613" width="34.140625" style="380" customWidth="1"/>
    <col min="4614" max="4614" width="5.42578125" style="380" customWidth="1"/>
    <col min="4615" max="4615" width="1.140625" style="380" customWidth="1"/>
    <col min="4616" max="4616" width="10.5703125" style="380" customWidth="1"/>
    <col min="4617" max="4617" width="0.5703125" style="380" customWidth="1"/>
    <col min="4618" max="4618" width="10.5703125" style="380" customWidth="1"/>
    <col min="4619" max="4619" width="0.5703125" style="380" customWidth="1"/>
    <col min="4620" max="4620" width="10.5703125" style="380" customWidth="1"/>
    <col min="4621" max="4621" width="0.5703125" style="380" customWidth="1"/>
    <col min="4622" max="4622" width="10.5703125" style="380" customWidth="1"/>
    <col min="4623" max="4623" width="2" style="380" customWidth="1"/>
    <col min="4624" max="4865" width="10.7109375" style="380"/>
    <col min="4866" max="4868" width="1.7109375" style="380" customWidth="1"/>
    <col min="4869" max="4869" width="34.140625" style="380" customWidth="1"/>
    <col min="4870" max="4870" width="5.42578125" style="380" customWidth="1"/>
    <col min="4871" max="4871" width="1.140625" style="380" customWidth="1"/>
    <col min="4872" max="4872" width="10.5703125" style="380" customWidth="1"/>
    <col min="4873" max="4873" width="0.5703125" style="380" customWidth="1"/>
    <col min="4874" max="4874" width="10.5703125" style="380" customWidth="1"/>
    <col min="4875" max="4875" width="0.5703125" style="380" customWidth="1"/>
    <col min="4876" max="4876" width="10.5703125" style="380" customWidth="1"/>
    <col min="4877" max="4877" width="0.5703125" style="380" customWidth="1"/>
    <col min="4878" max="4878" width="10.5703125" style="380" customWidth="1"/>
    <col min="4879" max="4879" width="2" style="380" customWidth="1"/>
    <col min="4880" max="5121" width="10.7109375" style="380"/>
    <col min="5122" max="5124" width="1.7109375" style="380" customWidth="1"/>
    <col min="5125" max="5125" width="34.140625" style="380" customWidth="1"/>
    <col min="5126" max="5126" width="5.42578125" style="380" customWidth="1"/>
    <col min="5127" max="5127" width="1.140625" style="380" customWidth="1"/>
    <col min="5128" max="5128" width="10.5703125" style="380" customWidth="1"/>
    <col min="5129" max="5129" width="0.5703125" style="380" customWidth="1"/>
    <col min="5130" max="5130" width="10.5703125" style="380" customWidth="1"/>
    <col min="5131" max="5131" width="0.5703125" style="380" customWidth="1"/>
    <col min="5132" max="5132" width="10.5703125" style="380" customWidth="1"/>
    <col min="5133" max="5133" width="0.5703125" style="380" customWidth="1"/>
    <col min="5134" max="5134" width="10.5703125" style="380" customWidth="1"/>
    <col min="5135" max="5135" width="2" style="380" customWidth="1"/>
    <col min="5136" max="5377" width="10.7109375" style="380"/>
    <col min="5378" max="5380" width="1.7109375" style="380" customWidth="1"/>
    <col min="5381" max="5381" width="34.140625" style="380" customWidth="1"/>
    <col min="5382" max="5382" width="5.42578125" style="380" customWidth="1"/>
    <col min="5383" max="5383" width="1.140625" style="380" customWidth="1"/>
    <col min="5384" max="5384" width="10.5703125" style="380" customWidth="1"/>
    <col min="5385" max="5385" width="0.5703125" style="380" customWidth="1"/>
    <col min="5386" max="5386" width="10.5703125" style="380" customWidth="1"/>
    <col min="5387" max="5387" width="0.5703125" style="380" customWidth="1"/>
    <col min="5388" max="5388" width="10.5703125" style="380" customWidth="1"/>
    <col min="5389" max="5389" width="0.5703125" style="380" customWidth="1"/>
    <col min="5390" max="5390" width="10.5703125" style="380" customWidth="1"/>
    <col min="5391" max="5391" width="2" style="380" customWidth="1"/>
    <col min="5392" max="5633" width="10.7109375" style="380"/>
    <col min="5634" max="5636" width="1.7109375" style="380" customWidth="1"/>
    <col min="5637" max="5637" width="34.140625" style="380" customWidth="1"/>
    <col min="5638" max="5638" width="5.42578125" style="380" customWidth="1"/>
    <col min="5639" max="5639" width="1.140625" style="380" customWidth="1"/>
    <col min="5640" max="5640" width="10.5703125" style="380" customWidth="1"/>
    <col min="5641" max="5641" width="0.5703125" style="380" customWidth="1"/>
    <col min="5642" max="5642" width="10.5703125" style="380" customWidth="1"/>
    <col min="5643" max="5643" width="0.5703125" style="380" customWidth="1"/>
    <col min="5644" max="5644" width="10.5703125" style="380" customWidth="1"/>
    <col min="5645" max="5645" width="0.5703125" style="380" customWidth="1"/>
    <col min="5646" max="5646" width="10.5703125" style="380" customWidth="1"/>
    <col min="5647" max="5647" width="2" style="380" customWidth="1"/>
    <col min="5648" max="5889" width="10.7109375" style="380"/>
    <col min="5890" max="5892" width="1.7109375" style="380" customWidth="1"/>
    <col min="5893" max="5893" width="34.140625" style="380" customWidth="1"/>
    <col min="5894" max="5894" width="5.42578125" style="380" customWidth="1"/>
    <col min="5895" max="5895" width="1.140625" style="380" customWidth="1"/>
    <col min="5896" max="5896" width="10.5703125" style="380" customWidth="1"/>
    <col min="5897" max="5897" width="0.5703125" style="380" customWidth="1"/>
    <col min="5898" max="5898" width="10.5703125" style="380" customWidth="1"/>
    <col min="5899" max="5899" width="0.5703125" style="380" customWidth="1"/>
    <col min="5900" max="5900" width="10.5703125" style="380" customWidth="1"/>
    <col min="5901" max="5901" width="0.5703125" style="380" customWidth="1"/>
    <col min="5902" max="5902" width="10.5703125" style="380" customWidth="1"/>
    <col min="5903" max="5903" width="2" style="380" customWidth="1"/>
    <col min="5904" max="6145" width="10.7109375" style="380"/>
    <col min="6146" max="6148" width="1.7109375" style="380" customWidth="1"/>
    <col min="6149" max="6149" width="34.140625" style="380" customWidth="1"/>
    <col min="6150" max="6150" width="5.42578125" style="380" customWidth="1"/>
    <col min="6151" max="6151" width="1.140625" style="380" customWidth="1"/>
    <col min="6152" max="6152" width="10.5703125" style="380" customWidth="1"/>
    <col min="6153" max="6153" width="0.5703125" style="380" customWidth="1"/>
    <col min="6154" max="6154" width="10.5703125" style="380" customWidth="1"/>
    <col min="6155" max="6155" width="0.5703125" style="380" customWidth="1"/>
    <col min="6156" max="6156" width="10.5703125" style="380" customWidth="1"/>
    <col min="6157" max="6157" width="0.5703125" style="380" customWidth="1"/>
    <col min="6158" max="6158" width="10.5703125" style="380" customWidth="1"/>
    <col min="6159" max="6159" width="2" style="380" customWidth="1"/>
    <col min="6160" max="6401" width="10.7109375" style="380"/>
    <col min="6402" max="6404" width="1.7109375" style="380" customWidth="1"/>
    <col min="6405" max="6405" width="34.140625" style="380" customWidth="1"/>
    <col min="6406" max="6406" width="5.42578125" style="380" customWidth="1"/>
    <col min="6407" max="6407" width="1.140625" style="380" customWidth="1"/>
    <col min="6408" max="6408" width="10.5703125" style="380" customWidth="1"/>
    <col min="6409" max="6409" width="0.5703125" style="380" customWidth="1"/>
    <col min="6410" max="6410" width="10.5703125" style="380" customWidth="1"/>
    <col min="6411" max="6411" width="0.5703125" style="380" customWidth="1"/>
    <col min="6412" max="6412" width="10.5703125" style="380" customWidth="1"/>
    <col min="6413" max="6413" width="0.5703125" style="380" customWidth="1"/>
    <col min="6414" max="6414" width="10.5703125" style="380" customWidth="1"/>
    <col min="6415" max="6415" width="2" style="380" customWidth="1"/>
    <col min="6416" max="6657" width="10.7109375" style="380"/>
    <col min="6658" max="6660" width="1.7109375" style="380" customWidth="1"/>
    <col min="6661" max="6661" width="34.140625" style="380" customWidth="1"/>
    <col min="6662" max="6662" width="5.42578125" style="380" customWidth="1"/>
    <col min="6663" max="6663" width="1.140625" style="380" customWidth="1"/>
    <col min="6664" max="6664" width="10.5703125" style="380" customWidth="1"/>
    <col min="6665" max="6665" width="0.5703125" style="380" customWidth="1"/>
    <col min="6666" max="6666" width="10.5703125" style="380" customWidth="1"/>
    <col min="6667" max="6667" width="0.5703125" style="380" customWidth="1"/>
    <col min="6668" max="6668" width="10.5703125" style="380" customWidth="1"/>
    <col min="6669" max="6669" width="0.5703125" style="380" customWidth="1"/>
    <col min="6670" max="6670" width="10.5703125" style="380" customWidth="1"/>
    <col min="6671" max="6671" width="2" style="380" customWidth="1"/>
    <col min="6672" max="6913" width="10.7109375" style="380"/>
    <col min="6914" max="6916" width="1.7109375" style="380" customWidth="1"/>
    <col min="6917" max="6917" width="34.140625" style="380" customWidth="1"/>
    <col min="6918" max="6918" width="5.42578125" style="380" customWidth="1"/>
    <col min="6919" max="6919" width="1.140625" style="380" customWidth="1"/>
    <col min="6920" max="6920" width="10.5703125" style="380" customWidth="1"/>
    <col min="6921" max="6921" width="0.5703125" style="380" customWidth="1"/>
    <col min="6922" max="6922" width="10.5703125" style="380" customWidth="1"/>
    <col min="6923" max="6923" width="0.5703125" style="380" customWidth="1"/>
    <col min="6924" max="6924" width="10.5703125" style="380" customWidth="1"/>
    <col min="6925" max="6925" width="0.5703125" style="380" customWidth="1"/>
    <col min="6926" max="6926" width="10.5703125" style="380" customWidth="1"/>
    <col min="6927" max="6927" width="2" style="380" customWidth="1"/>
    <col min="6928" max="7169" width="10.7109375" style="380"/>
    <col min="7170" max="7172" width="1.7109375" style="380" customWidth="1"/>
    <col min="7173" max="7173" width="34.140625" style="380" customWidth="1"/>
    <col min="7174" max="7174" width="5.42578125" style="380" customWidth="1"/>
    <col min="7175" max="7175" width="1.140625" style="380" customWidth="1"/>
    <col min="7176" max="7176" width="10.5703125" style="380" customWidth="1"/>
    <col min="7177" max="7177" width="0.5703125" style="380" customWidth="1"/>
    <col min="7178" max="7178" width="10.5703125" style="380" customWidth="1"/>
    <col min="7179" max="7179" width="0.5703125" style="380" customWidth="1"/>
    <col min="7180" max="7180" width="10.5703125" style="380" customWidth="1"/>
    <col min="7181" max="7181" width="0.5703125" style="380" customWidth="1"/>
    <col min="7182" max="7182" width="10.5703125" style="380" customWidth="1"/>
    <col min="7183" max="7183" width="2" style="380" customWidth="1"/>
    <col min="7184" max="7425" width="10.7109375" style="380"/>
    <col min="7426" max="7428" width="1.7109375" style="380" customWidth="1"/>
    <col min="7429" max="7429" width="34.140625" style="380" customWidth="1"/>
    <col min="7430" max="7430" width="5.42578125" style="380" customWidth="1"/>
    <col min="7431" max="7431" width="1.140625" style="380" customWidth="1"/>
    <col min="7432" max="7432" width="10.5703125" style="380" customWidth="1"/>
    <col min="7433" max="7433" width="0.5703125" style="380" customWidth="1"/>
    <col min="7434" max="7434" width="10.5703125" style="380" customWidth="1"/>
    <col min="7435" max="7435" width="0.5703125" style="380" customWidth="1"/>
    <col min="7436" max="7436" width="10.5703125" style="380" customWidth="1"/>
    <col min="7437" max="7437" width="0.5703125" style="380" customWidth="1"/>
    <col min="7438" max="7438" width="10.5703125" style="380" customWidth="1"/>
    <col min="7439" max="7439" width="2" style="380" customWidth="1"/>
    <col min="7440" max="7681" width="10.7109375" style="380"/>
    <col min="7682" max="7684" width="1.7109375" style="380" customWidth="1"/>
    <col min="7685" max="7685" width="34.140625" style="380" customWidth="1"/>
    <col min="7686" max="7686" width="5.42578125" style="380" customWidth="1"/>
    <col min="7687" max="7687" width="1.140625" style="380" customWidth="1"/>
    <col min="7688" max="7688" width="10.5703125" style="380" customWidth="1"/>
    <col min="7689" max="7689" width="0.5703125" style="380" customWidth="1"/>
    <col min="7690" max="7690" width="10.5703125" style="380" customWidth="1"/>
    <col min="7691" max="7691" width="0.5703125" style="380" customWidth="1"/>
    <col min="7692" max="7692" width="10.5703125" style="380" customWidth="1"/>
    <col min="7693" max="7693" width="0.5703125" style="380" customWidth="1"/>
    <col min="7694" max="7694" width="10.5703125" style="380" customWidth="1"/>
    <col min="7695" max="7695" width="2" style="380" customWidth="1"/>
    <col min="7696" max="7937" width="10.7109375" style="380"/>
    <col min="7938" max="7940" width="1.7109375" style="380" customWidth="1"/>
    <col min="7941" max="7941" width="34.140625" style="380" customWidth="1"/>
    <col min="7942" max="7942" width="5.42578125" style="380" customWidth="1"/>
    <col min="7943" max="7943" width="1.140625" style="380" customWidth="1"/>
    <col min="7944" max="7944" width="10.5703125" style="380" customWidth="1"/>
    <col min="7945" max="7945" width="0.5703125" style="380" customWidth="1"/>
    <col min="7946" max="7946" width="10.5703125" style="380" customWidth="1"/>
    <col min="7947" max="7947" width="0.5703125" style="380" customWidth="1"/>
    <col min="7948" max="7948" width="10.5703125" style="380" customWidth="1"/>
    <col min="7949" max="7949" width="0.5703125" style="380" customWidth="1"/>
    <col min="7950" max="7950" width="10.5703125" style="380" customWidth="1"/>
    <col min="7951" max="7951" width="2" style="380" customWidth="1"/>
    <col min="7952" max="8193" width="10.7109375" style="380"/>
    <col min="8194" max="8196" width="1.7109375" style="380" customWidth="1"/>
    <col min="8197" max="8197" width="34.140625" style="380" customWidth="1"/>
    <col min="8198" max="8198" width="5.42578125" style="380" customWidth="1"/>
    <col min="8199" max="8199" width="1.140625" style="380" customWidth="1"/>
    <col min="8200" max="8200" width="10.5703125" style="380" customWidth="1"/>
    <col min="8201" max="8201" width="0.5703125" style="380" customWidth="1"/>
    <col min="8202" max="8202" width="10.5703125" style="380" customWidth="1"/>
    <col min="8203" max="8203" width="0.5703125" style="380" customWidth="1"/>
    <col min="8204" max="8204" width="10.5703125" style="380" customWidth="1"/>
    <col min="8205" max="8205" width="0.5703125" style="380" customWidth="1"/>
    <col min="8206" max="8206" width="10.5703125" style="380" customWidth="1"/>
    <col min="8207" max="8207" width="2" style="380" customWidth="1"/>
    <col min="8208" max="8449" width="10.7109375" style="380"/>
    <col min="8450" max="8452" width="1.7109375" style="380" customWidth="1"/>
    <col min="8453" max="8453" width="34.140625" style="380" customWidth="1"/>
    <col min="8454" max="8454" width="5.42578125" style="380" customWidth="1"/>
    <col min="8455" max="8455" width="1.140625" style="380" customWidth="1"/>
    <col min="8456" max="8456" width="10.5703125" style="380" customWidth="1"/>
    <col min="8457" max="8457" width="0.5703125" style="380" customWidth="1"/>
    <col min="8458" max="8458" width="10.5703125" style="380" customWidth="1"/>
    <col min="8459" max="8459" width="0.5703125" style="380" customWidth="1"/>
    <col min="8460" max="8460" width="10.5703125" style="380" customWidth="1"/>
    <col min="8461" max="8461" width="0.5703125" style="380" customWidth="1"/>
    <col min="8462" max="8462" width="10.5703125" style="380" customWidth="1"/>
    <col min="8463" max="8463" width="2" style="380" customWidth="1"/>
    <col min="8464" max="8705" width="10.7109375" style="380"/>
    <col min="8706" max="8708" width="1.7109375" style="380" customWidth="1"/>
    <col min="8709" max="8709" width="34.140625" style="380" customWidth="1"/>
    <col min="8710" max="8710" width="5.42578125" style="380" customWidth="1"/>
    <col min="8711" max="8711" width="1.140625" style="380" customWidth="1"/>
    <col min="8712" max="8712" width="10.5703125" style="380" customWidth="1"/>
    <col min="8713" max="8713" width="0.5703125" style="380" customWidth="1"/>
    <col min="8714" max="8714" width="10.5703125" style="380" customWidth="1"/>
    <col min="8715" max="8715" width="0.5703125" style="380" customWidth="1"/>
    <col min="8716" max="8716" width="10.5703125" style="380" customWidth="1"/>
    <col min="8717" max="8717" width="0.5703125" style="380" customWidth="1"/>
    <col min="8718" max="8718" width="10.5703125" style="380" customWidth="1"/>
    <col min="8719" max="8719" width="2" style="380" customWidth="1"/>
    <col min="8720" max="8961" width="10.7109375" style="380"/>
    <col min="8962" max="8964" width="1.7109375" style="380" customWidth="1"/>
    <col min="8965" max="8965" width="34.140625" style="380" customWidth="1"/>
    <col min="8966" max="8966" width="5.42578125" style="380" customWidth="1"/>
    <col min="8967" max="8967" width="1.140625" style="380" customWidth="1"/>
    <col min="8968" max="8968" width="10.5703125" style="380" customWidth="1"/>
    <col min="8969" max="8969" width="0.5703125" style="380" customWidth="1"/>
    <col min="8970" max="8970" width="10.5703125" style="380" customWidth="1"/>
    <col min="8971" max="8971" width="0.5703125" style="380" customWidth="1"/>
    <col min="8972" max="8972" width="10.5703125" style="380" customWidth="1"/>
    <col min="8973" max="8973" width="0.5703125" style="380" customWidth="1"/>
    <col min="8974" max="8974" width="10.5703125" style="380" customWidth="1"/>
    <col min="8975" max="8975" width="2" style="380" customWidth="1"/>
    <col min="8976" max="9217" width="10.7109375" style="380"/>
    <col min="9218" max="9220" width="1.7109375" style="380" customWidth="1"/>
    <col min="9221" max="9221" width="34.140625" style="380" customWidth="1"/>
    <col min="9222" max="9222" width="5.42578125" style="380" customWidth="1"/>
    <col min="9223" max="9223" width="1.140625" style="380" customWidth="1"/>
    <col min="9224" max="9224" width="10.5703125" style="380" customWidth="1"/>
    <col min="9225" max="9225" width="0.5703125" style="380" customWidth="1"/>
    <col min="9226" max="9226" width="10.5703125" style="380" customWidth="1"/>
    <col min="9227" max="9227" width="0.5703125" style="380" customWidth="1"/>
    <col min="9228" max="9228" width="10.5703125" style="380" customWidth="1"/>
    <col min="9229" max="9229" width="0.5703125" style="380" customWidth="1"/>
    <col min="9230" max="9230" width="10.5703125" style="380" customWidth="1"/>
    <col min="9231" max="9231" width="2" style="380" customWidth="1"/>
    <col min="9232" max="9473" width="10.7109375" style="380"/>
    <col min="9474" max="9476" width="1.7109375" style="380" customWidth="1"/>
    <col min="9477" max="9477" width="34.140625" style="380" customWidth="1"/>
    <col min="9478" max="9478" width="5.42578125" style="380" customWidth="1"/>
    <col min="9479" max="9479" width="1.140625" style="380" customWidth="1"/>
    <col min="9480" max="9480" width="10.5703125" style="380" customWidth="1"/>
    <col min="9481" max="9481" width="0.5703125" style="380" customWidth="1"/>
    <col min="9482" max="9482" width="10.5703125" style="380" customWidth="1"/>
    <col min="9483" max="9483" width="0.5703125" style="380" customWidth="1"/>
    <col min="9484" max="9484" width="10.5703125" style="380" customWidth="1"/>
    <col min="9485" max="9485" width="0.5703125" style="380" customWidth="1"/>
    <col min="9486" max="9486" width="10.5703125" style="380" customWidth="1"/>
    <col min="9487" max="9487" width="2" style="380" customWidth="1"/>
    <col min="9488" max="9729" width="10.7109375" style="380"/>
    <col min="9730" max="9732" width="1.7109375" style="380" customWidth="1"/>
    <col min="9733" max="9733" width="34.140625" style="380" customWidth="1"/>
    <col min="9734" max="9734" width="5.42578125" style="380" customWidth="1"/>
    <col min="9735" max="9735" width="1.140625" style="380" customWidth="1"/>
    <col min="9736" max="9736" width="10.5703125" style="380" customWidth="1"/>
    <col min="9737" max="9737" width="0.5703125" style="380" customWidth="1"/>
    <col min="9738" max="9738" width="10.5703125" style="380" customWidth="1"/>
    <col min="9739" max="9739" width="0.5703125" style="380" customWidth="1"/>
    <col min="9740" max="9740" width="10.5703125" style="380" customWidth="1"/>
    <col min="9741" max="9741" width="0.5703125" style="380" customWidth="1"/>
    <col min="9742" max="9742" width="10.5703125" style="380" customWidth="1"/>
    <col min="9743" max="9743" width="2" style="380" customWidth="1"/>
    <col min="9744" max="9985" width="10.7109375" style="380"/>
    <col min="9986" max="9988" width="1.7109375" style="380" customWidth="1"/>
    <col min="9989" max="9989" width="34.140625" style="380" customWidth="1"/>
    <col min="9990" max="9990" width="5.42578125" style="380" customWidth="1"/>
    <col min="9991" max="9991" width="1.140625" style="380" customWidth="1"/>
    <col min="9992" max="9992" width="10.5703125" style="380" customWidth="1"/>
    <col min="9993" max="9993" width="0.5703125" style="380" customWidth="1"/>
    <col min="9994" max="9994" width="10.5703125" style="380" customWidth="1"/>
    <col min="9995" max="9995" width="0.5703125" style="380" customWidth="1"/>
    <col min="9996" max="9996" width="10.5703125" style="380" customWidth="1"/>
    <col min="9997" max="9997" width="0.5703125" style="380" customWidth="1"/>
    <col min="9998" max="9998" width="10.5703125" style="380" customWidth="1"/>
    <col min="9999" max="9999" width="2" style="380" customWidth="1"/>
    <col min="10000" max="10241" width="10.7109375" style="380"/>
    <col min="10242" max="10244" width="1.7109375" style="380" customWidth="1"/>
    <col min="10245" max="10245" width="34.140625" style="380" customWidth="1"/>
    <col min="10246" max="10246" width="5.42578125" style="380" customWidth="1"/>
    <col min="10247" max="10247" width="1.140625" style="380" customWidth="1"/>
    <col min="10248" max="10248" width="10.5703125" style="380" customWidth="1"/>
    <col min="10249" max="10249" width="0.5703125" style="380" customWidth="1"/>
    <col min="10250" max="10250" width="10.5703125" style="380" customWidth="1"/>
    <col min="10251" max="10251" width="0.5703125" style="380" customWidth="1"/>
    <col min="10252" max="10252" width="10.5703125" style="380" customWidth="1"/>
    <col min="10253" max="10253" width="0.5703125" style="380" customWidth="1"/>
    <col min="10254" max="10254" width="10.5703125" style="380" customWidth="1"/>
    <col min="10255" max="10255" width="2" style="380" customWidth="1"/>
    <col min="10256" max="10497" width="10.7109375" style="380"/>
    <col min="10498" max="10500" width="1.7109375" style="380" customWidth="1"/>
    <col min="10501" max="10501" width="34.140625" style="380" customWidth="1"/>
    <col min="10502" max="10502" width="5.42578125" style="380" customWidth="1"/>
    <col min="10503" max="10503" width="1.140625" style="380" customWidth="1"/>
    <col min="10504" max="10504" width="10.5703125" style="380" customWidth="1"/>
    <col min="10505" max="10505" width="0.5703125" style="380" customWidth="1"/>
    <col min="10506" max="10506" width="10.5703125" style="380" customWidth="1"/>
    <col min="10507" max="10507" width="0.5703125" style="380" customWidth="1"/>
    <col min="10508" max="10508" width="10.5703125" style="380" customWidth="1"/>
    <col min="10509" max="10509" width="0.5703125" style="380" customWidth="1"/>
    <col min="10510" max="10510" width="10.5703125" style="380" customWidth="1"/>
    <col min="10511" max="10511" width="2" style="380" customWidth="1"/>
    <col min="10512" max="10753" width="10.7109375" style="380"/>
    <col min="10754" max="10756" width="1.7109375" style="380" customWidth="1"/>
    <col min="10757" max="10757" width="34.140625" style="380" customWidth="1"/>
    <col min="10758" max="10758" width="5.42578125" style="380" customWidth="1"/>
    <col min="10759" max="10759" width="1.140625" style="380" customWidth="1"/>
    <col min="10760" max="10760" width="10.5703125" style="380" customWidth="1"/>
    <col min="10761" max="10761" width="0.5703125" style="380" customWidth="1"/>
    <col min="10762" max="10762" width="10.5703125" style="380" customWidth="1"/>
    <col min="10763" max="10763" width="0.5703125" style="380" customWidth="1"/>
    <col min="10764" max="10764" width="10.5703125" style="380" customWidth="1"/>
    <col min="10765" max="10765" width="0.5703125" style="380" customWidth="1"/>
    <col min="10766" max="10766" width="10.5703125" style="380" customWidth="1"/>
    <col min="10767" max="10767" width="2" style="380" customWidth="1"/>
    <col min="10768" max="11009" width="10.7109375" style="380"/>
    <col min="11010" max="11012" width="1.7109375" style="380" customWidth="1"/>
    <col min="11013" max="11013" width="34.140625" style="380" customWidth="1"/>
    <col min="11014" max="11014" width="5.42578125" style="380" customWidth="1"/>
    <col min="11015" max="11015" width="1.140625" style="380" customWidth="1"/>
    <col min="11016" max="11016" width="10.5703125" style="380" customWidth="1"/>
    <col min="11017" max="11017" width="0.5703125" style="380" customWidth="1"/>
    <col min="11018" max="11018" width="10.5703125" style="380" customWidth="1"/>
    <col min="11019" max="11019" width="0.5703125" style="380" customWidth="1"/>
    <col min="11020" max="11020" width="10.5703125" style="380" customWidth="1"/>
    <col min="11021" max="11021" width="0.5703125" style="380" customWidth="1"/>
    <col min="11022" max="11022" width="10.5703125" style="380" customWidth="1"/>
    <col min="11023" max="11023" width="2" style="380" customWidth="1"/>
    <col min="11024" max="11265" width="10.7109375" style="380"/>
    <col min="11266" max="11268" width="1.7109375" style="380" customWidth="1"/>
    <col min="11269" max="11269" width="34.140625" style="380" customWidth="1"/>
    <col min="11270" max="11270" width="5.42578125" style="380" customWidth="1"/>
    <col min="11271" max="11271" width="1.140625" style="380" customWidth="1"/>
    <col min="11272" max="11272" width="10.5703125" style="380" customWidth="1"/>
    <col min="11273" max="11273" width="0.5703125" style="380" customWidth="1"/>
    <col min="11274" max="11274" width="10.5703125" style="380" customWidth="1"/>
    <col min="11275" max="11275" width="0.5703125" style="380" customWidth="1"/>
    <col min="11276" max="11276" width="10.5703125" style="380" customWidth="1"/>
    <col min="11277" max="11277" width="0.5703125" style="380" customWidth="1"/>
    <col min="11278" max="11278" width="10.5703125" style="380" customWidth="1"/>
    <col min="11279" max="11279" width="2" style="380" customWidth="1"/>
    <col min="11280" max="11521" width="10.7109375" style="380"/>
    <col min="11522" max="11524" width="1.7109375" style="380" customWidth="1"/>
    <col min="11525" max="11525" width="34.140625" style="380" customWidth="1"/>
    <col min="11526" max="11526" width="5.42578125" style="380" customWidth="1"/>
    <col min="11527" max="11527" width="1.140625" style="380" customWidth="1"/>
    <col min="11528" max="11528" width="10.5703125" style="380" customWidth="1"/>
    <col min="11529" max="11529" width="0.5703125" style="380" customWidth="1"/>
    <col min="11530" max="11530" width="10.5703125" style="380" customWidth="1"/>
    <col min="11531" max="11531" width="0.5703125" style="380" customWidth="1"/>
    <col min="11532" max="11532" width="10.5703125" style="380" customWidth="1"/>
    <col min="11533" max="11533" width="0.5703125" style="380" customWidth="1"/>
    <col min="11534" max="11534" width="10.5703125" style="380" customWidth="1"/>
    <col min="11535" max="11535" width="2" style="380" customWidth="1"/>
    <col min="11536" max="11777" width="10.7109375" style="380"/>
    <col min="11778" max="11780" width="1.7109375" style="380" customWidth="1"/>
    <col min="11781" max="11781" width="34.140625" style="380" customWidth="1"/>
    <col min="11782" max="11782" width="5.42578125" style="380" customWidth="1"/>
    <col min="11783" max="11783" width="1.140625" style="380" customWidth="1"/>
    <col min="11784" max="11784" width="10.5703125" style="380" customWidth="1"/>
    <col min="11785" max="11785" width="0.5703125" style="380" customWidth="1"/>
    <col min="11786" max="11786" width="10.5703125" style="380" customWidth="1"/>
    <col min="11787" max="11787" width="0.5703125" style="380" customWidth="1"/>
    <col min="11788" max="11788" width="10.5703125" style="380" customWidth="1"/>
    <col min="11789" max="11789" width="0.5703125" style="380" customWidth="1"/>
    <col min="11790" max="11790" width="10.5703125" style="380" customWidth="1"/>
    <col min="11791" max="11791" width="2" style="380" customWidth="1"/>
    <col min="11792" max="12033" width="10.7109375" style="380"/>
    <col min="12034" max="12036" width="1.7109375" style="380" customWidth="1"/>
    <col min="12037" max="12037" width="34.140625" style="380" customWidth="1"/>
    <col min="12038" max="12038" width="5.42578125" style="380" customWidth="1"/>
    <col min="12039" max="12039" width="1.140625" style="380" customWidth="1"/>
    <col min="12040" max="12040" width="10.5703125" style="380" customWidth="1"/>
    <col min="12041" max="12041" width="0.5703125" style="380" customWidth="1"/>
    <col min="12042" max="12042" width="10.5703125" style="380" customWidth="1"/>
    <col min="12043" max="12043" width="0.5703125" style="380" customWidth="1"/>
    <col min="12044" max="12044" width="10.5703125" style="380" customWidth="1"/>
    <col min="12045" max="12045" width="0.5703125" style="380" customWidth="1"/>
    <col min="12046" max="12046" width="10.5703125" style="380" customWidth="1"/>
    <col min="12047" max="12047" width="2" style="380" customWidth="1"/>
    <col min="12048" max="12289" width="10.7109375" style="380"/>
    <col min="12290" max="12292" width="1.7109375" style="380" customWidth="1"/>
    <col min="12293" max="12293" width="34.140625" style="380" customWidth="1"/>
    <col min="12294" max="12294" width="5.42578125" style="380" customWidth="1"/>
    <col min="12295" max="12295" width="1.140625" style="380" customWidth="1"/>
    <col min="12296" max="12296" width="10.5703125" style="380" customWidth="1"/>
    <col min="12297" max="12297" width="0.5703125" style="380" customWidth="1"/>
    <col min="12298" max="12298" width="10.5703125" style="380" customWidth="1"/>
    <col min="12299" max="12299" width="0.5703125" style="380" customWidth="1"/>
    <col min="12300" max="12300" width="10.5703125" style="380" customWidth="1"/>
    <col min="12301" max="12301" width="0.5703125" style="380" customWidth="1"/>
    <col min="12302" max="12302" width="10.5703125" style="380" customWidth="1"/>
    <col min="12303" max="12303" width="2" style="380" customWidth="1"/>
    <col min="12304" max="12545" width="10.7109375" style="380"/>
    <col min="12546" max="12548" width="1.7109375" style="380" customWidth="1"/>
    <col min="12549" max="12549" width="34.140625" style="380" customWidth="1"/>
    <col min="12550" max="12550" width="5.42578125" style="380" customWidth="1"/>
    <col min="12551" max="12551" width="1.140625" style="380" customWidth="1"/>
    <col min="12552" max="12552" width="10.5703125" style="380" customWidth="1"/>
    <col min="12553" max="12553" width="0.5703125" style="380" customWidth="1"/>
    <col min="12554" max="12554" width="10.5703125" style="380" customWidth="1"/>
    <col min="12555" max="12555" width="0.5703125" style="380" customWidth="1"/>
    <col min="12556" max="12556" width="10.5703125" style="380" customWidth="1"/>
    <col min="12557" max="12557" width="0.5703125" style="380" customWidth="1"/>
    <col min="12558" max="12558" width="10.5703125" style="380" customWidth="1"/>
    <col min="12559" max="12559" width="2" style="380" customWidth="1"/>
    <col min="12560" max="12801" width="10.7109375" style="380"/>
    <col min="12802" max="12804" width="1.7109375" style="380" customWidth="1"/>
    <col min="12805" max="12805" width="34.140625" style="380" customWidth="1"/>
    <col min="12806" max="12806" width="5.42578125" style="380" customWidth="1"/>
    <col min="12807" max="12807" width="1.140625" style="380" customWidth="1"/>
    <col min="12808" max="12808" width="10.5703125" style="380" customWidth="1"/>
    <col min="12809" max="12809" width="0.5703125" style="380" customWidth="1"/>
    <col min="12810" max="12810" width="10.5703125" style="380" customWidth="1"/>
    <col min="12811" max="12811" width="0.5703125" style="380" customWidth="1"/>
    <col min="12812" max="12812" width="10.5703125" style="380" customWidth="1"/>
    <col min="12813" max="12813" width="0.5703125" style="380" customWidth="1"/>
    <col min="12814" max="12814" width="10.5703125" style="380" customWidth="1"/>
    <col min="12815" max="12815" width="2" style="380" customWidth="1"/>
    <col min="12816" max="13057" width="10.7109375" style="380"/>
    <col min="13058" max="13060" width="1.7109375" style="380" customWidth="1"/>
    <col min="13061" max="13061" width="34.140625" style="380" customWidth="1"/>
    <col min="13062" max="13062" width="5.42578125" style="380" customWidth="1"/>
    <col min="13063" max="13063" width="1.140625" style="380" customWidth="1"/>
    <col min="13064" max="13064" width="10.5703125" style="380" customWidth="1"/>
    <col min="13065" max="13065" width="0.5703125" style="380" customWidth="1"/>
    <col min="13066" max="13066" width="10.5703125" style="380" customWidth="1"/>
    <col min="13067" max="13067" width="0.5703125" style="380" customWidth="1"/>
    <col min="13068" max="13068" width="10.5703125" style="380" customWidth="1"/>
    <col min="13069" max="13069" width="0.5703125" style="380" customWidth="1"/>
    <col min="13070" max="13070" width="10.5703125" style="380" customWidth="1"/>
    <col min="13071" max="13071" width="2" style="380" customWidth="1"/>
    <col min="13072" max="13313" width="10.7109375" style="380"/>
    <col min="13314" max="13316" width="1.7109375" style="380" customWidth="1"/>
    <col min="13317" max="13317" width="34.140625" style="380" customWidth="1"/>
    <col min="13318" max="13318" width="5.42578125" style="380" customWidth="1"/>
    <col min="13319" max="13319" width="1.140625" style="380" customWidth="1"/>
    <col min="13320" max="13320" width="10.5703125" style="380" customWidth="1"/>
    <col min="13321" max="13321" width="0.5703125" style="380" customWidth="1"/>
    <col min="13322" max="13322" width="10.5703125" style="380" customWidth="1"/>
    <col min="13323" max="13323" width="0.5703125" style="380" customWidth="1"/>
    <col min="13324" max="13324" width="10.5703125" style="380" customWidth="1"/>
    <col min="13325" max="13325" width="0.5703125" style="380" customWidth="1"/>
    <col min="13326" max="13326" width="10.5703125" style="380" customWidth="1"/>
    <col min="13327" max="13327" width="2" style="380" customWidth="1"/>
    <col min="13328" max="13569" width="10.7109375" style="380"/>
    <col min="13570" max="13572" width="1.7109375" style="380" customWidth="1"/>
    <col min="13573" max="13573" width="34.140625" style="380" customWidth="1"/>
    <col min="13574" max="13574" width="5.42578125" style="380" customWidth="1"/>
    <col min="13575" max="13575" width="1.140625" style="380" customWidth="1"/>
    <col min="13576" max="13576" width="10.5703125" style="380" customWidth="1"/>
    <col min="13577" max="13577" width="0.5703125" style="380" customWidth="1"/>
    <col min="13578" max="13578" width="10.5703125" style="380" customWidth="1"/>
    <col min="13579" max="13579" width="0.5703125" style="380" customWidth="1"/>
    <col min="13580" max="13580" width="10.5703125" style="380" customWidth="1"/>
    <col min="13581" max="13581" width="0.5703125" style="380" customWidth="1"/>
    <col min="13582" max="13582" width="10.5703125" style="380" customWidth="1"/>
    <col min="13583" max="13583" width="2" style="380" customWidth="1"/>
    <col min="13584" max="13825" width="10.7109375" style="380"/>
    <col min="13826" max="13828" width="1.7109375" style="380" customWidth="1"/>
    <col min="13829" max="13829" width="34.140625" style="380" customWidth="1"/>
    <col min="13830" max="13830" width="5.42578125" style="380" customWidth="1"/>
    <col min="13831" max="13831" width="1.140625" style="380" customWidth="1"/>
    <col min="13832" max="13832" width="10.5703125" style="380" customWidth="1"/>
    <col min="13833" max="13833" width="0.5703125" style="380" customWidth="1"/>
    <col min="13834" max="13834" width="10.5703125" style="380" customWidth="1"/>
    <col min="13835" max="13835" width="0.5703125" style="380" customWidth="1"/>
    <col min="13836" max="13836" width="10.5703125" style="380" customWidth="1"/>
    <col min="13837" max="13837" width="0.5703125" style="380" customWidth="1"/>
    <col min="13838" max="13838" width="10.5703125" style="380" customWidth="1"/>
    <col min="13839" max="13839" width="2" style="380" customWidth="1"/>
    <col min="13840" max="14081" width="10.7109375" style="380"/>
    <col min="14082" max="14084" width="1.7109375" style="380" customWidth="1"/>
    <col min="14085" max="14085" width="34.140625" style="380" customWidth="1"/>
    <col min="14086" max="14086" width="5.42578125" style="380" customWidth="1"/>
    <col min="14087" max="14087" width="1.140625" style="380" customWidth="1"/>
    <col min="14088" max="14088" width="10.5703125" style="380" customWidth="1"/>
    <col min="14089" max="14089" width="0.5703125" style="380" customWidth="1"/>
    <col min="14090" max="14090" width="10.5703125" style="380" customWidth="1"/>
    <col min="14091" max="14091" width="0.5703125" style="380" customWidth="1"/>
    <col min="14092" max="14092" width="10.5703125" style="380" customWidth="1"/>
    <col min="14093" max="14093" width="0.5703125" style="380" customWidth="1"/>
    <col min="14094" max="14094" width="10.5703125" style="380" customWidth="1"/>
    <col min="14095" max="14095" width="2" style="380" customWidth="1"/>
    <col min="14096" max="14337" width="10.7109375" style="380"/>
    <col min="14338" max="14340" width="1.7109375" style="380" customWidth="1"/>
    <col min="14341" max="14341" width="34.140625" style="380" customWidth="1"/>
    <col min="14342" max="14342" width="5.42578125" style="380" customWidth="1"/>
    <col min="14343" max="14343" width="1.140625" style="380" customWidth="1"/>
    <col min="14344" max="14344" width="10.5703125" style="380" customWidth="1"/>
    <col min="14345" max="14345" width="0.5703125" style="380" customWidth="1"/>
    <col min="14346" max="14346" width="10.5703125" style="380" customWidth="1"/>
    <col min="14347" max="14347" width="0.5703125" style="380" customWidth="1"/>
    <col min="14348" max="14348" width="10.5703125" style="380" customWidth="1"/>
    <col min="14349" max="14349" width="0.5703125" style="380" customWidth="1"/>
    <col min="14350" max="14350" width="10.5703125" style="380" customWidth="1"/>
    <col min="14351" max="14351" width="2" style="380" customWidth="1"/>
    <col min="14352" max="14593" width="10.7109375" style="380"/>
    <col min="14594" max="14596" width="1.7109375" style="380" customWidth="1"/>
    <col min="14597" max="14597" width="34.140625" style="380" customWidth="1"/>
    <col min="14598" max="14598" width="5.42578125" style="380" customWidth="1"/>
    <col min="14599" max="14599" width="1.140625" style="380" customWidth="1"/>
    <col min="14600" max="14600" width="10.5703125" style="380" customWidth="1"/>
    <col min="14601" max="14601" width="0.5703125" style="380" customWidth="1"/>
    <col min="14602" max="14602" width="10.5703125" style="380" customWidth="1"/>
    <col min="14603" max="14603" width="0.5703125" style="380" customWidth="1"/>
    <col min="14604" max="14604" width="10.5703125" style="380" customWidth="1"/>
    <col min="14605" max="14605" width="0.5703125" style="380" customWidth="1"/>
    <col min="14606" max="14606" width="10.5703125" style="380" customWidth="1"/>
    <col min="14607" max="14607" width="2" style="380" customWidth="1"/>
    <col min="14608" max="14849" width="10.7109375" style="380"/>
    <col min="14850" max="14852" width="1.7109375" style="380" customWidth="1"/>
    <col min="14853" max="14853" width="34.140625" style="380" customWidth="1"/>
    <col min="14854" max="14854" width="5.42578125" style="380" customWidth="1"/>
    <col min="14855" max="14855" width="1.140625" style="380" customWidth="1"/>
    <col min="14856" max="14856" width="10.5703125" style="380" customWidth="1"/>
    <col min="14857" max="14857" width="0.5703125" style="380" customWidth="1"/>
    <col min="14858" max="14858" width="10.5703125" style="380" customWidth="1"/>
    <col min="14859" max="14859" width="0.5703125" style="380" customWidth="1"/>
    <col min="14860" max="14860" width="10.5703125" style="380" customWidth="1"/>
    <col min="14861" max="14861" width="0.5703125" style="380" customWidth="1"/>
    <col min="14862" max="14862" width="10.5703125" style="380" customWidth="1"/>
    <col min="14863" max="14863" width="2" style="380" customWidth="1"/>
    <col min="14864" max="15105" width="10.7109375" style="380"/>
    <col min="15106" max="15108" width="1.7109375" style="380" customWidth="1"/>
    <col min="15109" max="15109" width="34.140625" style="380" customWidth="1"/>
    <col min="15110" max="15110" width="5.42578125" style="380" customWidth="1"/>
    <col min="15111" max="15111" width="1.140625" style="380" customWidth="1"/>
    <col min="15112" max="15112" width="10.5703125" style="380" customWidth="1"/>
    <col min="15113" max="15113" width="0.5703125" style="380" customWidth="1"/>
    <col min="15114" max="15114" width="10.5703125" style="380" customWidth="1"/>
    <col min="15115" max="15115" width="0.5703125" style="380" customWidth="1"/>
    <col min="15116" max="15116" width="10.5703125" style="380" customWidth="1"/>
    <col min="15117" max="15117" width="0.5703125" style="380" customWidth="1"/>
    <col min="15118" max="15118" width="10.5703125" style="380" customWidth="1"/>
    <col min="15119" max="15119" width="2" style="380" customWidth="1"/>
    <col min="15120" max="15361" width="10.7109375" style="380"/>
    <col min="15362" max="15364" width="1.7109375" style="380" customWidth="1"/>
    <col min="15365" max="15365" width="34.140625" style="380" customWidth="1"/>
    <col min="15366" max="15366" width="5.42578125" style="380" customWidth="1"/>
    <col min="15367" max="15367" width="1.140625" style="380" customWidth="1"/>
    <col min="15368" max="15368" width="10.5703125" style="380" customWidth="1"/>
    <col min="15369" max="15369" width="0.5703125" style="380" customWidth="1"/>
    <col min="15370" max="15370" width="10.5703125" style="380" customWidth="1"/>
    <col min="15371" max="15371" width="0.5703125" style="380" customWidth="1"/>
    <col min="15372" max="15372" width="10.5703125" style="380" customWidth="1"/>
    <col min="15373" max="15373" width="0.5703125" style="380" customWidth="1"/>
    <col min="15374" max="15374" width="10.5703125" style="380" customWidth="1"/>
    <col min="15375" max="15375" width="2" style="380" customWidth="1"/>
    <col min="15376" max="15617" width="10.7109375" style="380"/>
    <col min="15618" max="15620" width="1.7109375" style="380" customWidth="1"/>
    <col min="15621" max="15621" width="34.140625" style="380" customWidth="1"/>
    <col min="15622" max="15622" width="5.42578125" style="380" customWidth="1"/>
    <col min="15623" max="15623" width="1.140625" style="380" customWidth="1"/>
    <col min="15624" max="15624" width="10.5703125" style="380" customWidth="1"/>
    <col min="15625" max="15625" width="0.5703125" style="380" customWidth="1"/>
    <col min="15626" max="15626" width="10.5703125" style="380" customWidth="1"/>
    <col min="15627" max="15627" width="0.5703125" style="380" customWidth="1"/>
    <col min="15628" max="15628" width="10.5703125" style="380" customWidth="1"/>
    <col min="15629" max="15629" width="0.5703125" style="380" customWidth="1"/>
    <col min="15630" max="15630" width="10.5703125" style="380" customWidth="1"/>
    <col min="15631" max="15631" width="2" style="380" customWidth="1"/>
    <col min="15632" max="15873" width="10.7109375" style="380"/>
    <col min="15874" max="15876" width="1.7109375" style="380" customWidth="1"/>
    <col min="15877" max="15877" width="34.140625" style="380" customWidth="1"/>
    <col min="15878" max="15878" width="5.42578125" style="380" customWidth="1"/>
    <col min="15879" max="15879" width="1.140625" style="380" customWidth="1"/>
    <col min="15880" max="15880" width="10.5703125" style="380" customWidth="1"/>
    <col min="15881" max="15881" width="0.5703125" style="380" customWidth="1"/>
    <col min="15882" max="15882" width="10.5703125" style="380" customWidth="1"/>
    <col min="15883" max="15883" width="0.5703125" style="380" customWidth="1"/>
    <col min="15884" max="15884" width="10.5703125" style="380" customWidth="1"/>
    <col min="15885" max="15885" width="0.5703125" style="380" customWidth="1"/>
    <col min="15886" max="15886" width="10.5703125" style="380" customWidth="1"/>
    <col min="15887" max="15887" width="2" style="380" customWidth="1"/>
    <col min="15888" max="16129" width="10.7109375" style="380"/>
    <col min="16130" max="16132" width="1.7109375" style="380" customWidth="1"/>
    <col min="16133" max="16133" width="34.140625" style="380" customWidth="1"/>
    <col min="16134" max="16134" width="5.42578125" style="380" customWidth="1"/>
    <col min="16135" max="16135" width="1.140625" style="380" customWidth="1"/>
    <col min="16136" max="16136" width="10.5703125" style="380" customWidth="1"/>
    <col min="16137" max="16137" width="0.5703125" style="380" customWidth="1"/>
    <col min="16138" max="16138" width="10.5703125" style="380" customWidth="1"/>
    <col min="16139" max="16139" width="0.5703125" style="380" customWidth="1"/>
    <col min="16140" max="16140" width="10.5703125" style="380" customWidth="1"/>
    <col min="16141" max="16141" width="0.5703125" style="380" customWidth="1"/>
    <col min="16142" max="16142" width="10.5703125" style="380" customWidth="1"/>
    <col min="16143" max="16143" width="2" style="380" customWidth="1"/>
    <col min="16144" max="16384" width="10.7109375" style="380"/>
  </cols>
  <sheetData>
    <row r="1" spans="1:14" s="373" customFormat="1" ht="21.95" customHeight="1">
      <c r="A1" s="584" t="s">
        <v>203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</row>
    <row r="2" spans="1:14" s="373" customFormat="1" ht="21.95" customHeight="1">
      <c r="A2" s="577" t="s">
        <v>205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</row>
    <row r="3" spans="1:14" s="373" customFormat="1" ht="21.95" customHeight="1">
      <c r="A3" s="577" t="s">
        <v>322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</row>
    <row r="4" spans="1:14" s="373" customFormat="1" ht="21.95" customHeight="1">
      <c r="A4" s="576" t="s">
        <v>405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</row>
    <row r="5" spans="1:14" s="373" customFormat="1" ht="17.4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</row>
    <row r="6" spans="1:14" s="373" customFormat="1" ht="17.45" customHeight="1">
      <c r="A6" s="351" t="s">
        <v>201</v>
      </c>
      <c r="B6" s="351"/>
      <c r="C6" s="351"/>
      <c r="D6" s="351"/>
      <c r="E6" s="351"/>
      <c r="F6" s="351"/>
      <c r="G6" s="351"/>
      <c r="H6" s="585" t="s">
        <v>366</v>
      </c>
      <c r="I6" s="585"/>
      <c r="J6" s="585"/>
      <c r="K6" s="585"/>
      <c r="L6" s="585"/>
      <c r="M6" s="585"/>
      <c r="N6" s="585"/>
    </row>
    <row r="7" spans="1:14" s="373" customFormat="1" ht="17.45" customHeight="1">
      <c r="A7" s="351"/>
      <c r="B7" s="351"/>
      <c r="C7" s="351"/>
      <c r="D7" s="351"/>
      <c r="E7" s="351"/>
      <c r="F7" s="351"/>
      <c r="G7" s="351"/>
      <c r="H7" s="583" t="s">
        <v>264</v>
      </c>
      <c r="I7" s="583"/>
      <c r="J7" s="583"/>
      <c r="K7" s="378"/>
      <c r="L7" s="583" t="s">
        <v>208</v>
      </c>
      <c r="M7" s="583"/>
      <c r="N7" s="583"/>
    </row>
    <row r="8" spans="1:14" s="373" customFormat="1" ht="17.45" customHeight="1">
      <c r="A8" s="351"/>
      <c r="B8" s="351"/>
      <c r="C8" s="351"/>
      <c r="D8" s="351"/>
      <c r="E8" s="351"/>
      <c r="F8" s="351"/>
      <c r="G8" s="351"/>
      <c r="H8" s="452">
        <v>2021</v>
      </c>
      <c r="I8" s="452"/>
      <c r="J8" s="452">
        <v>2020</v>
      </c>
      <c r="K8" s="452"/>
      <c r="L8" s="452">
        <v>2021</v>
      </c>
      <c r="M8" s="452"/>
      <c r="N8" s="452">
        <v>2020</v>
      </c>
    </row>
    <row r="9" spans="1:14" ht="17.45" customHeight="1">
      <c r="A9" s="351"/>
      <c r="B9" s="351"/>
      <c r="C9" s="351"/>
      <c r="D9" s="351"/>
      <c r="E9" s="352"/>
      <c r="F9" s="352"/>
      <c r="G9" s="352"/>
      <c r="H9" s="413"/>
      <c r="I9" s="452"/>
      <c r="J9" s="450" t="s">
        <v>422</v>
      </c>
      <c r="K9" s="452"/>
      <c r="L9" s="413"/>
      <c r="M9" s="452"/>
      <c r="N9" s="450" t="s">
        <v>422</v>
      </c>
    </row>
    <row r="10" spans="1:14" ht="17.45" customHeight="1">
      <c r="A10" s="380" t="s">
        <v>323</v>
      </c>
      <c r="H10" s="359"/>
      <c r="I10" s="343"/>
      <c r="J10" s="359"/>
      <c r="K10" s="343"/>
      <c r="L10" s="359"/>
      <c r="M10" s="343"/>
      <c r="N10" s="359"/>
    </row>
    <row r="11" spans="1:14" ht="17.45" customHeight="1">
      <c r="A11" s="380" t="s">
        <v>324</v>
      </c>
      <c r="H11" s="359">
        <v>-48606654</v>
      </c>
      <c r="I11" s="343"/>
      <c r="J11" s="359">
        <v>-454582971</v>
      </c>
      <c r="K11" s="372"/>
      <c r="L11" s="445">
        <v>-152456130</v>
      </c>
      <c r="M11" s="372"/>
      <c r="N11" s="359">
        <v>-213080967</v>
      </c>
    </row>
    <row r="12" spans="1:14" ht="17.45" customHeight="1">
      <c r="A12" s="380" t="s">
        <v>325</v>
      </c>
      <c r="H12" s="343"/>
      <c r="I12" s="343"/>
      <c r="J12" s="343"/>
      <c r="K12" s="372"/>
      <c r="L12" s="343"/>
      <c r="M12" s="372"/>
      <c r="N12" s="343"/>
    </row>
    <row r="13" spans="1:14" ht="17.45" customHeight="1">
      <c r="B13" s="380" t="s">
        <v>326</v>
      </c>
      <c r="H13" s="343"/>
      <c r="I13" s="343"/>
      <c r="J13" s="343"/>
      <c r="K13" s="372"/>
      <c r="L13" s="343"/>
      <c r="M13" s="372"/>
      <c r="N13" s="343"/>
    </row>
    <row r="14" spans="1:14" ht="17.45" customHeight="1">
      <c r="B14" s="380" t="s">
        <v>327</v>
      </c>
      <c r="H14" s="437">
        <v>71699035</v>
      </c>
      <c r="I14" s="343"/>
      <c r="J14" s="343">
        <v>90360282</v>
      </c>
      <c r="K14" s="372"/>
      <c r="L14" s="437">
        <v>59805279</v>
      </c>
      <c r="M14" s="372"/>
      <c r="N14" s="343">
        <v>77559016</v>
      </c>
    </row>
    <row r="15" spans="1:14" ht="17.45" customHeight="1">
      <c r="B15" s="448" t="s">
        <v>414</v>
      </c>
      <c r="H15" s="437">
        <v>0</v>
      </c>
      <c r="I15" s="343"/>
      <c r="J15" s="343">
        <v>35921</v>
      </c>
      <c r="K15" s="372"/>
      <c r="L15" s="437">
        <v>0</v>
      </c>
      <c r="M15" s="372"/>
      <c r="N15" s="343">
        <v>3874513</v>
      </c>
    </row>
    <row r="16" spans="1:14" ht="17.45" customHeight="1">
      <c r="B16" s="380" t="s">
        <v>328</v>
      </c>
      <c r="H16" s="445">
        <v>-87134</v>
      </c>
      <c r="I16" s="343"/>
      <c r="J16" s="437">
        <v>3251</v>
      </c>
      <c r="K16" s="372"/>
      <c r="L16" s="445">
        <v>-87134</v>
      </c>
      <c r="M16" s="372"/>
      <c r="N16" s="437">
        <v>4680</v>
      </c>
    </row>
    <row r="17" spans="1:14" ht="17.45" customHeight="1">
      <c r="B17" s="448" t="s">
        <v>415</v>
      </c>
      <c r="H17" s="445">
        <v>-1222799</v>
      </c>
      <c r="I17" s="343"/>
      <c r="J17" s="359">
        <v>-224547</v>
      </c>
      <c r="K17" s="372"/>
      <c r="L17" s="445">
        <v>-1170975</v>
      </c>
      <c r="M17" s="372"/>
      <c r="N17" s="359">
        <v>-373634</v>
      </c>
    </row>
    <row r="18" spans="1:14" ht="17.45" customHeight="1">
      <c r="B18" s="380" t="s">
        <v>329</v>
      </c>
      <c r="H18" s="437">
        <v>9780265</v>
      </c>
      <c r="I18" s="343"/>
      <c r="J18" s="343">
        <v>11096405</v>
      </c>
      <c r="K18" s="372"/>
      <c r="L18" s="437">
        <v>120304</v>
      </c>
      <c r="M18" s="372"/>
      <c r="N18" s="343">
        <v>11094406</v>
      </c>
    </row>
    <row r="19" spans="1:14" ht="17.45" customHeight="1">
      <c r="B19" s="448" t="s">
        <v>416</v>
      </c>
      <c r="H19" s="437">
        <v>1260970</v>
      </c>
      <c r="I19" s="343"/>
      <c r="J19" s="343">
        <v>0</v>
      </c>
      <c r="K19" s="372"/>
      <c r="L19" s="445">
        <v>-92581</v>
      </c>
      <c r="M19" s="372"/>
      <c r="N19" s="343">
        <v>0</v>
      </c>
    </row>
    <row r="20" spans="1:14" ht="17.45" customHeight="1">
      <c r="B20" s="380" t="s">
        <v>330</v>
      </c>
      <c r="H20" s="445">
        <v>-3135349</v>
      </c>
      <c r="I20" s="343"/>
      <c r="J20" s="437">
        <v>2854225</v>
      </c>
      <c r="K20" s="372"/>
      <c r="L20" s="437">
        <v>0</v>
      </c>
      <c r="M20" s="372"/>
      <c r="N20" s="428">
        <v>0</v>
      </c>
    </row>
    <row r="21" spans="1:14" ht="17.45" customHeight="1">
      <c r="B21" s="380" t="s">
        <v>443</v>
      </c>
      <c r="H21" s="445">
        <v>-5170200</v>
      </c>
      <c r="I21" s="343"/>
      <c r="J21" s="437">
        <v>0</v>
      </c>
      <c r="K21" s="372"/>
      <c r="L21" s="437">
        <v>0</v>
      </c>
      <c r="M21" s="372"/>
      <c r="N21" s="428">
        <v>0</v>
      </c>
    </row>
    <row r="22" spans="1:14" ht="17.45" customHeight="1">
      <c r="B22" s="380" t="s">
        <v>446</v>
      </c>
      <c r="H22" s="437">
        <v>470606</v>
      </c>
      <c r="I22" s="343"/>
      <c r="J22" s="437">
        <v>0</v>
      </c>
      <c r="K22" s="372"/>
      <c r="L22" s="437">
        <v>1500</v>
      </c>
      <c r="M22" s="372"/>
      <c r="N22" s="428">
        <v>0</v>
      </c>
    </row>
    <row r="23" spans="1:14" ht="17.45" customHeight="1">
      <c r="B23" s="380" t="s">
        <v>339</v>
      </c>
      <c r="H23" s="437">
        <v>113263210</v>
      </c>
      <c r="I23" s="343"/>
      <c r="J23" s="343">
        <v>367666658</v>
      </c>
      <c r="K23" s="372"/>
      <c r="L23" s="437">
        <v>113263210</v>
      </c>
      <c r="M23" s="372"/>
      <c r="N23" s="343">
        <v>53598061</v>
      </c>
    </row>
    <row r="24" spans="1:14" ht="17.45" customHeight="1">
      <c r="B24" s="380" t="s">
        <v>390</v>
      </c>
      <c r="H24" s="437">
        <v>12777511</v>
      </c>
      <c r="I24" s="343"/>
      <c r="J24" s="343">
        <v>14737710</v>
      </c>
      <c r="K24" s="372"/>
      <c r="L24" s="437">
        <v>9204118</v>
      </c>
      <c r="M24" s="372"/>
      <c r="N24" s="343">
        <v>12003144</v>
      </c>
    </row>
    <row r="25" spans="1:14" ht="17.45" customHeight="1">
      <c r="B25" s="380" t="s">
        <v>267</v>
      </c>
      <c r="H25" s="445">
        <v>-487116</v>
      </c>
      <c r="I25" s="343"/>
      <c r="J25" s="359">
        <v>-885714</v>
      </c>
      <c r="K25" s="372"/>
      <c r="L25" s="445">
        <v>-28853</v>
      </c>
      <c r="M25" s="372"/>
      <c r="N25" s="429">
        <v>-323021</v>
      </c>
    </row>
    <row r="26" spans="1:14" ht="17.45" customHeight="1">
      <c r="B26" s="380" t="s">
        <v>331</v>
      </c>
      <c r="H26" s="438">
        <v>35060048</v>
      </c>
      <c r="I26" s="343"/>
      <c r="J26" s="348">
        <v>23482236</v>
      </c>
      <c r="K26" s="372"/>
      <c r="L26" s="438">
        <v>41185926</v>
      </c>
      <c r="M26" s="372"/>
      <c r="N26" s="348">
        <v>33704395</v>
      </c>
    </row>
    <row r="27" spans="1:14" ht="17.45" customHeight="1">
      <c r="A27" s="380" t="s">
        <v>391</v>
      </c>
      <c r="B27" s="380"/>
      <c r="H27" s="346"/>
      <c r="I27" s="343"/>
      <c r="J27" s="346"/>
    </row>
    <row r="28" spans="1:14" ht="17.45" customHeight="1">
      <c r="A28" s="380"/>
      <c r="B28" s="380" t="s">
        <v>332</v>
      </c>
      <c r="H28" s="437">
        <f>SUM(H11:H26)</f>
        <v>185602393</v>
      </c>
      <c r="I28" s="343"/>
      <c r="J28" s="346">
        <f>SUM(J11:J26)</f>
        <v>54543456</v>
      </c>
      <c r="K28" s="359"/>
      <c r="L28" s="437">
        <f>SUM(L11:L26)</f>
        <v>69744664</v>
      </c>
      <c r="M28" s="359"/>
      <c r="N28" s="359">
        <f>SUM(N11:N26)</f>
        <v>-21939407</v>
      </c>
    </row>
    <row r="29" spans="1:14" ht="17.45" customHeight="1">
      <c r="A29" s="380" t="s">
        <v>333</v>
      </c>
      <c r="B29" s="380"/>
      <c r="H29" s="343"/>
      <c r="I29" s="343"/>
      <c r="J29" s="343"/>
      <c r="K29" s="343"/>
      <c r="L29" s="343"/>
      <c r="M29" s="343"/>
      <c r="N29" s="343"/>
    </row>
    <row r="30" spans="1:14" ht="17.45" customHeight="1">
      <c r="A30" s="380"/>
      <c r="B30" s="380" t="s">
        <v>379</v>
      </c>
      <c r="H30" s="430">
        <v>-124589580</v>
      </c>
      <c r="I30" s="343"/>
      <c r="J30" s="343">
        <v>416848700</v>
      </c>
      <c r="K30" s="359"/>
      <c r="L30" s="430">
        <v>-99702932</v>
      </c>
      <c r="M30" s="359"/>
      <c r="N30" s="343">
        <v>332885301</v>
      </c>
    </row>
    <row r="31" spans="1:14" ht="17.45" customHeight="1">
      <c r="A31" s="380"/>
      <c r="B31" s="380" t="s">
        <v>432</v>
      </c>
      <c r="H31" s="445">
        <v>-585823727</v>
      </c>
      <c r="I31" s="343"/>
      <c r="J31" s="359">
        <v>-261464994</v>
      </c>
      <c r="K31" s="359"/>
      <c r="L31" s="445">
        <v>-115125080</v>
      </c>
      <c r="M31" s="359"/>
      <c r="N31" s="430">
        <v>-72927311</v>
      </c>
    </row>
    <row r="32" spans="1:14" ht="17.45" customHeight="1">
      <c r="A32" s="380"/>
      <c r="B32" s="380" t="s">
        <v>334</v>
      </c>
      <c r="H32" s="437">
        <v>117519228</v>
      </c>
      <c r="I32" s="343"/>
      <c r="J32" s="437">
        <v>21602742</v>
      </c>
      <c r="K32" s="359"/>
      <c r="L32" s="437">
        <v>136665379</v>
      </c>
      <c r="M32" s="359"/>
      <c r="N32" s="437">
        <v>19883080</v>
      </c>
    </row>
    <row r="33" spans="1:17" ht="17.45" customHeight="1">
      <c r="A33" s="380"/>
      <c r="B33" s="380" t="s">
        <v>214</v>
      </c>
      <c r="H33" s="437">
        <v>67816</v>
      </c>
      <c r="I33" s="343"/>
      <c r="J33" s="359">
        <v>-12364</v>
      </c>
      <c r="K33" s="359"/>
      <c r="L33" s="437">
        <v>0</v>
      </c>
      <c r="M33" s="359"/>
      <c r="N33" s="343">
        <v>0</v>
      </c>
    </row>
    <row r="34" spans="1:17" ht="17.45" customHeight="1">
      <c r="A34" s="380"/>
      <c r="B34" s="380" t="s">
        <v>217</v>
      </c>
      <c r="H34" s="437">
        <v>20724010</v>
      </c>
      <c r="I34" s="343"/>
      <c r="J34" s="445">
        <v>-6838321</v>
      </c>
      <c r="K34" s="359"/>
      <c r="L34" s="437">
        <v>4882325</v>
      </c>
      <c r="M34" s="359"/>
      <c r="N34" s="343">
        <v>5744906</v>
      </c>
    </row>
    <row r="35" spans="1:17" ht="17.45" customHeight="1">
      <c r="A35" s="380"/>
      <c r="B35" s="380" t="s">
        <v>228</v>
      </c>
      <c r="H35" s="445">
        <v>-1324860</v>
      </c>
      <c r="I35" s="343"/>
      <c r="J35" s="437">
        <v>2840775</v>
      </c>
      <c r="K35" s="343"/>
      <c r="L35" s="437">
        <v>117150</v>
      </c>
      <c r="M35" s="343"/>
      <c r="N35" s="343">
        <v>3786573</v>
      </c>
      <c r="Q35" s="373"/>
    </row>
    <row r="36" spans="1:17" ht="23.25">
      <c r="H36" s="343"/>
      <c r="I36" s="343"/>
      <c r="J36" s="343"/>
      <c r="K36" s="343"/>
      <c r="L36" s="343"/>
      <c r="M36" s="343"/>
      <c r="N36" s="343"/>
      <c r="Q36" s="373"/>
    </row>
    <row r="37" spans="1:17" ht="23.25">
      <c r="H37" s="343"/>
      <c r="I37" s="343"/>
      <c r="J37" s="343"/>
      <c r="K37" s="343"/>
      <c r="L37" s="343"/>
      <c r="M37" s="343"/>
      <c r="N37" s="343"/>
      <c r="Q37" s="373"/>
    </row>
    <row r="38" spans="1:17" s="373" customFormat="1" ht="17.45" customHeight="1">
      <c r="A38" s="344"/>
      <c r="B38" s="344"/>
      <c r="C38" s="344"/>
      <c r="D38" s="344"/>
      <c r="E38" s="344"/>
      <c r="F38" s="344"/>
      <c r="G38" s="344"/>
      <c r="H38" s="343"/>
      <c r="I38" s="343"/>
      <c r="J38" s="343"/>
      <c r="K38" s="343"/>
      <c r="L38" s="343"/>
      <c r="M38" s="343"/>
      <c r="N38" s="343"/>
    </row>
    <row r="39" spans="1:17" s="373" customFormat="1" ht="21.95" customHeight="1">
      <c r="A39" s="584" t="s">
        <v>204</v>
      </c>
      <c r="B39" s="584"/>
      <c r="C39" s="584"/>
      <c r="D39" s="584"/>
      <c r="E39" s="584"/>
      <c r="F39" s="584"/>
      <c r="G39" s="584"/>
      <c r="H39" s="584"/>
      <c r="I39" s="584"/>
      <c r="J39" s="584"/>
      <c r="K39" s="584"/>
      <c r="L39" s="584"/>
      <c r="M39" s="584"/>
      <c r="N39" s="584"/>
    </row>
    <row r="40" spans="1:17" s="373" customFormat="1" ht="21.95" customHeight="1">
      <c r="A40" s="577" t="s">
        <v>205</v>
      </c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</row>
    <row r="41" spans="1:17" s="373" customFormat="1" ht="21.95" customHeight="1">
      <c r="A41" s="577" t="s">
        <v>335</v>
      </c>
      <c r="B41" s="577"/>
      <c r="C41" s="577"/>
      <c r="D41" s="577"/>
      <c r="E41" s="577"/>
      <c r="F41" s="577"/>
      <c r="G41" s="577"/>
      <c r="H41" s="577"/>
      <c r="I41" s="577"/>
      <c r="J41" s="577"/>
      <c r="K41" s="577"/>
      <c r="L41" s="577"/>
      <c r="M41" s="577"/>
      <c r="N41" s="577"/>
    </row>
    <row r="42" spans="1:17" s="373" customFormat="1" ht="21.95" customHeight="1">
      <c r="A42" s="576" t="s">
        <v>405</v>
      </c>
      <c r="B42" s="576"/>
      <c r="C42" s="576"/>
      <c r="D42" s="576"/>
      <c r="E42" s="576"/>
      <c r="F42" s="576"/>
      <c r="G42" s="576"/>
      <c r="H42" s="576"/>
      <c r="I42" s="576"/>
      <c r="J42" s="576"/>
      <c r="K42" s="576"/>
      <c r="L42" s="576"/>
      <c r="M42" s="576"/>
      <c r="N42" s="576"/>
    </row>
    <row r="43" spans="1:17" s="373" customFormat="1" ht="17.45" customHeight="1">
      <c r="A43" s="350"/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Q43" s="380"/>
    </row>
    <row r="44" spans="1:17" s="373" customFormat="1" ht="17.45" customHeight="1">
      <c r="A44" s="351" t="s">
        <v>201</v>
      </c>
      <c r="B44" s="351"/>
      <c r="C44" s="351"/>
      <c r="D44" s="351"/>
      <c r="E44" s="351"/>
      <c r="F44" s="351"/>
      <c r="G44" s="351"/>
      <c r="H44" s="585" t="s">
        <v>366</v>
      </c>
      <c r="I44" s="585"/>
      <c r="J44" s="585"/>
      <c r="K44" s="585"/>
      <c r="L44" s="585"/>
      <c r="M44" s="585"/>
      <c r="N44" s="585"/>
      <c r="Q44" s="380"/>
    </row>
    <row r="45" spans="1:17" ht="17.45" customHeight="1">
      <c r="A45" s="351"/>
      <c r="B45" s="351"/>
      <c r="C45" s="351"/>
      <c r="D45" s="351"/>
      <c r="E45" s="351"/>
      <c r="F45" s="351"/>
      <c r="G45" s="351"/>
      <c r="H45" s="583" t="s">
        <v>264</v>
      </c>
      <c r="I45" s="583"/>
      <c r="J45" s="583"/>
      <c r="K45" s="378"/>
      <c r="L45" s="583" t="s">
        <v>208</v>
      </c>
      <c r="M45" s="583"/>
      <c r="N45" s="583"/>
    </row>
    <row r="46" spans="1:17" ht="17.45" customHeight="1">
      <c r="A46" s="351"/>
      <c r="B46" s="351"/>
      <c r="C46" s="351"/>
      <c r="D46" s="351"/>
      <c r="E46" s="351"/>
      <c r="F46" s="351"/>
      <c r="G46" s="351"/>
      <c r="H46" s="452">
        <v>2021</v>
      </c>
      <c r="I46" s="452"/>
      <c r="J46" s="452">
        <v>2020</v>
      </c>
      <c r="K46" s="452"/>
      <c r="L46" s="452">
        <v>2021</v>
      </c>
      <c r="M46" s="452"/>
      <c r="N46" s="452">
        <v>2020</v>
      </c>
    </row>
    <row r="47" spans="1:17" ht="17.45" customHeight="1">
      <c r="A47" s="351"/>
      <c r="B47" s="351"/>
      <c r="C47" s="351"/>
      <c r="D47" s="351"/>
      <c r="E47" s="352"/>
      <c r="F47" s="352"/>
      <c r="G47" s="352"/>
      <c r="H47" s="413"/>
      <c r="I47" s="452"/>
      <c r="J47" s="450" t="s">
        <v>422</v>
      </c>
      <c r="K47" s="452"/>
      <c r="L47" s="413"/>
      <c r="M47" s="452"/>
      <c r="N47" s="450" t="s">
        <v>422</v>
      </c>
    </row>
    <row r="48" spans="1:17" ht="17.45" customHeight="1">
      <c r="A48" s="380" t="s">
        <v>336</v>
      </c>
      <c r="B48" s="380"/>
      <c r="H48" s="343"/>
      <c r="I48" s="343"/>
      <c r="J48" s="343"/>
      <c r="K48" s="343"/>
      <c r="L48" s="343"/>
      <c r="M48" s="343"/>
      <c r="N48" s="343"/>
    </row>
    <row r="49" spans="1:14" ht="17.45" customHeight="1">
      <c r="A49" s="380"/>
      <c r="B49" s="380" t="s">
        <v>384</v>
      </c>
      <c r="H49" s="437">
        <v>70883251</v>
      </c>
      <c r="I49" s="343"/>
      <c r="J49" s="437">
        <v>197562058</v>
      </c>
      <c r="K49" s="343"/>
      <c r="L49" s="359">
        <v>-18875991</v>
      </c>
      <c r="M49" s="343"/>
      <c r="N49" s="437">
        <v>128418329</v>
      </c>
    </row>
    <row r="50" spans="1:14" ht="17.45" customHeight="1">
      <c r="A50" s="380"/>
      <c r="B50" s="380" t="s">
        <v>337</v>
      </c>
      <c r="H50" s="437">
        <v>385337486</v>
      </c>
      <c r="I50" s="343"/>
      <c r="J50" s="445">
        <v>-107233571</v>
      </c>
      <c r="K50" s="343"/>
      <c r="L50" s="437">
        <v>183496716</v>
      </c>
      <c r="M50" s="343"/>
      <c r="N50" s="359">
        <v>-74824032</v>
      </c>
    </row>
    <row r="51" spans="1:14" ht="17.45" customHeight="1">
      <c r="A51" s="380"/>
      <c r="B51" s="380" t="s">
        <v>433</v>
      </c>
      <c r="H51" s="359">
        <v>-12926820</v>
      </c>
      <c r="I51" s="359"/>
      <c r="J51" s="359">
        <v>-62639872</v>
      </c>
      <c r="K51" s="343"/>
      <c r="L51" s="359">
        <v>-53492930</v>
      </c>
      <c r="M51" s="343"/>
      <c r="N51" s="359">
        <v>-115666595</v>
      </c>
    </row>
    <row r="52" spans="1:14" ht="17.45" customHeight="1">
      <c r="A52" s="380"/>
      <c r="B52" s="380" t="s">
        <v>338</v>
      </c>
      <c r="H52" s="437">
        <v>70647266</v>
      </c>
      <c r="I52" s="343"/>
      <c r="J52" s="343">
        <v>58387642</v>
      </c>
      <c r="K52" s="343"/>
      <c r="L52" s="437">
        <v>18225414</v>
      </c>
      <c r="M52" s="343"/>
      <c r="N52" s="445">
        <v>-3516392</v>
      </c>
    </row>
    <row r="53" spans="1:14" ht="17.45" customHeight="1">
      <c r="B53" s="380" t="s">
        <v>241</v>
      </c>
      <c r="H53" s="440">
        <v>-8082015</v>
      </c>
      <c r="I53" s="346"/>
      <c r="J53" s="440">
        <v>-23865963</v>
      </c>
      <c r="K53" s="346"/>
      <c r="L53" s="438">
        <v>4944961</v>
      </c>
      <c r="M53" s="346"/>
      <c r="N53" s="354">
        <v>-17005353</v>
      </c>
    </row>
    <row r="54" spans="1:14" ht="17.45" customHeight="1">
      <c r="A54" s="380" t="s">
        <v>377</v>
      </c>
      <c r="B54" s="380"/>
      <c r="C54" s="380"/>
      <c r="H54" s="429">
        <f>SUM(H28:H35,H49:H53)</f>
        <v>118034448</v>
      </c>
      <c r="I54" s="343"/>
      <c r="J54" s="429">
        <f>SUM(J28:J35,J49:J53)</f>
        <v>289730288</v>
      </c>
      <c r="K54" s="343"/>
      <c r="L54" s="429">
        <f>SUM(L28:L35,L49:L53)</f>
        <v>130879676</v>
      </c>
      <c r="M54" s="346"/>
      <c r="N54" s="429">
        <f>SUM(N28:N35,N49:N53)</f>
        <v>184839099</v>
      </c>
    </row>
    <row r="55" spans="1:14" ht="17.45" customHeight="1">
      <c r="A55" s="380" t="s">
        <v>392</v>
      </c>
      <c r="B55" s="380"/>
      <c r="C55" s="380"/>
      <c r="H55" s="439">
        <v>-168141457</v>
      </c>
      <c r="I55" s="343"/>
      <c r="J55" s="430">
        <v>-313686923</v>
      </c>
      <c r="K55" s="343"/>
      <c r="L55" s="439">
        <v>-57565966</v>
      </c>
      <c r="M55" s="343"/>
      <c r="N55" s="430">
        <v>-58169885</v>
      </c>
    </row>
    <row r="56" spans="1:14" ht="17.45" customHeight="1">
      <c r="A56" s="380" t="s">
        <v>393</v>
      </c>
      <c r="B56" s="380"/>
      <c r="C56" s="380"/>
      <c r="H56" s="439">
        <v>-6086650</v>
      </c>
      <c r="I56" s="346"/>
      <c r="J56" s="353">
        <v>-7752249</v>
      </c>
      <c r="K56" s="346"/>
      <c r="L56" s="439">
        <v>-1832681</v>
      </c>
      <c r="M56" s="346"/>
      <c r="N56" s="353">
        <v>-6991925</v>
      </c>
    </row>
    <row r="57" spans="1:14" ht="17.45" customHeight="1">
      <c r="A57" s="380" t="s">
        <v>445</v>
      </c>
      <c r="B57" s="380"/>
      <c r="C57" s="380"/>
      <c r="H57" s="439">
        <v>-17506164</v>
      </c>
      <c r="I57" s="346"/>
      <c r="J57" s="557">
        <v>0</v>
      </c>
      <c r="K57" s="346"/>
      <c r="L57" s="439">
        <v>-17506164</v>
      </c>
      <c r="M57" s="346"/>
      <c r="N57" s="557">
        <v>0</v>
      </c>
    </row>
    <row r="58" spans="1:14" ht="17.45" customHeight="1">
      <c r="A58" s="380" t="s">
        <v>340</v>
      </c>
      <c r="B58" s="380"/>
      <c r="C58" s="380"/>
      <c r="H58" s="439">
        <v>-68317854</v>
      </c>
      <c r="I58" s="346"/>
      <c r="J58" s="353">
        <v>-62129221</v>
      </c>
      <c r="K58" s="346"/>
      <c r="L58" s="439">
        <v>-44803581</v>
      </c>
      <c r="M58" s="346"/>
      <c r="N58" s="353">
        <v>-39275346</v>
      </c>
    </row>
    <row r="59" spans="1:14" ht="17.45" customHeight="1">
      <c r="A59" s="380" t="s">
        <v>341</v>
      </c>
      <c r="B59" s="380"/>
      <c r="C59" s="380"/>
      <c r="H59" s="438">
        <v>172158439</v>
      </c>
      <c r="I59" s="343"/>
      <c r="J59" s="348">
        <v>20999106</v>
      </c>
      <c r="K59" s="343"/>
      <c r="L59" s="438">
        <v>123408425</v>
      </c>
      <c r="M59" s="343"/>
      <c r="N59" s="348">
        <v>20999106</v>
      </c>
    </row>
    <row r="60" spans="1:14" ht="17.45" customHeight="1">
      <c r="A60" s="380"/>
      <c r="B60" s="380"/>
      <c r="C60" s="380" t="s">
        <v>342</v>
      </c>
      <c r="H60" s="422">
        <f>SUM(H54:H59)</f>
        <v>30140762</v>
      </c>
      <c r="I60" s="343"/>
      <c r="J60" s="422">
        <f>SUM(J54:J59)</f>
        <v>-72838999</v>
      </c>
      <c r="K60" s="343"/>
      <c r="L60" s="422">
        <f>SUM(L54:L59)</f>
        <v>132579709</v>
      </c>
      <c r="M60" s="343"/>
      <c r="N60" s="422">
        <f>SUM(N54:N59)</f>
        <v>101401049</v>
      </c>
    </row>
    <row r="61" spans="1:14" ht="17.45" customHeight="1">
      <c r="A61" s="380" t="s">
        <v>343</v>
      </c>
      <c r="B61" s="380"/>
      <c r="C61" s="380"/>
      <c r="H61" s="343"/>
      <c r="I61" s="343"/>
      <c r="J61" s="343"/>
      <c r="K61" s="343"/>
      <c r="L61" s="343"/>
      <c r="M61" s="343"/>
      <c r="N61" s="343"/>
    </row>
    <row r="62" spans="1:14" ht="17.45" customHeight="1">
      <c r="A62" s="380"/>
      <c r="B62" s="448" t="s">
        <v>417</v>
      </c>
      <c r="C62" s="380"/>
      <c r="H62" s="343">
        <v>238841</v>
      </c>
      <c r="I62" s="343"/>
      <c r="J62" s="431">
        <v>-21657495</v>
      </c>
      <c r="K62" s="343"/>
      <c r="L62" s="343">
        <v>240000</v>
      </c>
      <c r="M62" s="343"/>
      <c r="N62" s="439">
        <v>-29350000</v>
      </c>
    </row>
    <row r="63" spans="1:14" ht="17.45" customHeight="1">
      <c r="A63" s="380"/>
      <c r="B63" s="448" t="s">
        <v>418</v>
      </c>
      <c r="C63" s="380"/>
      <c r="H63" s="445">
        <v>-21200000</v>
      </c>
      <c r="I63" s="343"/>
      <c r="J63" s="343">
        <v>0</v>
      </c>
      <c r="K63" s="343"/>
      <c r="L63" s="343">
        <v>50000</v>
      </c>
      <c r="M63" s="343"/>
      <c r="N63" s="359">
        <v>-3924513</v>
      </c>
    </row>
    <row r="64" spans="1:14" ht="17.45" customHeight="1">
      <c r="A64" s="380"/>
      <c r="B64" s="380" t="s">
        <v>397</v>
      </c>
      <c r="C64" s="380"/>
      <c r="H64" s="437">
        <v>0</v>
      </c>
      <c r="I64" s="359"/>
      <c r="J64" s="343">
        <v>0</v>
      </c>
      <c r="K64" s="359"/>
      <c r="L64" s="445">
        <v>-1423920</v>
      </c>
      <c r="M64" s="359"/>
      <c r="N64" s="445">
        <v>-124925</v>
      </c>
    </row>
    <row r="65" spans="1:17" ht="17.45" customHeight="1">
      <c r="A65" s="380"/>
      <c r="B65" s="380" t="s">
        <v>344</v>
      </c>
      <c r="C65" s="380"/>
      <c r="H65" s="445">
        <v>-6999750</v>
      </c>
      <c r="I65" s="343"/>
      <c r="J65" s="359">
        <v>-74825000</v>
      </c>
      <c r="K65" s="343"/>
      <c r="L65" s="445">
        <v>-6750050</v>
      </c>
      <c r="M65" s="343"/>
      <c r="N65" s="359">
        <v>-74625000</v>
      </c>
    </row>
    <row r="66" spans="1:17" ht="17.45" customHeight="1">
      <c r="A66" s="380"/>
      <c r="B66" s="380" t="s">
        <v>267</v>
      </c>
      <c r="C66" s="380"/>
      <c r="H66" s="445">
        <v>-229467</v>
      </c>
      <c r="I66" s="343"/>
      <c r="J66" s="343">
        <v>885704</v>
      </c>
      <c r="K66" s="343"/>
      <c r="L66" s="437">
        <v>29040</v>
      </c>
      <c r="M66" s="343"/>
      <c r="N66" s="343">
        <v>322834</v>
      </c>
    </row>
    <row r="67" spans="1:17" ht="17.45" customHeight="1">
      <c r="A67" s="380"/>
      <c r="B67" s="380" t="s">
        <v>345</v>
      </c>
      <c r="C67" s="380"/>
      <c r="H67" s="437">
        <v>1973202</v>
      </c>
      <c r="I67" s="343"/>
      <c r="J67" s="343">
        <v>426972</v>
      </c>
      <c r="K67" s="343"/>
      <c r="L67" s="437">
        <v>1170981</v>
      </c>
      <c r="M67" s="343"/>
      <c r="N67" s="343">
        <v>8091557</v>
      </c>
    </row>
    <row r="68" spans="1:17" ht="17.45" customHeight="1">
      <c r="A68" s="380"/>
      <c r="B68" s="380" t="s">
        <v>346</v>
      </c>
      <c r="C68" s="380"/>
      <c r="H68" s="439">
        <v>-74689050</v>
      </c>
      <c r="I68" s="343"/>
      <c r="J68" s="353">
        <v>-93653497</v>
      </c>
      <c r="K68" s="346"/>
      <c r="L68" s="439">
        <v>-70693981</v>
      </c>
      <c r="M68" s="346"/>
      <c r="N68" s="353">
        <v>-80236728</v>
      </c>
    </row>
    <row r="69" spans="1:17" ht="17.45" customHeight="1">
      <c r="A69" s="380"/>
      <c r="B69" s="380" t="s">
        <v>347</v>
      </c>
      <c r="C69" s="380"/>
      <c r="H69" s="440">
        <v>-145700</v>
      </c>
      <c r="I69" s="346"/>
      <c r="J69" s="354">
        <v>-4727630</v>
      </c>
      <c r="K69" s="346"/>
      <c r="L69" s="440">
        <v>-78000</v>
      </c>
      <c r="M69" s="346"/>
      <c r="N69" s="354">
        <v>-4650700</v>
      </c>
    </row>
    <row r="70" spans="1:17" ht="17.45" customHeight="1">
      <c r="A70" s="380"/>
      <c r="B70" s="380"/>
      <c r="C70" s="380" t="s">
        <v>348</v>
      </c>
      <c r="H70" s="422">
        <f>SUM(H62:H69)</f>
        <v>-101051924</v>
      </c>
      <c r="I70" s="343"/>
      <c r="J70" s="355">
        <f>SUM(J62:J69)</f>
        <v>-193550946</v>
      </c>
      <c r="K70" s="343"/>
      <c r="L70" s="422">
        <f>SUM(L62:L69)</f>
        <v>-77455930</v>
      </c>
      <c r="M70" s="343"/>
      <c r="N70" s="355">
        <f>SUM(N62:N69)</f>
        <v>-184497475</v>
      </c>
    </row>
    <row r="71" spans="1:17" ht="17.45" customHeight="1">
      <c r="A71" s="380" t="s">
        <v>349</v>
      </c>
      <c r="B71" s="380"/>
      <c r="C71" s="380"/>
      <c r="H71" s="343"/>
      <c r="I71" s="343"/>
      <c r="J71" s="343"/>
      <c r="K71" s="343"/>
      <c r="L71" s="343"/>
      <c r="M71" s="343"/>
      <c r="N71" s="343"/>
    </row>
    <row r="72" spans="1:17" ht="17.45" customHeight="1">
      <c r="A72" s="380"/>
      <c r="B72" s="380" t="s">
        <v>394</v>
      </c>
      <c r="C72" s="415"/>
      <c r="H72" s="437">
        <v>87156959</v>
      </c>
      <c r="I72" s="343"/>
      <c r="J72" s="437">
        <v>236408869</v>
      </c>
      <c r="K72" s="343"/>
      <c r="L72" s="439">
        <v>-41502368</v>
      </c>
      <c r="M72" s="343"/>
      <c r="N72" s="437">
        <v>165608869</v>
      </c>
    </row>
    <row r="73" spans="1:17" ht="17.45" customHeight="1">
      <c r="B73" s="380" t="s">
        <v>350</v>
      </c>
      <c r="H73" s="421">
        <v>0</v>
      </c>
      <c r="I73" s="343"/>
      <c r="J73" s="346">
        <v>0</v>
      </c>
      <c r="K73" s="343"/>
      <c r="L73" s="421">
        <v>279000000</v>
      </c>
      <c r="M73" s="343"/>
      <c r="N73" s="346">
        <v>427000000</v>
      </c>
      <c r="Q73" s="412"/>
    </row>
    <row r="74" spans="1:17" ht="17.45" customHeight="1">
      <c r="B74" s="380" t="s">
        <v>351</v>
      </c>
      <c r="H74" s="421">
        <v>0</v>
      </c>
      <c r="I74" s="343"/>
      <c r="J74" s="346">
        <v>0</v>
      </c>
      <c r="K74" s="343"/>
      <c r="L74" s="439">
        <v>-228000000</v>
      </c>
      <c r="M74" s="343"/>
      <c r="N74" s="353">
        <v>-533000000</v>
      </c>
      <c r="Q74" s="373"/>
    </row>
    <row r="75" spans="1:17" s="373" customFormat="1" ht="17.45" customHeight="1">
      <c r="A75" s="344"/>
      <c r="B75" s="344"/>
      <c r="C75" s="344"/>
      <c r="D75" s="344"/>
      <c r="E75" s="344"/>
      <c r="F75" s="344"/>
      <c r="G75" s="344"/>
      <c r="H75" s="346"/>
      <c r="I75" s="343"/>
      <c r="J75" s="346"/>
      <c r="K75" s="343"/>
      <c r="L75" s="346"/>
      <c r="M75" s="343"/>
      <c r="N75" s="346"/>
    </row>
    <row r="76" spans="1:17" s="373" customFormat="1" ht="17.45" customHeight="1">
      <c r="A76" s="344"/>
      <c r="B76" s="344"/>
      <c r="C76" s="344"/>
      <c r="D76" s="344"/>
      <c r="E76" s="344"/>
      <c r="F76" s="344"/>
      <c r="G76" s="344"/>
      <c r="H76" s="346"/>
      <c r="I76" s="343"/>
      <c r="J76" s="346"/>
      <c r="K76" s="343"/>
      <c r="L76" s="346"/>
      <c r="M76" s="343"/>
      <c r="N76" s="346"/>
    </row>
    <row r="77" spans="1:17" s="373" customFormat="1" ht="17.45" customHeight="1">
      <c r="A77" s="344"/>
      <c r="B77" s="344"/>
      <c r="C77" s="344"/>
      <c r="D77" s="344"/>
      <c r="E77" s="344"/>
      <c r="F77" s="344"/>
      <c r="G77" s="344"/>
      <c r="H77" s="346"/>
      <c r="I77" s="343"/>
      <c r="J77" s="346"/>
      <c r="K77" s="343"/>
      <c r="L77" s="346"/>
      <c r="M77" s="343"/>
      <c r="N77" s="346"/>
    </row>
    <row r="78" spans="1:17" s="373" customFormat="1" ht="21.95" customHeight="1">
      <c r="A78" s="584" t="s">
        <v>374</v>
      </c>
      <c r="B78" s="584"/>
      <c r="C78" s="584"/>
      <c r="D78" s="584"/>
      <c r="E78" s="584"/>
      <c r="F78" s="584"/>
      <c r="G78" s="584"/>
      <c r="H78" s="584"/>
      <c r="I78" s="584"/>
      <c r="J78" s="584"/>
      <c r="K78" s="584"/>
      <c r="L78" s="584"/>
      <c r="M78" s="584"/>
      <c r="N78" s="584"/>
    </row>
    <row r="79" spans="1:17" s="373" customFormat="1" ht="21.95" customHeight="1">
      <c r="A79" s="577" t="s">
        <v>205</v>
      </c>
      <c r="B79" s="577"/>
      <c r="C79" s="577"/>
      <c r="D79" s="577"/>
      <c r="E79" s="577"/>
      <c r="F79" s="577"/>
      <c r="G79" s="577"/>
      <c r="H79" s="577"/>
      <c r="I79" s="577"/>
      <c r="J79" s="577"/>
      <c r="K79" s="577"/>
      <c r="L79" s="577"/>
      <c r="M79" s="577"/>
      <c r="N79" s="577"/>
    </row>
    <row r="80" spans="1:17" s="373" customFormat="1" ht="21.95" customHeight="1">
      <c r="A80" s="577" t="s">
        <v>335</v>
      </c>
      <c r="B80" s="577"/>
      <c r="C80" s="577"/>
      <c r="D80" s="577"/>
      <c r="E80" s="577"/>
      <c r="F80" s="577"/>
      <c r="G80" s="577"/>
      <c r="H80" s="577"/>
      <c r="I80" s="577"/>
      <c r="J80" s="577"/>
      <c r="K80" s="577"/>
      <c r="L80" s="577"/>
      <c r="M80" s="577"/>
      <c r="N80" s="577"/>
      <c r="Q80" s="380"/>
    </row>
    <row r="81" spans="1:17" s="373" customFormat="1" ht="21.95" customHeight="1">
      <c r="A81" s="576" t="s">
        <v>405</v>
      </c>
      <c r="B81" s="576"/>
      <c r="C81" s="576"/>
      <c r="D81" s="576"/>
      <c r="E81" s="576"/>
      <c r="F81" s="576"/>
      <c r="G81" s="576"/>
      <c r="H81" s="576"/>
      <c r="I81" s="576"/>
      <c r="J81" s="576"/>
      <c r="K81" s="576"/>
      <c r="L81" s="576"/>
      <c r="M81" s="576"/>
      <c r="N81" s="576"/>
      <c r="Q81" s="380"/>
    </row>
    <row r="82" spans="1:17" ht="18" customHeight="1">
      <c r="A82" s="350"/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P82" s="373"/>
    </row>
    <row r="83" spans="1:17" ht="18" customHeight="1">
      <c r="A83" s="351" t="s">
        <v>201</v>
      </c>
      <c r="B83" s="351"/>
      <c r="C83" s="351"/>
      <c r="D83" s="351"/>
      <c r="E83" s="351"/>
      <c r="F83" s="351"/>
      <c r="G83" s="351"/>
      <c r="H83" s="585" t="s">
        <v>366</v>
      </c>
      <c r="I83" s="585"/>
      <c r="J83" s="585"/>
      <c r="K83" s="585"/>
      <c r="L83" s="585"/>
      <c r="M83" s="585"/>
      <c r="N83" s="585"/>
      <c r="P83" s="373"/>
    </row>
    <row r="84" spans="1:17" ht="18" customHeight="1">
      <c r="A84" s="351"/>
      <c r="B84" s="351"/>
      <c r="C84" s="351"/>
      <c r="D84" s="351"/>
      <c r="E84" s="351"/>
      <c r="F84" s="351"/>
      <c r="G84" s="351"/>
      <c r="H84" s="583" t="s">
        <v>264</v>
      </c>
      <c r="I84" s="583"/>
      <c r="J84" s="583"/>
      <c r="K84" s="378"/>
      <c r="L84" s="583" t="s">
        <v>208</v>
      </c>
      <c r="M84" s="583"/>
      <c r="N84" s="583"/>
      <c r="P84" s="373"/>
    </row>
    <row r="85" spans="1:17" ht="18" customHeight="1">
      <c r="A85" s="351"/>
      <c r="B85" s="351"/>
      <c r="C85" s="351"/>
      <c r="D85" s="351"/>
      <c r="E85" s="351"/>
      <c r="F85" s="351"/>
      <c r="G85" s="351"/>
      <c r="H85" s="452">
        <v>2021</v>
      </c>
      <c r="I85" s="452"/>
      <c r="J85" s="452">
        <v>2020</v>
      </c>
      <c r="K85" s="452"/>
      <c r="L85" s="452">
        <v>2021</v>
      </c>
      <c r="M85" s="452"/>
      <c r="N85" s="452">
        <v>2020</v>
      </c>
      <c r="P85" s="373"/>
    </row>
    <row r="86" spans="1:17" ht="18" customHeight="1">
      <c r="A86" s="351"/>
      <c r="B86" s="351"/>
      <c r="C86" s="351"/>
      <c r="D86" s="351"/>
      <c r="E86" s="352"/>
      <c r="F86" s="352"/>
      <c r="G86" s="352"/>
      <c r="H86" s="413"/>
      <c r="I86" s="452"/>
      <c r="J86" s="450" t="s">
        <v>422</v>
      </c>
      <c r="K86" s="452"/>
      <c r="L86" s="413"/>
      <c r="M86" s="452"/>
      <c r="N86" s="450" t="s">
        <v>422</v>
      </c>
      <c r="P86" s="373"/>
    </row>
    <row r="87" spans="1:17" ht="18" customHeight="1">
      <c r="B87" s="380" t="s">
        <v>352</v>
      </c>
      <c r="H87" s="437">
        <v>0</v>
      </c>
      <c r="I87" s="343"/>
      <c r="J87" s="353">
        <v>-30000000</v>
      </c>
      <c r="K87" s="343"/>
      <c r="L87" s="437">
        <v>0</v>
      </c>
      <c r="M87" s="343"/>
      <c r="N87" s="353">
        <v>-30000000</v>
      </c>
    </row>
    <row r="88" spans="1:17" ht="18" customHeight="1">
      <c r="B88" s="380" t="s">
        <v>331</v>
      </c>
      <c r="H88" s="439">
        <v>-33200891</v>
      </c>
      <c r="I88" s="346"/>
      <c r="J88" s="353">
        <v>-22178180</v>
      </c>
      <c r="K88" s="346"/>
      <c r="L88" s="439">
        <v>-26943914</v>
      </c>
      <c r="M88" s="346"/>
      <c r="N88" s="353">
        <v>-31474517</v>
      </c>
    </row>
    <row r="89" spans="1:17" ht="18" customHeight="1">
      <c r="B89" s="380" t="s">
        <v>395</v>
      </c>
      <c r="H89" s="440">
        <v>-17931852</v>
      </c>
      <c r="I89" s="346"/>
      <c r="J89" s="354">
        <v>-14475310</v>
      </c>
      <c r="K89" s="346"/>
      <c r="L89" s="440">
        <v>-10237468</v>
      </c>
      <c r="M89" s="346"/>
      <c r="N89" s="422">
        <v>-7061747</v>
      </c>
    </row>
    <row r="90" spans="1:17" ht="18" customHeight="1">
      <c r="C90" s="380" t="s">
        <v>353</v>
      </c>
      <c r="H90" s="348">
        <f>SUM(H72:H74,H87:H89)</f>
        <v>36024216</v>
      </c>
      <c r="I90" s="343"/>
      <c r="J90" s="348">
        <f>SUM(J72:J74,J87:J89)</f>
        <v>169755379</v>
      </c>
      <c r="K90" s="343"/>
      <c r="L90" s="422">
        <f>SUM(L72:L74,L87:L89)</f>
        <v>-27683750</v>
      </c>
      <c r="M90" s="343"/>
      <c r="N90" s="422">
        <f>SUM(N72:N74,N87:N89)</f>
        <v>-8927395</v>
      </c>
    </row>
    <row r="91" spans="1:17" ht="18" customHeight="1">
      <c r="A91" s="380" t="s">
        <v>354</v>
      </c>
      <c r="H91" s="558">
        <v>-1956467</v>
      </c>
      <c r="I91" s="343"/>
      <c r="J91" s="345">
        <v>4229238</v>
      </c>
      <c r="K91" s="343"/>
      <c r="L91" s="345">
        <v>0</v>
      </c>
      <c r="M91" s="343"/>
      <c r="N91" s="345">
        <v>0</v>
      </c>
    </row>
    <row r="92" spans="1:17" ht="18" customHeight="1">
      <c r="A92" s="380" t="s">
        <v>355</v>
      </c>
      <c r="H92" s="431">
        <f>SUM(H60,H70,H90,H91)</f>
        <v>-36843413</v>
      </c>
      <c r="I92" s="343"/>
      <c r="J92" s="431">
        <f>SUM(J60,J70,J90,J91)</f>
        <v>-92405328</v>
      </c>
      <c r="K92" s="343"/>
      <c r="L92" s="431">
        <f>SUM(L60,L70,L90,L91)</f>
        <v>27440029</v>
      </c>
      <c r="M92" s="343"/>
      <c r="N92" s="431">
        <f>SUM(N60,N70,N90,N91)</f>
        <v>-92023821</v>
      </c>
    </row>
    <row r="93" spans="1:17" ht="18" customHeight="1">
      <c r="A93" s="380" t="s">
        <v>368</v>
      </c>
      <c r="H93" s="348">
        <f>J94</f>
        <v>89784979</v>
      </c>
      <c r="I93" s="343"/>
      <c r="J93" s="348">
        <v>182190307</v>
      </c>
      <c r="K93" s="343"/>
      <c r="L93" s="348">
        <f>N94</f>
        <v>2248581</v>
      </c>
      <c r="M93" s="343"/>
      <c r="N93" s="348">
        <v>94272402</v>
      </c>
    </row>
    <row r="94" spans="1:17" ht="18" customHeight="1" thickBot="1">
      <c r="A94" s="380" t="s">
        <v>367</v>
      </c>
      <c r="H94" s="360">
        <f>SUM(H92:H93)</f>
        <v>52941566</v>
      </c>
      <c r="I94" s="343"/>
      <c r="J94" s="360">
        <f>SUM(J92:J93)</f>
        <v>89784979</v>
      </c>
      <c r="K94" s="343"/>
      <c r="L94" s="360">
        <f>SUM(L92:L93)</f>
        <v>29688610</v>
      </c>
      <c r="M94" s="343"/>
      <c r="N94" s="360">
        <f>SUM(N92:N93)</f>
        <v>2248581</v>
      </c>
    </row>
    <row r="95" spans="1:17" ht="18" customHeight="1" thickTop="1">
      <c r="H95" s="343"/>
      <c r="I95" s="343"/>
      <c r="J95" s="343"/>
      <c r="K95" s="343"/>
      <c r="L95" s="343"/>
      <c r="M95" s="343"/>
      <c r="N95" s="343"/>
    </row>
    <row r="96" spans="1:17" ht="18" customHeight="1">
      <c r="A96" s="380" t="s">
        <v>356</v>
      </c>
      <c r="H96" s="343"/>
      <c r="I96" s="343"/>
      <c r="J96" s="343"/>
      <c r="K96" s="343"/>
      <c r="L96" s="343"/>
      <c r="M96" s="343"/>
      <c r="N96" s="343"/>
    </row>
    <row r="97" spans="1:14" ht="18" customHeight="1">
      <c r="A97" s="380" t="s">
        <v>357</v>
      </c>
      <c r="H97" s="343"/>
      <c r="I97" s="343"/>
      <c r="J97" s="343"/>
      <c r="K97" s="343"/>
      <c r="L97" s="343"/>
      <c r="M97" s="343"/>
      <c r="N97" s="343"/>
    </row>
    <row r="98" spans="1:14" ht="18" customHeight="1">
      <c r="A98" s="380"/>
      <c r="B98" s="448" t="s">
        <v>419</v>
      </c>
      <c r="C98" s="380"/>
      <c r="H98" s="353"/>
      <c r="I98" s="346"/>
      <c r="J98" s="380"/>
      <c r="K98" s="346"/>
      <c r="L98" s="353"/>
      <c r="M98" s="346"/>
      <c r="N98" s="380"/>
    </row>
    <row r="99" spans="1:14" ht="18" customHeight="1">
      <c r="A99" s="380"/>
      <c r="B99" s="380"/>
      <c r="C99" s="448" t="s">
        <v>398</v>
      </c>
      <c r="H99" s="439">
        <v>-8970098</v>
      </c>
      <c r="I99" s="346"/>
      <c r="J99" s="421">
        <v>12624012</v>
      </c>
      <c r="K99" s="346"/>
      <c r="L99" s="439">
        <v>-6963658</v>
      </c>
      <c r="M99" s="346"/>
      <c r="N99" s="421">
        <v>10990953</v>
      </c>
    </row>
    <row r="100" spans="1:14" ht="18" customHeight="1">
      <c r="A100" s="361"/>
      <c r="B100" s="380" t="s">
        <v>396</v>
      </c>
      <c r="H100" s="437">
        <v>0</v>
      </c>
      <c r="I100" s="343"/>
      <c r="J100" s="343">
        <v>3905481</v>
      </c>
      <c r="K100" s="343"/>
      <c r="L100" s="437">
        <v>0</v>
      </c>
      <c r="M100" s="343"/>
      <c r="N100" s="343">
        <v>3905481</v>
      </c>
    </row>
    <row r="101" spans="1:14" ht="18" customHeight="1">
      <c r="A101" s="361"/>
      <c r="B101" s="344" t="s">
        <v>386</v>
      </c>
      <c r="H101" s="437">
        <v>10131233</v>
      </c>
      <c r="I101" s="343"/>
      <c r="J101" s="343">
        <v>41344078</v>
      </c>
      <c r="K101" s="343"/>
      <c r="L101" s="437">
        <v>8565700</v>
      </c>
      <c r="M101" s="343"/>
      <c r="N101" s="343">
        <v>21233227</v>
      </c>
    </row>
    <row r="102" spans="1:14" ht="18" customHeight="1">
      <c r="H102" s="343"/>
      <c r="I102" s="343"/>
      <c r="J102" s="343"/>
      <c r="K102" s="343"/>
      <c r="L102" s="343"/>
      <c r="M102" s="343"/>
      <c r="N102" s="343"/>
    </row>
    <row r="103" spans="1:14" ht="18" customHeight="1">
      <c r="H103" s="343"/>
      <c r="I103" s="343"/>
      <c r="J103" s="343"/>
      <c r="K103" s="343"/>
      <c r="L103" s="343"/>
      <c r="M103" s="343"/>
      <c r="N103" s="343"/>
    </row>
    <row r="104" spans="1:14" ht="18" customHeight="1">
      <c r="H104" s="343"/>
      <c r="I104" s="343"/>
      <c r="J104" s="343"/>
      <c r="K104" s="343"/>
      <c r="L104" s="343"/>
      <c r="M104" s="343"/>
      <c r="N104" s="343"/>
    </row>
    <row r="105" spans="1:14" ht="21.95" customHeight="1">
      <c r="H105" s="343"/>
      <c r="I105" s="343"/>
      <c r="J105" s="343"/>
      <c r="K105" s="343"/>
      <c r="L105" s="343"/>
      <c r="M105" s="343"/>
      <c r="N105" s="343"/>
    </row>
    <row r="106" spans="1:14" ht="21.95" customHeight="1">
      <c r="H106" s="362"/>
      <c r="I106" s="362"/>
      <c r="J106" s="362"/>
      <c r="K106" s="362"/>
      <c r="L106" s="362"/>
      <c r="M106" s="362"/>
      <c r="N106" s="362"/>
    </row>
    <row r="107" spans="1:14" ht="21.95" customHeight="1">
      <c r="H107" s="362"/>
      <c r="I107" s="362"/>
      <c r="J107" s="362"/>
      <c r="K107" s="362"/>
      <c r="L107" s="362"/>
      <c r="M107" s="362"/>
      <c r="N107" s="362"/>
    </row>
  </sheetData>
  <mergeCells count="21">
    <mergeCell ref="H84:J84"/>
    <mergeCell ref="L84:N84"/>
    <mergeCell ref="A39:N39"/>
    <mergeCell ref="A40:N40"/>
    <mergeCell ref="A41:N41"/>
    <mergeCell ref="A42:N42"/>
    <mergeCell ref="H44:N44"/>
    <mergeCell ref="H45:J45"/>
    <mergeCell ref="L45:N45"/>
    <mergeCell ref="A78:N78"/>
    <mergeCell ref="A79:N79"/>
    <mergeCell ref="A80:N80"/>
    <mergeCell ref="A81:N81"/>
    <mergeCell ref="H83:N83"/>
    <mergeCell ref="H7:J7"/>
    <mergeCell ref="L7:N7"/>
    <mergeCell ref="A1:N1"/>
    <mergeCell ref="A2:N2"/>
    <mergeCell ref="A3:N3"/>
    <mergeCell ref="A4:N4"/>
    <mergeCell ref="H6:N6"/>
  </mergeCells>
  <pageMargins left="1.02362204724409" right="0.31496062992126" top="0.82677165354330695" bottom="1.1811023622047201" header="0.511811023622047" footer="1.1811023622047201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88" customWidth="1"/>
    <col min="3" max="4" width="2.140625" style="11" customWidth="1"/>
    <col min="5" max="5" width="15.7109375" style="302" customWidth="1"/>
    <col min="6" max="6" width="1.28515625" style="302" customWidth="1"/>
    <col min="7" max="7" width="15.7109375" style="302" customWidth="1"/>
    <col min="8" max="9" width="1.28515625" style="302" customWidth="1"/>
    <col min="10" max="10" width="15.7109375" style="302" customWidth="1"/>
    <col min="11" max="11" width="1.28515625" style="302" customWidth="1"/>
    <col min="12" max="12" width="15.7109375" style="302" customWidth="1"/>
    <col min="13" max="13" width="10.42578125" style="181" bestFit="1" customWidth="1"/>
    <col min="14" max="14" width="12.85546875" style="286" customWidth="1"/>
    <col min="15" max="15" width="13.42578125" style="287" customWidth="1"/>
    <col min="16" max="17" width="9.140625" style="287"/>
    <col min="18" max="18" width="14.28515625" style="287" bestFit="1" customWidth="1"/>
    <col min="19" max="16384" width="9.140625" style="11"/>
  </cols>
  <sheetData>
    <row r="1" spans="1:18" ht="24" customHeight="1">
      <c r="A1" s="586" t="s">
        <v>78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</row>
    <row r="2" spans="1:18" ht="24" customHeight="1">
      <c r="A2" s="586" t="s">
        <v>183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</row>
    <row r="3" spans="1:18" ht="24" customHeight="1">
      <c r="A3" s="587" t="s">
        <v>188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</row>
    <row r="4" spans="1:18" ht="24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7" t="s">
        <v>184</v>
      </c>
    </row>
    <row r="5" spans="1:18" ht="16.5" customHeight="1">
      <c r="A5" s="10"/>
    </row>
    <row r="6" spans="1:18" ht="22.5" customHeight="1">
      <c r="A6" s="162"/>
      <c r="C6" s="289"/>
      <c r="D6" s="10"/>
      <c r="E6" s="591" t="s">
        <v>16</v>
      </c>
      <c r="F6" s="591"/>
      <c r="G6" s="591"/>
      <c r="J6" s="588" t="s">
        <v>38</v>
      </c>
      <c r="K6" s="588"/>
      <c r="L6" s="588"/>
    </row>
    <row r="7" spans="1:18" ht="22.5" customHeight="1">
      <c r="A7" s="162"/>
      <c r="C7" s="289"/>
      <c r="D7" s="10"/>
      <c r="E7" s="332" t="s">
        <v>148</v>
      </c>
      <c r="F7" s="332"/>
      <c r="G7" s="332" t="s">
        <v>148</v>
      </c>
      <c r="J7" s="316" t="s">
        <v>148</v>
      </c>
      <c r="K7" s="316"/>
      <c r="L7" s="316" t="s">
        <v>148</v>
      </c>
    </row>
    <row r="8" spans="1:18" ht="22.5" customHeight="1">
      <c r="A8" s="162"/>
      <c r="B8" s="336" t="s">
        <v>7</v>
      </c>
      <c r="C8" s="289"/>
      <c r="D8" s="290"/>
      <c r="E8" s="330">
        <v>2557</v>
      </c>
      <c r="F8" s="316"/>
      <c r="G8" s="330">
        <v>2556</v>
      </c>
      <c r="H8" s="316"/>
      <c r="I8" s="316"/>
      <c r="J8" s="330">
        <v>2557</v>
      </c>
      <c r="K8" s="316"/>
      <c r="L8" s="330">
        <v>2556</v>
      </c>
    </row>
    <row r="9" spans="1:18" ht="22.5" customHeight="1">
      <c r="A9" s="285" t="s">
        <v>10</v>
      </c>
      <c r="B9" s="342"/>
      <c r="C9" s="291"/>
      <c r="D9" s="163"/>
      <c r="E9" s="296"/>
      <c r="F9" s="296"/>
      <c r="G9" s="296"/>
      <c r="H9" s="296"/>
      <c r="I9" s="296"/>
      <c r="J9" s="296"/>
      <c r="K9" s="296"/>
      <c r="L9" s="292"/>
    </row>
    <row r="10" spans="1:18" ht="22.5" customHeight="1">
      <c r="A10" s="162" t="s">
        <v>103</v>
      </c>
      <c r="B10" s="342"/>
      <c r="C10" s="291"/>
      <c r="D10" s="294"/>
      <c r="E10" s="302">
        <v>288112</v>
      </c>
      <c r="F10" s="337"/>
      <c r="G10" s="302">
        <v>847292</v>
      </c>
      <c r="H10" s="338"/>
      <c r="I10" s="338"/>
      <c r="J10" s="339">
        <v>288112</v>
      </c>
      <c r="K10" s="340"/>
      <c r="L10" s="339">
        <v>833162</v>
      </c>
      <c r="N10" s="286">
        <f>G10-L10</f>
        <v>14130</v>
      </c>
    </row>
    <row r="11" spans="1:18" ht="22.5" customHeight="1">
      <c r="A11" s="162" t="s">
        <v>11</v>
      </c>
      <c r="B11" s="342"/>
      <c r="C11" s="291"/>
      <c r="D11" s="294"/>
      <c r="E11" s="302">
        <v>3417</v>
      </c>
      <c r="F11" s="337"/>
      <c r="G11" s="302">
        <v>18196</v>
      </c>
      <c r="H11" s="338"/>
      <c r="I11" s="338"/>
      <c r="J11" s="339">
        <v>3417</v>
      </c>
      <c r="K11" s="340"/>
      <c r="L11" s="339">
        <v>17786</v>
      </c>
      <c r="N11" s="286">
        <f>G11-L11</f>
        <v>410</v>
      </c>
    </row>
    <row r="12" spans="1:18" ht="22.5" customHeight="1">
      <c r="A12" s="162" t="s">
        <v>196</v>
      </c>
      <c r="B12" s="342" t="s">
        <v>135</v>
      </c>
      <c r="C12" s="291"/>
      <c r="D12" s="294"/>
      <c r="E12" s="302">
        <v>4550</v>
      </c>
      <c r="F12" s="337"/>
      <c r="G12" s="302">
        <v>0</v>
      </c>
      <c r="H12" s="317"/>
      <c r="I12" s="317"/>
      <c r="J12" s="157">
        <v>4550</v>
      </c>
      <c r="K12" s="328"/>
      <c r="L12" s="157">
        <v>0</v>
      </c>
    </row>
    <row r="13" spans="1:18" ht="22.5" customHeight="1">
      <c r="A13" s="162" t="s">
        <v>39</v>
      </c>
      <c r="B13" s="342"/>
      <c r="C13" s="291"/>
      <c r="D13" s="294"/>
      <c r="E13" s="302">
        <v>3247</v>
      </c>
      <c r="F13" s="337"/>
      <c r="G13" s="302">
        <v>30199</v>
      </c>
      <c r="H13" s="329"/>
      <c r="I13" s="329"/>
      <c r="J13" s="157">
        <v>4298</v>
      </c>
      <c r="K13" s="329"/>
      <c r="L13" s="157">
        <v>30199</v>
      </c>
      <c r="N13" s="286">
        <f>G13-L13</f>
        <v>0</v>
      </c>
    </row>
    <row r="14" spans="1:18" ht="22.5" customHeight="1">
      <c r="A14" s="285" t="s">
        <v>12</v>
      </c>
      <c r="B14" s="342"/>
      <c r="C14" s="291"/>
      <c r="D14" s="297"/>
      <c r="E14" s="315">
        <f>SUM(E10:E13)</f>
        <v>299326</v>
      </c>
      <c r="F14" s="319"/>
      <c r="G14" s="315">
        <f>SUM(G10:G13)</f>
        <v>895687</v>
      </c>
      <c r="H14" s="319"/>
      <c r="I14" s="319"/>
      <c r="J14" s="315">
        <f>SUM(J10:J13)</f>
        <v>300377</v>
      </c>
      <c r="K14" s="319"/>
      <c r="L14" s="315">
        <f>SUM(L10:L13)</f>
        <v>881147</v>
      </c>
      <c r="N14" s="286">
        <f>SUM(N10:N13)</f>
        <v>14540</v>
      </c>
      <c r="O14" s="287">
        <f>N14+O27</f>
        <v>16463</v>
      </c>
      <c r="R14" s="298"/>
    </row>
    <row r="15" spans="1:18" ht="13.5" customHeight="1">
      <c r="A15" s="285"/>
      <c r="B15" s="342"/>
      <c r="C15" s="291"/>
      <c r="D15" s="294"/>
      <c r="E15" s="296"/>
      <c r="F15" s="296"/>
      <c r="G15" s="296"/>
      <c r="H15" s="296"/>
      <c r="I15" s="296"/>
      <c r="J15" s="296"/>
      <c r="K15" s="296"/>
      <c r="L15" s="296"/>
    </row>
    <row r="16" spans="1:18" ht="22.5" customHeight="1">
      <c r="A16" s="285" t="s">
        <v>13</v>
      </c>
      <c r="B16" s="342"/>
      <c r="C16" s="291"/>
      <c r="D16" s="294"/>
      <c r="E16" s="296"/>
      <c r="F16" s="296"/>
      <c r="G16" s="296"/>
      <c r="H16" s="296"/>
      <c r="I16" s="296"/>
      <c r="J16" s="296"/>
      <c r="K16" s="296"/>
      <c r="L16" s="296"/>
    </row>
    <row r="17" spans="1:18" ht="22.5" customHeight="1">
      <c r="A17" s="162" t="s">
        <v>104</v>
      </c>
      <c r="B17" s="342"/>
      <c r="C17" s="291"/>
      <c r="D17" s="293"/>
      <c r="E17" s="302">
        <v>184969</v>
      </c>
      <c r="F17" s="337"/>
      <c r="G17" s="302">
        <v>616833</v>
      </c>
      <c r="H17" s="337"/>
      <c r="I17" s="337"/>
      <c r="J17" s="302">
        <v>184969</v>
      </c>
      <c r="K17" s="337"/>
      <c r="L17" s="302">
        <v>606444</v>
      </c>
      <c r="N17" s="286">
        <f>G17-L17</f>
        <v>10389</v>
      </c>
    </row>
    <row r="18" spans="1:18" ht="22.5" customHeight="1">
      <c r="A18" s="162" t="s">
        <v>45</v>
      </c>
      <c r="B18" s="342"/>
      <c r="C18" s="291"/>
      <c r="D18" s="299"/>
      <c r="E18" s="302">
        <v>36621</v>
      </c>
      <c r="F18" s="337"/>
      <c r="G18" s="302">
        <v>109027</v>
      </c>
      <c r="H18" s="337"/>
      <c r="I18" s="337"/>
      <c r="J18" s="302">
        <v>36621</v>
      </c>
      <c r="K18" s="337"/>
      <c r="L18" s="302">
        <v>109027</v>
      </c>
      <c r="N18" s="286">
        <f>G18-L18</f>
        <v>0</v>
      </c>
      <c r="R18" s="300"/>
    </row>
    <row r="19" spans="1:18" ht="22.5" customHeight="1">
      <c r="A19" s="162" t="s">
        <v>46</v>
      </c>
      <c r="B19" s="342"/>
      <c r="C19" s="291"/>
      <c r="D19" s="299"/>
      <c r="E19" s="302">
        <v>22849</v>
      </c>
      <c r="F19" s="337"/>
      <c r="G19" s="302">
        <v>33172</v>
      </c>
      <c r="H19" s="337"/>
      <c r="I19" s="337"/>
      <c r="J19" s="302">
        <v>22849</v>
      </c>
      <c r="K19" s="337"/>
      <c r="L19" s="302">
        <v>23958</v>
      </c>
      <c r="N19" s="286">
        <f>G19-L19</f>
        <v>9214</v>
      </c>
      <c r="R19" s="300"/>
    </row>
    <row r="20" spans="1:18" ht="22.5" customHeight="1">
      <c r="A20" s="11" t="s">
        <v>43</v>
      </c>
      <c r="B20" s="342"/>
      <c r="C20" s="301"/>
      <c r="D20" s="301"/>
      <c r="E20" s="302">
        <v>4802</v>
      </c>
      <c r="F20" s="337"/>
      <c r="G20" s="302">
        <v>3850</v>
      </c>
      <c r="H20" s="337"/>
      <c r="I20" s="337"/>
      <c r="J20" s="302">
        <v>4802</v>
      </c>
      <c r="K20" s="337"/>
      <c r="L20" s="302">
        <v>2713</v>
      </c>
      <c r="N20" s="286">
        <f>G20-L20</f>
        <v>1137</v>
      </c>
      <c r="R20" s="300"/>
    </row>
    <row r="21" spans="1:18" ht="22.5" customHeight="1">
      <c r="A21" s="162" t="s">
        <v>44</v>
      </c>
      <c r="B21" s="342"/>
      <c r="C21" s="291"/>
      <c r="D21" s="303"/>
      <c r="E21" s="302">
        <v>391</v>
      </c>
      <c r="F21" s="337"/>
      <c r="G21" s="302">
        <v>132</v>
      </c>
      <c r="H21" s="337"/>
      <c r="I21" s="337"/>
      <c r="J21" s="302">
        <v>391</v>
      </c>
      <c r="K21" s="337"/>
      <c r="L21" s="302">
        <v>15</v>
      </c>
      <c r="N21" s="286">
        <f>G21-L21</f>
        <v>117</v>
      </c>
      <c r="R21" s="300"/>
    </row>
    <row r="22" spans="1:18" ht="22.5" customHeight="1">
      <c r="A22" s="285" t="s">
        <v>14</v>
      </c>
      <c r="B22" s="342"/>
      <c r="C22" s="291"/>
      <c r="D22" s="297"/>
      <c r="E22" s="315">
        <f>SUM(E17:E21)</f>
        <v>249632</v>
      </c>
      <c r="F22" s="319"/>
      <c r="G22" s="315">
        <f>SUM(G17:G21)</f>
        <v>763014</v>
      </c>
      <c r="H22" s="319"/>
      <c r="I22" s="319"/>
      <c r="J22" s="315">
        <f>SUM(J17:J21)</f>
        <v>249632</v>
      </c>
      <c r="K22" s="319"/>
      <c r="L22" s="315">
        <f>SUM(L17:L21)</f>
        <v>742157</v>
      </c>
      <c r="R22" s="300"/>
    </row>
    <row r="23" spans="1:18" ht="13.5" customHeight="1">
      <c r="A23" s="285"/>
      <c r="B23" s="342"/>
      <c r="C23" s="291"/>
      <c r="D23" s="297"/>
      <c r="E23" s="320"/>
      <c r="F23" s="319"/>
      <c r="G23" s="320"/>
      <c r="H23" s="319"/>
      <c r="I23" s="319"/>
      <c r="J23" s="320"/>
      <c r="K23" s="319"/>
      <c r="L23" s="320"/>
      <c r="R23" s="307"/>
    </row>
    <row r="24" spans="1:18" ht="22.5" customHeight="1">
      <c r="A24" s="285" t="s">
        <v>190</v>
      </c>
      <c r="B24" s="342"/>
      <c r="C24" s="291"/>
      <c r="D24" s="308"/>
      <c r="E24" s="304"/>
      <c r="F24" s="296"/>
      <c r="G24" s="304"/>
      <c r="H24" s="296"/>
      <c r="I24" s="296"/>
      <c r="J24" s="304"/>
      <c r="K24" s="296"/>
      <c r="L24" s="304"/>
      <c r="R24" s="307"/>
    </row>
    <row r="25" spans="1:18" ht="22.5" customHeight="1">
      <c r="A25" s="162" t="s">
        <v>185</v>
      </c>
      <c r="B25" s="342"/>
      <c r="C25" s="291"/>
      <c r="D25" s="295"/>
      <c r="E25" s="325">
        <v>1931</v>
      </c>
      <c r="F25" s="337"/>
      <c r="G25" s="341">
        <v>0</v>
      </c>
      <c r="H25" s="337"/>
      <c r="I25" s="337"/>
      <c r="J25" s="326">
        <v>0</v>
      </c>
      <c r="K25" s="156"/>
      <c r="L25" s="326">
        <v>0</v>
      </c>
      <c r="R25" s="307"/>
    </row>
    <row r="26" spans="1:18" ht="22.5" customHeight="1">
      <c r="A26" s="285" t="s">
        <v>86</v>
      </c>
      <c r="B26" s="342"/>
      <c r="C26" s="291"/>
      <c r="D26" s="309"/>
      <c r="E26" s="315">
        <f>SUM(E14-E22-E25)</f>
        <v>47763</v>
      </c>
      <c r="F26" s="319"/>
      <c r="G26" s="315">
        <f>SUM(G14-G22-G25)</f>
        <v>132673</v>
      </c>
      <c r="H26" s="296"/>
      <c r="I26" s="296"/>
      <c r="J26" s="315">
        <f>SUM(J14-J22-J25)</f>
        <v>50745</v>
      </c>
      <c r="K26" s="296"/>
      <c r="L26" s="315">
        <f>SUM(L14-L22-L25)</f>
        <v>138990</v>
      </c>
    </row>
    <row r="27" spans="1:18" ht="22.5" customHeight="1">
      <c r="A27" s="162" t="s">
        <v>191</v>
      </c>
      <c r="B27" s="342" t="s">
        <v>195</v>
      </c>
      <c r="C27" s="291"/>
      <c r="D27" s="295"/>
      <c r="E27" s="329">
        <v>-3645</v>
      </c>
      <c r="F27" s="156"/>
      <c r="G27" s="329">
        <v>2801</v>
      </c>
      <c r="H27" s="156"/>
      <c r="I27" s="156"/>
      <c r="J27" s="329">
        <v>-3645</v>
      </c>
      <c r="K27" s="156"/>
      <c r="L27" s="329">
        <v>878</v>
      </c>
      <c r="O27" s="286">
        <f>G27-L27</f>
        <v>1923</v>
      </c>
    </row>
    <row r="28" spans="1:18" ht="22.5" customHeight="1">
      <c r="A28" s="162" t="s">
        <v>186</v>
      </c>
      <c r="B28" s="342"/>
      <c r="C28" s="291"/>
      <c r="D28" s="295"/>
      <c r="E28" s="325">
        <v>-4962</v>
      </c>
      <c r="F28" s="157"/>
      <c r="G28" s="325">
        <v>0</v>
      </c>
      <c r="H28" s="156"/>
      <c r="I28" s="156"/>
      <c r="J28" s="325">
        <v>0</v>
      </c>
      <c r="K28" s="156"/>
      <c r="L28" s="325">
        <v>0</v>
      </c>
      <c r="N28" s="286">
        <f>SUM(N17:N27)</f>
        <v>20857</v>
      </c>
    </row>
    <row r="29" spans="1:18" ht="22.5" customHeight="1">
      <c r="A29" s="285" t="s">
        <v>192</v>
      </c>
      <c r="B29" s="342"/>
      <c r="C29" s="291"/>
      <c r="D29" s="311"/>
      <c r="E29" s="315">
        <f>E26+E27+E28</f>
        <v>39156</v>
      </c>
      <c r="F29" s="320"/>
      <c r="G29" s="315">
        <f>SUM(G26:G28)</f>
        <v>135474</v>
      </c>
      <c r="H29" s="320"/>
      <c r="I29" s="320"/>
      <c r="J29" s="315">
        <f>SUM(J26:J28)</f>
        <v>47100</v>
      </c>
      <c r="K29" s="320"/>
      <c r="L29" s="315">
        <f>SUM(L26:L28)</f>
        <v>139868</v>
      </c>
      <c r="M29" s="306"/>
      <c r="N29" s="286">
        <f>G29-L29</f>
        <v>-4394</v>
      </c>
      <c r="P29" s="287">
        <f>O14-N28</f>
        <v>-4394</v>
      </c>
    </row>
    <row r="30" spans="1:18" ht="13.5" customHeight="1">
      <c r="A30" s="285"/>
      <c r="B30" s="342"/>
      <c r="C30" s="291"/>
      <c r="D30" s="311"/>
      <c r="E30" s="320"/>
      <c r="F30" s="320"/>
      <c r="G30" s="320"/>
      <c r="H30" s="320"/>
      <c r="I30" s="320"/>
      <c r="J30" s="320"/>
      <c r="K30" s="320"/>
      <c r="L30" s="320"/>
      <c r="M30" s="306"/>
    </row>
    <row r="31" spans="1:18" ht="22.5" customHeight="1">
      <c r="A31" s="285" t="s">
        <v>197</v>
      </c>
      <c r="B31" s="342"/>
      <c r="C31" s="291"/>
      <c r="D31" s="181"/>
    </row>
    <row r="32" spans="1:18" ht="22.5" customHeight="1">
      <c r="A32" s="162" t="s">
        <v>198</v>
      </c>
      <c r="B32" s="342"/>
      <c r="C32" s="291"/>
      <c r="D32" s="304"/>
      <c r="E32" s="325">
        <v>19241</v>
      </c>
      <c r="F32" s="156"/>
      <c r="G32" s="325">
        <v>-266563</v>
      </c>
      <c r="H32" s="156"/>
      <c r="I32" s="156"/>
      <c r="J32" s="325">
        <v>19241</v>
      </c>
      <c r="K32" s="156"/>
      <c r="L32" s="325">
        <v>-290441</v>
      </c>
      <c r="N32" s="286">
        <f>G32-L32</f>
        <v>23878</v>
      </c>
    </row>
    <row r="33" spans="1:14" ht="22.5" customHeight="1">
      <c r="A33" s="285" t="s">
        <v>199</v>
      </c>
      <c r="B33" s="342"/>
      <c r="C33" s="291"/>
      <c r="D33" s="312"/>
      <c r="E33" s="315">
        <f>SUM(E32)</f>
        <v>19241</v>
      </c>
      <c r="F33" s="320"/>
      <c r="G33" s="315">
        <f>SUM(G32:G32)</f>
        <v>-266563</v>
      </c>
      <c r="H33" s="320"/>
      <c r="I33" s="320"/>
      <c r="J33" s="315">
        <f>SUM(J32:J32)</f>
        <v>19241</v>
      </c>
      <c r="K33" s="320"/>
      <c r="L33" s="315">
        <f>SUM(L32:L32)</f>
        <v>-290441</v>
      </c>
    </row>
    <row r="34" spans="1:14" ht="22.5" customHeight="1" thickBot="1">
      <c r="A34" s="285" t="s">
        <v>194</v>
      </c>
      <c r="B34" s="342"/>
      <c r="C34" s="291"/>
      <c r="D34" s="311"/>
      <c r="E34" s="321">
        <f>E29+E33</f>
        <v>58397</v>
      </c>
      <c r="F34" s="320"/>
      <c r="G34" s="321">
        <f>G29+G33</f>
        <v>-131089</v>
      </c>
      <c r="H34" s="320"/>
      <c r="I34" s="320"/>
      <c r="J34" s="321">
        <f>J29+J33</f>
        <v>66341</v>
      </c>
      <c r="K34" s="320"/>
      <c r="L34" s="321">
        <f>L29+L33</f>
        <v>-150573</v>
      </c>
    </row>
    <row r="35" spans="1:14" ht="22.5" customHeight="1" thickTop="1">
      <c r="A35" s="285"/>
      <c r="B35" s="342"/>
      <c r="C35" s="291"/>
      <c r="D35" s="311"/>
      <c r="E35" s="320"/>
      <c r="F35" s="320"/>
      <c r="G35" s="320"/>
      <c r="H35" s="320"/>
      <c r="I35" s="320"/>
      <c r="J35" s="320"/>
      <c r="K35" s="320"/>
      <c r="L35" s="320"/>
      <c r="N35" s="302"/>
    </row>
    <row r="36" spans="1:14" ht="22.5" customHeight="1">
      <c r="A36" s="285"/>
      <c r="B36" s="342"/>
      <c r="C36" s="291"/>
      <c r="D36" s="311"/>
      <c r="E36" s="320"/>
      <c r="F36" s="320"/>
      <c r="G36" s="320"/>
      <c r="H36" s="320"/>
      <c r="I36" s="320"/>
      <c r="J36" s="320"/>
      <c r="K36" s="320"/>
      <c r="L36" s="320"/>
    </row>
    <row r="37" spans="1:14" ht="22.5" customHeight="1">
      <c r="A37" s="285"/>
      <c r="B37" s="342"/>
      <c r="C37" s="291"/>
      <c r="D37" s="311"/>
      <c r="E37" s="320"/>
      <c r="F37" s="320"/>
      <c r="G37" s="320"/>
      <c r="H37" s="320"/>
      <c r="I37" s="320"/>
      <c r="J37" s="320"/>
      <c r="K37" s="320"/>
      <c r="L37" s="320"/>
    </row>
    <row r="38" spans="1:14" ht="22.5" customHeight="1">
      <c r="A38" s="285"/>
      <c r="B38" s="342"/>
      <c r="C38" s="291"/>
      <c r="D38" s="311"/>
      <c r="E38" s="320"/>
      <c r="F38" s="320"/>
      <c r="G38" s="320"/>
      <c r="H38" s="320"/>
      <c r="I38" s="320"/>
      <c r="J38" s="320"/>
      <c r="K38" s="320"/>
      <c r="L38" s="320"/>
    </row>
    <row r="39" spans="1:14" ht="22.5" customHeight="1">
      <c r="A39" s="162" t="s">
        <v>182</v>
      </c>
      <c r="B39" s="342"/>
      <c r="C39" s="291"/>
      <c r="D39" s="311"/>
      <c r="E39" s="320"/>
      <c r="F39" s="320"/>
      <c r="G39" s="320"/>
      <c r="H39" s="320"/>
      <c r="I39" s="320"/>
      <c r="J39" s="320"/>
      <c r="K39" s="320"/>
      <c r="L39" s="320"/>
    </row>
    <row r="40" spans="1:14" ht="22.5" customHeight="1">
      <c r="A40" s="162"/>
      <c r="B40" s="342"/>
      <c r="C40" s="291"/>
      <c r="D40" s="312"/>
      <c r="E40" s="320"/>
      <c r="F40" s="320"/>
      <c r="G40" s="320"/>
      <c r="H40" s="320"/>
      <c r="I40" s="320"/>
      <c r="J40" s="320"/>
      <c r="K40" s="320"/>
      <c r="L40" s="320"/>
    </row>
    <row r="41" spans="1:14" ht="22.5" customHeight="1">
      <c r="A41" s="586" t="str">
        <f>A1</f>
        <v>บริษัท เอ็ม.ซี.เอส. สตีล จำกัด (มหาชน) และบริษัทย่อย</v>
      </c>
      <c r="B41" s="586"/>
      <c r="C41" s="586"/>
      <c r="D41" s="586"/>
      <c r="E41" s="586"/>
      <c r="F41" s="586"/>
      <c r="G41" s="586"/>
      <c r="H41" s="586"/>
      <c r="I41" s="586"/>
      <c r="J41" s="586"/>
      <c r="K41" s="586"/>
      <c r="L41" s="586"/>
    </row>
    <row r="42" spans="1:14" ht="22.5" customHeight="1">
      <c r="A42" s="586" t="s">
        <v>193</v>
      </c>
      <c r="B42" s="586"/>
      <c r="C42" s="586"/>
      <c r="D42" s="586"/>
      <c r="E42" s="586"/>
      <c r="F42" s="586"/>
      <c r="G42" s="586"/>
      <c r="H42" s="586"/>
      <c r="I42" s="586"/>
      <c r="J42" s="586"/>
      <c r="K42" s="586"/>
      <c r="L42" s="586"/>
    </row>
    <row r="43" spans="1:14" ht="27" customHeight="1">
      <c r="A43" s="590" t="s">
        <v>188</v>
      </c>
      <c r="B43" s="590"/>
      <c r="C43" s="590"/>
      <c r="D43" s="590"/>
      <c r="E43" s="590"/>
      <c r="F43" s="590"/>
      <c r="G43" s="590"/>
      <c r="H43" s="590"/>
      <c r="I43" s="590"/>
      <c r="J43" s="590"/>
      <c r="K43" s="590"/>
      <c r="L43" s="590"/>
    </row>
    <row r="44" spans="1:14" ht="22.5" customHeight="1">
      <c r="A44" s="324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7" t="s">
        <v>189</v>
      </c>
    </row>
    <row r="45" spans="1:14" ht="16.5" customHeight="1">
      <c r="A45" s="10"/>
      <c r="L45" s="318"/>
    </row>
    <row r="46" spans="1:14" ht="22.5" customHeight="1">
      <c r="A46" s="162"/>
      <c r="C46" s="289"/>
      <c r="D46" s="10"/>
      <c r="E46" s="589" t="s">
        <v>16</v>
      </c>
      <c r="F46" s="589"/>
      <c r="G46" s="589"/>
      <c r="J46" s="588" t="s">
        <v>38</v>
      </c>
      <c r="K46" s="588"/>
      <c r="L46" s="588"/>
    </row>
    <row r="47" spans="1:14" ht="22.5" customHeight="1">
      <c r="A47" s="162"/>
      <c r="C47" s="289"/>
      <c r="D47" s="10"/>
      <c r="E47" s="333" t="s">
        <v>148</v>
      </c>
      <c r="F47" s="331"/>
      <c r="G47" s="331" t="s">
        <v>148</v>
      </c>
      <c r="H47" s="335"/>
      <c r="I47" s="335"/>
      <c r="J47" s="334" t="s">
        <v>148</v>
      </c>
      <c r="K47" s="334"/>
      <c r="L47" s="331" t="s">
        <v>148</v>
      </c>
    </row>
    <row r="48" spans="1:14" ht="22.5" customHeight="1">
      <c r="A48" s="162"/>
      <c r="B48" s="336" t="s">
        <v>7</v>
      </c>
      <c r="C48" s="289"/>
      <c r="D48" s="290"/>
      <c r="E48" s="330">
        <v>2557</v>
      </c>
      <c r="F48" s="316"/>
      <c r="G48" s="330">
        <v>2556</v>
      </c>
      <c r="H48" s="316"/>
      <c r="I48" s="316"/>
      <c r="J48" s="330">
        <v>2557</v>
      </c>
      <c r="K48" s="316"/>
      <c r="L48" s="330">
        <v>2556</v>
      </c>
    </row>
    <row r="49" spans="1:18" s="181" customFormat="1" ht="22.5" customHeight="1">
      <c r="A49" s="161" t="s">
        <v>93</v>
      </c>
      <c r="B49" s="342"/>
      <c r="C49" s="313"/>
      <c r="D49" s="311"/>
      <c r="E49" s="320"/>
      <c r="F49" s="320"/>
      <c r="G49" s="320"/>
      <c r="H49" s="320"/>
      <c r="I49" s="320"/>
      <c r="J49" s="320"/>
      <c r="K49" s="320"/>
      <c r="L49" s="320"/>
      <c r="N49" s="286"/>
      <c r="O49" s="286"/>
      <c r="P49" s="286"/>
      <c r="Q49" s="286"/>
      <c r="R49" s="286"/>
    </row>
    <row r="50" spans="1:18" ht="22.5" customHeight="1">
      <c r="A50" s="162" t="s">
        <v>91</v>
      </c>
      <c r="B50" s="342"/>
      <c r="C50" s="310"/>
      <c r="D50" s="310"/>
      <c r="E50" s="302">
        <v>44118</v>
      </c>
      <c r="G50" s="302">
        <v>136077</v>
      </c>
      <c r="J50" s="302">
        <v>47100</v>
      </c>
      <c r="L50" s="302">
        <v>139868</v>
      </c>
    </row>
    <row r="51" spans="1:18" ht="22.5" customHeight="1">
      <c r="A51" s="162" t="s">
        <v>187</v>
      </c>
      <c r="B51" s="342"/>
      <c r="C51" s="310"/>
      <c r="D51" s="310"/>
      <c r="E51" s="302">
        <v>-3970</v>
      </c>
      <c r="G51" s="302">
        <v>0</v>
      </c>
      <c r="J51" s="302">
        <v>0</v>
      </c>
      <c r="L51" s="302">
        <v>0</v>
      </c>
    </row>
    <row r="52" spans="1:18" ht="22.5" customHeight="1">
      <c r="A52" s="162" t="s">
        <v>92</v>
      </c>
      <c r="B52" s="342"/>
      <c r="C52" s="291"/>
      <c r="D52" s="310"/>
      <c r="E52" s="302">
        <v>-992</v>
      </c>
      <c r="G52" s="302">
        <v>-603</v>
      </c>
      <c r="J52" s="302">
        <v>0</v>
      </c>
      <c r="L52" s="302">
        <v>0</v>
      </c>
    </row>
    <row r="53" spans="1:18" ht="22.5" customHeight="1" thickBot="1">
      <c r="A53" s="285"/>
      <c r="B53" s="342"/>
      <c r="C53" s="291"/>
      <c r="D53" s="312"/>
      <c r="E53" s="321">
        <f>E29</f>
        <v>39156</v>
      </c>
      <c r="F53" s="320"/>
      <c r="G53" s="321">
        <f>G29</f>
        <v>135474</v>
      </c>
      <c r="H53" s="320"/>
      <c r="I53" s="320"/>
      <c r="J53" s="321">
        <f>J29</f>
        <v>47100</v>
      </c>
      <c r="K53" s="320"/>
      <c r="L53" s="322">
        <f>L29</f>
        <v>139868</v>
      </c>
    </row>
    <row r="54" spans="1:18" ht="22.5" customHeight="1" thickTop="1">
      <c r="A54" s="285"/>
      <c r="B54" s="342"/>
      <c r="C54" s="291"/>
      <c r="D54" s="312"/>
      <c r="E54" s="320"/>
      <c r="F54" s="320"/>
      <c r="G54" s="320"/>
      <c r="H54" s="320"/>
      <c r="I54" s="320"/>
      <c r="J54" s="320"/>
      <c r="K54" s="320"/>
      <c r="L54" s="320"/>
    </row>
    <row r="55" spans="1:18" ht="22.5" customHeight="1">
      <c r="A55" s="285" t="s">
        <v>200</v>
      </c>
      <c r="B55" s="342"/>
      <c r="C55" s="291"/>
      <c r="D55" s="312"/>
      <c r="E55" s="320"/>
      <c r="F55" s="320"/>
      <c r="G55" s="320"/>
      <c r="H55" s="320"/>
      <c r="I55" s="320"/>
      <c r="J55" s="320"/>
      <c r="K55" s="320"/>
      <c r="L55" s="320"/>
    </row>
    <row r="56" spans="1:18" ht="22.5" customHeight="1">
      <c r="A56" s="162" t="s">
        <v>91</v>
      </c>
      <c r="B56" s="342"/>
      <c r="C56" s="291"/>
      <c r="D56" s="314"/>
      <c r="E56" s="302">
        <v>59389</v>
      </c>
      <c r="G56" s="302">
        <v>-138609</v>
      </c>
      <c r="J56" s="302">
        <v>66341</v>
      </c>
      <c r="L56" s="302">
        <v>-150573</v>
      </c>
    </row>
    <row r="57" spans="1:18" ht="22.5" customHeight="1">
      <c r="A57" s="162" t="s">
        <v>92</v>
      </c>
      <c r="B57" s="342"/>
      <c r="C57" s="291"/>
      <c r="D57" s="314"/>
      <c r="E57" s="302">
        <v>-992</v>
      </c>
      <c r="G57" s="302">
        <v>7520</v>
      </c>
      <c r="J57" s="302">
        <v>0</v>
      </c>
      <c r="L57" s="302">
        <v>0</v>
      </c>
    </row>
    <row r="58" spans="1:18" ht="22.5" customHeight="1" thickBot="1">
      <c r="A58" s="285"/>
      <c r="B58" s="342"/>
      <c r="C58" s="291"/>
      <c r="D58" s="312"/>
      <c r="E58" s="321">
        <f>E34</f>
        <v>58397</v>
      </c>
      <c r="F58" s="320"/>
      <c r="G58" s="321">
        <f>G34</f>
        <v>-131089</v>
      </c>
      <c r="H58" s="320"/>
      <c r="I58" s="320"/>
      <c r="J58" s="321">
        <f>J34</f>
        <v>66341</v>
      </c>
      <c r="K58" s="320"/>
      <c r="L58" s="321">
        <f>L34</f>
        <v>-150573</v>
      </c>
    </row>
    <row r="59" spans="1:18" ht="13.5" customHeight="1" thickTop="1">
      <c r="A59" s="285"/>
      <c r="B59" s="342"/>
      <c r="C59" s="291"/>
      <c r="D59" s="297"/>
      <c r="E59" s="319"/>
      <c r="F59" s="319"/>
      <c r="G59" s="320"/>
      <c r="H59" s="319"/>
      <c r="I59" s="319"/>
      <c r="J59" s="320"/>
      <c r="K59" s="319"/>
      <c r="L59" s="320"/>
    </row>
    <row r="60" spans="1:18" ht="22.5" customHeight="1">
      <c r="A60" s="285"/>
      <c r="B60" s="342"/>
      <c r="C60" s="291"/>
      <c r="D60" s="305"/>
      <c r="E60" s="320"/>
      <c r="F60" s="320"/>
      <c r="G60" s="320"/>
      <c r="H60" s="320"/>
      <c r="I60" s="320"/>
      <c r="J60" s="320"/>
      <c r="K60" s="320"/>
      <c r="L60" s="320"/>
    </row>
    <row r="61" spans="1:18" ht="22.5" customHeight="1" thickBot="1">
      <c r="A61" s="285" t="s">
        <v>137</v>
      </c>
      <c r="B61" s="342" t="s">
        <v>129</v>
      </c>
      <c r="C61" s="291"/>
      <c r="D61" s="306"/>
      <c r="E61" s="323">
        <f>E53/500000</f>
        <v>7.8312000000000007E-2</v>
      </c>
      <c r="F61" s="320"/>
      <c r="G61" s="323">
        <f>G53/500000</f>
        <v>0.27094800000000002</v>
      </c>
      <c r="H61" s="320"/>
      <c r="I61" s="320"/>
      <c r="J61" s="323">
        <f>J53/500000</f>
        <v>9.4200000000000006E-2</v>
      </c>
      <c r="K61" s="320"/>
      <c r="L61" s="323">
        <f>L53/500000</f>
        <v>0.27973599999999998</v>
      </c>
    </row>
    <row r="62" spans="1:18" ht="22.5" customHeight="1" thickTop="1"/>
    <row r="79" spans="1:1">
      <c r="A79" s="162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style="159" customWidth="1"/>
    <col min="2" max="2" width="9.140625" style="159"/>
    <col min="3" max="3" width="1.7109375" style="159" customWidth="1"/>
    <col min="4" max="4" width="19" style="159" customWidth="1"/>
    <col min="5" max="5" width="1.7109375" style="159" customWidth="1"/>
    <col min="6" max="6" width="19" style="159" customWidth="1"/>
    <col min="7" max="7" width="1.7109375" style="159" customWidth="1"/>
    <col min="8" max="8" width="19" style="159" customWidth="1"/>
    <col min="9" max="9" width="1.7109375" style="159" customWidth="1"/>
    <col min="10" max="10" width="19" style="159" customWidth="1"/>
    <col min="11" max="11" width="1.7109375" style="159" customWidth="1"/>
    <col min="12" max="12" width="16.7109375" style="159" customWidth="1"/>
    <col min="13" max="13" width="1.7109375" style="159" customWidth="1"/>
    <col min="14" max="14" width="16.7109375" style="159" customWidth="1"/>
    <col min="15" max="15" width="1.7109375" style="159" customWidth="1"/>
    <col min="16" max="16" width="19" style="159" customWidth="1"/>
    <col min="17" max="17" width="9.140625" style="159"/>
    <col min="18" max="18" width="9.85546875" style="159" bestFit="1" customWidth="1"/>
    <col min="19" max="16384" width="9.140625" style="159"/>
  </cols>
  <sheetData>
    <row r="1" spans="1:20" s="79" customFormat="1" ht="22.5" customHeight="1">
      <c r="A1" s="98" t="str">
        <f>'[3]SCH - Conso'!$A$1</f>
        <v>บริษัท เอ็ม.ซี.เอส. สตีล จำกัด (มหาชน) และบริษัทย่อย</v>
      </c>
      <c r="B1" s="97"/>
      <c r="C1" s="97"/>
      <c r="D1" s="43"/>
      <c r="E1" s="43"/>
      <c r="F1" s="43"/>
      <c r="T1" s="145"/>
    </row>
    <row r="2" spans="1:20" s="79" customFormat="1" ht="22.5" customHeight="1">
      <c r="A2" s="98" t="s">
        <v>153</v>
      </c>
      <c r="B2" s="97"/>
      <c r="C2" s="97"/>
      <c r="D2" s="43"/>
      <c r="E2" s="43"/>
      <c r="F2" s="43"/>
      <c r="T2" s="145"/>
    </row>
    <row r="3" spans="1:20" s="79" customFormat="1" ht="23.25">
      <c r="A3" s="98" t="s">
        <v>155</v>
      </c>
      <c r="B3" s="41"/>
      <c r="C3" s="41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79" customFormat="1" ht="22.5" customHeight="1">
      <c r="A4" s="41"/>
      <c r="B4" s="41"/>
      <c r="C4" s="42"/>
      <c r="D4" s="559" t="s">
        <v>38</v>
      </c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276"/>
      <c r="R4" s="276"/>
      <c r="S4" s="276"/>
      <c r="T4" s="276"/>
    </row>
    <row r="5" spans="1:20" s="79" customFormat="1" ht="22.5" customHeight="1">
      <c r="A5" s="41"/>
      <c r="B5" s="41"/>
      <c r="C5" s="42"/>
      <c r="D5" s="43"/>
      <c r="E5" s="158"/>
      <c r="F5" s="277"/>
      <c r="G5" s="277"/>
      <c r="H5" s="593" t="s">
        <v>22</v>
      </c>
      <c r="I5" s="593"/>
      <c r="J5" s="593"/>
      <c r="K5" s="277"/>
      <c r="L5" s="594" t="s">
        <v>61</v>
      </c>
      <c r="M5" s="594"/>
      <c r="N5" s="594"/>
      <c r="O5" s="277"/>
      <c r="P5" s="277"/>
      <c r="Q5" s="277"/>
      <c r="R5" s="277"/>
      <c r="S5" s="278"/>
      <c r="T5" s="279"/>
    </row>
    <row r="6" spans="1:20" s="79" customFormat="1" ht="22.5" customHeight="1">
      <c r="A6" s="41"/>
      <c r="B6" s="41"/>
      <c r="C6" s="42"/>
      <c r="D6" s="158" t="s">
        <v>20</v>
      </c>
      <c r="E6" s="158"/>
      <c r="F6" s="43"/>
      <c r="G6" s="158"/>
      <c r="H6" s="158"/>
      <c r="I6" s="158"/>
      <c r="J6" s="280"/>
      <c r="K6" s="158"/>
      <c r="L6" s="38" t="s">
        <v>62</v>
      </c>
      <c r="M6" s="39"/>
      <c r="N6" s="38" t="s">
        <v>63</v>
      </c>
      <c r="O6" s="158"/>
      <c r="P6" s="158" t="s">
        <v>51</v>
      </c>
      <c r="Q6" s="158"/>
      <c r="R6" s="158"/>
      <c r="S6" s="158"/>
      <c r="T6" s="158"/>
    </row>
    <row r="7" spans="1:20" s="79" customFormat="1" ht="22.5" customHeight="1">
      <c r="A7" s="41"/>
      <c r="B7" s="41"/>
      <c r="C7" s="42"/>
      <c r="D7" s="158" t="s">
        <v>29</v>
      </c>
      <c r="E7" s="158"/>
      <c r="F7" s="158" t="s">
        <v>105</v>
      </c>
      <c r="G7" s="158"/>
      <c r="H7" s="158" t="s">
        <v>41</v>
      </c>
      <c r="I7" s="158"/>
      <c r="J7" s="158"/>
      <c r="K7" s="158"/>
      <c r="L7" s="38" t="s">
        <v>64</v>
      </c>
      <c r="M7" s="39"/>
      <c r="N7" s="38" t="s">
        <v>65</v>
      </c>
      <c r="O7" s="158"/>
      <c r="P7" s="158" t="s">
        <v>52</v>
      </c>
      <c r="Q7" s="158"/>
      <c r="R7" s="158"/>
      <c r="S7" s="158"/>
      <c r="T7" s="158"/>
    </row>
    <row r="8" spans="1:20" s="79" customFormat="1" ht="23.25">
      <c r="A8" s="281"/>
      <c r="B8" s="40" t="s">
        <v>7</v>
      </c>
      <c r="C8" s="40"/>
      <c r="D8" s="158" t="s">
        <v>23</v>
      </c>
      <c r="E8" s="158"/>
      <c r="F8" s="158" t="s">
        <v>106</v>
      </c>
      <c r="G8" s="158"/>
      <c r="H8" s="158" t="s">
        <v>42</v>
      </c>
      <c r="I8" s="158"/>
      <c r="J8" s="158" t="s">
        <v>24</v>
      </c>
      <c r="K8" s="158"/>
      <c r="L8" s="38" t="s">
        <v>66</v>
      </c>
      <c r="M8" s="39"/>
      <c r="N8" s="38" t="s">
        <v>19</v>
      </c>
      <c r="O8" s="158"/>
      <c r="P8" s="158" t="s">
        <v>53</v>
      </c>
      <c r="Q8" s="158"/>
      <c r="R8" s="158"/>
      <c r="S8" s="158"/>
      <c r="T8" s="158"/>
    </row>
    <row r="9" spans="1:20" s="79" customFormat="1" ht="22.5" customHeight="1">
      <c r="A9" s="97" t="s">
        <v>158</v>
      </c>
      <c r="B9" s="159"/>
      <c r="C9" s="40"/>
      <c r="D9" s="72"/>
      <c r="E9" s="72"/>
      <c r="F9" s="592" t="s">
        <v>178</v>
      </c>
      <c r="G9" s="592"/>
      <c r="H9" s="592"/>
      <c r="I9" s="592"/>
      <c r="J9" s="59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79" customFormat="1" ht="22.5" customHeight="1">
      <c r="A10" s="97" t="s">
        <v>168</v>
      </c>
      <c r="B10" s="41"/>
      <c r="C10" s="40"/>
      <c r="D10" s="52">
        <v>500000000</v>
      </c>
      <c r="E10" s="52"/>
      <c r="F10" s="52">
        <v>140000000</v>
      </c>
      <c r="G10" s="52"/>
      <c r="H10" s="52">
        <v>50000000</v>
      </c>
      <c r="I10" s="52"/>
      <c r="J10" s="52">
        <v>1641585895.23</v>
      </c>
      <c r="K10" s="52"/>
      <c r="L10" s="52">
        <v>0</v>
      </c>
      <c r="M10" s="52"/>
      <c r="N10" s="52">
        <v>0</v>
      </c>
      <c r="O10" s="106"/>
      <c r="P10" s="52">
        <f>SUM(D10:J10)+N10</f>
        <v>2331585895.23</v>
      </c>
      <c r="Q10" s="40"/>
      <c r="R10" s="40"/>
      <c r="S10" s="40"/>
      <c r="T10" s="40"/>
    </row>
    <row r="11" spans="1:20" s="79" customFormat="1" ht="10.5" customHeight="1">
      <c r="A11" s="41"/>
      <c r="B11" s="41"/>
      <c r="C11" s="42"/>
      <c r="D11" s="52"/>
      <c r="E11" s="52"/>
      <c r="F11" s="52"/>
      <c r="G11" s="54"/>
      <c r="H11" s="52"/>
      <c r="I11" s="54"/>
      <c r="J11" s="52"/>
      <c r="K11" s="54"/>
      <c r="L11" s="52"/>
      <c r="M11" s="54"/>
      <c r="N11" s="52"/>
      <c r="O11" s="54"/>
      <c r="P11" s="282"/>
      <c r="Q11" s="54"/>
      <c r="R11" s="52"/>
      <c r="S11" s="54"/>
      <c r="T11" s="52"/>
    </row>
    <row r="12" spans="1:20" s="79" customFormat="1" ht="21" customHeight="1">
      <c r="A12" s="171" t="s">
        <v>165</v>
      </c>
      <c r="B12" s="41"/>
      <c r="C12" s="42"/>
      <c r="D12" s="52"/>
      <c r="E12" s="52"/>
      <c r="F12" s="52"/>
      <c r="G12" s="54"/>
      <c r="H12" s="52"/>
      <c r="I12" s="54"/>
      <c r="J12" s="52"/>
      <c r="K12" s="54"/>
      <c r="L12" s="52"/>
      <c r="M12" s="54"/>
      <c r="N12" s="52"/>
      <c r="O12" s="54"/>
      <c r="P12" s="282"/>
      <c r="Q12" s="54"/>
      <c r="R12" s="52"/>
      <c r="S12" s="54"/>
      <c r="T12" s="52"/>
    </row>
    <row r="13" spans="1:20" s="79" customFormat="1" ht="22.5" customHeight="1">
      <c r="A13" s="171" t="s">
        <v>166</v>
      </c>
      <c r="B13" s="40"/>
      <c r="C13" s="42"/>
      <c r="D13" s="58">
        <v>0</v>
      </c>
      <c r="E13" s="52"/>
      <c r="F13" s="58">
        <v>0</v>
      </c>
      <c r="G13" s="54"/>
      <c r="H13" s="58">
        <v>0</v>
      </c>
      <c r="I13" s="54"/>
      <c r="J13" s="58">
        <v>3006820.23</v>
      </c>
      <c r="K13" s="54"/>
      <c r="L13" s="58">
        <v>103514357.62</v>
      </c>
      <c r="M13" s="54"/>
      <c r="N13" s="58">
        <f>L13</f>
        <v>103514357.62</v>
      </c>
      <c r="O13" s="55">
        <v>0</v>
      </c>
      <c r="P13" s="58">
        <f>SUM(D13:J13)+N13</f>
        <v>106521177.85000001</v>
      </c>
      <c r="Q13" s="283"/>
      <c r="R13" s="282"/>
      <c r="S13" s="283"/>
      <c r="T13" s="282"/>
    </row>
    <row r="14" spans="1:20" s="79" customFormat="1" ht="23.25">
      <c r="A14" s="97" t="s">
        <v>169</v>
      </c>
      <c r="B14" s="41"/>
      <c r="C14" s="42"/>
      <c r="D14" s="52">
        <f>SUM(D10:D13)</f>
        <v>500000000</v>
      </c>
      <c r="E14" s="52"/>
      <c r="F14" s="52">
        <f>SUM(F10:F13)</f>
        <v>140000000</v>
      </c>
      <c r="G14" s="54"/>
      <c r="H14" s="52">
        <f>SUM(H10:H13)</f>
        <v>50000000</v>
      </c>
      <c r="I14" s="54"/>
      <c r="J14" s="52">
        <f>SUM(J10:J13)</f>
        <v>1644592715.46</v>
      </c>
      <c r="K14" s="54"/>
      <c r="L14" s="52">
        <f>SUM(L10:L13)</f>
        <v>103514357.62</v>
      </c>
      <c r="M14" s="54"/>
      <c r="N14" s="52">
        <f>SUM(N10:N13)</f>
        <v>103514357.62</v>
      </c>
      <c r="O14" s="54"/>
      <c r="P14" s="52">
        <f>SUM(P10:P13)</f>
        <v>2438107073.0799999</v>
      </c>
      <c r="Q14" s="37"/>
      <c r="R14" s="36"/>
      <c r="S14" s="37"/>
      <c r="T14" s="36"/>
    </row>
    <row r="15" spans="1:20" s="79" customFormat="1" ht="22.5" customHeight="1">
      <c r="A15" s="97" t="s">
        <v>159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79" customFormat="1" ht="22.5" customHeight="1">
      <c r="A16" s="79" t="s">
        <v>170</v>
      </c>
      <c r="B16" s="41"/>
      <c r="C16" s="40"/>
      <c r="Q16" s="40"/>
      <c r="R16" s="40"/>
      <c r="S16" s="40"/>
      <c r="T16" s="40"/>
    </row>
    <row r="17" spans="1:20" s="79" customFormat="1" ht="22.5" customHeight="1">
      <c r="A17" s="79" t="s">
        <v>171</v>
      </c>
      <c r="B17" s="41"/>
      <c r="C17" s="40"/>
      <c r="D17" s="284">
        <v>0</v>
      </c>
      <c r="E17" s="282"/>
      <c r="F17" s="284">
        <v>0</v>
      </c>
      <c r="G17" s="283"/>
      <c r="H17" s="284"/>
      <c r="I17" s="283"/>
      <c r="J17" s="284">
        <v>86923698.928797901</v>
      </c>
      <c r="K17" s="283"/>
      <c r="L17" s="284">
        <v>-199937773.8497014</v>
      </c>
      <c r="M17" s="283"/>
      <c r="N17" s="284">
        <f>L17</f>
        <v>-199937773.8497014</v>
      </c>
      <c r="O17" s="55"/>
      <c r="P17" s="58">
        <f>SUM(D17:J17)+N17</f>
        <v>-113014074.9209035</v>
      </c>
      <c r="Q17" s="40"/>
      <c r="R17" s="40"/>
      <c r="S17" s="40"/>
      <c r="T17" s="40"/>
    </row>
    <row r="18" spans="1:20" s="79" customFormat="1" ht="22.5" customHeight="1">
      <c r="A18" s="97" t="s">
        <v>173</v>
      </c>
      <c r="B18" s="159"/>
      <c r="C18" s="40"/>
      <c r="D18" s="58">
        <f>SUM(D16:D17)</f>
        <v>0</v>
      </c>
      <c r="E18" s="52"/>
      <c r="F18" s="58">
        <f>SUM(F16:F17)</f>
        <v>0</v>
      </c>
      <c r="G18" s="54"/>
      <c r="H18" s="58">
        <f>SUM(H16:H17)</f>
        <v>0</v>
      </c>
      <c r="I18" s="54"/>
      <c r="J18" s="58">
        <f>SUM(J16:J17)</f>
        <v>86923698.928797901</v>
      </c>
      <c r="K18" s="54"/>
      <c r="L18" s="58">
        <f>SUM(L16:L17)</f>
        <v>-199937773.8497014</v>
      </c>
      <c r="M18" s="54"/>
      <c r="N18" s="58">
        <f>SUM(N16:N17)</f>
        <v>-199937773.8497014</v>
      </c>
      <c r="O18" s="55"/>
      <c r="P18" s="58">
        <f>SUM(P16:P17)</f>
        <v>-113014074.9209035</v>
      </c>
      <c r="Q18" s="52"/>
      <c r="R18" s="40"/>
      <c r="S18" s="40"/>
      <c r="T18" s="40"/>
    </row>
    <row r="19" spans="1:20" s="79" customFormat="1" ht="22.5" customHeight="1" thickBot="1">
      <c r="A19" s="97" t="s">
        <v>172</v>
      </c>
      <c r="B19" s="159"/>
      <c r="C19" s="40"/>
      <c r="D19" s="59">
        <f>D18+D14</f>
        <v>500000000</v>
      </c>
      <c r="E19" s="52"/>
      <c r="F19" s="59">
        <f>F18+F14</f>
        <v>140000000</v>
      </c>
      <c r="G19" s="52"/>
      <c r="H19" s="59">
        <f>H18+H14</f>
        <v>50000000</v>
      </c>
      <c r="I19" s="52"/>
      <c r="J19" s="59">
        <f>J18+J14</f>
        <v>1731516414.388798</v>
      </c>
      <c r="K19" s="52"/>
      <c r="L19" s="59">
        <f>L18+L14</f>
        <v>-96423416.2297014</v>
      </c>
      <c r="M19" s="52"/>
      <c r="N19" s="59">
        <f>N18+N14</f>
        <v>-96423416.2297014</v>
      </c>
      <c r="O19" s="52"/>
      <c r="P19" s="59">
        <f>P18+P14</f>
        <v>2325092998.1590962</v>
      </c>
      <c r="Q19" s="40"/>
      <c r="R19" s="40"/>
      <c r="S19" s="40"/>
      <c r="T19" s="40"/>
    </row>
    <row r="20" spans="1:20" s="79" customFormat="1" ht="22.5" customHeight="1" thickTop="1">
      <c r="A20" s="97"/>
      <c r="B20" s="15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79" customFormat="1" ht="22.5" customHeight="1">
      <c r="A21" s="98" t="str">
        <f>'[3]SCH - Conso'!$A$1</f>
        <v>บริษัท เอ็ม.ซี.เอส. สตีล จำกัด (มหาชน) และบริษัทย่อย</v>
      </c>
      <c r="B21" s="97"/>
      <c r="C21" s="97"/>
      <c r="D21" s="43"/>
      <c r="E21" s="43"/>
      <c r="F21" s="43"/>
      <c r="T21" s="145"/>
    </row>
    <row r="22" spans="1:20" s="79" customFormat="1" ht="22.5" customHeight="1">
      <c r="A22" s="98" t="s">
        <v>153</v>
      </c>
      <c r="B22" s="97"/>
      <c r="C22" s="97"/>
      <c r="D22" s="43"/>
      <c r="E22" s="43"/>
      <c r="F22" s="43"/>
      <c r="T22" s="145"/>
    </row>
    <row r="23" spans="1:20" s="79" customFormat="1" ht="23.25">
      <c r="A23" s="98" t="s">
        <v>155</v>
      </c>
      <c r="B23" s="98"/>
      <c r="C23" s="98"/>
      <c r="D23" s="43"/>
      <c r="E23" s="43"/>
      <c r="F23" s="43"/>
    </row>
    <row r="24" spans="1:20" s="79" customFormat="1" ht="22.5" customHeight="1">
      <c r="A24" s="41"/>
      <c r="B24" s="41"/>
      <c r="C24" s="42"/>
      <c r="D24" s="559" t="s">
        <v>38</v>
      </c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276"/>
      <c r="R24" s="276"/>
      <c r="S24" s="276"/>
      <c r="T24" s="276"/>
    </row>
    <row r="25" spans="1:20" s="79" customFormat="1" ht="22.5" customHeight="1">
      <c r="A25" s="41"/>
      <c r="B25" s="41"/>
      <c r="C25" s="42"/>
      <c r="D25" s="43"/>
      <c r="E25" s="158"/>
      <c r="F25" s="277"/>
      <c r="G25" s="277"/>
      <c r="H25" s="593" t="s">
        <v>22</v>
      </c>
      <c r="I25" s="593"/>
      <c r="J25" s="593"/>
      <c r="K25" s="277"/>
      <c r="L25" s="594" t="s">
        <v>61</v>
      </c>
      <c r="M25" s="594"/>
      <c r="N25" s="594"/>
      <c r="O25" s="277"/>
      <c r="P25" s="277"/>
      <c r="Q25" s="277"/>
      <c r="R25" s="277"/>
      <c r="S25" s="278"/>
      <c r="T25" s="279"/>
    </row>
    <row r="26" spans="1:20" s="79" customFormat="1" ht="22.5" customHeight="1">
      <c r="A26" s="41"/>
      <c r="B26" s="41"/>
      <c r="C26" s="42"/>
      <c r="D26" s="158" t="s">
        <v>20</v>
      </c>
      <c r="E26" s="158"/>
      <c r="F26" s="43"/>
      <c r="G26" s="158"/>
      <c r="H26" s="158"/>
      <c r="I26" s="158"/>
      <c r="J26" s="280"/>
      <c r="K26" s="158"/>
      <c r="L26" s="38" t="s">
        <v>62</v>
      </c>
      <c r="M26" s="39"/>
      <c r="N26" s="38" t="s">
        <v>63</v>
      </c>
      <c r="O26" s="158"/>
      <c r="P26" s="158" t="s">
        <v>51</v>
      </c>
      <c r="Q26" s="280"/>
      <c r="R26" s="280"/>
      <c r="S26" s="278"/>
      <c r="T26" s="279"/>
    </row>
    <row r="27" spans="1:20" s="79" customFormat="1" ht="22.5" customHeight="1">
      <c r="A27" s="41"/>
      <c r="B27" s="41"/>
      <c r="C27" s="42"/>
      <c r="D27" s="158" t="s">
        <v>29</v>
      </c>
      <c r="E27" s="158"/>
      <c r="F27" s="158" t="s">
        <v>105</v>
      </c>
      <c r="G27" s="158"/>
      <c r="H27" s="158" t="s">
        <v>41</v>
      </c>
      <c r="I27" s="158"/>
      <c r="J27" s="158"/>
      <c r="K27" s="158"/>
      <c r="L27" s="38" t="s">
        <v>64</v>
      </c>
      <c r="M27" s="39"/>
      <c r="N27" s="38" t="s">
        <v>65</v>
      </c>
      <c r="O27" s="158"/>
      <c r="P27" s="158" t="s">
        <v>52</v>
      </c>
      <c r="Q27" s="158"/>
      <c r="R27" s="158"/>
      <c r="S27" s="158"/>
      <c r="T27" s="158"/>
    </row>
    <row r="28" spans="1:20" s="79" customFormat="1" ht="22.5" customHeight="1">
      <c r="A28" s="41"/>
      <c r="B28" s="40" t="s">
        <v>7</v>
      </c>
      <c r="C28" s="40"/>
      <c r="D28" s="158" t="s">
        <v>23</v>
      </c>
      <c r="E28" s="158"/>
      <c r="F28" s="158" t="s">
        <v>106</v>
      </c>
      <c r="G28" s="158"/>
      <c r="H28" s="158" t="s">
        <v>42</v>
      </c>
      <c r="I28" s="158"/>
      <c r="J28" s="158" t="s">
        <v>24</v>
      </c>
      <c r="K28" s="158"/>
      <c r="L28" s="38" t="s">
        <v>66</v>
      </c>
      <c r="M28" s="39"/>
      <c r="N28" s="38" t="s">
        <v>19</v>
      </c>
      <c r="O28" s="158"/>
      <c r="P28" s="158" t="s">
        <v>53</v>
      </c>
      <c r="Q28" s="158"/>
      <c r="R28" s="158"/>
      <c r="S28" s="158"/>
      <c r="T28" s="158"/>
    </row>
    <row r="29" spans="1:20" s="79" customFormat="1" ht="23.25">
      <c r="A29" s="97" t="s">
        <v>162</v>
      </c>
      <c r="B29" s="159"/>
      <c r="C29" s="40"/>
      <c r="D29" s="72"/>
      <c r="E29" s="72"/>
      <c r="F29" s="592" t="s">
        <v>147</v>
      </c>
      <c r="G29" s="592"/>
      <c r="H29" s="592"/>
      <c r="I29" s="592"/>
      <c r="J29" s="592"/>
      <c r="K29" s="72"/>
      <c r="L29" s="72"/>
      <c r="M29" s="72"/>
      <c r="N29" s="72"/>
      <c r="O29" s="72"/>
      <c r="P29" s="72"/>
      <c r="Q29" s="158"/>
      <c r="R29" s="158"/>
      <c r="S29" s="158"/>
      <c r="T29" s="158"/>
    </row>
    <row r="30" spans="1:20" s="79" customFormat="1" ht="22.5" customHeight="1">
      <c r="A30" s="97" t="s">
        <v>174</v>
      </c>
      <c r="B30" s="41"/>
      <c r="C30" s="42"/>
      <c r="D30" s="52">
        <v>500000000</v>
      </c>
      <c r="E30" s="52"/>
      <c r="F30" s="52">
        <v>140000000</v>
      </c>
      <c r="G30" s="52"/>
      <c r="H30" s="52">
        <v>50000000</v>
      </c>
      <c r="I30" s="52"/>
      <c r="J30" s="52">
        <v>1711981118</v>
      </c>
      <c r="K30" s="52"/>
      <c r="L30" s="52">
        <v>0</v>
      </c>
      <c r="M30" s="52"/>
      <c r="N30" s="52">
        <f>SUM(L30:M30)</f>
        <v>0</v>
      </c>
      <c r="O30" s="106"/>
      <c r="P30" s="52">
        <f>SUM(D30:J30)+N30</f>
        <v>2401981118</v>
      </c>
      <c r="Q30" s="53"/>
      <c r="R30" s="52"/>
      <c r="S30" s="53"/>
      <c r="T30" s="52"/>
    </row>
    <row r="31" spans="1:20" s="79" customFormat="1" ht="12" customHeight="1">
      <c r="A31" s="97"/>
      <c r="B31" s="41"/>
      <c r="C31" s="42"/>
      <c r="D31" s="52"/>
      <c r="E31" s="52"/>
      <c r="F31" s="52"/>
      <c r="G31" s="54"/>
      <c r="H31" s="52"/>
      <c r="I31" s="54"/>
      <c r="J31" s="52"/>
      <c r="K31" s="54"/>
      <c r="L31" s="52"/>
      <c r="M31" s="54"/>
      <c r="N31" s="52"/>
      <c r="O31" s="54"/>
      <c r="P31" s="282"/>
      <c r="Q31" s="54"/>
      <c r="R31" s="52"/>
      <c r="S31" s="54"/>
      <c r="T31" s="52"/>
    </row>
    <row r="32" spans="1:20" s="79" customFormat="1" ht="21" customHeight="1">
      <c r="A32" s="171" t="s">
        <v>165</v>
      </c>
      <c r="B32" s="41"/>
      <c r="C32" s="42"/>
      <c r="D32" s="52"/>
      <c r="E32" s="52"/>
      <c r="F32" s="52"/>
      <c r="G32" s="54"/>
      <c r="H32" s="52"/>
      <c r="I32" s="54"/>
      <c r="J32" s="52"/>
      <c r="K32" s="54"/>
      <c r="L32" s="52"/>
      <c r="M32" s="54"/>
      <c r="N32" s="52"/>
      <c r="O32" s="54"/>
      <c r="P32" s="282"/>
      <c r="Q32" s="54"/>
      <c r="R32" s="52"/>
      <c r="S32" s="54"/>
      <c r="T32" s="52"/>
    </row>
    <row r="33" spans="1:20" s="79" customFormat="1" ht="22.5" customHeight="1">
      <c r="A33" s="171" t="s">
        <v>166</v>
      </c>
      <c r="B33" s="40"/>
      <c r="C33" s="42"/>
      <c r="D33" s="58"/>
      <c r="E33" s="52"/>
      <c r="F33" s="58"/>
      <c r="G33" s="54"/>
      <c r="H33" s="58"/>
      <c r="I33" s="54"/>
      <c r="J33" s="58">
        <f>J34-J30</f>
        <v>23403249.967615366</v>
      </c>
      <c r="K33" s="54"/>
      <c r="L33" s="58">
        <f>'[4]WLS BS'!$N$50</f>
        <v>-230203029.34257364</v>
      </c>
      <c r="M33" s="54"/>
      <c r="N33" s="58">
        <f>L33</f>
        <v>-230203029.34257364</v>
      </c>
      <c r="O33" s="55"/>
      <c r="P33" s="58">
        <f>SUM(D33:J33)+N33</f>
        <v>-206799779.37495828</v>
      </c>
      <c r="Q33" s="283"/>
      <c r="R33" s="282"/>
      <c r="S33" s="283"/>
      <c r="T33" s="282"/>
    </row>
    <row r="34" spans="1:20" s="79" customFormat="1" ht="23.25">
      <c r="A34" s="97" t="s">
        <v>167</v>
      </c>
      <c r="B34" s="41"/>
      <c r="C34" s="42"/>
      <c r="D34" s="52">
        <f>SUM(D30:D33)</f>
        <v>500000000</v>
      </c>
      <c r="E34" s="52"/>
      <c r="F34" s="52">
        <f>SUM(F30:F33)</f>
        <v>140000000</v>
      </c>
      <c r="G34" s="54"/>
      <c r="H34" s="52">
        <f>SUM(H30:H33)</f>
        <v>50000000</v>
      </c>
      <c r="I34" s="54"/>
      <c r="J34" s="52">
        <f>'[4]WLS BS'!$N$48+'[4]WLS BS'!$N$49</f>
        <v>1735384367.9676154</v>
      </c>
      <c r="K34" s="54"/>
      <c r="L34" s="52">
        <f>SUM(L30:L33)</f>
        <v>-230203029.34257364</v>
      </c>
      <c r="M34" s="54"/>
      <c r="N34" s="52">
        <f>L34</f>
        <v>-230203029.34257364</v>
      </c>
      <c r="O34" s="54"/>
      <c r="P34" s="52">
        <f>SUM(P30:P33)</f>
        <v>2195181338.625042</v>
      </c>
      <c r="Q34" s="37"/>
      <c r="R34" s="36"/>
      <c r="S34" s="37"/>
      <c r="T34" s="36"/>
    </row>
    <row r="35" spans="1:20" s="79" customFormat="1" ht="22.5" customHeight="1">
      <c r="A35" s="97" t="s">
        <v>159</v>
      </c>
      <c r="C35" s="4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20" s="181" customFormat="1" ht="22.5" customHeight="1">
      <c r="A36" s="177" t="s">
        <v>70</v>
      </c>
      <c r="C36" s="43"/>
      <c r="J36" s="276">
        <f>'[5]WLS PL'!$N$77</f>
        <v>200557334.41563013</v>
      </c>
      <c r="P36" s="52">
        <f>SUM(D36:J36)+N36</f>
        <v>200557334.41563013</v>
      </c>
    </row>
    <row r="37" spans="1:20" s="181" customFormat="1" ht="22.5" customHeight="1">
      <c r="A37" s="177" t="s">
        <v>59</v>
      </c>
      <c r="C37" s="43"/>
      <c r="D37" s="284"/>
      <c r="E37" s="282"/>
      <c r="F37" s="284"/>
      <c r="G37" s="283"/>
      <c r="H37" s="284"/>
      <c r="I37" s="283"/>
      <c r="J37" s="284"/>
      <c r="K37" s="283"/>
      <c r="L37" s="58">
        <f>'[5]WLS PL'!$N$79</f>
        <v>-273957224.70834494</v>
      </c>
      <c r="M37" s="283"/>
      <c r="N37" s="58">
        <f>L37</f>
        <v>-273957224.70834494</v>
      </c>
      <c r="O37" s="55"/>
      <c r="P37" s="58">
        <f>SUM(D37:J37)+N37</f>
        <v>-273957224.70834494</v>
      </c>
    </row>
    <row r="38" spans="1:20" s="79" customFormat="1" ht="22.5" customHeight="1">
      <c r="A38" s="41" t="s">
        <v>160</v>
      </c>
      <c r="C38" s="43"/>
      <c r="D38" s="58">
        <f>SUM(D36:D37)</f>
        <v>0</v>
      </c>
      <c r="E38" s="52"/>
      <c r="F38" s="58">
        <f>SUM(F36:F37)</f>
        <v>0</v>
      </c>
      <c r="G38" s="54"/>
      <c r="H38" s="58">
        <f>SUM(H36:H37)</f>
        <v>0</v>
      </c>
      <c r="I38" s="54"/>
      <c r="J38" s="58">
        <f>SUM(J36:J37)</f>
        <v>200557334.41563013</v>
      </c>
      <c r="K38" s="54"/>
      <c r="L38" s="58">
        <f>SUM(L36:L37)</f>
        <v>-273957224.70834494</v>
      </c>
      <c r="M38" s="54"/>
      <c r="N38" s="58">
        <f>L38</f>
        <v>-273957224.70834494</v>
      </c>
      <c r="O38" s="55"/>
      <c r="P38" s="58">
        <f>SUM(P36:P37)</f>
        <v>-73399890.292714804</v>
      </c>
      <c r="Q38" s="52"/>
    </row>
    <row r="39" spans="1:20" s="79" customFormat="1" ht="22.5" customHeight="1" thickBot="1">
      <c r="A39" s="97" t="s">
        <v>161</v>
      </c>
      <c r="C39" s="43"/>
      <c r="D39" s="59">
        <f>D38+D34</f>
        <v>500000000</v>
      </c>
      <c r="E39" s="52"/>
      <c r="F39" s="59">
        <f>F38+F34</f>
        <v>140000000</v>
      </c>
      <c r="G39" s="52"/>
      <c r="H39" s="59">
        <f>H38+H34</f>
        <v>50000000</v>
      </c>
      <c r="I39" s="52"/>
      <c r="J39" s="59">
        <f>J38+J34</f>
        <v>1935941702.3832455</v>
      </c>
      <c r="K39" s="52"/>
      <c r="L39" s="59">
        <f>L34+L38</f>
        <v>-504160254.05091858</v>
      </c>
      <c r="M39" s="52"/>
      <c r="N39" s="59">
        <f>N38+N34</f>
        <v>-504160254.05091858</v>
      </c>
      <c r="O39" s="52"/>
      <c r="P39" s="59">
        <f>P38+P34</f>
        <v>2121781448.3323271</v>
      </c>
    </row>
    <row r="40" spans="1:20" s="79" customFormat="1" ht="22.5" customHeight="1" thickTop="1">
      <c r="C40" s="43"/>
      <c r="D40" s="43"/>
      <c r="E40" s="43"/>
      <c r="F40" s="43"/>
      <c r="H40" s="194"/>
      <c r="I40" s="194"/>
      <c r="J40" s="194"/>
      <c r="K40" s="194"/>
      <c r="L40" s="194"/>
      <c r="M40" s="194"/>
      <c r="N40" s="194"/>
      <c r="O40" s="194"/>
      <c r="P40" s="194"/>
    </row>
    <row r="41" spans="1:20" s="79" customFormat="1" ht="22.5" customHeight="1">
      <c r="C41" s="43"/>
      <c r="D41" s="43"/>
      <c r="E41" s="43"/>
      <c r="F41" s="43"/>
      <c r="J41" s="79">
        <f>SUM('[5]WLS BS'!$N$50:$N$51)</f>
        <v>1935941702.3832455</v>
      </c>
      <c r="N41" s="79">
        <f>'[5]WLS BS'!$N$52</f>
        <v>-504160254.05091858</v>
      </c>
      <c r="P41" s="79">
        <f>'[5]WLS BS'!$N$53</f>
        <v>2121781448.3323269</v>
      </c>
    </row>
    <row r="42" spans="1:20" s="79" customFormat="1" ht="22.5" customHeight="1">
      <c r="C42" s="43"/>
      <c r="D42" s="43"/>
      <c r="E42" s="43"/>
      <c r="F42" s="43"/>
    </row>
    <row r="43" spans="1:20" s="79" customFormat="1" ht="22.5" customHeight="1">
      <c r="C43" s="43"/>
      <c r="D43" s="43"/>
      <c r="E43" s="43"/>
      <c r="F43" s="43"/>
      <c r="J43" s="79">
        <f>J39-J41</f>
        <v>0</v>
      </c>
      <c r="K43" s="79">
        <f>K39-K41</f>
        <v>0</v>
      </c>
      <c r="M43" s="79">
        <f>M39-M41</f>
        <v>0</v>
      </c>
      <c r="N43" s="79">
        <f>N39-N41</f>
        <v>0</v>
      </c>
      <c r="O43" s="79">
        <f>O39-O41</f>
        <v>0</v>
      </c>
      <c r="P43" s="79">
        <f>P39-P41</f>
        <v>0</v>
      </c>
    </row>
    <row r="44" spans="1:20" s="79" customFormat="1" ht="22.5" customHeight="1">
      <c r="C44" s="43"/>
      <c r="D44" s="43"/>
      <c r="E44" s="43"/>
      <c r="F44" s="43"/>
    </row>
    <row r="45" spans="1:20" s="79" customFormat="1" ht="22.5" customHeight="1">
      <c r="C45" s="43"/>
      <c r="D45" s="43"/>
      <c r="E45" s="43"/>
      <c r="F45" s="43"/>
    </row>
    <row r="46" spans="1:20" s="79" customFormat="1" ht="22.5" customHeight="1">
      <c r="C46" s="43"/>
      <c r="D46" s="43"/>
      <c r="E46" s="43"/>
      <c r="F46" s="43"/>
    </row>
    <row r="47" spans="1:20" s="79" customFormat="1" ht="22.5" customHeight="1">
      <c r="C47" s="43"/>
      <c r="D47" s="43"/>
      <c r="E47" s="43"/>
      <c r="F47" s="43"/>
    </row>
    <row r="48" spans="1:20" s="79" customFormat="1" ht="22.5" customHeight="1">
      <c r="C48" s="43"/>
      <c r="D48" s="43"/>
      <c r="E48" s="43"/>
      <c r="F48" s="43"/>
    </row>
    <row r="49" spans="3:6" s="79" customFormat="1" ht="22.5" customHeight="1">
      <c r="C49" s="43"/>
      <c r="D49" s="43"/>
      <c r="E49" s="43"/>
      <c r="F49" s="43"/>
    </row>
    <row r="50" spans="3:6" s="79" customFormat="1" ht="22.5" customHeight="1">
      <c r="C50" s="43"/>
      <c r="D50" s="43"/>
      <c r="E50" s="43"/>
      <c r="F50" s="43"/>
    </row>
    <row r="51" spans="3:6" s="79" customFormat="1" ht="22.5" customHeight="1">
      <c r="C51" s="43"/>
      <c r="D51" s="43"/>
      <c r="E51" s="43"/>
      <c r="F51" s="43"/>
    </row>
    <row r="52" spans="3:6" s="79" customFormat="1" ht="22.5" customHeight="1">
      <c r="C52" s="43"/>
      <c r="D52" s="43"/>
      <c r="E52" s="43"/>
      <c r="F52" s="43"/>
    </row>
    <row r="53" spans="3:6" s="79" customFormat="1" ht="22.5" customHeight="1">
      <c r="C53" s="43"/>
      <c r="D53" s="43"/>
      <c r="E53" s="43"/>
      <c r="F53" s="43"/>
    </row>
    <row r="54" spans="3:6" s="79" customFormat="1" ht="22.5" customHeight="1">
      <c r="C54" s="43"/>
      <c r="D54" s="43"/>
      <c r="E54" s="43"/>
      <c r="F54" s="43"/>
    </row>
    <row r="55" spans="3:6" s="79" customFormat="1" ht="22.5" customHeight="1">
      <c r="C55" s="43"/>
      <c r="D55" s="43"/>
      <c r="E55" s="43"/>
      <c r="F55" s="43"/>
    </row>
    <row r="56" spans="3:6" s="79" customFormat="1" ht="22.5" customHeight="1">
      <c r="C56" s="43"/>
      <c r="D56" s="43"/>
      <c r="E56" s="43"/>
      <c r="F56" s="43"/>
    </row>
    <row r="57" spans="3:6" s="79" customFormat="1" ht="22.5" customHeight="1">
      <c r="C57" s="43"/>
      <c r="D57" s="43"/>
      <c r="E57" s="43"/>
      <c r="F57" s="43"/>
    </row>
    <row r="58" spans="3:6" s="79" customFormat="1" ht="22.5" customHeight="1">
      <c r="C58" s="43"/>
      <c r="D58" s="43"/>
      <c r="E58" s="43"/>
      <c r="F58" s="43"/>
    </row>
    <row r="59" spans="3:6" s="79" customFormat="1" ht="22.5" customHeight="1">
      <c r="C59" s="43"/>
      <c r="D59" s="43"/>
      <c r="E59" s="43"/>
      <c r="F59" s="43"/>
    </row>
    <row r="60" spans="3:6" s="79" customFormat="1" ht="22.5" customHeight="1">
      <c r="C60" s="43"/>
      <c r="D60" s="43"/>
      <c r="E60" s="43"/>
      <c r="F60" s="43"/>
    </row>
    <row r="61" spans="3:6" s="79" customFormat="1" ht="22.5" customHeight="1">
      <c r="C61" s="43"/>
      <c r="D61" s="43"/>
      <c r="E61" s="43"/>
      <c r="F61" s="43"/>
    </row>
    <row r="62" spans="3:6" s="79" customFormat="1" ht="22.5" customHeight="1">
      <c r="C62" s="43"/>
      <c r="D62" s="43"/>
      <c r="E62" s="43"/>
      <c r="F62" s="43"/>
    </row>
    <row r="63" spans="3:6" s="79" customFormat="1" ht="22.5" customHeight="1">
      <c r="C63" s="43"/>
      <c r="D63" s="43"/>
      <c r="E63" s="43"/>
      <c r="F63" s="43"/>
    </row>
    <row r="64" spans="3:6" s="79" customFormat="1" ht="22.5" customHeight="1">
      <c r="C64" s="43"/>
      <c r="D64" s="43"/>
      <c r="E64" s="43"/>
      <c r="F64" s="43"/>
    </row>
    <row r="65" spans="3:6" s="79" customFormat="1" ht="22.5" customHeight="1">
      <c r="C65" s="43"/>
      <c r="D65" s="43"/>
      <c r="E65" s="43"/>
      <c r="F65" s="43"/>
    </row>
    <row r="66" spans="3:6" s="79" customFormat="1" ht="22.5" customHeight="1">
      <c r="C66" s="43"/>
      <c r="D66" s="43"/>
      <c r="E66" s="43"/>
      <c r="F66" s="43"/>
    </row>
    <row r="67" spans="3:6" s="79" customFormat="1" ht="22.5" customHeight="1">
      <c r="C67" s="43"/>
      <c r="D67" s="43"/>
      <c r="E67" s="43"/>
      <c r="F67" s="43"/>
    </row>
    <row r="68" spans="3:6" s="79" customFormat="1" ht="22.5" customHeight="1">
      <c r="C68" s="43"/>
      <c r="D68" s="43"/>
      <c r="E68" s="43"/>
      <c r="F68" s="43"/>
    </row>
    <row r="69" spans="3:6" s="79" customFormat="1" ht="22.5" customHeight="1">
      <c r="C69" s="43"/>
      <c r="D69" s="43"/>
      <c r="E69" s="43"/>
      <c r="F69" s="43"/>
    </row>
    <row r="70" spans="3:6" s="79" customFormat="1" ht="22.5" customHeight="1">
      <c r="C70" s="43"/>
      <c r="D70" s="43"/>
      <c r="E70" s="43"/>
      <c r="F70" s="43"/>
    </row>
    <row r="71" spans="3:6" s="79" customFormat="1" ht="22.5" customHeight="1">
      <c r="C71" s="43"/>
      <c r="D71" s="43"/>
      <c r="E71" s="43"/>
      <c r="F71" s="43"/>
    </row>
    <row r="72" spans="3:6" s="79" customFormat="1" ht="22.5" customHeight="1">
      <c r="C72" s="43"/>
      <c r="D72" s="43"/>
      <c r="E72" s="43"/>
      <c r="F72" s="43"/>
    </row>
    <row r="73" spans="3:6" s="79" customFormat="1" ht="22.5" customHeight="1">
      <c r="C73" s="43"/>
      <c r="D73" s="43"/>
      <c r="E73" s="43"/>
      <c r="F73" s="43"/>
    </row>
    <row r="74" spans="3:6" s="79" customFormat="1" ht="22.5" customHeight="1">
      <c r="C74" s="43"/>
      <c r="D74" s="43"/>
      <c r="E74" s="43"/>
      <c r="F74" s="43"/>
    </row>
    <row r="75" spans="3:6" s="79" customFormat="1" ht="22.5" customHeight="1">
      <c r="C75" s="43"/>
      <c r="D75" s="43"/>
      <c r="E75" s="43"/>
      <c r="F75" s="4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122" customWidth="1"/>
    <col min="2" max="2" width="7.5703125" style="137" customWidth="1"/>
    <col min="3" max="3" width="1.28515625" style="122" customWidth="1"/>
    <col min="4" max="4" width="13.85546875" style="122" customWidth="1"/>
    <col min="5" max="5" width="1" style="17" customWidth="1"/>
    <col min="6" max="6" width="13.28515625" style="17" customWidth="1"/>
    <col min="7" max="7" width="1" style="17" customWidth="1"/>
    <col min="8" max="8" width="13.85546875" style="102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08" t="e">
        <f>#REF!</f>
        <v>#REF!</v>
      </c>
      <c r="B1" s="109"/>
      <c r="C1" s="110"/>
      <c r="D1" s="110"/>
      <c r="E1"/>
      <c r="F1"/>
      <c r="G1"/>
      <c r="H1" s="71"/>
      <c r="I1"/>
      <c r="J1" s="29"/>
    </row>
    <row r="2" spans="1:11" ht="24" customHeight="1">
      <c r="A2" s="111" t="s">
        <v>156</v>
      </c>
      <c r="B2" s="109"/>
      <c r="C2" s="110"/>
      <c r="D2" s="110"/>
      <c r="E2"/>
      <c r="F2"/>
      <c r="G2"/>
      <c r="H2" s="71"/>
      <c r="I2"/>
      <c r="J2" s="29"/>
    </row>
    <row r="3" spans="1:11" ht="22.5" customHeight="1">
      <c r="A3" s="108" t="s">
        <v>155</v>
      </c>
      <c r="B3" s="109"/>
      <c r="C3" s="110"/>
      <c r="D3" s="110"/>
      <c r="E3"/>
      <c r="F3"/>
      <c r="G3"/>
      <c r="H3" s="71"/>
      <c r="I3"/>
    </row>
    <row r="4" spans="1:11" ht="22.5" customHeight="1">
      <c r="A4" s="108"/>
      <c r="B4" s="112"/>
      <c r="C4" s="113"/>
      <c r="D4" s="595" t="s">
        <v>16</v>
      </c>
      <c r="E4" s="595"/>
      <c r="F4" s="595"/>
      <c r="G4" s="24"/>
      <c r="H4" s="595" t="s">
        <v>38</v>
      </c>
      <c r="I4" s="595"/>
      <c r="J4" s="595"/>
    </row>
    <row r="5" spans="1:11" ht="42" customHeight="1">
      <c r="A5" s="108"/>
      <c r="B5" s="112"/>
      <c r="C5" s="113"/>
      <c r="D5" s="597" t="s">
        <v>149</v>
      </c>
      <c r="E5" s="598"/>
      <c r="F5" s="598"/>
      <c r="G5" s="147"/>
      <c r="H5" s="597" t="s">
        <v>149</v>
      </c>
      <c r="I5" s="598"/>
      <c r="J5" s="598"/>
    </row>
    <row r="6" spans="1:11" ht="22.5" customHeight="1">
      <c r="A6" s="108"/>
      <c r="B6" s="112"/>
      <c r="C6" s="113"/>
      <c r="D6" s="69">
        <v>2556</v>
      </c>
      <c r="E6" s="31"/>
      <c r="F6" s="69">
        <v>2555</v>
      </c>
      <c r="G6" s="31"/>
      <c r="H6" s="69">
        <v>2556</v>
      </c>
      <c r="I6" s="31"/>
      <c r="J6" s="69">
        <v>2555</v>
      </c>
    </row>
    <row r="7" spans="1:11" ht="22.5" customHeight="1">
      <c r="A7" s="108"/>
      <c r="B7" s="112"/>
      <c r="C7" s="113"/>
      <c r="D7" s="69"/>
      <c r="E7" s="31"/>
      <c r="F7" s="172" t="s">
        <v>151</v>
      </c>
      <c r="G7" s="31"/>
      <c r="H7" s="69"/>
      <c r="I7" s="31"/>
      <c r="J7" s="172" t="s">
        <v>151</v>
      </c>
    </row>
    <row r="8" spans="1:11" ht="22.5" customHeight="1">
      <c r="A8" s="108"/>
      <c r="B8" s="114" t="s">
        <v>7</v>
      </c>
      <c r="C8" s="113"/>
      <c r="D8" s="561" t="s">
        <v>147</v>
      </c>
      <c r="E8" s="561"/>
      <c r="F8" s="561"/>
      <c r="G8" s="561"/>
      <c r="H8" s="561"/>
      <c r="I8" s="561"/>
      <c r="J8" s="561"/>
    </row>
    <row r="9" spans="1:11" ht="22.5" customHeight="1">
      <c r="A9" s="115" t="s">
        <v>17</v>
      </c>
      <c r="B9" s="116"/>
      <c r="C9" s="117"/>
      <c r="D9" s="118"/>
      <c r="E9" s="14"/>
      <c r="F9" s="14"/>
      <c r="G9" s="14"/>
      <c r="H9" s="74"/>
      <c r="I9" s="14"/>
      <c r="J9" s="27"/>
    </row>
    <row r="10" spans="1:11" ht="22.5" customHeight="1">
      <c r="A10" s="119" t="s">
        <v>157</v>
      </c>
      <c r="B10" s="116"/>
      <c r="C10" s="117"/>
      <c r="D10" s="120" t="e">
        <f>#REF!</f>
        <v>#REF!</v>
      </c>
      <c r="E10" s="45"/>
      <c r="F10" s="45">
        <v>476305240</v>
      </c>
      <c r="G10" s="45"/>
      <c r="H10" s="45" t="e">
        <f>#REF!</f>
        <v>#REF!</v>
      </c>
      <c r="I10" s="45"/>
      <c r="J10" s="45">
        <v>490084210</v>
      </c>
    </row>
    <row r="11" spans="1:11" ht="22.5" customHeight="1">
      <c r="A11" s="121" t="s">
        <v>25</v>
      </c>
      <c r="B11" s="116"/>
      <c r="C11" s="117"/>
      <c r="D11" s="120"/>
      <c r="E11" s="75"/>
      <c r="F11" s="45"/>
      <c r="G11" s="45"/>
      <c r="H11" s="45"/>
      <c r="I11" s="75"/>
      <c r="J11" s="45"/>
    </row>
    <row r="12" spans="1:11" ht="22.5" customHeight="1">
      <c r="A12" s="119" t="s">
        <v>100</v>
      </c>
      <c r="B12" s="116"/>
      <c r="C12" s="117"/>
      <c r="D12" s="120"/>
      <c r="E12" s="75"/>
      <c r="F12" s="45"/>
      <c r="G12" s="45"/>
      <c r="H12" s="45"/>
      <c r="I12" s="75"/>
      <c r="J12" s="45"/>
    </row>
    <row r="13" spans="1:11" ht="22.5" customHeight="1">
      <c r="A13" s="119" t="s">
        <v>88</v>
      </c>
      <c r="B13" s="116"/>
      <c r="C13" s="117"/>
      <c r="D13" s="120"/>
      <c r="E13" s="75"/>
      <c r="F13" s="45"/>
      <c r="G13" s="45"/>
      <c r="H13" s="45"/>
      <c r="I13" s="46"/>
      <c r="J13" s="45"/>
    </row>
    <row r="14" spans="1:11" ht="22.5" customHeight="1">
      <c r="A14" s="119" t="s">
        <v>117</v>
      </c>
      <c r="B14" s="116"/>
      <c r="C14" s="117"/>
      <c r="D14" s="45"/>
      <c r="E14" s="75"/>
      <c r="F14" s="45"/>
      <c r="G14" s="45"/>
      <c r="H14" s="45"/>
      <c r="I14" s="46"/>
      <c r="J14" s="45"/>
    </row>
    <row r="15" spans="1:11" ht="22.5" customHeight="1">
      <c r="A15" s="119" t="s">
        <v>44</v>
      </c>
      <c r="B15" s="116"/>
      <c r="C15" s="117"/>
      <c r="D15" s="143"/>
      <c r="E15" s="75"/>
      <c r="F15" s="91"/>
      <c r="G15" s="45"/>
      <c r="H15" s="45"/>
      <c r="I15" s="75"/>
      <c r="J15" s="45"/>
    </row>
    <row r="16" spans="1:11" ht="22.5" customHeight="1">
      <c r="A16" s="119" t="s">
        <v>140</v>
      </c>
      <c r="B16" s="116"/>
      <c r="C16" s="117"/>
      <c r="D16" s="45"/>
      <c r="E16" s="75"/>
      <c r="F16" s="45"/>
      <c r="G16" s="45"/>
      <c r="H16" s="45"/>
      <c r="I16" s="75"/>
      <c r="J16" s="45"/>
      <c r="K16" s="88"/>
    </row>
    <row r="17" spans="1:12" ht="22.5" customHeight="1">
      <c r="A17" s="119" t="s">
        <v>126</v>
      </c>
      <c r="B17" s="116"/>
      <c r="C17" s="117"/>
      <c r="D17" s="45"/>
      <c r="E17" s="75"/>
      <c r="F17" s="45"/>
      <c r="G17" s="45"/>
      <c r="H17" s="45"/>
      <c r="I17" s="75"/>
      <c r="J17" s="45"/>
      <c r="K17" s="88"/>
    </row>
    <row r="18" spans="1:12" ht="22.5" customHeight="1">
      <c r="A18" s="119" t="s">
        <v>107</v>
      </c>
      <c r="B18" s="116"/>
      <c r="C18" s="117"/>
      <c r="D18" s="120"/>
      <c r="E18" s="75"/>
      <c r="F18" s="45"/>
      <c r="G18" s="45"/>
      <c r="H18" s="45"/>
      <c r="I18" s="75"/>
      <c r="J18" s="45"/>
      <c r="L18" s="148"/>
    </row>
    <row r="19" spans="1:12" ht="22.5" customHeight="1">
      <c r="A19" s="119" t="s">
        <v>121</v>
      </c>
      <c r="B19" s="116"/>
      <c r="C19" s="117"/>
      <c r="D19" s="120"/>
      <c r="E19" s="75"/>
      <c r="F19" s="45"/>
      <c r="G19" s="45"/>
      <c r="H19" s="45"/>
      <c r="I19" s="75"/>
      <c r="J19" s="45"/>
    </row>
    <row r="20" spans="1:12" ht="22.5" customHeight="1">
      <c r="A20" s="119" t="s">
        <v>82</v>
      </c>
      <c r="B20" s="116"/>
      <c r="C20" s="117"/>
      <c r="D20" s="120"/>
      <c r="E20" s="75"/>
      <c r="F20" s="45"/>
      <c r="G20" s="45"/>
      <c r="H20" s="45"/>
      <c r="I20" s="75"/>
      <c r="J20" s="45"/>
    </row>
    <row r="21" spans="1:12" s="102" customFormat="1" ht="22.5" customHeight="1">
      <c r="A21" s="119" t="s">
        <v>67</v>
      </c>
      <c r="B21" s="116"/>
      <c r="C21" s="117"/>
      <c r="D21" s="120"/>
      <c r="E21" s="75"/>
      <c r="F21" s="45"/>
      <c r="G21" s="45"/>
      <c r="H21" s="45"/>
      <c r="I21" s="75"/>
      <c r="J21" s="45"/>
    </row>
    <row r="22" spans="1:12" s="102" customFormat="1" ht="22.5" customHeight="1">
      <c r="A22" s="119" t="s">
        <v>145</v>
      </c>
      <c r="B22" s="116"/>
      <c r="C22" s="117"/>
      <c r="D22" s="120"/>
      <c r="E22" s="75"/>
      <c r="F22" s="45"/>
      <c r="G22" s="45"/>
      <c r="H22" s="45"/>
      <c r="I22" s="75"/>
      <c r="J22" s="45"/>
    </row>
    <row r="23" spans="1:12" ht="22.5" customHeight="1">
      <c r="A23" s="119" t="s">
        <v>146</v>
      </c>
      <c r="B23" s="116"/>
      <c r="C23" s="117"/>
      <c r="D23" s="120"/>
      <c r="E23" s="75"/>
      <c r="F23" s="45"/>
      <c r="G23" s="45"/>
      <c r="H23" s="45"/>
      <c r="I23" s="75"/>
      <c r="J23" s="45"/>
    </row>
    <row r="24" spans="1:12" ht="22.5" customHeight="1">
      <c r="A24" s="119" t="s">
        <v>125</v>
      </c>
      <c r="B24" s="116"/>
      <c r="C24" s="117"/>
      <c r="D24" s="120"/>
      <c r="E24" s="75"/>
      <c r="F24" s="45"/>
      <c r="G24" s="45"/>
      <c r="H24" s="45"/>
      <c r="I24" s="75"/>
      <c r="J24" s="45"/>
    </row>
    <row r="25" spans="1:12" ht="22.5" customHeight="1">
      <c r="A25" s="119" t="s">
        <v>111</v>
      </c>
      <c r="B25" s="116"/>
      <c r="C25" s="117"/>
      <c r="D25" s="120"/>
      <c r="E25" s="75"/>
      <c r="F25" s="100"/>
      <c r="G25" s="45"/>
      <c r="H25" s="47"/>
      <c r="I25" s="86"/>
      <c r="J25" s="47"/>
    </row>
    <row r="26" spans="1:12" ht="22.5" customHeight="1">
      <c r="A26" s="119" t="s">
        <v>108</v>
      </c>
      <c r="B26" s="116"/>
      <c r="C26" s="117"/>
      <c r="D26" s="45"/>
      <c r="E26" s="75"/>
      <c r="F26" s="45"/>
      <c r="G26" s="45"/>
      <c r="H26" s="45"/>
      <c r="I26" s="75"/>
      <c r="J26" s="45"/>
      <c r="K26" s="88"/>
    </row>
    <row r="27" spans="1:12" ht="22.5" customHeight="1">
      <c r="A27" s="119" t="s">
        <v>101</v>
      </c>
      <c r="B27" s="127">
        <v>5</v>
      </c>
      <c r="C27" s="117"/>
      <c r="D27" s="120"/>
      <c r="E27" s="75"/>
      <c r="F27" s="85"/>
      <c r="G27" s="45"/>
      <c r="H27" s="85"/>
      <c r="I27" s="86"/>
      <c r="J27" s="47"/>
    </row>
    <row r="28" spans="1:12" ht="22.5" customHeight="1">
      <c r="A28" s="119" t="s">
        <v>60</v>
      </c>
      <c r="B28" s="116"/>
      <c r="C28" s="117"/>
      <c r="D28" s="144"/>
      <c r="E28" s="47"/>
      <c r="F28" s="87"/>
      <c r="G28" s="45"/>
      <c r="H28" s="87"/>
      <c r="I28" s="86"/>
      <c r="J28" s="87"/>
    </row>
    <row r="29" spans="1:12" ht="22.5" customHeight="1">
      <c r="A29" s="119"/>
      <c r="B29" s="116"/>
      <c r="C29" s="117"/>
      <c r="D29" s="120" t="e">
        <f>SUM(D10:D28)</f>
        <v>#REF!</v>
      </c>
      <c r="E29" s="75"/>
      <c r="F29" s="45">
        <f>SUM(F10:F28)</f>
        <v>476305240</v>
      </c>
      <c r="G29" s="45"/>
      <c r="H29" s="45" t="e">
        <f>SUM(H10:H28)</f>
        <v>#REF!</v>
      </c>
      <c r="I29" s="75"/>
      <c r="J29" s="45">
        <f>SUM(J10:J28)</f>
        <v>490084210</v>
      </c>
    </row>
    <row r="30" spans="1:12" ht="24" customHeight="1">
      <c r="A30" s="108" t="e">
        <f>A1</f>
        <v>#REF!</v>
      </c>
      <c r="B30" s="109"/>
      <c r="C30" s="110"/>
      <c r="D30" s="110"/>
      <c r="E30" s="71"/>
      <c r="F30" s="71"/>
      <c r="G30" s="71"/>
      <c r="H30" s="71"/>
      <c r="I30" s="71"/>
      <c r="J30" s="145"/>
    </row>
    <row r="31" spans="1:12" ht="24" customHeight="1">
      <c r="A31" s="111" t="s">
        <v>156</v>
      </c>
      <c r="B31" s="109"/>
      <c r="C31" s="110"/>
      <c r="D31" s="110"/>
      <c r="E31" s="71"/>
      <c r="F31" s="71"/>
      <c r="G31" s="71"/>
      <c r="H31" s="71"/>
      <c r="I31" s="71"/>
      <c r="J31" s="145"/>
    </row>
    <row r="32" spans="1:12" ht="20.25" customHeight="1">
      <c r="A32" s="108" t="s">
        <v>155</v>
      </c>
      <c r="B32" s="109"/>
      <c r="C32" s="110"/>
      <c r="D32" s="110"/>
      <c r="E32" s="71"/>
      <c r="F32" s="71"/>
      <c r="G32" s="71"/>
      <c r="H32" s="71"/>
      <c r="I32" s="71"/>
      <c r="J32" s="102"/>
    </row>
    <row r="33" spans="1:10" ht="22.5" customHeight="1">
      <c r="A33" s="108"/>
      <c r="B33" s="112"/>
      <c r="C33" s="113"/>
      <c r="D33" s="596" t="s">
        <v>16</v>
      </c>
      <c r="E33" s="596"/>
      <c r="F33" s="596"/>
      <c r="G33" s="146"/>
      <c r="H33" s="596" t="s">
        <v>38</v>
      </c>
      <c r="I33" s="596"/>
      <c r="J33" s="596"/>
    </row>
    <row r="34" spans="1:10" ht="39.75" customHeight="1">
      <c r="A34" s="108"/>
      <c r="B34" s="112"/>
      <c r="C34" s="113"/>
      <c r="D34" s="597" t="s">
        <v>149</v>
      </c>
      <c r="E34" s="598"/>
      <c r="F34" s="598"/>
      <c r="G34" s="147"/>
      <c r="H34" s="597" t="s">
        <v>149</v>
      </c>
      <c r="I34" s="598"/>
      <c r="J34" s="598"/>
    </row>
    <row r="35" spans="1:10" ht="22.5" customHeight="1">
      <c r="A35" s="108"/>
      <c r="B35" s="114" t="s">
        <v>7</v>
      </c>
      <c r="C35" s="113"/>
      <c r="D35" s="69">
        <v>2556</v>
      </c>
      <c r="E35" s="31"/>
      <c r="F35" s="69">
        <v>2555</v>
      </c>
      <c r="G35" s="31"/>
      <c r="H35" s="69">
        <v>2556</v>
      </c>
      <c r="I35" s="31"/>
      <c r="J35" s="69">
        <v>2555</v>
      </c>
    </row>
    <row r="36" spans="1:10" ht="22.5" customHeight="1">
      <c r="A36" s="108"/>
      <c r="B36" s="114"/>
      <c r="C36" s="113"/>
      <c r="D36" s="561" t="s">
        <v>147</v>
      </c>
      <c r="E36" s="561"/>
      <c r="F36" s="561"/>
      <c r="G36" s="561"/>
      <c r="H36" s="561"/>
      <c r="I36" s="561"/>
      <c r="J36" s="561"/>
    </row>
    <row r="37" spans="1:10" ht="22.5" customHeight="1">
      <c r="A37" s="121" t="s">
        <v>26</v>
      </c>
      <c r="B37" s="116"/>
      <c r="C37" s="117"/>
      <c r="D37" s="118"/>
      <c r="E37" s="73"/>
      <c r="F37" s="74"/>
      <c r="G37" s="74"/>
      <c r="H37" s="74"/>
      <c r="I37" s="73"/>
      <c r="J37" s="74"/>
    </row>
    <row r="38" spans="1:10" ht="22.5" customHeight="1">
      <c r="A38" s="119" t="s">
        <v>79</v>
      </c>
      <c r="B38" s="116"/>
      <c r="C38" s="117"/>
      <c r="D38" s="122">
        <f>2477575+55209479</f>
        <v>57687054</v>
      </c>
      <c r="E38" s="75"/>
      <c r="F38" s="45">
        <v>-42446288</v>
      </c>
      <c r="G38" s="45"/>
      <c r="H38" s="45">
        <f>-12891736</f>
        <v>-12891736</v>
      </c>
      <c r="I38" s="75"/>
      <c r="J38" s="45">
        <v>-42446288</v>
      </c>
    </row>
    <row r="39" spans="1:10" ht="22.5" customHeight="1">
      <c r="A39" s="119" t="s">
        <v>2</v>
      </c>
      <c r="B39" s="116"/>
      <c r="C39" s="117"/>
      <c r="D39" s="122">
        <f>-205939436-10619220</f>
        <v>-216558656</v>
      </c>
      <c r="E39" s="82"/>
      <c r="F39" s="65">
        <v>15321087</v>
      </c>
      <c r="G39" s="65"/>
      <c r="H39" s="65">
        <v>-201513807</v>
      </c>
      <c r="I39" s="82"/>
      <c r="J39" s="45">
        <v>15321087</v>
      </c>
    </row>
    <row r="40" spans="1:10" ht="22.5" customHeight="1">
      <c r="A40" s="119" t="s">
        <v>138</v>
      </c>
      <c r="B40" s="116"/>
      <c r="C40" s="117"/>
      <c r="D40" s="122">
        <v>-21270761</v>
      </c>
      <c r="E40" s="75"/>
      <c r="F40" s="45">
        <f>20959846+1736548</f>
        <v>22696394</v>
      </c>
      <c r="G40" s="45"/>
      <c r="H40" s="45">
        <v>-29923615</v>
      </c>
      <c r="I40" s="75"/>
      <c r="J40" s="45">
        <f>F40</f>
        <v>22696394</v>
      </c>
    </row>
    <row r="41" spans="1:10" ht="22.5" customHeight="1">
      <c r="A41" s="119" t="s">
        <v>139</v>
      </c>
      <c r="B41" s="116"/>
      <c r="C41" s="117"/>
      <c r="D41" s="122">
        <v>4706342</v>
      </c>
      <c r="E41" s="75"/>
      <c r="F41" s="45">
        <f>J41</f>
        <v>5525661</v>
      </c>
      <c r="G41" s="45"/>
      <c r="H41" s="45">
        <v>4706342</v>
      </c>
      <c r="I41" s="75"/>
      <c r="J41" s="45">
        <v>5525661</v>
      </c>
    </row>
    <row r="42" spans="1:10" ht="22.5" customHeight="1">
      <c r="A42" s="119" t="s">
        <v>30</v>
      </c>
      <c r="B42" s="116"/>
      <c r="C42" s="117"/>
      <c r="D42" s="45">
        <v>0</v>
      </c>
      <c r="E42" s="75"/>
      <c r="F42" s="45">
        <v>472289</v>
      </c>
      <c r="G42" s="45"/>
      <c r="H42" s="45">
        <v>0</v>
      </c>
      <c r="I42" s="75"/>
      <c r="J42" s="45">
        <v>472289</v>
      </c>
    </row>
    <row r="43" spans="1:10" ht="22.5" customHeight="1">
      <c r="A43" s="119" t="s">
        <v>96</v>
      </c>
      <c r="B43" s="116"/>
      <c r="C43" s="117"/>
      <c r="D43" s="122">
        <v>80264755</v>
      </c>
      <c r="E43" s="75"/>
      <c r="F43" s="45">
        <v>-254491829</v>
      </c>
      <c r="G43" s="45"/>
      <c r="H43" s="45">
        <v>15344224</v>
      </c>
      <c r="I43" s="75"/>
      <c r="J43" s="45">
        <v>-254491829</v>
      </c>
    </row>
    <row r="44" spans="1:10" ht="22.5" customHeight="1">
      <c r="A44" s="119" t="s">
        <v>97</v>
      </c>
      <c r="B44" s="116"/>
      <c r="C44" s="117"/>
      <c r="D44" s="122">
        <v>23260342</v>
      </c>
      <c r="E44" s="75"/>
      <c r="F44" s="45">
        <v>0</v>
      </c>
      <c r="G44" s="45"/>
      <c r="H44" s="45">
        <v>-6402756</v>
      </c>
      <c r="I44" s="75"/>
      <c r="J44" s="45">
        <v>0</v>
      </c>
    </row>
    <row r="45" spans="1:10" ht="22.5" customHeight="1">
      <c r="A45" s="119" t="s">
        <v>102</v>
      </c>
      <c r="B45" s="116"/>
      <c r="C45" s="117"/>
      <c r="D45" s="122">
        <v>-56514551</v>
      </c>
      <c r="E45" s="75"/>
      <c r="F45" s="45">
        <v>-55578872</v>
      </c>
      <c r="G45" s="47"/>
      <c r="H45" s="91">
        <v>-57603548</v>
      </c>
      <c r="I45" s="57"/>
      <c r="J45" s="45">
        <v>-55578872</v>
      </c>
    </row>
    <row r="46" spans="1:10" ht="22.5" customHeight="1">
      <c r="A46" s="119" t="s">
        <v>83</v>
      </c>
      <c r="B46" s="116"/>
      <c r="C46" s="117"/>
      <c r="D46" s="122">
        <v>-103268137</v>
      </c>
      <c r="E46" s="75"/>
      <c r="F46" s="45">
        <v>106303997</v>
      </c>
      <c r="G46" s="47"/>
      <c r="H46" s="47">
        <v>-133275172</v>
      </c>
      <c r="I46" s="57"/>
      <c r="J46" s="91">
        <v>106303997</v>
      </c>
    </row>
    <row r="47" spans="1:10" ht="22.5" customHeight="1">
      <c r="A47" s="160" t="s">
        <v>9</v>
      </c>
      <c r="B47" s="116"/>
      <c r="C47" s="117"/>
      <c r="D47" s="122">
        <v>14495783</v>
      </c>
      <c r="E47" s="75"/>
      <c r="F47" s="45">
        <v>810651</v>
      </c>
      <c r="G47" s="47"/>
      <c r="H47" s="47">
        <v>-3072073</v>
      </c>
      <c r="I47" s="57"/>
      <c r="J47" s="91">
        <v>810651</v>
      </c>
    </row>
    <row r="48" spans="1:10" ht="22.5" customHeight="1">
      <c r="A48" s="119" t="s">
        <v>123</v>
      </c>
      <c r="B48" s="116"/>
      <c r="C48" s="117"/>
      <c r="D48" s="45">
        <v>0</v>
      </c>
      <c r="E48" s="75"/>
      <c r="F48" s="63">
        <v>-19149768</v>
      </c>
      <c r="G48" s="45"/>
      <c r="H48" s="45">
        <v>0</v>
      </c>
      <c r="I48" s="75"/>
      <c r="J48" s="45">
        <v>-19149768</v>
      </c>
    </row>
    <row r="49" spans="1:10" s="141" customFormat="1" ht="21.75" customHeight="1">
      <c r="A49" s="140" t="s">
        <v>120</v>
      </c>
      <c r="B49" s="56"/>
      <c r="C49" s="70"/>
      <c r="D49" s="122">
        <v>-1540000</v>
      </c>
      <c r="E49" s="75"/>
      <c r="F49" s="63">
        <v>0</v>
      </c>
      <c r="G49" s="45"/>
      <c r="H49" s="45">
        <v>-1540000</v>
      </c>
      <c r="I49" s="75"/>
      <c r="J49" s="45">
        <v>0</v>
      </c>
    </row>
    <row r="50" spans="1:10" ht="22.5" customHeight="1">
      <c r="A50" s="119" t="s">
        <v>49</v>
      </c>
      <c r="B50" s="116"/>
      <c r="C50" s="117"/>
      <c r="D50" s="122">
        <v>-49055944</v>
      </c>
      <c r="E50" s="75"/>
      <c r="F50" s="45">
        <v>-206981446</v>
      </c>
      <c r="G50" s="45"/>
      <c r="H50" s="45">
        <v>-32742082</v>
      </c>
      <c r="I50" s="75"/>
      <c r="J50" s="45">
        <v>-206981446</v>
      </c>
    </row>
    <row r="51" spans="1:10" ht="22.5" customHeight="1">
      <c r="A51" s="123" t="s">
        <v>141</v>
      </c>
      <c r="B51" s="116"/>
      <c r="C51" s="117"/>
      <c r="D51" s="124" t="e">
        <f>SUM(D29:D50)</f>
        <v>#REF!</v>
      </c>
      <c r="E51" s="60"/>
      <c r="F51" s="83">
        <f>SUM(F29:F50)</f>
        <v>48789671</v>
      </c>
      <c r="G51" s="84"/>
      <c r="H51" s="83" t="e">
        <f>SUM(H29:H50)</f>
        <v>#REF!</v>
      </c>
      <c r="I51" s="60"/>
      <c r="J51" s="83">
        <f>SUM(J29:J50)</f>
        <v>62568641</v>
      </c>
    </row>
    <row r="52" spans="1:10" ht="8.25" customHeight="1">
      <c r="A52" s="123"/>
      <c r="B52" s="116"/>
      <c r="C52" s="117"/>
      <c r="D52" s="125"/>
      <c r="E52" s="60"/>
      <c r="F52" s="60"/>
      <c r="G52" s="84"/>
      <c r="H52" s="60"/>
      <c r="I52" s="60"/>
      <c r="J52" s="60"/>
    </row>
    <row r="53" spans="1:10" ht="22.5" customHeight="1">
      <c r="A53" s="115" t="s">
        <v>18</v>
      </c>
      <c r="B53" s="116"/>
      <c r="C53" s="117"/>
      <c r="D53" s="120"/>
      <c r="E53" s="46"/>
      <c r="F53" s="45"/>
      <c r="G53" s="45"/>
      <c r="H53" s="45"/>
      <c r="I53" s="46"/>
      <c r="J53" s="45"/>
    </row>
    <row r="54" spans="1:10" ht="22.5" customHeight="1">
      <c r="A54" s="126" t="s">
        <v>87</v>
      </c>
      <c r="B54" s="116"/>
      <c r="C54" s="117"/>
      <c r="D54" s="122">
        <v>8911744</v>
      </c>
      <c r="E54" s="62"/>
      <c r="F54" s="45">
        <v>8519068</v>
      </c>
      <c r="G54" s="45"/>
      <c r="H54" s="45">
        <v>8911744</v>
      </c>
      <c r="I54" s="46"/>
      <c r="J54" s="45">
        <v>8519068</v>
      </c>
    </row>
    <row r="55" spans="1:10" ht="22.5" customHeight="1">
      <c r="A55" s="126" t="s">
        <v>118</v>
      </c>
      <c r="B55" s="116"/>
      <c r="C55" s="117"/>
      <c r="D55" s="45">
        <v>0</v>
      </c>
      <c r="E55" s="46"/>
      <c r="F55" s="45">
        <v>407710</v>
      </c>
      <c r="G55" s="45"/>
      <c r="H55" s="45">
        <v>419320</v>
      </c>
      <c r="I55" s="46"/>
      <c r="J55" s="45">
        <v>407710</v>
      </c>
    </row>
    <row r="56" spans="1:10" ht="22.5" customHeight="1">
      <c r="A56" s="119" t="s">
        <v>31</v>
      </c>
      <c r="B56" s="116"/>
      <c r="C56" s="117"/>
      <c r="D56" s="120">
        <v>-119554910</v>
      </c>
      <c r="E56" s="46"/>
      <c r="F56" s="45">
        <v>-30121154</v>
      </c>
      <c r="G56" s="45"/>
      <c r="H56" s="45">
        <v>-100757112</v>
      </c>
      <c r="I56" s="46"/>
      <c r="J56" s="45">
        <v>-30121154</v>
      </c>
    </row>
    <row r="57" spans="1:10" ht="22.5" customHeight="1">
      <c r="A57" s="119" t="s">
        <v>68</v>
      </c>
      <c r="B57" s="116"/>
      <c r="C57" s="117"/>
      <c r="D57" s="120">
        <v>-383608</v>
      </c>
      <c r="E57" s="46"/>
      <c r="F57" s="45">
        <v>-1225264</v>
      </c>
      <c r="G57" s="45"/>
      <c r="H57" s="45">
        <v>-383608</v>
      </c>
      <c r="I57" s="46"/>
      <c r="J57" s="45">
        <v>-1225264</v>
      </c>
    </row>
    <row r="58" spans="1:10" ht="22.5" customHeight="1">
      <c r="A58" s="119" t="s">
        <v>33</v>
      </c>
      <c r="B58" s="116"/>
      <c r="C58" s="117"/>
      <c r="D58" s="120">
        <v>427970</v>
      </c>
      <c r="E58" s="46"/>
      <c r="F58" s="45">
        <v>3806122</v>
      </c>
      <c r="G58" s="45"/>
      <c r="H58" s="45">
        <v>427970</v>
      </c>
      <c r="I58" s="46"/>
      <c r="J58" s="45">
        <v>3806122</v>
      </c>
    </row>
    <row r="59" spans="1:10" ht="22.5" customHeight="1">
      <c r="A59" s="119" t="s">
        <v>143</v>
      </c>
      <c r="B59" s="116"/>
      <c r="C59" s="117"/>
      <c r="D59" s="120">
        <v>15227205</v>
      </c>
      <c r="E59" s="46"/>
      <c r="F59" s="45">
        <v>-35227205</v>
      </c>
      <c r="G59" s="45"/>
      <c r="H59" s="45">
        <v>15227205</v>
      </c>
      <c r="I59" s="46"/>
      <c r="J59" s="45">
        <v>-35227205</v>
      </c>
    </row>
    <row r="60" spans="1:10" ht="22.5" customHeight="1">
      <c r="A60" s="119" t="s">
        <v>144</v>
      </c>
      <c r="B60" s="116"/>
      <c r="C60" s="117"/>
      <c r="D60" s="120">
        <v>60449162</v>
      </c>
      <c r="E60" s="46"/>
      <c r="F60" s="45">
        <v>-60449162</v>
      </c>
      <c r="G60" s="45"/>
      <c r="H60" s="45">
        <v>60449162</v>
      </c>
      <c r="I60" s="46"/>
      <c r="J60" s="45">
        <v>-60449162</v>
      </c>
    </row>
    <row r="61" spans="1:10" ht="22.5" customHeight="1">
      <c r="A61" s="119" t="s">
        <v>99</v>
      </c>
      <c r="B61" s="127">
        <v>5</v>
      </c>
      <c r="C61" s="117"/>
      <c r="D61" s="120">
        <v>-13794948</v>
      </c>
      <c r="E61" s="46"/>
      <c r="F61" s="45">
        <v>0</v>
      </c>
      <c r="G61" s="45"/>
      <c r="H61" s="102">
        <v>-59204000</v>
      </c>
      <c r="I61" s="46"/>
      <c r="J61" s="45">
        <v>0</v>
      </c>
    </row>
    <row r="62" spans="1:10" ht="22.5" customHeight="1">
      <c r="A62" s="119" t="s">
        <v>142</v>
      </c>
      <c r="B62" s="127"/>
      <c r="C62" s="117"/>
      <c r="D62" s="45">
        <v>0</v>
      </c>
      <c r="E62" s="46"/>
      <c r="F62" s="45">
        <v>2225017</v>
      </c>
      <c r="G62" s="45"/>
      <c r="H62" s="45">
        <v>0</v>
      </c>
      <c r="I62" s="46"/>
      <c r="J62" s="45">
        <v>2225017</v>
      </c>
    </row>
    <row r="63" spans="1:10" ht="22.5" customHeight="1">
      <c r="A63" s="119" t="s">
        <v>85</v>
      </c>
      <c r="B63" s="127"/>
      <c r="C63" s="117"/>
      <c r="D63" s="120"/>
      <c r="E63" s="46"/>
      <c r="F63" s="45"/>
      <c r="G63" s="45"/>
      <c r="I63" s="46"/>
      <c r="J63" s="45"/>
    </row>
    <row r="64" spans="1:10" ht="22.5" customHeight="1">
      <c r="A64" s="119" t="s">
        <v>109</v>
      </c>
      <c r="B64" s="127"/>
      <c r="C64" s="117"/>
      <c r="D64" s="120">
        <f>-4432910+2633750+222674</f>
        <v>-1576486</v>
      </c>
      <c r="E64" s="46"/>
      <c r="F64" s="45">
        <v>0</v>
      </c>
      <c r="G64" s="45"/>
      <c r="H64" s="45">
        <v>0</v>
      </c>
      <c r="I64" s="46"/>
      <c r="J64" s="45">
        <v>0</v>
      </c>
    </row>
    <row r="65" spans="1:10" ht="22.5" customHeight="1">
      <c r="A65" s="123" t="s">
        <v>32</v>
      </c>
      <c r="B65" s="116"/>
      <c r="C65" s="117"/>
      <c r="D65" s="124">
        <f>SUM(D54:D64)</f>
        <v>-50293871</v>
      </c>
      <c r="E65" s="60"/>
      <c r="F65" s="83">
        <f>SUM(F54:F64)</f>
        <v>-112064868</v>
      </c>
      <c r="G65" s="60"/>
      <c r="H65" s="83">
        <f>SUM(H54:H64)</f>
        <v>-74909319</v>
      </c>
      <c r="I65" s="60"/>
      <c r="J65" s="83">
        <f>SUM(J54:J64)</f>
        <v>-112064868</v>
      </c>
    </row>
    <row r="66" spans="1:10" ht="22.5" customHeight="1">
      <c r="A66" s="108"/>
      <c r="B66" s="114"/>
      <c r="C66" s="113"/>
      <c r="D66" s="114"/>
      <c r="E66" s="99"/>
      <c r="F66" s="99"/>
      <c r="G66" s="99"/>
      <c r="H66" s="99"/>
      <c r="I66" s="99"/>
      <c r="J66" s="99"/>
    </row>
    <row r="67" spans="1:10" ht="24" customHeight="1">
      <c r="A67" s="108" t="e">
        <f>A1</f>
        <v>#REF!</v>
      </c>
      <c r="B67" s="109"/>
      <c r="C67" s="110"/>
      <c r="D67" s="110"/>
      <c r="E67" s="71"/>
      <c r="F67" s="71"/>
      <c r="G67" s="71"/>
      <c r="H67" s="71"/>
      <c r="I67" s="71"/>
      <c r="J67" s="145"/>
    </row>
    <row r="68" spans="1:10" ht="24" customHeight="1">
      <c r="A68" s="111" t="s">
        <v>156</v>
      </c>
      <c r="B68" s="109"/>
      <c r="C68" s="110"/>
      <c r="D68" s="110"/>
      <c r="E68" s="71"/>
      <c r="F68" s="71"/>
      <c r="G68" s="71"/>
      <c r="H68" s="71"/>
      <c r="I68" s="71"/>
      <c r="J68" s="145"/>
    </row>
    <row r="69" spans="1:10" ht="19.5" customHeight="1">
      <c r="A69" s="108" t="s">
        <v>155</v>
      </c>
      <c r="B69" s="109"/>
      <c r="C69" s="110"/>
      <c r="D69" s="110"/>
      <c r="E69" s="71"/>
      <c r="F69" s="71"/>
      <c r="G69" s="71"/>
      <c r="H69" s="71"/>
      <c r="I69" s="71"/>
      <c r="J69" s="102"/>
    </row>
    <row r="70" spans="1:10" ht="22.5" customHeight="1">
      <c r="A70" s="108"/>
      <c r="B70" s="112"/>
      <c r="C70" s="113"/>
      <c r="D70" s="596" t="s">
        <v>16</v>
      </c>
      <c r="E70" s="596"/>
      <c r="F70" s="596"/>
      <c r="G70" s="146"/>
      <c r="H70" s="596" t="s">
        <v>38</v>
      </c>
      <c r="I70" s="596"/>
      <c r="J70" s="596"/>
    </row>
    <row r="71" spans="1:10" ht="42" customHeight="1">
      <c r="A71" s="108"/>
      <c r="B71" s="112"/>
      <c r="C71" s="113"/>
      <c r="D71" s="597" t="s">
        <v>149</v>
      </c>
      <c r="E71" s="598"/>
      <c r="F71" s="598"/>
      <c r="G71" s="147"/>
      <c r="H71" s="597" t="s">
        <v>149</v>
      </c>
      <c r="I71" s="598"/>
      <c r="J71" s="598"/>
    </row>
    <row r="72" spans="1:10" ht="22.5" customHeight="1">
      <c r="A72" s="108"/>
      <c r="B72" s="114" t="s">
        <v>7</v>
      </c>
      <c r="C72" s="113"/>
      <c r="D72" s="69">
        <v>2556</v>
      </c>
      <c r="E72" s="31"/>
      <c r="F72" s="69">
        <v>2555</v>
      </c>
      <c r="G72" s="31"/>
      <c r="H72" s="69">
        <v>2556</v>
      </c>
      <c r="I72" s="31"/>
      <c r="J72" s="69">
        <v>2555</v>
      </c>
    </row>
    <row r="73" spans="1:10" ht="22.5" customHeight="1">
      <c r="A73" s="108"/>
      <c r="B73" s="114"/>
      <c r="C73" s="113"/>
      <c r="D73" s="561" t="s">
        <v>147</v>
      </c>
      <c r="E73" s="561"/>
      <c r="F73" s="561"/>
      <c r="G73" s="561"/>
      <c r="H73" s="561"/>
      <c r="I73" s="561"/>
      <c r="J73" s="561"/>
    </row>
    <row r="74" spans="1:10" ht="22.5" customHeight="1">
      <c r="A74" s="128" t="s">
        <v>47</v>
      </c>
      <c r="B74" s="114"/>
      <c r="C74" s="113"/>
      <c r="D74" s="114"/>
      <c r="E74" s="32"/>
      <c r="F74" s="99"/>
      <c r="G74" s="99"/>
      <c r="H74" s="99"/>
      <c r="I74" s="99"/>
      <c r="J74" s="99"/>
    </row>
    <row r="75" spans="1:10" ht="22.5" customHeight="1">
      <c r="A75" s="126" t="s">
        <v>98</v>
      </c>
      <c r="B75" s="114"/>
      <c r="C75" s="113"/>
      <c r="D75" s="102">
        <v>-11914761</v>
      </c>
      <c r="E75" s="32"/>
      <c r="F75" s="45">
        <f>-6645859.86+271703</f>
        <v>-6374156.8600000003</v>
      </c>
      <c r="G75" s="45"/>
      <c r="H75" s="102">
        <v>-5740122</v>
      </c>
      <c r="I75" s="46"/>
      <c r="J75" s="45">
        <f>-6645859.86+271703</f>
        <v>-6374156.8600000003</v>
      </c>
    </row>
    <row r="76" spans="1:10" ht="22.5" customHeight="1">
      <c r="A76" s="126" t="s">
        <v>124</v>
      </c>
      <c r="B76" s="114"/>
      <c r="C76" s="113"/>
      <c r="D76" s="102">
        <v>137696625</v>
      </c>
      <c r="E76" s="32"/>
      <c r="F76" s="45">
        <v>0</v>
      </c>
      <c r="G76" s="45"/>
      <c r="H76" s="45">
        <v>0</v>
      </c>
      <c r="I76" s="46"/>
      <c r="J76" s="45">
        <v>0</v>
      </c>
    </row>
    <row r="77" spans="1:10" ht="22.5" customHeight="1">
      <c r="A77" s="126" t="s">
        <v>122</v>
      </c>
      <c r="B77" s="114"/>
      <c r="C77" s="113"/>
      <c r="D77" s="102">
        <v>-262875375</v>
      </c>
      <c r="E77" s="32"/>
      <c r="F77" s="45">
        <v>0</v>
      </c>
      <c r="G77" s="45"/>
      <c r="H77" s="45">
        <v>0</v>
      </c>
      <c r="I77" s="46"/>
      <c r="J77" s="45">
        <v>0</v>
      </c>
    </row>
    <row r="78" spans="1:10" ht="22.5" customHeight="1">
      <c r="A78" s="126" t="s">
        <v>119</v>
      </c>
      <c r="B78" s="114"/>
      <c r="C78" s="113"/>
      <c r="D78" s="120">
        <v>-100000000</v>
      </c>
      <c r="E78" s="32"/>
      <c r="F78" s="45">
        <v>-400000000</v>
      </c>
      <c r="G78" s="99"/>
      <c r="H78" s="45">
        <v>-100000000</v>
      </c>
      <c r="I78" s="99"/>
      <c r="J78" s="45">
        <v>-400000000</v>
      </c>
    </row>
    <row r="79" spans="1:10" ht="22.5" customHeight="1">
      <c r="A79" s="129" t="s">
        <v>94</v>
      </c>
      <c r="B79" s="114"/>
      <c r="C79" s="113"/>
      <c r="D79" s="124">
        <f>SUM(D75:D78)</f>
        <v>-237093511</v>
      </c>
      <c r="E79" s="32"/>
      <c r="F79" s="124">
        <f>SUM(F75:F78)</f>
        <v>-406374156.86000001</v>
      </c>
      <c r="G79" s="32"/>
      <c r="H79" s="124">
        <f>SUM(H75:H78)</f>
        <v>-105740122</v>
      </c>
      <c r="I79" s="32"/>
      <c r="J79" s="124">
        <f>SUM(J75:J78)</f>
        <v>-406374156.86000001</v>
      </c>
    </row>
    <row r="80" spans="1:10" ht="15.75" customHeight="1">
      <c r="A80" s="123"/>
      <c r="B80" s="116"/>
      <c r="C80" s="117"/>
      <c r="D80" s="130"/>
      <c r="E80" s="25"/>
      <c r="F80" s="76"/>
      <c r="G80" s="76"/>
      <c r="H80" s="76"/>
      <c r="I80" s="77"/>
      <c r="J80" s="76"/>
    </row>
    <row r="81" spans="1:15" ht="21.75">
      <c r="A81" s="126" t="s">
        <v>175</v>
      </c>
      <c r="B81" s="116"/>
      <c r="C81" s="117"/>
      <c r="D81" s="130"/>
      <c r="E81" s="25"/>
      <c r="F81" s="76"/>
      <c r="G81" s="76"/>
      <c r="H81" s="76"/>
      <c r="I81" s="77"/>
      <c r="J81" s="76"/>
    </row>
    <row r="82" spans="1:15" ht="22.5" customHeight="1">
      <c r="A82" s="123" t="s">
        <v>110</v>
      </c>
      <c r="B82" s="116"/>
      <c r="C82" s="117"/>
      <c r="D82" s="131" t="e">
        <f>D51+D65+D79+D81</f>
        <v>#REF!</v>
      </c>
      <c r="E82" s="26"/>
      <c r="F82" s="131">
        <f>F51+F65+F79+F81</f>
        <v>-469649353.86000001</v>
      </c>
      <c r="G82" s="25"/>
      <c r="H82" s="131" t="e">
        <f>H51+H65+H79+H81</f>
        <v>#REF!</v>
      </c>
      <c r="I82" s="25"/>
      <c r="J82" s="131">
        <f>J51+J65+J79+J81</f>
        <v>-455870383.86000001</v>
      </c>
    </row>
    <row r="83" spans="1:15" ht="22.5" customHeight="1">
      <c r="A83" s="119" t="s">
        <v>75</v>
      </c>
      <c r="B83" s="116"/>
      <c r="C83" s="117"/>
      <c r="D83" s="132">
        <f>'SFP Q1 55 THB '!F11</f>
        <v>1142609951</v>
      </c>
      <c r="E83" s="66"/>
      <c r="F83" s="48">
        <v>1376326206</v>
      </c>
      <c r="G83" s="51"/>
      <c r="H83" s="65">
        <f>'SFP Q1 55 THB '!J11</f>
        <v>1155475794.03</v>
      </c>
      <c r="I83" s="66"/>
      <c r="J83" s="48">
        <v>1376326206</v>
      </c>
    </row>
    <row r="84" spans="1:15" ht="22.5" customHeight="1">
      <c r="A84" s="119" t="s">
        <v>77</v>
      </c>
      <c r="B84" s="116"/>
      <c r="C84" s="117"/>
      <c r="D84" s="130"/>
      <c r="E84" s="26"/>
      <c r="F84" s="25"/>
      <c r="G84" s="25"/>
      <c r="H84" s="61"/>
      <c r="I84" s="26"/>
      <c r="J84" s="25"/>
    </row>
    <row r="85" spans="1:15" ht="22.5" customHeight="1">
      <c r="A85" s="119" t="s">
        <v>163</v>
      </c>
      <c r="B85" s="116"/>
      <c r="C85" s="117"/>
      <c r="D85" s="133">
        <f>-2843118</f>
        <v>-2843118</v>
      </c>
      <c r="E85" s="26"/>
      <c r="F85" s="50">
        <v>8297301</v>
      </c>
      <c r="G85" s="25"/>
      <c r="H85" s="133">
        <v>-2843118</v>
      </c>
      <c r="I85" s="26"/>
      <c r="J85" s="50">
        <v>8297301</v>
      </c>
    </row>
    <row r="86" spans="1:15" ht="22.5" customHeight="1" thickBot="1">
      <c r="A86" s="123" t="s">
        <v>164</v>
      </c>
      <c r="B86" s="116"/>
      <c r="C86" s="117"/>
      <c r="D86" s="134" t="e">
        <f>SUM(D82:D85)</f>
        <v>#REF!</v>
      </c>
      <c r="E86" s="26"/>
      <c r="F86" s="23">
        <f>SUM(F82:F85)</f>
        <v>914974153.13999999</v>
      </c>
      <c r="G86" s="25"/>
      <c r="H86" s="103" t="e">
        <f>SUM(H82:H85)</f>
        <v>#REF!</v>
      </c>
      <c r="I86" s="26"/>
      <c r="J86" s="23">
        <f>SUM(J82:J85)</f>
        <v>928753123.13999999</v>
      </c>
      <c r="L86" s="154" t="e">
        <f>D86-'SFP Q1 55 THB '!D11</f>
        <v>#REF!</v>
      </c>
      <c r="M86" s="154">
        <f>F86-'SFP Q1 55 THB '!F11</f>
        <v>-227635797.86000001</v>
      </c>
      <c r="N86" s="154" t="e">
        <f>H86-'SFP Q1 55 THB '!H11</f>
        <v>#REF!</v>
      </c>
      <c r="O86" s="164">
        <f>J86-'SFP Q1 55 THB '!J11</f>
        <v>-226722670.88999999</v>
      </c>
    </row>
    <row r="87" spans="1:15" ht="21.75" customHeight="1" thickTop="1">
      <c r="A87" s="123"/>
      <c r="B87" s="116"/>
      <c r="C87" s="117"/>
      <c r="D87" s="135"/>
      <c r="E87" s="28"/>
      <c r="F87" s="78"/>
      <c r="G87" s="19"/>
      <c r="H87" s="104"/>
      <c r="I87" s="28"/>
      <c r="J87" s="78"/>
    </row>
    <row r="88" spans="1:15" ht="22.5" customHeight="1">
      <c r="A88" s="138" t="s">
        <v>113</v>
      </c>
      <c r="B88" s="136"/>
      <c r="C88" s="117"/>
      <c r="D88" s="118"/>
      <c r="E88" s="18"/>
      <c r="F88" s="28"/>
      <c r="G88" s="19"/>
      <c r="H88" s="105"/>
      <c r="I88" s="19"/>
      <c r="J88" s="28"/>
    </row>
    <row r="89" spans="1:15" ht="22.5" customHeight="1">
      <c r="A89" s="122" t="s">
        <v>114</v>
      </c>
    </row>
    <row r="90" spans="1:15" ht="22.5" customHeight="1">
      <c r="A90" s="119" t="s">
        <v>115</v>
      </c>
      <c r="B90" s="139" t="s">
        <v>112</v>
      </c>
      <c r="D90" s="45">
        <v>0</v>
      </c>
      <c r="F90" s="45">
        <v>0</v>
      </c>
      <c r="G90" s="45"/>
      <c r="H90" s="122">
        <v>239203718</v>
      </c>
      <c r="I90" s="46"/>
      <c r="J90" s="45">
        <v>0</v>
      </c>
    </row>
    <row r="91" spans="1:15" ht="22.5" customHeight="1">
      <c r="A91" s="148" t="s">
        <v>127</v>
      </c>
      <c r="B91" s="17"/>
      <c r="C91" s="17"/>
      <c r="D91" s="17">
        <v>1694098</v>
      </c>
      <c r="F91" s="45">
        <v>0</v>
      </c>
      <c r="H91" s="17">
        <v>1694098</v>
      </c>
      <c r="J91" s="45">
        <v>0</v>
      </c>
    </row>
    <row r="92" spans="1:15" ht="22.5" customHeight="1">
      <c r="A92" s="148" t="s">
        <v>128</v>
      </c>
      <c r="B92" s="17"/>
      <c r="C92" s="17"/>
      <c r="D92" s="17">
        <v>40457</v>
      </c>
      <c r="F92" s="45">
        <v>0</v>
      </c>
      <c r="H92" s="17">
        <v>40457</v>
      </c>
      <c r="J92" s="45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2022-02-21T02:45:49Z</cp:lastPrinted>
  <dcterms:created xsi:type="dcterms:W3CDTF">2004-12-30T01:51:22Z</dcterms:created>
  <dcterms:modified xsi:type="dcterms:W3CDTF">2022-02-22T10:59:17Z</dcterms:modified>
</cp:coreProperties>
</file>