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13_ncr:1_{8A84AAFD-C360-446D-8B04-A390562CC8A9}" xr6:coauthVersionLast="46" xr6:coauthVersionMax="46" xr10:uidLastSave="{00000000-0000-0000-0000-000000000000}"/>
  <bookViews>
    <workbookView xWindow="740" yWindow="340" windowWidth="18000" windowHeight="9830" tabRatio="806" xr2:uid="{00000000-000D-0000-FFFF-FFFF00000000}"/>
  </bookViews>
  <sheets>
    <sheet name="BS-9-11" sheetId="1" r:id="rId1"/>
    <sheet name="PL-12-13" sheetId="2" r:id="rId2"/>
    <sheet name="SH-14" sheetId="10" r:id="rId3"/>
    <sheet name="SH-15" sheetId="12" r:id="rId4"/>
    <sheet name="SH-16" sheetId="11" r:id="rId5"/>
    <sheet name="SH-17" sheetId="13" r:id="rId6"/>
    <sheet name="CF-18-19" sheetId="7" r:id="rId7"/>
  </sheets>
  <definedNames>
    <definedName name="_xlnm._FilterDatabase" localSheetId="1" hidden="1">'PL-12-13'!$F$16:$F$21</definedName>
    <definedName name="_xlnm.Print_Area" localSheetId="0">'BS-9-11'!$A$1:$J$94</definedName>
    <definedName name="_xlnm.Print_Area" localSheetId="6">'CF-18-19'!$A$1:$I$93</definedName>
    <definedName name="_xlnm.Print_Area" localSheetId="1">'PL-12-13'!$A$1:$J$59</definedName>
    <definedName name="_xlnm.Print_Area" localSheetId="2">'SH-14'!$A$1:$AA$31</definedName>
    <definedName name="_xlnm.Print_Area" localSheetId="3">'SH-15'!$A$1:$Z$33</definedName>
    <definedName name="_xlnm.Print_Area" localSheetId="4">'SH-16'!$A$1:$O$23</definedName>
    <definedName name="_xlnm.Print_Area" localSheetId="5">'SH-17'!$A$1:$O$26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7" l="1"/>
  <c r="G9" i="7"/>
  <c r="O23" i="13" l="1"/>
  <c r="M20" i="13"/>
  <c r="V31" i="12" l="1"/>
  <c r="V30" i="12"/>
  <c r="Z30" i="12" s="1"/>
  <c r="T27" i="12"/>
  <c r="T26" i="12"/>
  <c r="J58" i="2"/>
  <c r="H58" i="2"/>
  <c r="F58" i="2"/>
  <c r="D58" i="2"/>
  <c r="F19" i="1" l="1"/>
  <c r="F34" i="1"/>
  <c r="F55" i="1"/>
  <c r="F63" i="1"/>
  <c r="F89" i="1"/>
  <c r="F91" i="1"/>
  <c r="O12" i="13"/>
  <c r="O11" i="11"/>
  <c r="T27" i="10"/>
  <c r="T13" i="10"/>
  <c r="T13" i="12"/>
  <c r="M21" i="13"/>
  <c r="K21" i="13"/>
  <c r="I21" i="13"/>
  <c r="G21" i="13"/>
  <c r="E21" i="13"/>
  <c r="C21" i="13"/>
  <c r="O20" i="13"/>
  <c r="M17" i="13"/>
  <c r="K17" i="13"/>
  <c r="K25" i="13" s="1"/>
  <c r="I17" i="13"/>
  <c r="G17" i="13"/>
  <c r="G25" i="13" s="1"/>
  <c r="E17" i="13"/>
  <c r="C17" i="13"/>
  <c r="O16" i="13"/>
  <c r="X28" i="12"/>
  <c r="T28" i="12"/>
  <c r="R28" i="12"/>
  <c r="P28" i="12"/>
  <c r="N28" i="12"/>
  <c r="L28" i="12"/>
  <c r="J28" i="12"/>
  <c r="H28" i="12"/>
  <c r="F28" i="12"/>
  <c r="D28" i="12"/>
  <c r="V27" i="12"/>
  <c r="Z27" i="12" s="1"/>
  <c r="V26" i="12"/>
  <c r="Z26" i="12" s="1"/>
  <c r="X23" i="12"/>
  <c r="T23" i="12"/>
  <c r="R23" i="12"/>
  <c r="P23" i="12"/>
  <c r="N23" i="12"/>
  <c r="L23" i="12"/>
  <c r="J23" i="12"/>
  <c r="H23" i="12"/>
  <c r="F23" i="12"/>
  <c r="D23" i="12"/>
  <c r="V22" i="12"/>
  <c r="Z22" i="12" s="1"/>
  <c r="V21" i="12"/>
  <c r="Z21" i="12" s="1"/>
  <c r="Z20" i="12"/>
  <c r="X16" i="12"/>
  <c r="R16" i="12"/>
  <c r="P16" i="12"/>
  <c r="N16" i="12"/>
  <c r="N32" i="12" s="1"/>
  <c r="L16" i="12"/>
  <c r="L32" i="12" s="1"/>
  <c r="J16" i="12"/>
  <c r="H16" i="12"/>
  <c r="F16" i="12"/>
  <c r="D16" i="12"/>
  <c r="V15" i="12"/>
  <c r="Z15" i="12" s="1"/>
  <c r="T15" i="12"/>
  <c r="V13" i="12"/>
  <c r="Z13" i="12" s="1"/>
  <c r="M25" i="13" l="1"/>
  <c r="F65" i="1"/>
  <c r="F93" i="1" s="1"/>
  <c r="P32" i="12"/>
  <c r="D32" i="12"/>
  <c r="T16" i="12"/>
  <c r="T32" i="12" s="1"/>
  <c r="F32" i="12"/>
  <c r="R32" i="12"/>
  <c r="F36" i="1"/>
  <c r="O17" i="13"/>
  <c r="O21" i="13"/>
  <c r="C25" i="13"/>
  <c r="I25" i="13"/>
  <c r="E25" i="13"/>
  <c r="X32" i="12"/>
  <c r="J32" i="12"/>
  <c r="H32" i="12"/>
  <c r="Z23" i="12"/>
  <c r="V16" i="12"/>
  <c r="V23" i="12"/>
  <c r="V28" i="12"/>
  <c r="Z28" i="12" s="1"/>
  <c r="I81" i="7"/>
  <c r="I71" i="7"/>
  <c r="E86" i="7"/>
  <c r="E88" i="7" s="1"/>
  <c r="E81" i="7"/>
  <c r="E71" i="7"/>
  <c r="I30" i="7"/>
  <c r="I44" i="7" s="1"/>
  <c r="I46" i="7" s="1"/>
  <c r="E30" i="7"/>
  <c r="E44" i="7" s="1"/>
  <c r="E46" i="7" s="1"/>
  <c r="J45" i="2"/>
  <c r="F45" i="2"/>
  <c r="J21" i="2"/>
  <c r="J13" i="2"/>
  <c r="F21" i="2"/>
  <c r="F13" i="2"/>
  <c r="J89" i="1"/>
  <c r="J91" i="1" s="1"/>
  <c r="J63" i="1"/>
  <c r="J55" i="1"/>
  <c r="J34" i="1"/>
  <c r="J19" i="1"/>
  <c r="O25" i="13" l="1"/>
  <c r="F25" i="2"/>
  <c r="F27" i="2" s="1"/>
  <c r="F51" i="2" s="1"/>
  <c r="V32" i="12"/>
  <c r="Z32" i="12" s="1"/>
  <c r="J25" i="2"/>
  <c r="J27" i="2" s="1"/>
  <c r="J51" i="2" s="1"/>
  <c r="F95" i="1"/>
  <c r="J36" i="1"/>
  <c r="J65" i="1"/>
  <c r="J93" i="1" s="1"/>
  <c r="Z16" i="12"/>
  <c r="F46" i="2" l="1"/>
  <c r="F56" i="2" s="1"/>
  <c r="J46" i="2"/>
  <c r="J56" i="2" s="1"/>
  <c r="C71" i="7"/>
  <c r="G71" i="7"/>
  <c r="C30" i="7"/>
  <c r="C44" i="7" l="1"/>
  <c r="O19" i="11" l="1"/>
  <c r="O15" i="11"/>
  <c r="V27" i="10"/>
  <c r="Z27" i="10" s="1"/>
  <c r="V26" i="10"/>
  <c r="Z26" i="10" s="1"/>
  <c r="V22" i="10"/>
  <c r="Z22" i="10" s="1"/>
  <c r="V21" i="10"/>
  <c r="Z21" i="10" s="1"/>
  <c r="V15" i="10"/>
  <c r="Z15" i="10" s="1"/>
  <c r="V13" i="10"/>
  <c r="Z13" i="10" s="1"/>
  <c r="D63" i="1"/>
  <c r="M20" i="11" l="1"/>
  <c r="K20" i="11"/>
  <c r="I20" i="11"/>
  <c r="G20" i="11"/>
  <c r="E20" i="11"/>
  <c r="C20" i="11"/>
  <c r="M16" i="11"/>
  <c r="K16" i="11"/>
  <c r="I16" i="11"/>
  <c r="G16" i="11"/>
  <c r="E16" i="11"/>
  <c r="C16" i="11"/>
  <c r="T28" i="10"/>
  <c r="N28" i="10"/>
  <c r="L28" i="10"/>
  <c r="J28" i="10"/>
  <c r="H28" i="10"/>
  <c r="F28" i="10"/>
  <c r="D28" i="10"/>
  <c r="R28" i="10"/>
  <c r="X28" i="10"/>
  <c r="P28" i="10"/>
  <c r="N23" i="10"/>
  <c r="H23" i="10"/>
  <c r="F23" i="10"/>
  <c r="D23" i="10"/>
  <c r="T23" i="10"/>
  <c r="L23" i="10"/>
  <c r="X16" i="10"/>
  <c r="T15" i="10"/>
  <c r="R16" i="10"/>
  <c r="H16" i="10"/>
  <c r="H30" i="10" s="1"/>
  <c r="F16" i="10"/>
  <c r="D16" i="10"/>
  <c r="D30" i="10" l="1"/>
  <c r="F30" i="10"/>
  <c r="O16" i="11"/>
  <c r="O20" i="11"/>
  <c r="X23" i="10"/>
  <c r="X30" i="10" s="1"/>
  <c r="J16" i="10"/>
  <c r="J30" i="10" s="1"/>
  <c r="P23" i="10"/>
  <c r="R23" i="10"/>
  <c r="R30" i="10" s="1"/>
  <c r="Z23" i="10"/>
  <c r="J23" i="10"/>
  <c r="V28" i="10"/>
  <c r="Z28" i="10" s="1"/>
  <c r="H13" i="2"/>
  <c r="V23" i="10" l="1"/>
  <c r="F44" i="7" l="1"/>
  <c r="H44" i="7"/>
  <c r="H55" i="1" l="1"/>
  <c r="D55" i="1"/>
  <c r="G22" i="11" l="1"/>
  <c r="K22" i="11" l="1"/>
  <c r="I22" i="11"/>
  <c r="M22" i="11"/>
  <c r="E22" i="11" l="1"/>
  <c r="C22" i="11"/>
  <c r="N16" i="10" l="1"/>
  <c r="N30" i="10" s="1"/>
  <c r="O22" i="11"/>
  <c r="L16" i="10" l="1"/>
  <c r="L30" i="10" s="1"/>
  <c r="T16" i="10"/>
  <c r="T30" i="10" s="1"/>
  <c r="P16" i="10"/>
  <c r="P30" i="10" s="1"/>
  <c r="I86" i="7"/>
  <c r="I88" i="7" s="1"/>
  <c r="I95" i="7" s="1"/>
  <c r="E95" i="7"/>
  <c r="V16" i="10" l="1"/>
  <c r="V30" i="10" s="1"/>
  <c r="D45" i="2"/>
  <c r="H34" i="1"/>
  <c r="C46" i="7"/>
  <c r="G30" i="7"/>
  <c r="D19" i="1"/>
  <c r="D34" i="1"/>
  <c r="D89" i="1"/>
  <c r="D91" i="1" s="1"/>
  <c r="C81" i="7"/>
  <c r="G81" i="7"/>
  <c r="D13" i="2"/>
  <c r="D21" i="2"/>
  <c r="H21" i="2"/>
  <c r="H25" i="2" s="1"/>
  <c r="H45" i="2"/>
  <c r="H19" i="1"/>
  <c r="A39" i="1"/>
  <c r="A68" i="1" s="1"/>
  <c r="H63" i="1"/>
  <c r="H89" i="1"/>
  <c r="H91" i="1" s="1"/>
  <c r="C86" i="7"/>
  <c r="C88" i="7" s="1"/>
  <c r="C95" i="7" s="1"/>
  <c r="Z16" i="10" l="1"/>
  <c r="Z30" i="10"/>
  <c r="AB30" i="10" s="1"/>
  <c r="D25" i="2"/>
  <c r="D27" i="2" s="1"/>
  <c r="G44" i="7"/>
  <c r="G46" i="7" s="1"/>
  <c r="G86" i="7" s="1"/>
  <c r="G88" i="7" s="1"/>
  <c r="G95" i="7" s="1"/>
  <c r="H27" i="2"/>
  <c r="H51" i="2" s="1"/>
  <c r="H36" i="1"/>
  <c r="D65" i="1"/>
  <c r="D93" i="1" s="1"/>
  <c r="H65" i="1"/>
  <c r="H93" i="1" s="1"/>
  <c r="D36" i="1"/>
  <c r="J95" i="1"/>
  <c r="H46" i="2" l="1"/>
  <c r="H56" i="2" s="1"/>
  <c r="D46" i="2"/>
  <c r="D56" i="2" s="1"/>
  <c r="D51" i="2"/>
  <c r="H95" i="1"/>
  <c r="D95" i="1"/>
</calcChain>
</file>

<file path=xl/sharedStrings.xml><?xml version="1.0" encoding="utf-8"?>
<sst xmlns="http://schemas.openxmlformats.org/spreadsheetml/2006/main" count="466" uniqueCount="261">
  <si>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</si>
  <si>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</si>
  <si>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</si>
  <si>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</si>
  <si>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</si>
  <si>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</si>
  <si>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</si>
  <si>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</si>
  <si>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</si>
  <si>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</si>
  <si>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</si>
  <si>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</si>
  <si>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</si>
  <si>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</si>
  <si>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</si>
  <si>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</si>
  <si>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</si>
  <si>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</si>
  <si>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</si>
  <si>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</si>
  <si>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</si>
  <si>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</si>
  <si>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</si>
  <si>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</si>
  <si>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</si>
  <si>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</si>
  <si>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</si>
  <si>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</si>
  <si>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</si>
  <si>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</si>
  <si>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</si>
  <si>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</si>
  <si>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</si>
  <si>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</si>
  <si>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</si>
  <si>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</si>
  <si>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</si>
  <si>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</si>
  <si>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</si>
  <si>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</si>
  <si>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</si>
  <si>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</si>
  <si>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</si>
  <si>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</si>
  <si>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</si>
  <si>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</si>
  <si>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</si>
  <si>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</si>
  <si>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</si>
  <si>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</si>
  <si>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</si>
  <si>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</si>
  <si>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</si>
  <si>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</si>
  <si>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</si>
  <si>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</si>
  <si>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</si>
  <si>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</si>
  <si>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</si>
  <si>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</si>
  <si>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</si>
  <si>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</si>
  <si>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</si>
  <si>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</si>
  <si>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</si>
  <si>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</si>
  <si>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</si>
  <si>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</si>
  <si>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</si>
  <si>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</si>
  <si>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</si>
  <si>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</si>
  <si>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</si>
  <si>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</si>
  <si>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</si>
  <si>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</si>
  <si>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</si>
  <si>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 xml:space="preserve">    เงินทุนที่ได้รับจากผู้ถือหุ้นและการจัดสรรส่วนทุนให้ผู้ถือหุ้น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</si>
  <si>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</si>
  <si>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</si>
  <si>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</si>
  <si>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</si>
  <si>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</si>
  <si>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</si>
  <si>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</si>
  <si>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</si>
  <si>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</si>
  <si>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</si>
  <si>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ใบสำคัญ</t>
  </si>
  <si>
    <t>แสดงสิทธิ</t>
  </si>
  <si>
    <t>สำรอง</t>
  </si>
  <si>
    <t>กิจกรรม</t>
  </si>
  <si>
    <t>ความรับผิดชอบ</t>
  </si>
  <si>
    <t>ต่อสังคม</t>
  </si>
  <si>
    <t>สำหรับปีสิ้นสุดวันที่ 
31 ธันวาคม</t>
  </si>
  <si>
    <t>เงินลงทุนชั่วคราว</t>
  </si>
  <si>
    <t>(พันบาท)</t>
  </si>
  <si>
    <t>ขาดทุนจากอัตราแลกเปลี่ยนสุทธิ</t>
  </si>
  <si>
    <t>ค่าเสื่อมราคาและค่าตัดจำหน่าย</t>
  </si>
  <si>
    <t>จ่ายสำรองกิจกรรมความรับผิดชอบต่อสังคม</t>
  </si>
  <si>
    <t xml:space="preserve">การแบ่งปันกำไร 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</si>
  <si>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</si>
  <si>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</si>
  <si>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</si>
  <si>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ที่เข้าเงื่อนไข</t>
  </si>
  <si>
    <t>เงินลงทุนในบริษัทร่วม</t>
  </si>
  <si>
    <t>เงินลงทุนในการร่วมค้า</t>
  </si>
  <si>
    <t>การแบ่งปันกำไรเบ็ดเสร็จรวม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</si>
  <si>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</si>
  <si>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ดอกเบี้ยรับ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</si>
  <si>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</si>
  <si>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</si>
  <si>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เงินสดจ่ายเพื่อชำระคืนเงินกู้ยืมระยะสั้นจากบริษัทที่เกี่ยวข้องกัน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</si>
  <si>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</si>
  <si>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</si>
  <si>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</si>
  <si>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เงินเบิกเกินบัญชีและเงินกู้ยืมระยะสั้น</t>
  </si>
  <si>
    <t>ใบสำคัญแสดงสิทธิที่จะซื้อหุ้น</t>
  </si>
  <si>
    <t>ภาษีเงินได้</t>
  </si>
  <si>
    <t>อสังหาริมทรัพย์เพื่อการลงทุน</t>
  </si>
  <si>
    <t>ประมาณการหนี้สินไม่หมุนเวียนสำหรับ</t>
  </si>
  <si>
    <t>จ่ายภาษีเงินได้</t>
  </si>
  <si>
    <t>ดอกเบี้ยจ่าย</t>
  </si>
  <si>
    <t>เงินปันผลรับ</t>
  </si>
  <si>
    <t>สำหรับปีสิ้นสุดวันที่ 31 ธันวาคม</t>
  </si>
  <si>
    <t>(กลับรายการ) ขาดทุนจากการปรับมูลค่าสินค้า</t>
  </si>
  <si>
    <t xml:space="preserve">สำหรับปีสิ้นสุดวันที่ 31 ธันวาคม
</t>
  </si>
  <si>
    <t>ค่าตัดจำหน่ายค่าเช่าที่ดินจ่ายล่วงหน้า</t>
  </si>
  <si>
    <t>ส่วนเกินมูลค่าหุ้นจากการใช้ใบสำคัญแสดงสิทธิ</t>
  </si>
  <si>
    <t xml:space="preserve">   ส่วนเกินมูลค่าหุ้นสามัญ</t>
  </si>
  <si>
    <t xml:space="preserve">    ก่อนผลกระทบของอัตราแลกเปลี่ยน</t>
  </si>
  <si>
    <t xml:space="preserve">    กำไร</t>
  </si>
  <si>
    <t xml:space="preserve">    กำไรขาดทุนเบ็ดเสร็จอื่น</t>
  </si>
  <si>
    <t>ค่าเช่าที่ดินจ่ายล่วงหน้าส่วนที่หมุนเวียน</t>
  </si>
  <si>
    <t>การรวมค่าเช่าระหว่างก่อสร้างเป็นทุนของสินทรัพย์</t>
  </si>
  <si>
    <t xml:space="preserve">    รวมเงินทุนที่ได้รับจากผู้ถือหุ้นและการจัดสรรส่วนทุนให้ผู้ถือหุ้น</t>
  </si>
  <si>
    <t>ใบสำคัญแสดงสิทธิ</t>
  </si>
  <si>
    <t>ประมาณการรับคืนสินค้า</t>
  </si>
  <si>
    <t>(กำไร) ขาดทุนจากการจำหน่ายอาคารและอุปกรณ์</t>
  </si>
  <si>
    <t>เงินสดจ่ายเพื่อซื้อเงินลงทุนในบริษัทย่อย</t>
  </si>
  <si>
    <t>เงินปันผลจ่ายให้ผู้ถือหุ้นของบริษัท</t>
  </si>
  <si>
    <t>เงินสดรับจากหุ้นทุนออกให้ตามสิทธิที่จะซื้อหุ้น</t>
  </si>
  <si>
    <t>ที่ไม่ได้ใช้สิทธิ</t>
  </si>
  <si>
    <t>จ่ายประมาณการหนี้สินไม่หมุนเวียนสำหรับผลประโยชน์พนักงาน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</si>
  <si>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</si>
  <si>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</si>
  <si>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ประมาณการหนี้สินไม่หมุนเวียนสำหรับผลประโยชน์พนักงาน</t>
  </si>
  <si>
    <t>ผลกระทบของอัตราแลกเปลี่ยนที่มีต่อเงินสดและรายการเทียบเท่าเงินสด</t>
  </si>
  <si>
    <t xml:space="preserve">งบแสดงการเปลี่ยนแปลงส่วนของผู้ถือหุ้น </t>
  </si>
  <si>
    <t>กระแสเงินสดสุทธิได้มาจาก (ใช้ไปใน) กิจกรรมลงทุน</t>
  </si>
  <si>
    <t xml:space="preserve">ผลกระทบจากการเปลี่ยนแปลงนโยบายการบัญชี (สุทธิจากภาษี) - </t>
  </si>
  <si>
    <t>ผลกำไร (ขาดทุน) จากการวัดมูลค่าใหม่ของ</t>
  </si>
  <si>
    <t xml:space="preserve">    ผลประโยชน์พนักงานที่กำหนดไว้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</si>
  <si>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</si>
  <si>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</si>
  <si>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</si>
  <si>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    จากบริษัทที่เกี่ยวข้องกัน</t>
  </si>
  <si>
    <t>สินทรัพย์สิทธิการใช้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</si>
  <si>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</si>
  <si>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</si>
  <si>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</si>
  <si>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 xml:space="preserve">    (หุ้นสามัญจำนวน 873,901 หุ้น มูลค่า 0.5 บาทต่อหุ้น)</t>
  </si>
  <si>
    <t xml:space="preserve">    (หุ้นสามัญจำนวน 871,870 หุ้น มูลค่า 0.5 บาทต่อหุ้น)</t>
  </si>
  <si>
    <t>กำไรจากอัตราแลกเปลี่ยนสุทธิ</t>
  </si>
  <si>
    <t>ตามวิธีส่วนได้เสีย</t>
  </si>
  <si>
    <t>ผลต่างของอัตราแลกเปลี่ยนจากการแปลงค่างบการเงิน</t>
  </si>
  <si>
    <t>ผลต่าง</t>
  </si>
  <si>
    <t>ของอัตรา</t>
  </si>
  <si>
    <t>แลกเปลี่ยน</t>
  </si>
  <si>
    <t>เบ็ดเสร็จอื่น</t>
  </si>
  <si>
    <t>ของการร่วมค้า</t>
  </si>
  <si>
    <t>ยอดคงเหลือ ณ วันที่ 1 มกราคม 2563 ตามที่รายงานในปีก่อน</t>
  </si>
  <si>
    <t xml:space="preserve">     มาตรฐานรายงานทางการเงิน ฉบับที่ 16</t>
  </si>
  <si>
    <t xml:space="preserve">     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</si>
  <si>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</si>
  <si>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เงินสดรับจากการขายอุปกรณ์</t>
  </si>
  <si>
    <t>เงินสดจ่ายสุทธิใช้ไปในการซื้อธุรกิจ</t>
  </si>
  <si>
    <t>เงินสดจ่ายเพื่อซื้อเงินลงทุนในบริษัทร่วมและการร่วมค้า</t>
  </si>
  <si>
    <t>เงินสดรับการรับชำระทุนคืนในการร่วมค้า</t>
  </si>
  <si>
    <t>เงินสดรับจากการขายเงินลงทุนในบริษัทร่วม</t>
  </si>
  <si>
    <t>เงินสดจ่ายชำระหนี้สินตามสัญญาเช่า</t>
  </si>
  <si>
    <t>หนี้สินไม่หมุนเวียนอื่น</t>
  </si>
  <si>
    <r>
      <t>เงินฝากสถาบันการเงินที่ติดภาระค้ำประกัน</t>
    </r>
    <r>
      <rPr>
        <sz val="15"/>
        <color indexed="8"/>
        <rFont val="Angsana New"/>
        <family val="1"/>
      </rPr>
      <t xml:space="preserve"> </t>
    </r>
  </si>
  <si>
    <t>เงินสดรับจากประมาณการหนี้สินผลประโยชน์พนักงานรับ</t>
  </si>
  <si>
    <t>ขาดทุนจากการขายเงินลงทุนในการร่วมค้า</t>
  </si>
  <si>
    <t>เงินสดจ่ายเพื่อซื้อเงินลงทุนชั่วคราว</t>
  </si>
  <si>
    <t>ขาดทุนจากการด้อยค่าของเงินลงทุนในบริษัทย่อย</t>
  </si>
  <si>
    <t>สินทรัพย์ไม่มีตัวตนอื่นนอกจากค่าความนิยม</t>
  </si>
  <si>
    <t>ผลขาดทุนด้านเครดิตที่คาดว่าจะเกิดขึ้น</t>
  </si>
  <si>
    <t>เงินสดจ่ายเพื่อซื้ออาคารและอุปกรณ์</t>
  </si>
  <si>
    <t>เงินสดและรายการเทียบเท่าเงินสดเพิ่มขึ้น (ลดลง) สุทธิ</t>
  </si>
  <si>
    <t xml:space="preserve">เงินให้กู้ยืมระยะสั้นและดอกเบี้ยค้างรับ </t>
  </si>
  <si>
    <t>รับชำระคืนเงินให้กู้ยืมระยะสั้นแก่บริษัทที่เกี่ยวข้องกัน</t>
  </si>
  <si>
    <t xml:space="preserve">     โอนจากบริษัทที่เกี่ยวข้องกัน</t>
  </si>
  <si>
    <t>สำหรับปีสิ้นสุดวันที่ 31 ธันวาคม 2564</t>
  </si>
  <si>
    <t>ยอดคงเหลือ ณ วันที่ 1 มกราคม 2564 ตามที่รายงานในปีก่อน</t>
  </si>
  <si>
    <t>ยอดคงเหลือ ณ วันที่ 31 ธันวาคม 2564</t>
  </si>
  <si>
    <t>ยอดคงเหลือ ณ วันที่ 1 มกราคม 2564</t>
  </si>
  <si>
    <t xml:space="preserve">ยอดคงเหลือ ณ วันที่ 1 มกราคม 2564 </t>
  </si>
  <si>
    <t xml:space="preserve">         การได้มาซึ่งส่วนได้เสียที่ไม่มีอำนาจควบคุมของ</t>
  </si>
  <si>
    <t xml:space="preserve">             PT Futamed Pharmaceuticals</t>
  </si>
  <si>
    <t xml:space="preserve">         เงินปันผล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</si>
  <si>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</si>
  <si>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</si>
  <si>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ประมาณการหนี้สินจากการด้อยค่าของเงินให้กู้ยืมระยะสั้น</t>
  </si>
  <si>
    <t>ส่วนแบ่งขาดทุนจากบริษัทร่วมและการร่วมค้าตามวิธีส่วนได้เสีย</t>
  </si>
  <si>
    <t>15</t>
  </si>
  <si>
    <t>10</t>
  </si>
  <si>
    <t>17</t>
  </si>
  <si>
    <t>ขาดทุนจากการด้อยค่าของเงินลงทุนในการร่วมค้า</t>
  </si>
  <si>
    <t xml:space="preserve">    จากสถาบันการเงิน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</si>
  <si>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</si>
  <si>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</si>
  <si>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</si>
  <si>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</si>
  <si>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ส่วนแบ่งกำไร</t>
  </si>
  <si>
    <t>(ขาดทุน)</t>
  </si>
  <si>
    <t xml:space="preserve">     ภายในหนึ่งปี</t>
  </si>
  <si>
    <t xml:space="preserve">     ผลประโยชน์พนักงาน</t>
  </si>
  <si>
    <t>ส่วนแบ่งขาดทุนของบริษัทร่วมและการร่วมค้า</t>
  </si>
  <si>
    <t xml:space="preserve">     ตามวิธีส่วนได้เสีย</t>
  </si>
  <si>
    <t xml:space="preserve">    ขาดทุนในภายหลัง</t>
  </si>
  <si>
    <t>รายการที่จะไม่ถูกจัดประเภทรายการใหม่ไว้ในกำไรหรือ</t>
  </si>
  <si>
    <t>รายการที่อาจถูกจัดประเภทรายการใหม่ไว้ในกำไรหรือ</t>
  </si>
  <si>
    <t>ส่วนแบ่งกำไรเบ็ดเสร็จอื่นของการร่วมค้าตามวิธีส่วนได้เสีย</t>
  </si>
  <si>
    <t>จากการแปลง</t>
  </si>
  <si>
    <t>ค่างบการเงิน</t>
  </si>
  <si>
    <t>รวมองค์</t>
  </si>
  <si>
    <t>ประกอบอื่น</t>
  </si>
  <si>
    <t>ของส่วนของ</t>
  </si>
  <si>
    <t>ของบริษัทใหญ่</t>
  </si>
  <si>
    <t xml:space="preserve">        เงินปันผล</t>
  </si>
  <si>
    <t>25</t>
  </si>
  <si>
    <t>ประมาณการหนี้สินจากการด้อยค่าของลูกหนี้อื่น</t>
  </si>
  <si>
    <t>ประมาณการหนี้สินจากการด้อยค่าของสินทรัพย์ไม่มีตัวตน</t>
  </si>
  <si>
    <t>(กำไร) ขาดทุนจากอัตราแลกเปลี่ยนที่ยังไม่เกิดขึ้น</t>
  </si>
  <si>
    <t>11</t>
  </si>
  <si>
    <t>เงินสดรับจากการขายสินทรัพย์ไม่มีตัวตน</t>
  </si>
  <si>
    <t>เงินกู้ยืมระยะสั้นจากสถาบันการเงิน</t>
  </si>
  <si>
    <t>5, 7</t>
  </si>
  <si>
    <t>5, 8</t>
  </si>
  <si>
    <t>5, 18</t>
  </si>
  <si>
    <t>5, 21</t>
  </si>
  <si>
    <t>5, 9, 23</t>
  </si>
  <si>
    <t>5, 23</t>
  </si>
  <si>
    <t>5, 24</t>
  </si>
  <si>
    <t>24</t>
  </si>
  <si>
    <t>23</t>
  </si>
  <si>
    <t>5</t>
  </si>
  <si>
    <t>16</t>
  </si>
  <si>
    <t>9</t>
  </si>
  <si>
    <t>7, 23</t>
  </si>
  <si>
    <t>19</t>
  </si>
  <si>
    <t xml:space="preserve">          การได้มาซึ่งส่วนได้เสียที่ไม่มีอำนาจควบคุมของ</t>
  </si>
  <si>
    <t xml:space="preserve">               บริษัท PT Mega Lifesciences Indonesia</t>
  </si>
  <si>
    <t>สำรองกิจกรรม</t>
  </si>
  <si>
    <t>ปรับรายการที่กระทบกำไรเป็นเงินสดรับ (จ่าย)</t>
  </si>
  <si>
    <t>เงินสดจ่ายจากเงินเบิกเกินบัญชีธนาคารและ</t>
  </si>
  <si>
    <t xml:space="preserve">          เงินปันผล</t>
  </si>
  <si>
    <t>กำไรเบ็ดเสร็จอื่นสำหรับปี - สุทธิจากภาษีเงินได้</t>
  </si>
  <si>
    <t>โอนไปสำรองกิจกรรมความรับผิดชอบต่อสังคม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</si>
</sst>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_-* #,##0.0000_-;\-* #,##0.0000_-;_-* &quot;-&quot;??_-;_-@_-"/>
    <numFmt numFmtId="169" formatCode="#,##0.00\ ;\(#,##0.00\)"/>
  </numFmts>
  <fonts count="26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pFont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9" fillId="0" borderId="0"/>
    <xf numFmtId="9" fontId="21" fillId="0" borderId="0" applyFont="0" applyFill="0" applyBorder="0" applyAlignment="0" applyProtection="0"/>
    <xf numFmtId="0" fontId="5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" fillId="0" borderId="0"/>
  </cellStyleXfs>
  <cellXfs count="263">
    <xf numFmtId="0" fontId="0" fillId="0" borderId="0" xfId="0"/>
    <xf numFmtId="0" fontId="1" fillId="0" borderId="0" xfId="0" applyFont="1" applyAlignment="1">
      <alignment horizontal="left"/>
    </xf>
    <xf numFmtId="0" fontId="2" fillId="2" borderId="0" xfId="0" applyFont="1" applyFill="1" applyAlignment="1"/>
    <xf numFmtId="0" fontId="0" fillId="2" borderId="0" xfId="0" applyFont="1" applyFill="1" applyAlignment="1"/>
    <xf numFmtId="165" fontId="21" fillId="2" borderId="0" xfId="1" applyNumberFormat="1" applyFont="1" applyFill="1" applyAlignment="1"/>
    <xf numFmtId="164" fontId="21" fillId="2" borderId="0" xfId="1" applyNumberFormat="1" applyFont="1" applyFill="1" applyAlignment="1"/>
    <xf numFmtId="0" fontId="1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1" applyNumberFormat="1" applyFont="1" applyFill="1" applyAlignment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/>
    <xf numFmtId="0" fontId="1" fillId="2" borderId="0" xfId="0" applyFont="1" applyFill="1" applyAlignment="1">
      <alignment horizontal="center"/>
    </xf>
    <xf numFmtId="165" fontId="5" fillId="2" borderId="0" xfId="1" applyNumberFormat="1" applyFont="1" applyFill="1" applyAlignment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8" fillId="2" borderId="0" xfId="0" applyFont="1" applyFill="1" applyAlignment="1"/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6" fontId="5" fillId="2" borderId="0" xfId="1" applyNumberFormat="1" applyFont="1" applyFill="1" applyAlignment="1"/>
    <xf numFmtId="167" fontId="5" fillId="2" borderId="0" xfId="0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166" fontId="5" fillId="0" borderId="0" xfId="1" applyNumberFormat="1" applyFont="1" applyFill="1" applyAlignment="1"/>
    <xf numFmtId="37" fontId="5" fillId="2" borderId="0" xfId="7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0" fontId="7" fillId="2" borderId="0" xfId="0" applyFont="1" applyFill="1" applyAlignment="1"/>
    <xf numFmtId="167" fontId="7" fillId="2" borderId="1" xfId="0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167" fontId="7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167" fontId="7" fillId="2" borderId="2" xfId="0" applyNumberFormat="1" applyFont="1" applyFill="1" applyBorder="1" applyAlignment="1">
      <alignment horizontal="right"/>
    </xf>
    <xf numFmtId="164" fontId="7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/>
    <xf numFmtId="166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49" fontId="5" fillId="0" borderId="0" xfId="0" applyNumberFormat="1" applyFont="1" applyBorder="1" applyAlignment="1"/>
    <xf numFmtId="0" fontId="10" fillId="2" borderId="0" xfId="0" applyFont="1" applyFill="1" applyAlignment="1"/>
    <xf numFmtId="0" fontId="11" fillId="2" borderId="0" xfId="0" applyFont="1" applyFill="1" applyAlignment="1">
      <alignment horizontal="center"/>
    </xf>
    <xf numFmtId="0" fontId="12" fillId="2" borderId="0" xfId="0" applyFont="1" applyFill="1" applyAlignment="1"/>
    <xf numFmtId="167" fontId="12" fillId="2" borderId="0" xfId="0" applyNumberFormat="1" applyFont="1" applyFill="1" applyAlignment="1">
      <alignment horizontal="right"/>
    </xf>
    <xf numFmtId="167" fontId="5" fillId="2" borderId="0" xfId="0" applyNumberFormat="1" applyFont="1" applyFill="1" applyBorder="1" applyAlignment="1">
      <alignment horizontal="right"/>
    </xf>
    <xf numFmtId="165" fontId="12" fillId="2" borderId="0" xfId="1" applyNumberFormat="1" applyFont="1" applyFill="1" applyAlignment="1"/>
    <xf numFmtId="164" fontId="5" fillId="2" borderId="0" xfId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right"/>
    </xf>
    <xf numFmtId="167" fontId="5" fillId="2" borderId="0" xfId="0" applyNumberFormat="1" applyFont="1" applyFill="1" applyAlignment="1"/>
    <xf numFmtId="164" fontId="5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65" fontId="7" fillId="2" borderId="0" xfId="1" applyNumberFormat="1" applyFont="1" applyFill="1" applyAlignment="1"/>
    <xf numFmtId="167" fontId="7" fillId="2" borderId="3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5" fillId="2" borderId="3" xfId="0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4" fontId="21" fillId="2" borderId="0" xfId="1" applyNumberFormat="1" applyFont="1" applyFill="1" applyAlignment="1"/>
    <xf numFmtId="0" fontId="22" fillId="2" borderId="0" xfId="0" applyFont="1" applyFill="1" applyAlignment="1"/>
    <xf numFmtId="0" fontId="23" fillId="2" borderId="0" xfId="0" applyFont="1" applyFill="1" applyAlignment="1"/>
    <xf numFmtId="167" fontId="5" fillId="2" borderId="0" xfId="7" applyNumberFormat="1" applyFont="1" applyFill="1" applyAlignment="1">
      <alignment horizontal="right"/>
    </xf>
    <xf numFmtId="43" fontId="21" fillId="0" borderId="0" xfId="3" applyFont="1" applyFill="1"/>
    <xf numFmtId="167" fontId="5" fillId="2" borderId="3" xfId="7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167" fontId="7" fillId="2" borderId="0" xfId="0" applyNumberFormat="1" applyFont="1" applyFill="1" applyAlignment="1"/>
    <xf numFmtId="167" fontId="5" fillId="0" borderId="3" xfId="0" applyNumberFormat="1" applyFont="1" applyFill="1" applyBorder="1" applyAlignment="1"/>
    <xf numFmtId="167" fontId="7" fillId="2" borderId="1" xfId="0" applyNumberFormat="1" applyFont="1" applyFill="1" applyBorder="1" applyAlignment="1"/>
    <xf numFmtId="167" fontId="7" fillId="2" borderId="0" xfId="0" applyNumberFormat="1" applyFont="1" applyFill="1" applyBorder="1" applyAlignment="1"/>
    <xf numFmtId="167" fontId="5" fillId="2" borderId="0" xfId="0" applyNumberFormat="1" applyFont="1" applyFill="1" applyBorder="1" applyAlignment="1"/>
    <xf numFmtId="164" fontId="7" fillId="2" borderId="0" xfId="1" applyNumberFormat="1" applyFont="1" applyFill="1" applyAlignment="1">
      <alignment horizontal="right"/>
    </xf>
    <xf numFmtId="167" fontId="7" fillId="2" borderId="4" xfId="0" applyNumberFormat="1" applyFont="1" applyFill="1" applyBorder="1" applyAlignment="1"/>
    <xf numFmtId="168" fontId="5" fillId="2" borderId="0" xfId="1" applyNumberFormat="1" applyFont="1" applyFill="1" applyAlignment="1">
      <alignment horizontal="left"/>
    </xf>
    <xf numFmtId="169" fontId="7" fillId="2" borderId="2" xfId="0" applyNumberFormat="1" applyFont="1" applyFill="1" applyBorder="1" applyAlignment="1"/>
    <xf numFmtId="169" fontId="5" fillId="2" borderId="0" xfId="0" applyNumberFormat="1" applyFont="1" applyFill="1" applyAlignment="1">
      <alignment horizontal="right"/>
    </xf>
    <xf numFmtId="9" fontId="5" fillId="2" borderId="0" xfId="8" applyFont="1" applyFill="1" applyAlignment="1"/>
    <xf numFmtId="169" fontId="5" fillId="2" borderId="0" xfId="0" applyNumberFormat="1" applyFont="1" applyFill="1" applyAlignment="1"/>
    <xf numFmtId="49" fontId="8" fillId="2" borderId="0" xfId="0" applyNumberFormat="1" applyFont="1" applyFill="1" applyAlignment="1"/>
    <xf numFmtId="49" fontId="5" fillId="2" borderId="0" xfId="0" applyNumberFormat="1" applyFont="1" applyFill="1" applyAlignment="1"/>
    <xf numFmtId="49" fontId="6" fillId="2" borderId="0" xfId="0" applyNumberFormat="1" applyFont="1" applyFill="1" applyAlignment="1"/>
    <xf numFmtId="49" fontId="7" fillId="2" borderId="0" xfId="0" applyNumberFormat="1" applyFont="1" applyFill="1" applyAlignment="1"/>
    <xf numFmtId="37" fontId="5" fillId="2" borderId="0" xfId="0" applyNumberFormat="1" applyFont="1" applyFill="1" applyAlignment="1">
      <alignment horizontal="left" vertical="center" indent="1"/>
    </xf>
    <xf numFmtId="49" fontId="5" fillId="2" borderId="0" xfId="0" applyNumberFormat="1" applyFont="1" applyFill="1" applyAlignment="1">
      <alignment horizontal="left" indent="1"/>
    </xf>
    <xf numFmtId="0" fontId="6" fillId="2" borderId="0" xfId="0" applyNumberFormat="1" applyFont="1" applyFill="1" applyAlignment="1">
      <alignment horizontal="center"/>
    </xf>
    <xf numFmtId="165" fontId="5" fillId="2" borderId="0" xfId="1" applyNumberFormat="1" applyFont="1" applyFill="1"/>
    <xf numFmtId="164" fontId="5" fillId="2" borderId="0" xfId="1" applyNumberFormat="1" applyFont="1" applyFill="1"/>
    <xf numFmtId="0" fontId="5" fillId="2" borderId="0" xfId="0" applyFont="1" applyFill="1" applyAlignment="1">
      <alignment horizontal="center"/>
    </xf>
    <xf numFmtId="43" fontId="5" fillId="2" borderId="0" xfId="1" applyFont="1" applyFill="1" applyAlignment="1"/>
    <xf numFmtId="0" fontId="5" fillId="2" borderId="0" xfId="0" applyFont="1" applyFill="1" applyAlignment="1">
      <alignment horizontal="center"/>
    </xf>
    <xf numFmtId="0" fontId="5" fillId="0" borderId="0" xfId="0" applyFont="1" applyFill="1" applyAlignment="1"/>
    <xf numFmtId="165" fontId="5" fillId="2" borderId="0" xfId="0" applyNumberFormat="1" applyFont="1" applyFill="1" applyAlignment="1">
      <alignment horizontal="right"/>
    </xf>
    <xf numFmtId="166" fontId="5" fillId="0" borderId="0" xfId="4" applyNumberFormat="1" applyFont="1" applyFill="1" applyBorder="1" applyAlignment="1"/>
    <xf numFmtId="43" fontId="5" fillId="2" borderId="0" xfId="1" applyFont="1" applyFill="1" applyBorder="1" applyAlignment="1"/>
    <xf numFmtId="0" fontId="5" fillId="2" borderId="0" xfId="0" applyFont="1" applyFill="1" applyAlignment="1">
      <alignment horizontal="center"/>
    </xf>
    <xf numFmtId="167" fontId="7" fillId="2" borderId="3" xfId="0" applyNumberFormat="1" applyFont="1" applyFill="1" applyBorder="1" applyAlignment="1"/>
    <xf numFmtId="166" fontId="7" fillId="2" borderId="3" xfId="1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66" fontId="5" fillId="2" borderId="3" xfId="1" applyNumberFormat="1" applyFont="1" applyFill="1" applyBorder="1" applyAlignment="1"/>
    <xf numFmtId="37" fontId="5" fillId="2" borderId="0" xfId="0" applyNumberFormat="1" applyFont="1" applyFill="1" applyBorder="1" applyAlignment="1">
      <alignment horizontal="right"/>
    </xf>
    <xf numFmtId="37" fontId="5" fillId="2" borderId="0" xfId="1" applyNumberFormat="1" applyFont="1" applyFill="1" applyAlignment="1"/>
    <xf numFmtId="166" fontId="5" fillId="2" borderId="0" xfId="1" applyNumberFormat="1" applyFont="1" applyFill="1" applyBorder="1" applyAlignment="1"/>
    <xf numFmtId="41" fontId="7" fillId="2" borderId="1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37" fontId="5" fillId="2" borderId="3" xfId="0" applyNumberFormat="1" applyFont="1" applyFill="1" applyBorder="1" applyAlignment="1">
      <alignment horizontal="right"/>
    </xf>
    <xf numFmtId="37" fontId="5" fillId="2" borderId="0" xfId="0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37" fontId="7" fillId="2" borderId="0" xfId="0" applyNumberFormat="1" applyFont="1" applyFill="1" applyBorder="1" applyAlignment="1">
      <alignment horizontal="right"/>
    </xf>
    <xf numFmtId="166" fontId="5" fillId="2" borderId="0" xfId="4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37" fontId="6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3" fontId="5" fillId="2" borderId="0" xfId="1" applyFont="1" applyFill="1" applyAlignment="1">
      <alignment horizontal="right"/>
    </xf>
    <xf numFmtId="41" fontId="7" fillId="2" borderId="0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166" fontId="20" fillId="0" borderId="3" xfId="4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/>
    <xf numFmtId="0" fontId="15" fillId="0" borderId="0" xfId="0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top" wrapText="1"/>
    </xf>
    <xf numFmtId="0" fontId="7" fillId="0" borderId="0" xfId="9" applyFont="1" applyFill="1" applyAlignment="1">
      <alignment horizontal="left"/>
    </xf>
    <xf numFmtId="166" fontId="7" fillId="0" borderId="0" xfId="6" applyNumberFormat="1" applyFont="1" applyFill="1" applyBorder="1"/>
    <xf numFmtId="166" fontId="5" fillId="0" borderId="0" xfId="10" applyNumberFormat="1" applyFont="1" applyFill="1" applyAlignment="1"/>
    <xf numFmtId="166" fontId="7" fillId="0" borderId="0" xfId="11" applyNumberFormat="1" applyFont="1" applyFill="1" applyAlignment="1"/>
    <xf numFmtId="4" fontId="5" fillId="0" borderId="0" xfId="11" applyFont="1" applyFill="1" applyAlignment="1"/>
    <xf numFmtId="4" fontId="5" fillId="0" borderId="0" xfId="11" applyFont="1" applyFill="1"/>
    <xf numFmtId="0" fontId="8" fillId="0" borderId="0" xfId="0" applyFont="1" applyFill="1" applyAlignment="1"/>
    <xf numFmtId="4" fontId="15" fillId="0" borderId="0" xfId="11" applyFont="1" applyFill="1" applyBorder="1" applyAlignment="1">
      <alignment horizontal="right"/>
    </xf>
    <xf numFmtId="166" fontId="5" fillId="0" borderId="0" xfId="6" applyNumberFormat="1" applyFont="1" applyFill="1" applyBorder="1"/>
    <xf numFmtId="41" fontId="5" fillId="0" borderId="0" xfId="11" applyNumberFormat="1" applyFont="1" applyFill="1" applyBorder="1" applyAlignment="1">
      <alignment horizontal="right"/>
    </xf>
    <xf numFmtId="4" fontId="5" fillId="0" borderId="0" xfId="11" applyFont="1" applyFill="1" applyBorder="1"/>
    <xf numFmtId="166" fontId="7" fillId="0" borderId="1" xfId="0" applyNumberFormat="1" applyFont="1" applyFill="1" applyBorder="1" applyAlignment="1"/>
    <xf numFmtId="166" fontId="7" fillId="0" borderId="0" xfId="0" applyNumberFormat="1" applyFont="1" applyFill="1" applyAlignment="1"/>
    <xf numFmtId="166" fontId="7" fillId="0" borderId="0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0" xfId="6" applyNumberFormat="1" applyFont="1" applyFill="1"/>
    <xf numFmtId="166" fontId="5" fillId="0" borderId="0" xfId="11" applyNumberFormat="1" applyFont="1" applyFill="1"/>
    <xf numFmtId="166" fontId="15" fillId="0" borderId="3" xfId="11" applyNumberFormat="1" applyFont="1" applyFill="1" applyBorder="1" applyAlignment="1">
      <alignment horizontal="center"/>
    </xf>
    <xf numFmtId="166" fontId="7" fillId="0" borderId="1" xfId="10" applyNumberFormat="1" applyFont="1" applyFill="1" applyBorder="1" applyAlignment="1"/>
    <xf numFmtId="164" fontId="7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/>
    <xf numFmtId="166" fontId="13" fillId="0" borderId="1" xfId="11" applyNumberFormat="1" applyFont="1" applyFill="1" applyBorder="1" applyAlignment="1">
      <alignment horizontal="center"/>
    </xf>
    <xf numFmtId="166" fontId="13" fillId="0" borderId="0" xfId="11" applyNumberFormat="1" applyFont="1" applyFill="1" applyBorder="1" applyAlignment="1">
      <alignment horizontal="center"/>
    </xf>
    <xf numFmtId="166" fontId="7" fillId="0" borderId="0" xfId="11" applyNumberFormat="1" applyFont="1" applyFill="1"/>
    <xf numFmtId="166" fontId="5" fillId="0" borderId="0" xfId="0" applyNumberFormat="1" applyFont="1" applyFill="1" applyBorder="1" applyAlignment="1"/>
    <xf numFmtId="0" fontId="7" fillId="0" borderId="0" xfId="0" applyFont="1" applyFill="1" applyAlignment="1">
      <alignment vertical="top" wrapText="1"/>
    </xf>
    <xf numFmtId="166" fontId="7" fillId="0" borderId="2" xfId="0" applyNumberFormat="1" applyFont="1" applyFill="1" applyBorder="1" applyAlignment="1"/>
    <xf numFmtId="0" fontId="5" fillId="0" borderId="0" xfId="9" applyFont="1" applyFill="1" applyAlignment="1">
      <alignment horizontal="left"/>
    </xf>
    <xf numFmtId="166" fontId="5" fillId="0" borderId="3" xfId="6" applyNumberFormat="1" applyFont="1" applyFill="1" applyBorder="1"/>
    <xf numFmtId="0" fontId="6" fillId="0" borderId="0" xfId="0" applyFont="1" applyFill="1"/>
    <xf numFmtId="0" fontId="7" fillId="0" borderId="0" xfId="12" applyFont="1" applyFill="1" applyAlignment="1">
      <alignment horizontal="left"/>
    </xf>
    <xf numFmtId="0" fontId="16" fillId="0" borderId="0" xfId="0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center" vertical="top"/>
    </xf>
    <xf numFmtId="166" fontId="7" fillId="0" borderId="0" xfId="10" applyNumberFormat="1" applyFont="1" applyFill="1" applyAlignment="1"/>
    <xf numFmtId="37" fontId="13" fillId="0" borderId="0" xfId="0" applyNumberFormat="1" applyFont="1" applyFill="1" applyBorder="1" applyAlignment="1">
      <alignment horizontal="right" vertical="top"/>
    </xf>
    <xf numFmtId="37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37" fontId="7" fillId="0" borderId="0" xfId="0" applyNumberFormat="1" applyFont="1" applyFill="1" applyAlignment="1">
      <alignment wrapText="1"/>
    </xf>
    <xf numFmtId="166" fontId="5" fillId="0" borderId="0" xfId="0" applyNumberFormat="1" applyFont="1" applyFill="1" applyBorder="1" applyAlignment="1">
      <alignment wrapText="1"/>
    </xf>
    <xf numFmtId="41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Alignment="1">
      <alignment wrapText="1"/>
    </xf>
    <xf numFmtId="166" fontId="7" fillId="0" borderId="0" xfId="0" applyNumberFormat="1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4" fontId="5" fillId="0" borderId="0" xfId="11" applyFont="1" applyFill="1" applyBorder="1" applyAlignment="1"/>
    <xf numFmtId="166" fontId="15" fillId="0" borderId="0" xfId="11" applyNumberFormat="1" applyFont="1" applyFill="1" applyBorder="1" applyAlignment="1">
      <alignment horizontal="center"/>
    </xf>
    <xf numFmtId="166" fontId="7" fillId="2" borderId="1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5" fillId="2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6" fontId="7" fillId="2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37" fontId="5" fillId="2" borderId="0" xfId="0" quotePrefix="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1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center"/>
    </xf>
    <xf numFmtId="0" fontId="24" fillId="2" borderId="0" xfId="0" applyFont="1" applyFill="1"/>
    <xf numFmtId="0" fontId="24" fillId="2" borderId="0" xfId="0" applyFont="1" applyFill="1" applyAlignment="1">
      <alignment horizontal="right"/>
    </xf>
    <xf numFmtId="43" fontId="5" fillId="2" borderId="0" xfId="1" applyFont="1" applyFill="1"/>
    <xf numFmtId="166" fontId="5" fillId="2" borderId="0" xfId="11" applyNumberFormat="1" applyFont="1" applyFill="1" applyBorder="1" applyAlignment="1">
      <alignment horizontal="center"/>
    </xf>
    <xf numFmtId="166" fontId="15" fillId="2" borderId="0" xfId="11" applyNumberFormat="1" applyFont="1" applyFill="1" applyBorder="1" applyAlignment="1">
      <alignment horizontal="center"/>
    </xf>
    <xf numFmtId="0" fontId="5" fillId="2" borderId="0" xfId="0" applyFont="1" applyFill="1" applyAlignment="1">
      <alignment vertical="center"/>
    </xf>
    <xf numFmtId="166" fontId="5" fillId="2" borderId="0" xfId="11" applyNumberFormat="1" applyFont="1" applyFill="1" applyAlignment="1"/>
    <xf numFmtId="166" fontId="5" fillId="2" borderId="3" xfId="11" applyNumberFormat="1" applyFont="1" applyFill="1" applyBorder="1" applyAlignment="1">
      <alignment horizontal="center"/>
    </xf>
    <xf numFmtId="166" fontId="15" fillId="2" borderId="3" xfId="11" applyNumberFormat="1" applyFont="1" applyFill="1" applyBorder="1" applyAlignment="1">
      <alignment horizontal="center"/>
    </xf>
    <xf numFmtId="0" fontId="5" fillId="2" borderId="0" xfId="0" quotePrefix="1" applyFont="1" applyFill="1"/>
    <xf numFmtId="0" fontId="15" fillId="0" borderId="3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wrapText="1"/>
    </xf>
    <xf numFmtId="0" fontId="8" fillId="0" borderId="0" xfId="0" applyFont="1"/>
    <xf numFmtId="0" fontId="5" fillId="0" borderId="0" xfId="0" applyFont="1"/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166" fontId="5" fillId="0" borderId="0" xfId="10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6" fontId="5" fillId="0" borderId="3" xfId="10" applyNumberFormat="1" applyFont="1" applyFill="1" applyBorder="1" applyAlignment="1"/>
    <xf numFmtId="166" fontId="5" fillId="0" borderId="3" xfId="0" applyNumberFormat="1" applyFont="1" applyFill="1" applyBorder="1" applyAlignment="1"/>
    <xf numFmtId="0" fontId="5" fillId="2" borderId="0" xfId="0" quotePrefix="1" applyNumberFormat="1" applyFont="1" applyFill="1" applyAlignment="1">
      <alignment horizontal="left" vertical="center"/>
    </xf>
    <xf numFmtId="37" fontId="5" fillId="2" borderId="0" xfId="0" quotePrefix="1" applyNumberFormat="1" applyFont="1" applyFill="1" applyBorder="1" applyAlignment="1">
      <alignment horizontal="left" vertical="center"/>
    </xf>
    <xf numFmtId="0" fontId="5" fillId="2" borderId="0" xfId="0" quotePrefix="1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center" vertical="top" wrapText="1"/>
    </xf>
    <xf numFmtId="166" fontId="5" fillId="0" borderId="3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7" applyNumberFormat="1" applyFont="1" applyFill="1" applyAlignment="1">
      <alignment horizontal="right"/>
    </xf>
    <xf numFmtId="166" fontId="7" fillId="0" borderId="1" xfId="6" applyNumberFormat="1" applyFont="1" applyFill="1" applyBorder="1"/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48" xfId="11" xr:uid="{00000000-0005-0000-0000-000002000000}"/>
    <cellStyle name="Comma 2 6 9" xfId="3" xr:uid="{00000000-0005-0000-0000-000003000000}"/>
    <cellStyle name="Comma 72" xfId="4" xr:uid="{00000000-0005-0000-0000-000004000000}"/>
    <cellStyle name="Comma 75" xfId="5" xr:uid="{00000000-0005-0000-0000-000005000000}"/>
    <cellStyle name="Comma 78" xfId="10" xr:uid="{00000000-0005-0000-0000-000006000000}"/>
    <cellStyle name="Normal" xfId="0" builtinId="0"/>
    <cellStyle name="Normal 145" xfId="9" xr:uid="{00000000-0005-0000-0000-000008000000}"/>
    <cellStyle name="Normal 147" xfId="12" xr:uid="{00000000-0005-0000-0000-000009000000}"/>
    <cellStyle name="Normal_G-12e-meg002a051a-2-conso" xfId="6" xr:uid="{00000000-0005-0000-0000-00000A000000}"/>
    <cellStyle name="Normal_pre356a081a-12t-1 Rev 1" xfId="7" xr:uid="{00000000-0005-0000-0000-00000B000000}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95"/>
  <sheetViews>
    <sheetView tabSelected="1" view="pageBreakPreview" topLeftCell="A76" zoomScale="110" zoomScaleNormal="80" zoomScaleSheetLayoutView="110" workbookViewId="0">
      <selection activeCell="A85" sqref="A85"/>
    </sheetView>
  </sheetViews>
  <sheetFormatPr defaultColWidth="9.1796875" defaultRowHeight="22.5" customHeight="1"/>
  <cols>
    <col min="1" max="1" width="37.81640625" style="13" customWidth="1"/>
    <col min="2" max="2" width="7.453125" style="41" customWidth="1"/>
    <col min="3" max="3" width="1.1796875" style="13" customWidth="1"/>
    <col min="4" max="4" width="13.81640625" style="13" customWidth="1"/>
    <col min="5" max="5" width="1.1796875" style="13" customWidth="1"/>
    <col min="6" max="6" width="13.81640625" style="13" customWidth="1"/>
    <col min="7" max="7" width="1.1796875" style="13" customWidth="1"/>
    <col min="8" max="8" width="13.81640625" style="13" customWidth="1"/>
    <col min="9" max="9" width="1.1796875" style="13" customWidth="1"/>
    <col min="10" max="10" width="13.81640625" style="13" customWidth="1"/>
    <col min="11" max="11" width="17" style="15" customWidth="1"/>
    <col min="12" max="12" width="16.1796875" style="53" customWidth="1"/>
    <col min="13" max="13" width="14.1796875" style="13" customWidth="1"/>
    <col min="14" max="14" width="13.453125" style="13" customWidth="1"/>
    <col min="15" max="17" width="9.1796875" style="13" customWidth="1"/>
    <col min="18" max="16384" width="9.1796875" style="13"/>
  </cols>
  <sheetData>
    <row r="1" spans="1:12" s="3" customFormat="1" ht="23">
      <c r="A1" s="1" t="s">
        <v>0</v>
      </c>
      <c r="B1" s="2"/>
      <c r="K1" s="4"/>
      <c r="L1" s="5"/>
    </row>
    <row r="2" spans="1:12" s="3" customFormat="1" ht="23">
      <c r="A2" s="6" t="s">
        <v>1</v>
      </c>
      <c r="B2" s="2"/>
      <c r="K2" s="4"/>
    </row>
    <row r="3" spans="1:12" s="7" customFormat="1" ht="14.5">
      <c r="B3" s="8"/>
      <c r="D3" s="9"/>
      <c r="E3" s="9"/>
      <c r="F3" s="9"/>
      <c r="G3" s="9"/>
      <c r="H3" s="9"/>
      <c r="I3" s="9"/>
      <c r="J3" s="9"/>
      <c r="K3" s="10"/>
    </row>
    <row r="4" spans="1:12" ht="23">
      <c r="A4" s="11"/>
      <c r="B4" s="12"/>
      <c r="D4" s="251" t="s">
        <v>2</v>
      </c>
      <c r="E4" s="251"/>
      <c r="F4" s="251"/>
      <c r="G4" s="251"/>
      <c r="H4" s="251" t="s">
        <v>3</v>
      </c>
      <c r="I4" s="251"/>
      <c r="J4" s="251"/>
      <c r="L4" s="13"/>
    </row>
    <row r="5" spans="1:12" ht="22">
      <c r="A5" s="11"/>
      <c r="B5" s="12"/>
      <c r="D5" s="252" t="s">
        <v>4</v>
      </c>
      <c r="E5" s="252"/>
      <c r="F5" s="252"/>
      <c r="G5" s="16"/>
      <c r="H5" s="252" t="s">
        <v>4</v>
      </c>
      <c r="I5" s="252"/>
      <c r="J5" s="252"/>
      <c r="L5" s="13"/>
    </row>
    <row r="6" spans="1:12" ht="23">
      <c r="A6" s="6" t="s">
        <v>5</v>
      </c>
      <c r="B6" s="18" t="s">
        <v>6</v>
      </c>
      <c r="D6" s="19">
        <v>2564</v>
      </c>
      <c r="E6" s="19"/>
      <c r="F6" s="19">
        <v>2563</v>
      </c>
      <c r="G6" s="19"/>
      <c r="H6" s="19">
        <v>2564</v>
      </c>
      <c r="I6" s="19"/>
      <c r="J6" s="19">
        <v>2563</v>
      </c>
      <c r="L6" s="13"/>
    </row>
    <row r="7" spans="1:12" ht="21.5">
      <c r="B7" s="18"/>
      <c r="C7" s="20"/>
      <c r="D7" s="250" t="s">
        <v>96</v>
      </c>
      <c r="E7" s="250"/>
      <c r="F7" s="250"/>
      <c r="G7" s="250"/>
      <c r="H7" s="250"/>
      <c r="I7" s="250"/>
      <c r="J7" s="250"/>
      <c r="L7" s="13"/>
    </row>
    <row r="8" spans="1:12" ht="22">
      <c r="A8" s="22" t="s">
        <v>7</v>
      </c>
      <c r="B8" s="12"/>
      <c r="D8" s="23"/>
      <c r="E8" s="24"/>
      <c r="F8" s="23"/>
      <c r="G8" s="24"/>
      <c r="H8" s="24"/>
      <c r="I8" s="24"/>
      <c r="J8" s="24"/>
      <c r="L8" s="13"/>
    </row>
    <row r="9" spans="1:12" ht="21.5">
      <c r="A9" s="13" t="s">
        <v>8</v>
      </c>
      <c r="B9" s="12">
        <v>6</v>
      </c>
      <c r="D9" s="25">
        <v>2197692</v>
      </c>
      <c r="E9" s="26"/>
      <c r="F9" s="25">
        <v>1006451</v>
      </c>
      <c r="G9" s="26"/>
      <c r="H9" s="25">
        <v>512645</v>
      </c>
      <c r="I9" s="25"/>
      <c r="J9" s="25">
        <v>323490</v>
      </c>
      <c r="L9" s="13"/>
    </row>
    <row r="10" spans="1:12" ht="21.5">
      <c r="A10" s="13" t="s">
        <v>95</v>
      </c>
      <c r="B10" s="12"/>
      <c r="D10" s="25">
        <v>333660</v>
      </c>
      <c r="E10" s="26"/>
      <c r="F10" s="25">
        <v>211091</v>
      </c>
      <c r="G10" s="26"/>
      <c r="H10" s="25">
        <v>333660</v>
      </c>
      <c r="I10" s="25"/>
      <c r="J10" s="25">
        <v>211091</v>
      </c>
      <c r="L10" s="13"/>
    </row>
    <row r="11" spans="1:12" ht="21.5">
      <c r="A11" s="28" t="s">
        <v>9</v>
      </c>
      <c r="B11" s="12" t="s">
        <v>239</v>
      </c>
      <c r="D11" s="25">
        <v>2557256</v>
      </c>
      <c r="E11" s="26"/>
      <c r="F11" s="25">
        <v>2506758</v>
      </c>
      <c r="G11" s="26"/>
      <c r="H11" s="25">
        <v>1489196</v>
      </c>
      <c r="I11" s="25"/>
      <c r="J11" s="25">
        <v>1000174</v>
      </c>
      <c r="L11" s="13"/>
    </row>
    <row r="12" spans="1:12" ht="21.5">
      <c r="A12" s="28" t="s">
        <v>10</v>
      </c>
      <c r="B12" s="12" t="s">
        <v>240</v>
      </c>
      <c r="D12" s="25">
        <v>250822</v>
      </c>
      <c r="E12" s="26"/>
      <c r="F12" s="25">
        <v>177147</v>
      </c>
      <c r="G12" s="26"/>
      <c r="H12" s="25">
        <v>36955</v>
      </c>
      <c r="I12" s="25"/>
      <c r="J12" s="25">
        <v>65640</v>
      </c>
      <c r="L12" s="13"/>
    </row>
    <row r="13" spans="1:12" ht="21.5">
      <c r="A13" s="28" t="s">
        <v>191</v>
      </c>
      <c r="B13" s="12"/>
      <c r="D13" s="25"/>
      <c r="E13" s="26"/>
      <c r="F13" s="25"/>
      <c r="G13" s="26"/>
      <c r="H13" s="25"/>
      <c r="I13" s="25"/>
      <c r="J13" s="25"/>
      <c r="L13" s="13"/>
    </row>
    <row r="14" spans="1:12" ht="21.5">
      <c r="A14" s="28" t="s">
        <v>156</v>
      </c>
      <c r="B14" s="12">
        <v>5</v>
      </c>
      <c r="D14" s="29">
        <v>0</v>
      </c>
      <c r="E14" s="26"/>
      <c r="F14" s="29">
        <v>0</v>
      </c>
      <c r="G14" s="26"/>
      <c r="H14" s="25">
        <v>1506</v>
      </c>
      <c r="I14" s="25"/>
      <c r="J14" s="25">
        <v>38400</v>
      </c>
      <c r="L14" s="13"/>
    </row>
    <row r="15" spans="1:12" ht="21.5">
      <c r="A15" s="28" t="s">
        <v>11</v>
      </c>
      <c r="B15" s="12">
        <v>9</v>
      </c>
      <c r="D15" s="30">
        <v>3822887</v>
      </c>
      <c r="E15" s="26"/>
      <c r="F15" s="30">
        <v>3489054</v>
      </c>
      <c r="G15" s="26"/>
      <c r="H15" s="25">
        <v>892476</v>
      </c>
      <c r="I15" s="25"/>
      <c r="J15" s="25">
        <v>761465</v>
      </c>
      <c r="L15" s="13"/>
    </row>
    <row r="16" spans="1:12" ht="21.5">
      <c r="A16" s="28" t="s">
        <v>12</v>
      </c>
      <c r="B16" s="12">
        <v>5</v>
      </c>
      <c r="D16" s="248">
        <v>134065</v>
      </c>
      <c r="E16" s="26"/>
      <c r="F16" s="30">
        <v>192828</v>
      </c>
      <c r="G16" s="26"/>
      <c r="H16" s="25">
        <v>40102</v>
      </c>
      <c r="I16" s="25"/>
      <c r="J16" s="25">
        <v>26705</v>
      </c>
      <c r="L16" s="13"/>
    </row>
    <row r="17" spans="1:12" ht="21.5">
      <c r="A17" s="28" t="s">
        <v>102</v>
      </c>
      <c r="B17" s="12"/>
      <c r="D17" s="30">
        <v>4497</v>
      </c>
      <c r="E17" s="26"/>
      <c r="F17" s="30">
        <v>3604</v>
      </c>
      <c r="G17" s="26"/>
      <c r="H17" s="25">
        <v>0</v>
      </c>
      <c r="I17" s="25"/>
      <c r="J17" s="25">
        <v>0</v>
      </c>
      <c r="L17" s="13"/>
    </row>
    <row r="18" spans="1:12" ht="21.5" hidden="1">
      <c r="A18" s="28" t="s">
        <v>133</v>
      </c>
      <c r="B18" s="12">
        <v>15</v>
      </c>
      <c r="D18" s="94"/>
      <c r="E18" s="26"/>
      <c r="F18" s="94">
        <v>0</v>
      </c>
      <c r="G18" s="127"/>
      <c r="H18" s="94"/>
      <c r="I18" s="94"/>
      <c r="J18" s="94">
        <v>0</v>
      </c>
      <c r="L18" s="13"/>
    </row>
    <row r="19" spans="1:12" ht="22">
      <c r="A19" s="33" t="s">
        <v>13</v>
      </c>
      <c r="B19" s="12"/>
      <c r="D19" s="195">
        <f>SUM(D9:D18)</f>
        <v>9300879</v>
      </c>
      <c r="E19" s="35"/>
      <c r="F19" s="195">
        <f>SUM(F9:F18)</f>
        <v>7586933</v>
      </c>
      <c r="G19" s="35"/>
      <c r="H19" s="195">
        <f>SUM(H9:H18)</f>
        <v>3306540</v>
      </c>
      <c r="I19" s="35"/>
      <c r="J19" s="195">
        <f>SUM(J9:J18)</f>
        <v>2426965</v>
      </c>
      <c r="L19" s="13"/>
    </row>
    <row r="20" spans="1:12" ht="21.5">
      <c r="B20" s="12"/>
      <c r="D20" s="26"/>
      <c r="E20" s="26"/>
      <c r="F20" s="26"/>
      <c r="G20" s="26"/>
      <c r="H20" s="26"/>
      <c r="I20" s="26"/>
      <c r="J20" s="26"/>
      <c r="L20" s="13"/>
    </row>
    <row r="21" spans="1:12" ht="22">
      <c r="A21" s="22" t="s">
        <v>14</v>
      </c>
      <c r="B21" s="12"/>
      <c r="D21" s="26"/>
      <c r="E21" s="26"/>
      <c r="F21" s="26"/>
      <c r="G21" s="26"/>
      <c r="H21" s="26"/>
      <c r="I21" s="26"/>
      <c r="J21" s="26"/>
      <c r="L21" s="13"/>
    </row>
    <row r="22" spans="1:12" ht="21.5">
      <c r="A22" s="37" t="s">
        <v>105</v>
      </c>
      <c r="B22" s="12">
        <v>10</v>
      </c>
      <c r="D22" s="25">
        <v>0</v>
      </c>
      <c r="E22" s="26"/>
      <c r="F22" s="25">
        <v>0</v>
      </c>
      <c r="G22" s="26"/>
      <c r="H22" s="25">
        <v>0</v>
      </c>
      <c r="I22" s="26"/>
      <c r="J22" s="25">
        <v>0</v>
      </c>
      <c r="L22" s="13"/>
    </row>
    <row r="23" spans="1:12" ht="21.5">
      <c r="A23" s="37" t="s">
        <v>15</v>
      </c>
      <c r="B23" s="12">
        <v>11</v>
      </c>
      <c r="D23" s="25">
        <v>0</v>
      </c>
      <c r="E23" s="26"/>
      <c r="F23" s="25">
        <v>0</v>
      </c>
      <c r="G23" s="26"/>
      <c r="H23" s="26">
        <v>1298782</v>
      </c>
      <c r="I23" s="26"/>
      <c r="J23" s="26">
        <v>1298203</v>
      </c>
      <c r="L23" s="13"/>
    </row>
    <row r="24" spans="1:12" ht="21.5">
      <c r="A24" s="37" t="s">
        <v>106</v>
      </c>
      <c r="B24" s="12">
        <v>10</v>
      </c>
      <c r="D24" s="25">
        <v>214789</v>
      </c>
      <c r="E24" s="26"/>
      <c r="F24" s="25">
        <v>194469</v>
      </c>
      <c r="G24" s="26"/>
      <c r="H24" s="26">
        <v>216886</v>
      </c>
      <c r="I24" s="26"/>
      <c r="J24" s="26">
        <v>216886</v>
      </c>
      <c r="L24" s="13"/>
    </row>
    <row r="25" spans="1:12" ht="21.5">
      <c r="A25" s="37" t="s">
        <v>119</v>
      </c>
      <c r="B25" s="12">
        <v>12</v>
      </c>
      <c r="D25" s="26">
        <v>36233</v>
      </c>
      <c r="E25" s="26"/>
      <c r="F25" s="26">
        <v>34226</v>
      </c>
      <c r="G25" s="26"/>
      <c r="H25" s="42">
        <v>26789</v>
      </c>
      <c r="I25" s="26"/>
      <c r="J25" s="42">
        <v>26789</v>
      </c>
      <c r="L25" s="13"/>
    </row>
    <row r="26" spans="1:12" ht="21.5">
      <c r="A26" s="37" t="s">
        <v>16</v>
      </c>
      <c r="B26" s="12">
        <v>13</v>
      </c>
      <c r="D26" s="26">
        <v>1837311</v>
      </c>
      <c r="E26" s="26"/>
      <c r="F26" s="26">
        <v>1950979</v>
      </c>
      <c r="G26" s="26"/>
      <c r="H26" s="42">
        <v>1104400</v>
      </c>
      <c r="I26" s="26"/>
      <c r="J26" s="42">
        <v>1111675</v>
      </c>
      <c r="L26" s="13"/>
    </row>
    <row r="27" spans="1:12" ht="21.5">
      <c r="A27" s="37" t="s">
        <v>157</v>
      </c>
      <c r="B27" s="12">
        <v>13</v>
      </c>
      <c r="D27" s="26">
        <v>265428</v>
      </c>
      <c r="E27" s="26"/>
      <c r="F27" s="26">
        <v>262818</v>
      </c>
      <c r="G27" s="26"/>
      <c r="H27" s="42">
        <v>0</v>
      </c>
      <c r="I27" s="26"/>
      <c r="J27" s="42">
        <v>0</v>
      </c>
      <c r="L27" s="13"/>
    </row>
    <row r="28" spans="1:12" ht="21.5">
      <c r="A28" s="37" t="s">
        <v>103</v>
      </c>
      <c r="B28" s="12">
        <v>15</v>
      </c>
      <c r="D28" s="26">
        <v>476253</v>
      </c>
      <c r="E28" s="26"/>
      <c r="F28" s="26">
        <v>437318</v>
      </c>
      <c r="G28" s="26"/>
      <c r="H28" s="127">
        <v>0</v>
      </c>
      <c r="I28" s="26"/>
      <c r="J28" s="127">
        <v>0</v>
      </c>
      <c r="L28" s="13"/>
    </row>
    <row r="29" spans="1:12" ht="21.5">
      <c r="A29" s="37" t="s">
        <v>187</v>
      </c>
      <c r="B29" s="12">
        <v>16</v>
      </c>
      <c r="D29" s="27">
        <v>876886</v>
      </c>
      <c r="E29" s="97"/>
      <c r="F29" s="27">
        <v>874999</v>
      </c>
      <c r="G29" s="97"/>
      <c r="H29" s="27">
        <v>499539</v>
      </c>
      <c r="I29" s="97"/>
      <c r="J29" s="27">
        <v>494697</v>
      </c>
      <c r="L29" s="13"/>
    </row>
    <row r="30" spans="1:12" ht="21.5" hidden="1">
      <c r="A30" s="28" t="s">
        <v>101</v>
      </c>
      <c r="B30" s="12" t="s">
        <v>208</v>
      </c>
      <c r="D30" s="127"/>
      <c r="E30" s="26"/>
      <c r="F30" s="127">
        <v>0</v>
      </c>
      <c r="G30" s="26"/>
      <c r="H30" s="127"/>
      <c r="I30" s="26"/>
      <c r="J30" s="127">
        <v>0</v>
      </c>
      <c r="L30" s="13"/>
    </row>
    <row r="31" spans="1:12" ht="21.5">
      <c r="A31" s="28" t="s">
        <v>17</v>
      </c>
      <c r="B31" s="12">
        <v>25</v>
      </c>
      <c r="D31" s="30">
        <v>210408</v>
      </c>
      <c r="E31" s="26"/>
      <c r="F31" s="30">
        <v>175034</v>
      </c>
      <c r="G31" s="26"/>
      <c r="H31" s="27">
        <v>77941</v>
      </c>
      <c r="I31" s="26"/>
      <c r="J31" s="27">
        <v>66184</v>
      </c>
      <c r="L31" s="13"/>
    </row>
    <row r="32" spans="1:12" ht="21.5">
      <c r="A32" s="28" t="s">
        <v>102</v>
      </c>
      <c r="B32" s="12"/>
      <c r="D32" s="30">
        <v>1803</v>
      </c>
      <c r="E32" s="26"/>
      <c r="F32" s="30">
        <v>1673</v>
      </c>
      <c r="G32" s="26"/>
      <c r="H32" s="27">
        <v>0</v>
      </c>
      <c r="I32" s="26"/>
      <c r="J32" s="27">
        <v>0</v>
      </c>
      <c r="L32" s="13"/>
    </row>
    <row r="33" spans="1:12" ht="21.5">
      <c r="A33" s="13" t="s">
        <v>18</v>
      </c>
      <c r="B33" s="12"/>
      <c r="D33" s="26">
        <v>51710</v>
      </c>
      <c r="E33" s="26"/>
      <c r="F33" s="26">
        <v>38375</v>
      </c>
      <c r="G33" s="26"/>
      <c r="H33" s="27">
        <v>38969</v>
      </c>
      <c r="I33" s="26"/>
      <c r="J33" s="27">
        <v>27923</v>
      </c>
      <c r="L33" s="13"/>
    </row>
    <row r="34" spans="1:12" ht="22">
      <c r="A34" s="33" t="s">
        <v>19</v>
      </c>
      <c r="B34" s="12"/>
      <c r="D34" s="195">
        <f>SUM(D22:D33)</f>
        <v>3970821</v>
      </c>
      <c r="E34" s="35"/>
      <c r="F34" s="195">
        <f>SUM(F22:F33)</f>
        <v>3969891</v>
      </c>
      <c r="G34" s="35"/>
      <c r="H34" s="195">
        <f>SUM(H22:H33)</f>
        <v>3263306</v>
      </c>
      <c r="I34" s="35"/>
      <c r="J34" s="195">
        <f>SUM(J22:J33)</f>
        <v>3242357</v>
      </c>
      <c r="L34" s="13"/>
    </row>
    <row r="35" spans="1:12" ht="22">
      <c r="A35" s="33"/>
      <c r="B35" s="12"/>
      <c r="D35" s="36"/>
      <c r="E35" s="35"/>
      <c r="F35" s="36"/>
      <c r="G35" s="35"/>
      <c r="H35" s="36"/>
      <c r="I35" s="35"/>
      <c r="J35" s="36"/>
      <c r="L35" s="13"/>
    </row>
    <row r="36" spans="1:12" thickBot="1">
      <c r="A36" s="33" t="s">
        <v>20</v>
      </c>
      <c r="B36" s="12"/>
      <c r="D36" s="196">
        <f>SUM(D19+D34)</f>
        <v>13271700</v>
      </c>
      <c r="E36" s="35"/>
      <c r="F36" s="196">
        <f>SUM(F19+F34)</f>
        <v>11556824</v>
      </c>
      <c r="G36" s="35"/>
      <c r="H36" s="196">
        <f>SUM(H19+H34)</f>
        <v>6569846</v>
      </c>
      <c r="I36" s="35"/>
      <c r="J36" s="196">
        <f>SUM(J19+J34)</f>
        <v>5669322</v>
      </c>
      <c r="L36" s="13"/>
    </row>
    <row r="37" spans="1:12" thickTop="1">
      <c r="A37" s="33"/>
      <c r="B37" s="12"/>
      <c r="D37" s="40"/>
      <c r="E37" s="35"/>
      <c r="F37" s="40"/>
      <c r="G37" s="35"/>
      <c r="H37" s="40"/>
      <c r="I37" s="35"/>
      <c r="J37" s="40"/>
      <c r="L37" s="13"/>
    </row>
    <row r="38" spans="1:12" s="3" customFormat="1" ht="23">
      <c r="A38" s="1" t="s">
        <v>0</v>
      </c>
      <c r="B38" s="2"/>
      <c r="K38" s="4"/>
    </row>
    <row r="39" spans="1:12" s="3" customFormat="1" ht="23">
      <c r="A39" s="6" t="str">
        <f>A2</f>
        <v>งบแสดงฐานะการเงิน</v>
      </c>
      <c r="B39" s="2"/>
      <c r="K39" s="4"/>
    </row>
    <row r="40" spans="1:12" ht="22">
      <c r="A40" s="33"/>
      <c r="L40" s="13"/>
    </row>
    <row r="41" spans="1:12" ht="23">
      <c r="A41" s="11"/>
      <c r="B41" s="12"/>
      <c r="D41" s="251" t="s">
        <v>2</v>
      </c>
      <c r="E41" s="251"/>
      <c r="F41" s="251"/>
      <c r="G41" s="251"/>
      <c r="H41" s="251" t="s">
        <v>3</v>
      </c>
      <c r="I41" s="251"/>
      <c r="J41" s="251"/>
      <c r="L41" s="13"/>
    </row>
    <row r="42" spans="1:12" ht="22">
      <c r="A42" s="11"/>
      <c r="B42" s="12"/>
      <c r="D42" s="252" t="s">
        <v>4</v>
      </c>
      <c r="E42" s="252"/>
      <c r="F42" s="252"/>
      <c r="G42" s="16"/>
      <c r="H42" s="252" t="s">
        <v>4</v>
      </c>
      <c r="I42" s="252"/>
      <c r="J42" s="252"/>
      <c r="L42" s="13"/>
    </row>
    <row r="43" spans="1:12" ht="23">
      <c r="A43" s="6" t="s">
        <v>21</v>
      </c>
      <c r="B43" s="18" t="s">
        <v>6</v>
      </c>
      <c r="C43" s="20"/>
      <c r="D43" s="19">
        <v>2564</v>
      </c>
      <c r="E43" s="19"/>
      <c r="F43" s="19">
        <v>2563</v>
      </c>
      <c r="G43" s="19"/>
      <c r="H43" s="19">
        <v>2564</v>
      </c>
      <c r="I43" s="19"/>
      <c r="J43" s="19">
        <v>2563</v>
      </c>
      <c r="L43" s="13"/>
    </row>
    <row r="44" spans="1:12" ht="21.5">
      <c r="B44" s="18"/>
      <c r="C44" s="20"/>
      <c r="D44" s="250" t="s">
        <v>96</v>
      </c>
      <c r="E44" s="250"/>
      <c r="F44" s="250"/>
      <c r="G44" s="250"/>
      <c r="H44" s="250"/>
      <c r="I44" s="250"/>
      <c r="J44" s="250"/>
      <c r="L44" s="13"/>
    </row>
    <row r="45" spans="1:12" ht="22">
      <c r="A45" s="22" t="s">
        <v>22</v>
      </c>
      <c r="B45" s="12"/>
      <c r="D45" s="24"/>
      <c r="E45" s="24"/>
      <c r="F45" s="24"/>
      <c r="G45" s="24"/>
      <c r="H45" s="24"/>
      <c r="I45" s="24"/>
      <c r="J45" s="24"/>
      <c r="L45" s="13"/>
    </row>
    <row r="46" spans="1:12" ht="21.5">
      <c r="A46" s="38" t="s">
        <v>116</v>
      </c>
      <c r="B46" s="13"/>
      <c r="L46" s="13"/>
    </row>
    <row r="47" spans="1:12" ht="21.5">
      <c r="A47" s="240" t="s">
        <v>210</v>
      </c>
      <c r="B47" s="12">
        <v>17</v>
      </c>
      <c r="D47" s="31">
        <v>168176</v>
      </c>
      <c r="E47" s="26"/>
      <c r="F47" s="31">
        <v>499491</v>
      </c>
      <c r="G47" s="26"/>
      <c r="H47" s="42">
        <v>0</v>
      </c>
      <c r="I47" s="26"/>
      <c r="J47" s="26">
        <v>96998</v>
      </c>
      <c r="L47" s="13"/>
    </row>
    <row r="48" spans="1:12" ht="21.5">
      <c r="A48" s="43" t="s">
        <v>23</v>
      </c>
      <c r="B48" s="12">
        <v>5</v>
      </c>
      <c r="D48" s="31">
        <v>2526618</v>
      </c>
      <c r="E48" s="26"/>
      <c r="F48" s="31">
        <v>2047757</v>
      </c>
      <c r="G48" s="26"/>
      <c r="H48" s="26">
        <v>274929</v>
      </c>
      <c r="I48" s="26"/>
      <c r="J48" s="26">
        <v>154879</v>
      </c>
      <c r="L48" s="13"/>
    </row>
    <row r="49" spans="1:12" ht="21.5">
      <c r="A49" s="43" t="s">
        <v>24</v>
      </c>
      <c r="B49" s="12" t="s">
        <v>241</v>
      </c>
      <c r="D49" s="45">
        <v>1006099</v>
      </c>
      <c r="E49" s="26"/>
      <c r="F49" s="42">
        <v>745901</v>
      </c>
      <c r="G49" s="26"/>
      <c r="H49" s="26">
        <v>304402</v>
      </c>
      <c r="I49" s="26"/>
      <c r="J49" s="26">
        <v>194649</v>
      </c>
      <c r="L49" s="13"/>
    </row>
    <row r="50" spans="1:12" ht="21.5">
      <c r="A50" s="46" t="s">
        <v>158</v>
      </c>
      <c r="B50" s="12"/>
      <c r="D50" s="31"/>
      <c r="E50" s="26"/>
      <c r="F50" s="31"/>
      <c r="G50" s="26"/>
      <c r="H50" s="26"/>
      <c r="I50" s="26"/>
      <c r="J50" s="26"/>
      <c r="L50" s="13"/>
    </row>
    <row r="51" spans="1:12" ht="21.5">
      <c r="A51" s="241" t="s">
        <v>217</v>
      </c>
      <c r="B51" s="12">
        <v>17</v>
      </c>
      <c r="D51" s="31">
        <v>56210</v>
      </c>
      <c r="E51" s="26"/>
      <c r="F51" s="31">
        <v>36668</v>
      </c>
      <c r="G51" s="26"/>
      <c r="H51" s="42">
        <v>0</v>
      </c>
      <c r="I51" s="26"/>
      <c r="J51" s="42">
        <v>0</v>
      </c>
      <c r="L51" s="13"/>
    </row>
    <row r="52" spans="1:12" ht="21.5">
      <c r="A52" s="43" t="s">
        <v>159</v>
      </c>
      <c r="B52" s="12"/>
      <c r="D52" s="31">
        <v>185859</v>
      </c>
      <c r="E52" s="26"/>
      <c r="F52" s="31">
        <v>160733</v>
      </c>
      <c r="G52" s="26"/>
      <c r="H52" s="42">
        <v>62188</v>
      </c>
      <c r="I52" s="26"/>
      <c r="J52" s="42">
        <v>36566</v>
      </c>
      <c r="L52" s="13"/>
    </row>
    <row r="53" spans="1:12" ht="21.5">
      <c r="A53" s="43" t="s">
        <v>25</v>
      </c>
      <c r="B53" s="12">
        <v>5</v>
      </c>
      <c r="D53" s="31">
        <v>807440</v>
      </c>
      <c r="E53" s="26"/>
      <c r="F53" s="31">
        <v>659643</v>
      </c>
      <c r="G53" s="26"/>
      <c r="H53" s="42">
        <v>156040</v>
      </c>
      <c r="I53" s="26"/>
      <c r="J53" s="26">
        <v>133832</v>
      </c>
      <c r="L53" s="13"/>
    </row>
    <row r="54" spans="1:12" ht="21.5">
      <c r="A54" s="43" t="s">
        <v>137</v>
      </c>
      <c r="B54" s="12"/>
      <c r="D54" s="31">
        <v>102953</v>
      </c>
      <c r="E54" s="26"/>
      <c r="F54" s="31">
        <v>78580</v>
      </c>
      <c r="G54" s="26"/>
      <c r="H54" s="26">
        <v>5170</v>
      </c>
      <c r="I54" s="26"/>
      <c r="J54" s="26">
        <v>2996</v>
      </c>
      <c r="L54" s="13"/>
    </row>
    <row r="55" spans="1:12" ht="22">
      <c r="A55" s="33" t="s">
        <v>26</v>
      </c>
      <c r="B55" s="12"/>
      <c r="D55" s="195">
        <f>SUM(D46:D54)</f>
        <v>4853355</v>
      </c>
      <c r="E55" s="36"/>
      <c r="F55" s="195">
        <f>SUM(F46:F54)</f>
        <v>4228773</v>
      </c>
      <c r="G55" s="36"/>
      <c r="H55" s="195">
        <f>SUM(H46:H54)</f>
        <v>802729</v>
      </c>
      <c r="I55" s="36"/>
      <c r="J55" s="195">
        <f>SUM(J46:J54)</f>
        <v>619920</v>
      </c>
      <c r="L55" s="13"/>
    </row>
    <row r="56" spans="1:12" s="49" customFormat="1" ht="12">
      <c r="A56" s="47"/>
      <c r="B56" s="48"/>
      <c r="D56" s="50"/>
      <c r="E56" s="50"/>
      <c r="F56" s="50"/>
      <c r="G56" s="50"/>
      <c r="H56" s="50"/>
      <c r="I56" s="50"/>
      <c r="J56" s="50"/>
      <c r="K56" s="52"/>
    </row>
    <row r="57" spans="1:12" ht="22">
      <c r="A57" s="22" t="s">
        <v>27</v>
      </c>
      <c r="B57" s="12"/>
      <c r="D57" s="26"/>
      <c r="E57" s="26"/>
      <c r="F57" s="26"/>
      <c r="G57" s="26"/>
      <c r="H57" s="26"/>
      <c r="I57" s="26"/>
      <c r="J57" s="26"/>
      <c r="L57" s="13"/>
    </row>
    <row r="58" spans="1:12" ht="21.5">
      <c r="A58" s="28" t="s">
        <v>160</v>
      </c>
      <c r="B58" s="12">
        <v>17</v>
      </c>
      <c r="D58" s="51">
        <v>131943</v>
      </c>
      <c r="E58" s="26"/>
      <c r="F58" s="51">
        <v>111308</v>
      </c>
      <c r="G58" s="26"/>
      <c r="H58" s="42">
        <v>0</v>
      </c>
      <c r="I58" s="26"/>
      <c r="J58" s="42">
        <v>0</v>
      </c>
    </row>
    <row r="59" spans="1:12" ht="21.5">
      <c r="A59" s="28" t="s">
        <v>28</v>
      </c>
      <c r="B59" s="12">
        <v>25</v>
      </c>
      <c r="D59" s="42">
        <v>0</v>
      </c>
      <c r="E59" s="26"/>
      <c r="F59" s="54">
        <v>984</v>
      </c>
      <c r="G59" s="26"/>
      <c r="H59" s="42">
        <v>0</v>
      </c>
      <c r="I59" s="26"/>
      <c r="J59" s="42">
        <v>0</v>
      </c>
    </row>
    <row r="60" spans="1:12" ht="21.5">
      <c r="A60" s="28" t="s">
        <v>120</v>
      </c>
      <c r="L60" s="56"/>
    </row>
    <row r="61" spans="1:12" ht="21.5">
      <c r="A61" s="242" t="s">
        <v>218</v>
      </c>
      <c r="B61" s="12">
        <v>19</v>
      </c>
      <c r="D61" s="51">
        <v>261281</v>
      </c>
      <c r="E61" s="26"/>
      <c r="F61" s="51">
        <v>236503</v>
      </c>
      <c r="G61" s="26"/>
      <c r="H61" s="55">
        <v>153289</v>
      </c>
      <c r="I61" s="26"/>
      <c r="J61" s="55">
        <v>138247</v>
      </c>
      <c r="L61" s="56"/>
    </row>
    <row r="62" spans="1:12" ht="21.5">
      <c r="A62" s="28" t="s">
        <v>181</v>
      </c>
      <c r="B62" s="12"/>
      <c r="D62" s="42">
        <v>0</v>
      </c>
      <c r="E62" s="26"/>
      <c r="F62" s="51">
        <v>333</v>
      </c>
      <c r="G62" s="26"/>
      <c r="H62" s="55">
        <v>0</v>
      </c>
      <c r="I62" s="26"/>
      <c r="J62" s="55">
        <v>0</v>
      </c>
      <c r="L62" s="56"/>
    </row>
    <row r="63" spans="1:12" s="33" customFormat="1" ht="22">
      <c r="A63" s="33" t="s">
        <v>29</v>
      </c>
      <c r="B63" s="58"/>
      <c r="D63" s="34">
        <f>SUM(D58:D62)</f>
        <v>393224</v>
      </c>
      <c r="E63" s="35"/>
      <c r="F63" s="34">
        <f>SUM(F58:F62)</f>
        <v>349128</v>
      </c>
      <c r="G63" s="35"/>
      <c r="H63" s="34">
        <f>SUM(H58:H61)</f>
        <v>153289</v>
      </c>
      <c r="I63" s="35"/>
      <c r="J63" s="34">
        <f>SUM(J58:J61)</f>
        <v>138247</v>
      </c>
      <c r="K63" s="59"/>
    </row>
    <row r="64" spans="1:12" ht="21.5">
      <c r="B64" s="12"/>
      <c r="D64" s="51"/>
      <c r="E64" s="26"/>
      <c r="F64" s="51"/>
      <c r="G64" s="26"/>
      <c r="H64" s="51"/>
      <c r="I64" s="26"/>
      <c r="J64" s="51"/>
      <c r="L64" s="13"/>
    </row>
    <row r="65" spans="1:12" ht="22">
      <c r="A65" s="33" t="s">
        <v>30</v>
      </c>
      <c r="B65" s="12"/>
      <c r="D65" s="60">
        <f>D55+D63</f>
        <v>5246579</v>
      </c>
      <c r="E65" s="35"/>
      <c r="F65" s="60">
        <f>F55+F63</f>
        <v>4577901</v>
      </c>
      <c r="G65" s="35"/>
      <c r="H65" s="60">
        <f>H55+H63</f>
        <v>956018</v>
      </c>
      <c r="I65" s="35"/>
      <c r="J65" s="60">
        <f>J55+J63</f>
        <v>758167</v>
      </c>
      <c r="L65" s="13"/>
    </row>
    <row r="66" spans="1:12" ht="22">
      <c r="A66" s="33"/>
      <c r="B66" s="12"/>
      <c r="D66" s="51"/>
      <c r="E66" s="26"/>
      <c r="F66" s="51"/>
      <c r="G66" s="26"/>
      <c r="H66" s="26"/>
      <c r="I66" s="26"/>
      <c r="J66" s="26"/>
      <c r="L66" s="13"/>
    </row>
    <row r="67" spans="1:12" s="3" customFormat="1" ht="23">
      <c r="A67" s="1" t="s">
        <v>0</v>
      </c>
      <c r="B67" s="2"/>
      <c r="K67" s="4"/>
    </row>
    <row r="68" spans="1:12" s="3" customFormat="1" ht="23">
      <c r="A68" s="6" t="str">
        <f>A39</f>
        <v>งบแสดงฐานะการเงิน</v>
      </c>
      <c r="B68" s="2"/>
      <c r="K68" s="4"/>
    </row>
    <row r="69" spans="1:12" ht="22">
      <c r="A69" s="33"/>
      <c r="L69" s="13"/>
    </row>
    <row r="70" spans="1:12" ht="23">
      <c r="A70" s="11"/>
      <c r="B70" s="12"/>
      <c r="D70" s="251" t="s">
        <v>2</v>
      </c>
      <c r="E70" s="251"/>
      <c r="F70" s="251"/>
      <c r="G70" s="251"/>
      <c r="H70" s="251" t="s">
        <v>3</v>
      </c>
      <c r="I70" s="251"/>
      <c r="J70" s="251"/>
      <c r="L70" s="13"/>
    </row>
    <row r="71" spans="1:12" ht="22">
      <c r="A71" s="11"/>
      <c r="B71" s="12"/>
      <c r="D71" s="252" t="s">
        <v>4</v>
      </c>
      <c r="E71" s="252"/>
      <c r="F71" s="252"/>
      <c r="G71" s="16"/>
      <c r="H71" s="252" t="s">
        <v>4</v>
      </c>
      <c r="I71" s="252"/>
      <c r="J71" s="252"/>
      <c r="L71" s="13"/>
    </row>
    <row r="72" spans="1:12" ht="23">
      <c r="A72" s="6" t="s">
        <v>21</v>
      </c>
      <c r="B72" s="18" t="s">
        <v>6</v>
      </c>
      <c r="C72" s="20"/>
      <c r="D72" s="19">
        <v>2564</v>
      </c>
      <c r="E72" s="19"/>
      <c r="F72" s="19">
        <v>2563</v>
      </c>
      <c r="G72" s="19"/>
      <c r="H72" s="19">
        <v>2564</v>
      </c>
      <c r="I72" s="19"/>
      <c r="J72" s="19">
        <v>2563</v>
      </c>
      <c r="L72" s="13"/>
    </row>
    <row r="73" spans="1:12" ht="21.5">
      <c r="B73" s="18"/>
      <c r="C73" s="20"/>
      <c r="D73" s="250" t="s">
        <v>96</v>
      </c>
      <c r="E73" s="250"/>
      <c r="F73" s="250"/>
      <c r="G73" s="250"/>
      <c r="H73" s="250"/>
      <c r="I73" s="250"/>
      <c r="J73" s="250"/>
      <c r="L73" s="13"/>
    </row>
    <row r="74" spans="1:12" ht="22">
      <c r="A74" s="22" t="s">
        <v>31</v>
      </c>
      <c r="B74" s="12"/>
      <c r="D74" s="24"/>
      <c r="E74" s="24"/>
      <c r="F74" s="24"/>
      <c r="G74" s="24"/>
      <c r="H74" s="24"/>
      <c r="I74" s="24"/>
      <c r="J74" s="24"/>
      <c r="L74" s="13"/>
    </row>
    <row r="75" spans="1:12" ht="21.5">
      <c r="A75" s="13" t="s">
        <v>32</v>
      </c>
      <c r="B75" s="12"/>
      <c r="D75" s="26"/>
      <c r="E75" s="26"/>
      <c r="F75" s="26"/>
      <c r="G75" s="26"/>
      <c r="H75" s="26"/>
      <c r="I75" s="26"/>
      <c r="J75" s="26"/>
      <c r="L75" s="13"/>
    </row>
    <row r="76" spans="1:12" ht="22" thickBot="1">
      <c r="A76" s="13" t="s">
        <v>33</v>
      </c>
      <c r="B76" s="12"/>
      <c r="D76" s="61">
        <v>436951</v>
      </c>
      <c r="E76" s="26"/>
      <c r="F76" s="61">
        <v>436951</v>
      </c>
      <c r="G76" s="26"/>
      <c r="H76" s="61">
        <v>436951</v>
      </c>
      <c r="I76" s="26"/>
      <c r="J76" s="61">
        <v>436951</v>
      </c>
      <c r="L76" s="13"/>
    </row>
    <row r="77" spans="1:12" ht="22" thickTop="1">
      <c r="A77" s="212" t="s">
        <v>161</v>
      </c>
      <c r="B77" s="12"/>
      <c r="D77" s="51"/>
      <c r="E77" s="26"/>
      <c r="F77" s="51"/>
      <c r="G77" s="26"/>
      <c r="H77" s="51"/>
      <c r="I77" s="26"/>
      <c r="J77" s="51"/>
      <c r="L77" s="13"/>
    </row>
    <row r="78" spans="1:12" ht="21.5">
      <c r="A78" s="13" t="s">
        <v>34</v>
      </c>
      <c r="B78" s="12"/>
      <c r="D78" s="26">
        <v>435935</v>
      </c>
      <c r="E78" s="26"/>
      <c r="F78" s="26">
        <v>435935</v>
      </c>
      <c r="G78" s="26"/>
      <c r="H78" s="26">
        <v>435935</v>
      </c>
      <c r="I78" s="26"/>
      <c r="J78" s="26">
        <v>435935</v>
      </c>
      <c r="L78" s="13"/>
    </row>
    <row r="79" spans="1:12" ht="21.5">
      <c r="A79" s="212" t="s">
        <v>162</v>
      </c>
      <c r="B79" s="12"/>
      <c r="D79" s="26"/>
      <c r="E79" s="26"/>
      <c r="F79" s="26"/>
      <c r="G79" s="26"/>
      <c r="H79" s="26"/>
      <c r="I79" s="26"/>
      <c r="J79" s="26"/>
      <c r="L79" s="13"/>
    </row>
    <row r="80" spans="1:12" ht="21.5">
      <c r="A80" s="13" t="s">
        <v>35</v>
      </c>
      <c r="B80" s="12"/>
      <c r="D80" s="26"/>
      <c r="E80" s="26"/>
      <c r="F80" s="26"/>
      <c r="G80" s="26"/>
      <c r="H80" s="26"/>
      <c r="I80" s="26"/>
      <c r="J80" s="26"/>
      <c r="L80" s="13"/>
    </row>
    <row r="81" spans="1:24" ht="21.5">
      <c r="A81" s="13" t="s">
        <v>129</v>
      </c>
      <c r="B81" s="12"/>
      <c r="D81" s="26">
        <v>2304523</v>
      </c>
      <c r="E81" s="26"/>
      <c r="F81" s="26">
        <v>2304523</v>
      </c>
      <c r="G81" s="26"/>
      <c r="H81" s="26">
        <v>2304523</v>
      </c>
      <c r="I81" s="26"/>
      <c r="J81" s="26">
        <v>2304523</v>
      </c>
      <c r="L81" s="13"/>
    </row>
    <row r="82" spans="1:24" ht="21.5">
      <c r="A82" s="43" t="s">
        <v>117</v>
      </c>
      <c r="B82" s="12">
        <v>20</v>
      </c>
      <c r="D82" s="31">
        <v>2005</v>
      </c>
      <c r="E82" s="26"/>
      <c r="F82" s="31">
        <v>2005</v>
      </c>
      <c r="G82" s="26"/>
      <c r="H82" s="26">
        <v>2005</v>
      </c>
      <c r="I82" s="26"/>
      <c r="J82" s="26">
        <v>2005</v>
      </c>
      <c r="L82" s="13"/>
    </row>
    <row r="83" spans="1:24" ht="22.5" customHeight="1">
      <c r="A83" s="13" t="s">
        <v>36</v>
      </c>
      <c r="B83" s="12"/>
      <c r="D83" s="26"/>
      <c r="E83" s="26"/>
      <c r="F83" s="26"/>
      <c r="G83" s="26"/>
      <c r="H83" s="26"/>
      <c r="I83" s="26"/>
      <c r="J83" s="26"/>
      <c r="L83" s="13"/>
    </row>
    <row r="84" spans="1:24" ht="22.5" customHeight="1">
      <c r="A84" s="243" t="s">
        <v>211</v>
      </c>
      <c r="B84" s="13"/>
      <c r="D84" s="26"/>
      <c r="E84" s="26"/>
      <c r="F84" s="26"/>
      <c r="G84" s="26"/>
      <c r="H84" s="26"/>
      <c r="I84" s="26"/>
      <c r="J84" s="26"/>
      <c r="L84" s="13"/>
    </row>
    <row r="85" spans="1:24" ht="22.5" customHeight="1">
      <c r="A85" s="244" t="s">
        <v>212</v>
      </c>
      <c r="B85" s="12">
        <v>20</v>
      </c>
      <c r="D85" s="51">
        <v>49088</v>
      </c>
      <c r="E85" s="26"/>
      <c r="F85" s="51">
        <v>49088</v>
      </c>
      <c r="G85" s="26"/>
      <c r="H85" s="51">
        <v>43695</v>
      </c>
      <c r="I85" s="26"/>
      <c r="J85" s="51">
        <v>43695</v>
      </c>
      <c r="L85" s="13"/>
    </row>
    <row r="86" spans="1:24" ht="22.5" customHeight="1">
      <c r="A86" s="244" t="s">
        <v>213</v>
      </c>
      <c r="B86" s="12">
        <v>20</v>
      </c>
      <c r="D86" s="51">
        <v>25000</v>
      </c>
      <c r="E86" s="26"/>
      <c r="F86" s="51">
        <v>24960</v>
      </c>
      <c r="G86" s="26"/>
      <c r="H86" s="51">
        <v>25000</v>
      </c>
      <c r="I86" s="26"/>
      <c r="J86" s="51">
        <v>24960</v>
      </c>
      <c r="L86" s="13"/>
    </row>
    <row r="87" spans="1:24" ht="22.5" customHeight="1">
      <c r="A87" s="243" t="s">
        <v>214</v>
      </c>
      <c r="B87" s="12"/>
      <c r="D87" s="26">
        <v>5692248</v>
      </c>
      <c r="E87" s="32"/>
      <c r="F87" s="26">
        <v>4677538</v>
      </c>
      <c r="G87" s="26"/>
      <c r="H87" s="26">
        <v>2802670</v>
      </c>
      <c r="I87" s="26"/>
      <c r="J87" s="26">
        <v>2100037</v>
      </c>
      <c r="L87" s="13"/>
    </row>
    <row r="88" spans="1:24" ht="22.5" customHeight="1">
      <c r="A88" s="37" t="s">
        <v>37</v>
      </c>
      <c r="B88" s="12">
        <v>20</v>
      </c>
      <c r="D88" s="62">
        <v>-505979</v>
      </c>
      <c r="E88" s="26"/>
      <c r="F88" s="62">
        <v>-536412</v>
      </c>
      <c r="G88" s="26"/>
      <c r="H88" s="63">
        <v>0</v>
      </c>
      <c r="I88" s="26"/>
      <c r="J88" s="63">
        <v>0</v>
      </c>
      <c r="L88" s="13"/>
    </row>
    <row r="89" spans="1:24" ht="22.5" customHeight="1">
      <c r="A89" s="33" t="s">
        <v>38</v>
      </c>
      <c r="B89" s="12"/>
      <c r="D89" s="35">
        <f>SUM(D78:D88)</f>
        <v>8002820</v>
      </c>
      <c r="E89" s="35"/>
      <c r="F89" s="35">
        <f>SUM(F78:F88)</f>
        <v>6957637</v>
      </c>
      <c r="G89" s="35"/>
      <c r="H89" s="35">
        <f>SUM(H78:H88)</f>
        <v>5613828</v>
      </c>
      <c r="I89" s="35"/>
      <c r="J89" s="35">
        <f>SUM(J78:J88)</f>
        <v>4911155</v>
      </c>
      <c r="L89" s="13"/>
    </row>
    <row r="90" spans="1:24" ht="22.5" customHeight="1">
      <c r="A90" s="37" t="s">
        <v>39</v>
      </c>
      <c r="B90" s="12"/>
      <c r="D90" s="26">
        <v>22301</v>
      </c>
      <c r="E90" s="26"/>
      <c r="F90" s="26">
        <v>21286</v>
      </c>
      <c r="G90" s="26"/>
      <c r="H90" s="130">
        <v>0</v>
      </c>
      <c r="I90" s="26"/>
      <c r="J90" s="130">
        <v>0</v>
      </c>
      <c r="L90" s="13"/>
    </row>
    <row r="91" spans="1:24" ht="22.5" customHeight="1">
      <c r="A91" s="33" t="s">
        <v>40</v>
      </c>
      <c r="B91" s="12"/>
      <c r="D91" s="34">
        <f>SUM(D89:D90)</f>
        <v>8025121</v>
      </c>
      <c r="E91" s="26"/>
      <c r="F91" s="34">
        <f>SUM(F89:F90)</f>
        <v>6978923</v>
      </c>
      <c r="G91" s="26"/>
      <c r="H91" s="34">
        <f>SUM(H89:H90)</f>
        <v>5613828</v>
      </c>
      <c r="I91" s="26"/>
      <c r="J91" s="34">
        <f>SUM(J89:J90)</f>
        <v>4911155</v>
      </c>
      <c r="L91" s="13"/>
    </row>
    <row r="92" spans="1:24" ht="22.5" customHeight="1">
      <c r="A92" s="33"/>
      <c r="B92" s="12"/>
      <c r="D92" s="26"/>
      <c r="E92" s="26"/>
      <c r="F92" s="26"/>
      <c r="G92" s="26"/>
      <c r="H92" s="26"/>
      <c r="I92" s="26"/>
      <c r="J92" s="26"/>
      <c r="L92" s="13"/>
    </row>
    <row r="93" spans="1:24" thickBot="1">
      <c r="A93" s="33" t="s">
        <v>41</v>
      </c>
      <c r="B93" s="12"/>
      <c r="D93" s="39">
        <f>SUM(D65+D91)</f>
        <v>13271700</v>
      </c>
      <c r="E93" s="35"/>
      <c r="F93" s="39">
        <f>SUM(F65+F91)</f>
        <v>11556824</v>
      </c>
      <c r="G93" s="35"/>
      <c r="H93" s="39">
        <f>SUM(H65+H91)</f>
        <v>6569846</v>
      </c>
      <c r="I93" s="35"/>
      <c r="J93" s="39">
        <f>SUM(J65+J91)</f>
        <v>5669322</v>
      </c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</row>
    <row r="94" spans="1:24" thickTop="1">
      <c r="A94" s="33"/>
      <c r="B94" s="12"/>
      <c r="D94" s="64"/>
      <c r="E94" s="26"/>
      <c r="F94" s="64"/>
      <c r="G94" s="26"/>
      <c r="H94" s="57"/>
      <c r="I94" s="26"/>
      <c r="J94" s="57"/>
      <c r="L94" s="13"/>
    </row>
    <row r="95" spans="1:24" ht="21.5">
      <c r="D95" s="94">
        <f>D93-D36</f>
        <v>0</v>
      </c>
      <c r="E95" s="94"/>
      <c r="F95" s="94">
        <f>F93-F36</f>
        <v>0</v>
      </c>
      <c r="G95" s="94"/>
      <c r="H95" s="94">
        <f>H93-H36</f>
        <v>0</v>
      </c>
      <c r="I95" s="94"/>
      <c r="J95" s="94">
        <f>J93-J36</f>
        <v>0</v>
      </c>
    </row>
  </sheetData>
  <mergeCells count="15">
    <mergeCell ref="D73:J73"/>
    <mergeCell ref="D4:G4"/>
    <mergeCell ref="H4:J4"/>
    <mergeCell ref="D7:J7"/>
    <mergeCell ref="D41:G41"/>
    <mergeCell ref="H41:J41"/>
    <mergeCell ref="D44:J44"/>
    <mergeCell ref="D5:F5"/>
    <mergeCell ref="H5:J5"/>
    <mergeCell ref="D42:F42"/>
    <mergeCell ref="H42:J42"/>
    <mergeCell ref="D71:F71"/>
    <mergeCell ref="H71:J71"/>
    <mergeCell ref="D70:G70"/>
    <mergeCell ref="H70:J70"/>
  </mergeCells>
  <pageMargins left="0.8" right="0.8" top="0.48" bottom="0.5" header="0.5" footer="0.5"/>
  <pageSetup paperSize="9" scale="80" firstPageNumber="9" fitToHeight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2" manualBreakCount="2">
    <brk id="37" max="9" man="1"/>
    <brk id="66" max="9" man="1"/>
  </rowBreaks>
  <ignoredErrors>
    <ignoredError sqref="H89 D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59"/>
  <sheetViews>
    <sheetView view="pageBreakPreview" zoomScale="110" zoomScaleNormal="70" zoomScaleSheetLayoutView="110" workbookViewId="0">
      <selection activeCell="A45" sqref="A45"/>
    </sheetView>
  </sheetViews>
  <sheetFormatPr defaultColWidth="9.1796875" defaultRowHeight="22.5" customHeight="1"/>
  <cols>
    <col min="1" max="1" width="45.1796875" style="13" customWidth="1"/>
    <col min="2" max="2" width="7.36328125" style="41" customWidth="1"/>
    <col min="3" max="3" width="0.90625" style="13" customWidth="1"/>
    <col min="4" max="4" width="12.36328125" style="13" customWidth="1"/>
    <col min="5" max="5" width="0.90625" style="13" customWidth="1"/>
    <col min="6" max="6" width="12.36328125" style="13" customWidth="1"/>
    <col min="7" max="7" width="0.90625" style="13" customWidth="1"/>
    <col min="8" max="8" width="12.36328125" style="13" customWidth="1"/>
    <col min="9" max="9" width="0.90625" style="13" customWidth="1"/>
    <col min="10" max="10" width="12.36328125" style="13" customWidth="1"/>
    <col min="11" max="11" width="17" style="53" bestFit="1" customWidth="1"/>
    <col min="12" max="12" width="16.1796875" style="53" bestFit="1" customWidth="1"/>
    <col min="13" max="13" width="2" style="13" customWidth="1"/>
    <col min="14" max="14" width="13.1796875" style="67" customWidth="1"/>
    <col min="15" max="15" width="2.1796875" style="13" customWidth="1"/>
    <col min="16" max="16" width="11.453125" style="13" customWidth="1"/>
    <col min="17" max="16384" width="9.1796875" style="13"/>
  </cols>
  <sheetData>
    <row r="1" spans="1:14" s="3" customFormat="1" ht="22.5" customHeight="1">
      <c r="A1" s="1" t="s">
        <v>0</v>
      </c>
      <c r="B1" s="2"/>
      <c r="K1" s="65"/>
      <c r="N1" s="66"/>
    </row>
    <row r="2" spans="1:14" s="3" customFormat="1" ht="22.5" customHeight="1">
      <c r="A2" s="6" t="s">
        <v>42</v>
      </c>
      <c r="B2" s="2"/>
      <c r="K2" s="65"/>
      <c r="N2" s="66"/>
    </row>
    <row r="3" spans="1:14" ht="22.5" customHeight="1">
      <c r="L3" s="13"/>
    </row>
    <row r="4" spans="1:14" ht="25.5" customHeight="1">
      <c r="A4" s="11"/>
      <c r="B4" s="12"/>
      <c r="D4" s="251" t="s">
        <v>2</v>
      </c>
      <c r="E4" s="251"/>
      <c r="F4" s="251"/>
      <c r="G4" s="14"/>
      <c r="H4" s="251" t="s">
        <v>3</v>
      </c>
      <c r="I4" s="251"/>
      <c r="J4" s="251"/>
      <c r="L4" s="13"/>
    </row>
    <row r="5" spans="1:14" ht="25.5" customHeight="1">
      <c r="A5" s="11"/>
      <c r="B5" s="12"/>
      <c r="D5" s="253" t="s">
        <v>124</v>
      </c>
      <c r="E5" s="253"/>
      <c r="F5" s="253"/>
      <c r="G5" s="14"/>
      <c r="H5" s="253" t="s">
        <v>124</v>
      </c>
      <c r="I5" s="253"/>
      <c r="J5" s="253"/>
      <c r="L5" s="13"/>
    </row>
    <row r="6" spans="1:14" ht="22.5" customHeight="1">
      <c r="A6" s="33"/>
      <c r="B6" s="21" t="s">
        <v>6</v>
      </c>
      <c r="C6" s="20"/>
      <c r="D6" s="19">
        <v>2564</v>
      </c>
      <c r="E6" s="19"/>
      <c r="F6" s="19">
        <v>2563</v>
      </c>
      <c r="G6" s="19"/>
      <c r="H6" s="19">
        <v>2564</v>
      </c>
      <c r="I6" s="19"/>
      <c r="J6" s="19">
        <v>2563</v>
      </c>
      <c r="L6" s="13"/>
    </row>
    <row r="7" spans="1:14" ht="22.5" customHeight="1">
      <c r="B7" s="21"/>
      <c r="C7" s="20"/>
      <c r="D7" s="250" t="s">
        <v>96</v>
      </c>
      <c r="E7" s="250"/>
      <c r="F7" s="250"/>
      <c r="G7" s="250"/>
      <c r="H7" s="250"/>
      <c r="I7" s="250"/>
      <c r="J7" s="250"/>
      <c r="L7" s="13"/>
    </row>
    <row r="8" spans="1:14" ht="22.5" customHeight="1">
      <c r="A8" s="22" t="s">
        <v>43</v>
      </c>
      <c r="B8" s="12"/>
      <c r="C8" s="17"/>
      <c r="D8" s="24"/>
      <c r="E8" s="24"/>
      <c r="F8" s="24"/>
      <c r="G8" s="24"/>
      <c r="H8" s="24"/>
      <c r="I8" s="24"/>
      <c r="J8" s="24"/>
      <c r="L8" s="13"/>
    </row>
    <row r="9" spans="1:14" ht="22.5" customHeight="1">
      <c r="A9" s="43" t="s">
        <v>44</v>
      </c>
      <c r="B9" s="44" t="s">
        <v>242</v>
      </c>
      <c r="C9" s="17"/>
      <c r="D9" s="68">
        <v>14135656</v>
      </c>
      <c r="E9" s="26"/>
      <c r="F9" s="68">
        <v>12589411</v>
      </c>
      <c r="G9" s="26"/>
      <c r="H9" s="68">
        <v>4418099</v>
      </c>
      <c r="I9" s="26"/>
      <c r="J9" s="68">
        <v>3673821</v>
      </c>
      <c r="L9" s="69"/>
    </row>
    <row r="10" spans="1:14" ht="22.5" customHeight="1">
      <c r="A10" s="43" t="s">
        <v>45</v>
      </c>
      <c r="B10" s="12">
        <v>5</v>
      </c>
      <c r="C10" s="17"/>
      <c r="D10" s="27">
        <v>10033</v>
      </c>
      <c r="E10" s="97"/>
      <c r="F10" s="27">
        <v>11939</v>
      </c>
      <c r="G10" s="26"/>
      <c r="H10" s="68">
        <v>433151</v>
      </c>
      <c r="I10" s="26"/>
      <c r="J10" s="68">
        <v>317101</v>
      </c>
      <c r="L10" s="13"/>
    </row>
    <row r="11" spans="1:14" ht="22.5" customHeight="1">
      <c r="A11" s="38" t="s">
        <v>163</v>
      </c>
      <c r="B11" s="12"/>
      <c r="C11" s="211"/>
      <c r="D11" s="27">
        <v>118517</v>
      </c>
      <c r="E11" s="97"/>
      <c r="F11" s="27">
        <v>18114</v>
      </c>
      <c r="G11" s="26"/>
      <c r="H11" s="68">
        <v>154644</v>
      </c>
      <c r="I11" s="26"/>
      <c r="J11" s="68">
        <v>26050</v>
      </c>
      <c r="L11" s="13"/>
    </row>
    <row r="12" spans="1:14" ht="22">
      <c r="A12" s="43" t="s">
        <v>46</v>
      </c>
      <c r="B12" s="12">
        <v>5</v>
      </c>
      <c r="C12" s="17"/>
      <c r="D12" s="70">
        <v>36673</v>
      </c>
      <c r="E12" s="26"/>
      <c r="F12" s="70">
        <v>23609</v>
      </c>
      <c r="G12" s="26"/>
      <c r="H12" s="70">
        <v>9038</v>
      </c>
      <c r="I12" s="26"/>
      <c r="J12" s="70">
        <v>10868</v>
      </c>
      <c r="L12" s="13"/>
    </row>
    <row r="13" spans="1:14" ht="22">
      <c r="A13" s="33" t="s">
        <v>47</v>
      </c>
      <c r="B13" s="12"/>
      <c r="C13" s="17"/>
      <c r="D13" s="60">
        <f>SUM(D9:D12)</f>
        <v>14300879</v>
      </c>
      <c r="E13" s="35"/>
      <c r="F13" s="60">
        <f>SUM(F9:F12)</f>
        <v>12643073</v>
      </c>
      <c r="G13" s="35"/>
      <c r="H13" s="60">
        <f>SUM(H9:H12)</f>
        <v>5014932</v>
      </c>
      <c r="I13" s="35"/>
      <c r="J13" s="60">
        <f>SUM(J9:J12)</f>
        <v>4027840</v>
      </c>
      <c r="L13" s="13"/>
    </row>
    <row r="14" spans="1:14" ht="22">
      <c r="B14" s="12"/>
      <c r="C14" s="17"/>
      <c r="D14" s="26"/>
      <c r="E14" s="26"/>
      <c r="F14" s="26"/>
      <c r="G14" s="26"/>
      <c r="H14" s="26"/>
      <c r="I14" s="26"/>
      <c r="J14" s="26"/>
      <c r="L14" s="13"/>
    </row>
    <row r="15" spans="1:14" ht="22">
      <c r="A15" s="22" t="s">
        <v>48</v>
      </c>
      <c r="B15" s="12"/>
      <c r="C15" s="17"/>
      <c r="D15" s="26"/>
      <c r="E15" s="26"/>
      <c r="F15" s="26"/>
      <c r="G15" s="26"/>
      <c r="H15" s="26"/>
      <c r="I15" s="26"/>
      <c r="J15" s="26"/>
      <c r="L15" s="13"/>
    </row>
    <row r="16" spans="1:14" ht="22">
      <c r="A16" s="43" t="s">
        <v>49</v>
      </c>
      <c r="B16" s="12" t="s">
        <v>243</v>
      </c>
      <c r="C16" s="17"/>
      <c r="D16" s="26">
        <v>8224859</v>
      </c>
      <c r="E16" s="26"/>
      <c r="F16" s="26">
        <v>7603134</v>
      </c>
      <c r="G16" s="26"/>
      <c r="H16" s="26">
        <v>2261891</v>
      </c>
      <c r="I16" s="26"/>
      <c r="J16" s="26">
        <v>2005705</v>
      </c>
      <c r="K16" s="69"/>
      <c r="L16" s="69"/>
    </row>
    <row r="17" spans="1:14" ht="22">
      <c r="A17" s="43" t="s">
        <v>50</v>
      </c>
      <c r="B17" s="12" t="s">
        <v>244</v>
      </c>
      <c r="C17" s="17"/>
      <c r="D17" s="26">
        <v>2318771</v>
      </c>
      <c r="E17" s="51"/>
      <c r="F17" s="26">
        <v>2077733</v>
      </c>
      <c r="G17" s="51"/>
      <c r="H17" s="26">
        <v>507136</v>
      </c>
      <c r="I17" s="51"/>
      <c r="J17" s="26">
        <v>447771</v>
      </c>
      <c r="L17" s="13"/>
    </row>
    <row r="18" spans="1:14" ht="22">
      <c r="A18" s="43" t="s">
        <v>51</v>
      </c>
      <c r="B18" s="12" t="s">
        <v>244</v>
      </c>
      <c r="C18" s="17"/>
      <c r="D18" s="26">
        <v>1450582</v>
      </c>
      <c r="E18" s="51"/>
      <c r="F18" s="26">
        <v>1221634</v>
      </c>
      <c r="G18" s="51"/>
      <c r="H18" s="26">
        <v>509455</v>
      </c>
      <c r="I18" s="51"/>
      <c r="J18" s="26">
        <v>444411</v>
      </c>
      <c r="L18" s="13"/>
    </row>
    <row r="19" spans="1:14" ht="22" hidden="1">
      <c r="A19" s="43" t="s">
        <v>97</v>
      </c>
      <c r="B19" s="12"/>
      <c r="C19" s="95"/>
      <c r="D19" s="98">
        <v>0</v>
      </c>
      <c r="E19" s="51"/>
      <c r="F19" s="98">
        <v>0</v>
      </c>
      <c r="G19" s="51"/>
      <c r="H19" s="98">
        <v>0</v>
      </c>
      <c r="I19" s="51"/>
      <c r="J19" s="98">
        <v>0</v>
      </c>
      <c r="L19" s="13"/>
    </row>
    <row r="20" spans="1:14" ht="22">
      <c r="A20" s="43" t="s">
        <v>52</v>
      </c>
      <c r="B20" s="44" t="s">
        <v>245</v>
      </c>
      <c r="C20" s="17"/>
      <c r="D20" s="55">
        <v>28275</v>
      </c>
      <c r="E20" s="26"/>
      <c r="F20" s="55">
        <v>72275</v>
      </c>
      <c r="G20" s="26"/>
      <c r="H20" s="55">
        <v>868</v>
      </c>
      <c r="I20" s="26"/>
      <c r="J20" s="55">
        <v>4349</v>
      </c>
      <c r="L20" s="13"/>
    </row>
    <row r="21" spans="1:14" ht="22">
      <c r="A21" s="33" t="s">
        <v>53</v>
      </c>
      <c r="B21" s="12"/>
      <c r="C21" s="17"/>
      <c r="D21" s="34">
        <f>SUM(D16:D20)</f>
        <v>12022487</v>
      </c>
      <c r="E21" s="35"/>
      <c r="F21" s="34">
        <f>SUM(F16:F20)</f>
        <v>10974776</v>
      </c>
      <c r="G21" s="35"/>
      <c r="H21" s="34">
        <f>SUM(H16:H20)</f>
        <v>3279350</v>
      </c>
      <c r="I21" s="35"/>
      <c r="J21" s="34">
        <f>SUM(J16:J20)</f>
        <v>2902236</v>
      </c>
      <c r="L21" s="13"/>
    </row>
    <row r="22" spans="1:14" ht="22">
      <c r="B22" s="12"/>
      <c r="C22" s="17"/>
      <c r="E22" s="31"/>
      <c r="G22" s="31"/>
      <c r="H22" s="31"/>
      <c r="I22" s="31"/>
      <c r="J22" s="31"/>
      <c r="L22" s="13"/>
    </row>
    <row r="23" spans="1:14" ht="22">
      <c r="A23" s="13" t="s">
        <v>219</v>
      </c>
      <c r="B23" s="12"/>
      <c r="C23" s="129"/>
      <c r="E23" s="31"/>
      <c r="G23" s="31"/>
      <c r="H23" s="31"/>
      <c r="I23" s="31"/>
      <c r="J23" s="31"/>
      <c r="L23" s="13"/>
    </row>
    <row r="24" spans="1:14" ht="22">
      <c r="A24" s="242" t="s">
        <v>220</v>
      </c>
      <c r="B24" s="12">
        <v>10</v>
      </c>
      <c r="C24" s="17"/>
      <c r="D24" s="73">
        <v>1511</v>
      </c>
      <c r="E24" s="31"/>
      <c r="F24" s="73">
        <v>45519</v>
      </c>
      <c r="G24" s="51"/>
      <c r="H24" s="119">
        <v>0</v>
      </c>
      <c r="I24" s="51"/>
      <c r="J24" s="119">
        <v>0</v>
      </c>
      <c r="L24" s="13"/>
    </row>
    <row r="25" spans="1:14" ht="22">
      <c r="A25" s="71" t="s">
        <v>54</v>
      </c>
      <c r="B25" s="12"/>
      <c r="C25" s="17"/>
      <c r="D25" s="72">
        <f>D13-D21-D24</f>
        <v>2276881</v>
      </c>
      <c r="E25" s="35"/>
      <c r="F25" s="72">
        <f>F13-F21-F24</f>
        <v>1622778</v>
      </c>
      <c r="G25" s="35"/>
      <c r="H25" s="72">
        <f>H13-H21+H24</f>
        <v>1735582</v>
      </c>
      <c r="I25" s="35"/>
      <c r="J25" s="72">
        <f>J13-J21+J24</f>
        <v>1125604</v>
      </c>
      <c r="L25" s="13"/>
    </row>
    <row r="26" spans="1:14" ht="22">
      <c r="A26" s="13" t="s">
        <v>55</v>
      </c>
      <c r="B26" s="44">
        <v>25</v>
      </c>
      <c r="C26" s="17"/>
      <c r="D26" s="73">
        <v>336024</v>
      </c>
      <c r="E26" s="26"/>
      <c r="F26" s="73">
        <v>234328</v>
      </c>
      <c r="G26" s="26"/>
      <c r="H26" s="73">
        <v>101612</v>
      </c>
      <c r="I26" s="26"/>
      <c r="J26" s="73">
        <v>52656</v>
      </c>
      <c r="L26" s="13"/>
    </row>
    <row r="27" spans="1:14" ht="22">
      <c r="A27" s="71" t="s">
        <v>56</v>
      </c>
      <c r="B27" s="12">
        <v>21</v>
      </c>
      <c r="C27" s="17"/>
      <c r="D27" s="74">
        <f>D25-D26</f>
        <v>1940857</v>
      </c>
      <c r="E27" s="26"/>
      <c r="F27" s="74">
        <f>F25-F26</f>
        <v>1388450</v>
      </c>
      <c r="G27" s="26"/>
      <c r="H27" s="74">
        <f>H25-H26</f>
        <v>1633970</v>
      </c>
      <c r="I27" s="26"/>
      <c r="J27" s="74">
        <f>J25-J26</f>
        <v>1072948</v>
      </c>
      <c r="L27" s="13"/>
    </row>
    <row r="28" spans="1:14" ht="22">
      <c r="A28" s="71"/>
      <c r="B28" s="12"/>
      <c r="C28" s="17"/>
      <c r="D28" s="75"/>
      <c r="E28" s="26"/>
      <c r="F28" s="75"/>
      <c r="G28" s="26"/>
      <c r="H28" s="75"/>
      <c r="I28" s="26"/>
      <c r="J28" s="75"/>
      <c r="L28" s="13"/>
    </row>
    <row r="29" spans="1:14" s="3" customFormat="1" ht="23">
      <c r="A29" s="1" t="s">
        <v>0</v>
      </c>
      <c r="B29" s="2"/>
      <c r="K29" s="65"/>
      <c r="N29" s="66"/>
    </row>
    <row r="30" spans="1:14" s="3" customFormat="1" ht="23">
      <c r="A30" s="6" t="s">
        <v>42</v>
      </c>
      <c r="B30" s="2"/>
      <c r="K30" s="65"/>
      <c r="N30" s="66"/>
    </row>
    <row r="31" spans="1:14" ht="22">
      <c r="L31" s="13"/>
    </row>
    <row r="32" spans="1:14" ht="23">
      <c r="A32" s="11"/>
      <c r="B32" s="12"/>
      <c r="D32" s="251" t="s">
        <v>2</v>
      </c>
      <c r="E32" s="251"/>
      <c r="F32" s="251"/>
      <c r="G32" s="121"/>
      <c r="H32" s="251" t="s">
        <v>3</v>
      </c>
      <c r="I32" s="251"/>
      <c r="J32" s="251"/>
      <c r="L32" s="13"/>
    </row>
    <row r="33" spans="1:12" ht="22">
      <c r="A33" s="11"/>
      <c r="B33" s="12"/>
      <c r="D33" s="254" t="s">
        <v>124</v>
      </c>
      <c r="E33" s="252"/>
      <c r="F33" s="252"/>
      <c r="G33" s="16"/>
      <c r="H33" s="254" t="s">
        <v>124</v>
      </c>
      <c r="I33" s="252"/>
      <c r="J33" s="252"/>
      <c r="L33" s="13"/>
    </row>
    <row r="34" spans="1:12" ht="22">
      <c r="A34" s="33"/>
      <c r="B34" s="120" t="s">
        <v>6</v>
      </c>
      <c r="C34" s="20"/>
      <c r="D34" s="19">
        <v>2564</v>
      </c>
      <c r="E34" s="19"/>
      <c r="F34" s="19">
        <v>2563</v>
      </c>
      <c r="G34" s="19"/>
      <c r="H34" s="19">
        <v>2564</v>
      </c>
      <c r="I34" s="19"/>
      <c r="J34" s="19">
        <v>2563</v>
      </c>
      <c r="L34" s="13"/>
    </row>
    <row r="35" spans="1:12" ht="22">
      <c r="B35" s="120"/>
      <c r="C35" s="20"/>
      <c r="D35" s="250" t="s">
        <v>96</v>
      </c>
      <c r="E35" s="250"/>
      <c r="F35" s="250"/>
      <c r="G35" s="250"/>
      <c r="H35" s="250"/>
      <c r="I35" s="250"/>
      <c r="J35" s="250"/>
      <c r="L35" s="13"/>
    </row>
    <row r="36" spans="1:12" ht="22">
      <c r="A36" s="33" t="s">
        <v>57</v>
      </c>
      <c r="B36" s="12"/>
      <c r="C36" s="17"/>
      <c r="D36" s="75"/>
      <c r="E36" s="26"/>
      <c r="F36" s="75"/>
      <c r="G36" s="26"/>
      <c r="H36" s="75"/>
      <c r="I36" s="26"/>
      <c r="J36" s="75"/>
      <c r="L36" s="13"/>
    </row>
    <row r="37" spans="1:12" ht="22">
      <c r="A37" s="115" t="s">
        <v>223</v>
      </c>
      <c r="B37" s="12"/>
      <c r="C37" s="103"/>
      <c r="D37" s="75"/>
      <c r="E37" s="26"/>
      <c r="F37" s="75"/>
      <c r="G37" s="26"/>
      <c r="H37" s="75"/>
      <c r="I37" s="26"/>
      <c r="J37" s="75"/>
      <c r="L37" s="13"/>
    </row>
    <row r="38" spans="1:12" ht="22">
      <c r="A38" s="104" t="s">
        <v>221</v>
      </c>
      <c r="B38" s="12"/>
      <c r="C38" s="114"/>
      <c r="D38" s="75"/>
      <c r="E38" s="26"/>
      <c r="F38" s="75"/>
      <c r="G38" s="26"/>
      <c r="H38" s="75"/>
      <c r="I38" s="26"/>
      <c r="J38" s="75"/>
      <c r="L38" s="13"/>
    </row>
    <row r="39" spans="1:12" ht="22">
      <c r="A39" s="13" t="s">
        <v>165</v>
      </c>
      <c r="B39" s="12"/>
      <c r="C39" s="126"/>
      <c r="D39" s="76">
        <v>15877</v>
      </c>
      <c r="E39" s="76"/>
      <c r="F39" s="76">
        <v>65998</v>
      </c>
      <c r="G39" s="76"/>
      <c r="H39" s="99">
        <v>0</v>
      </c>
      <c r="I39" s="127"/>
      <c r="J39" s="99">
        <v>0</v>
      </c>
      <c r="L39" s="13"/>
    </row>
    <row r="40" spans="1:12" ht="22">
      <c r="A40" s="13" t="s">
        <v>224</v>
      </c>
      <c r="B40" s="12">
        <v>10</v>
      </c>
      <c r="C40" s="131"/>
      <c r="D40" s="76">
        <v>21830</v>
      </c>
      <c r="E40" s="76"/>
      <c r="F40" s="76">
        <v>712</v>
      </c>
      <c r="G40" s="76"/>
      <c r="H40" s="99">
        <v>0</v>
      </c>
      <c r="I40" s="127"/>
      <c r="J40" s="99">
        <v>0</v>
      </c>
      <c r="L40" s="13"/>
    </row>
    <row r="41" spans="1:12" ht="22">
      <c r="A41" s="116" t="s">
        <v>222</v>
      </c>
      <c r="B41" s="12"/>
      <c r="C41" s="126"/>
      <c r="D41" s="75"/>
      <c r="E41" s="26"/>
      <c r="F41" s="75"/>
      <c r="G41" s="26"/>
      <c r="H41" s="75"/>
      <c r="I41" s="26"/>
      <c r="J41" s="75"/>
      <c r="L41" s="13"/>
    </row>
    <row r="42" spans="1:12" ht="22">
      <c r="A42" s="104" t="s">
        <v>221</v>
      </c>
      <c r="B42" s="12"/>
      <c r="C42" s="126"/>
      <c r="D42" s="75"/>
      <c r="E42" s="26"/>
      <c r="F42" s="75"/>
      <c r="G42" s="26"/>
      <c r="H42" s="75"/>
      <c r="I42" s="26"/>
      <c r="J42" s="75"/>
      <c r="L42" s="13"/>
    </row>
    <row r="43" spans="1:12" ht="22">
      <c r="A43" s="13" t="s">
        <v>151</v>
      </c>
      <c r="B43" s="12"/>
      <c r="C43" s="93"/>
      <c r="D43" s="75"/>
      <c r="E43" s="26"/>
      <c r="F43" s="75"/>
      <c r="G43" s="26"/>
      <c r="H43" s="75"/>
      <c r="I43" s="26"/>
      <c r="J43" s="75"/>
      <c r="L43" s="13"/>
    </row>
    <row r="44" spans="1:12" ht="22">
      <c r="A44" s="13" t="s">
        <v>152</v>
      </c>
      <c r="B44" s="12">
        <v>25</v>
      </c>
      <c r="C44" s="126"/>
      <c r="D44" s="197">
        <v>-1042</v>
      </c>
      <c r="E44" s="26"/>
      <c r="F44" s="197">
        <v>4874</v>
      </c>
      <c r="G44" s="26"/>
      <c r="H44" s="198">
        <v>0</v>
      </c>
      <c r="I44" s="26"/>
      <c r="J44" s="198">
        <v>0</v>
      </c>
      <c r="L44" s="13"/>
    </row>
    <row r="45" spans="1:12" ht="22">
      <c r="A45" s="71" t="s">
        <v>259</v>
      </c>
      <c r="B45" s="12"/>
      <c r="C45" s="100"/>
      <c r="D45" s="101">
        <f>SUM(D39:D44)</f>
        <v>36665</v>
      </c>
      <c r="E45" s="26"/>
      <c r="F45" s="101">
        <f>SUM(F39:F44)</f>
        <v>71584</v>
      </c>
      <c r="G45" s="26"/>
      <c r="H45" s="102">
        <f>SUM(H43:H44)</f>
        <v>0</v>
      </c>
      <c r="I45" s="77"/>
      <c r="J45" s="102">
        <f>SUM(J43:J44)</f>
        <v>0</v>
      </c>
      <c r="L45" s="13"/>
    </row>
    <row r="46" spans="1:12" thickBot="1">
      <c r="A46" s="71" t="s">
        <v>58</v>
      </c>
      <c r="B46" s="12"/>
      <c r="C46" s="17"/>
      <c r="D46" s="78">
        <f>SUM(D27+D45)</f>
        <v>1977522</v>
      </c>
      <c r="E46" s="26"/>
      <c r="F46" s="78">
        <f>SUM(F27+F45)</f>
        <v>1460034</v>
      </c>
      <c r="G46" s="26"/>
      <c r="H46" s="78">
        <f>SUM(H27+H45)</f>
        <v>1633970</v>
      </c>
      <c r="I46" s="26"/>
      <c r="J46" s="78">
        <f>SUM(J27+J45)</f>
        <v>1072948</v>
      </c>
      <c r="L46" s="13"/>
    </row>
    <row r="47" spans="1:12" thickTop="1">
      <c r="A47" s="71"/>
      <c r="B47" s="12"/>
      <c r="C47" s="113"/>
      <c r="D47" s="75"/>
      <c r="E47" s="26"/>
      <c r="F47" s="75"/>
      <c r="G47" s="26"/>
      <c r="H47" s="75"/>
      <c r="I47" s="26"/>
      <c r="J47" s="75"/>
      <c r="L47" s="13"/>
    </row>
    <row r="48" spans="1:12" ht="22">
      <c r="A48" s="71" t="s">
        <v>100</v>
      </c>
      <c r="B48" s="12"/>
      <c r="C48" s="17"/>
      <c r="D48" s="75"/>
      <c r="E48" s="26"/>
      <c r="F48" s="75"/>
      <c r="G48" s="26"/>
      <c r="H48" s="75"/>
      <c r="I48" s="26"/>
      <c r="J48" s="75"/>
      <c r="L48" s="13"/>
    </row>
    <row r="49" spans="1:12" ht="22">
      <c r="A49" s="13" t="s">
        <v>59</v>
      </c>
      <c r="B49" s="12"/>
      <c r="C49" s="17"/>
      <c r="D49" s="76">
        <v>1946825</v>
      </c>
      <c r="E49" s="76"/>
      <c r="F49" s="76">
        <v>1392651</v>
      </c>
      <c r="G49" s="76"/>
      <c r="H49" s="76">
        <v>1633970</v>
      </c>
      <c r="I49" s="26"/>
      <c r="J49" s="76">
        <v>1072948</v>
      </c>
      <c r="L49" s="79"/>
    </row>
    <row r="50" spans="1:12" ht="22">
      <c r="A50" s="13" t="s">
        <v>60</v>
      </c>
      <c r="B50" s="12"/>
      <c r="C50" s="17"/>
      <c r="D50" s="76">
        <v>-5968</v>
      </c>
      <c r="E50" s="76"/>
      <c r="F50" s="76">
        <v>-4201</v>
      </c>
      <c r="G50" s="76"/>
      <c r="H50" s="99">
        <v>0</v>
      </c>
      <c r="I50" s="99"/>
      <c r="J50" s="99">
        <v>0</v>
      </c>
      <c r="L50" s="79"/>
    </row>
    <row r="51" spans="1:12" thickBot="1">
      <c r="A51" s="33" t="s">
        <v>56</v>
      </c>
      <c r="B51" s="12"/>
      <c r="C51" s="17"/>
      <c r="D51" s="78">
        <f>D27</f>
        <v>1940857</v>
      </c>
      <c r="E51" s="26"/>
      <c r="F51" s="78">
        <f>F27</f>
        <v>1388450</v>
      </c>
      <c r="G51" s="26"/>
      <c r="H51" s="78">
        <f>H27</f>
        <v>1633970</v>
      </c>
      <c r="I51" s="26"/>
      <c r="J51" s="78">
        <f>J27</f>
        <v>1072948</v>
      </c>
      <c r="L51" s="13"/>
    </row>
    <row r="52" spans="1:12" thickTop="1">
      <c r="A52" s="33"/>
      <c r="B52" s="12"/>
      <c r="C52" s="17"/>
      <c r="D52" s="75"/>
      <c r="E52" s="26"/>
      <c r="F52" s="75"/>
      <c r="G52" s="26"/>
      <c r="H52" s="75"/>
      <c r="I52" s="26"/>
      <c r="J52" s="75"/>
      <c r="L52" s="13"/>
    </row>
    <row r="53" spans="1:12" ht="22">
      <c r="A53" s="71" t="s">
        <v>107</v>
      </c>
      <c r="B53" s="12"/>
      <c r="C53" s="17"/>
      <c r="D53" s="75"/>
      <c r="E53" s="26"/>
      <c r="F53" s="75"/>
      <c r="G53" s="26"/>
      <c r="H53" s="75"/>
      <c r="I53" s="26"/>
      <c r="J53" s="75"/>
      <c r="L53" s="13"/>
    </row>
    <row r="54" spans="1:12" ht="22">
      <c r="A54" s="13" t="s">
        <v>59</v>
      </c>
      <c r="B54" s="12"/>
      <c r="C54" s="17"/>
      <c r="D54" s="76">
        <v>1976507</v>
      </c>
      <c r="E54" s="26"/>
      <c r="F54" s="76">
        <v>1468962</v>
      </c>
      <c r="G54" s="26"/>
      <c r="H54" s="76">
        <v>1633970</v>
      </c>
      <c r="I54" s="26"/>
      <c r="J54" s="76">
        <v>1072948</v>
      </c>
      <c r="L54" s="79"/>
    </row>
    <row r="55" spans="1:12" ht="22">
      <c r="A55" s="13" t="s">
        <v>60</v>
      </c>
      <c r="B55" s="12"/>
      <c r="C55" s="17"/>
      <c r="D55" s="76">
        <v>1015</v>
      </c>
      <c r="E55" s="26"/>
      <c r="F55" s="76">
        <v>-8928</v>
      </c>
      <c r="G55" s="26"/>
      <c r="H55" s="57">
        <v>0</v>
      </c>
      <c r="I55" s="26"/>
      <c r="J55" s="57">
        <v>0</v>
      </c>
      <c r="L55" s="79"/>
    </row>
    <row r="56" spans="1:12" thickBot="1">
      <c r="A56" s="33" t="s">
        <v>58</v>
      </c>
      <c r="B56" s="12"/>
      <c r="C56" s="17"/>
      <c r="D56" s="78">
        <f>D46</f>
        <v>1977522</v>
      </c>
      <c r="E56" s="26"/>
      <c r="F56" s="78">
        <f>F46</f>
        <v>1460034</v>
      </c>
      <c r="G56" s="26"/>
      <c r="H56" s="78">
        <f>H46</f>
        <v>1633970</v>
      </c>
      <c r="I56" s="26"/>
      <c r="J56" s="78">
        <f>J46</f>
        <v>1072948</v>
      </c>
      <c r="L56" s="13"/>
    </row>
    <row r="57" spans="1:12" ht="18" customHeight="1" thickTop="1">
      <c r="A57" s="33"/>
      <c r="B57" s="12"/>
      <c r="C57" s="17"/>
      <c r="D57" s="75"/>
      <c r="E57" s="26"/>
      <c r="F57" s="75"/>
      <c r="G57" s="26"/>
      <c r="H57" s="75"/>
      <c r="I57" s="26"/>
      <c r="J57" s="75"/>
      <c r="L57" s="13"/>
    </row>
    <row r="58" spans="1:12" ht="27" customHeight="1" thickBot="1">
      <c r="A58" s="33" t="s">
        <v>108</v>
      </c>
      <c r="B58" s="125">
        <v>26</v>
      </c>
      <c r="C58" s="17"/>
      <c r="D58" s="80">
        <f>D49/871869.508</f>
        <v>2.2329316281124032</v>
      </c>
      <c r="E58" s="81"/>
      <c r="F58" s="80">
        <f>F49/871869.508</f>
        <v>1.5973158680530435</v>
      </c>
      <c r="G58" s="81"/>
      <c r="H58" s="80">
        <f>H49/871869.508</f>
        <v>1.8740992602759998</v>
      </c>
      <c r="I58" s="81"/>
      <c r="J58" s="80">
        <f>J49/871869.508</f>
        <v>1.2306291138237626</v>
      </c>
      <c r="L58" s="13"/>
    </row>
    <row r="59" spans="1:12" thickTop="1">
      <c r="D59" s="82"/>
      <c r="F59" s="82"/>
      <c r="H59" s="83"/>
      <c r="J59" s="83"/>
      <c r="L59" s="13"/>
    </row>
  </sheetData>
  <mergeCells count="10">
    <mergeCell ref="D32:F32"/>
    <mergeCell ref="H32:J32"/>
    <mergeCell ref="D33:F33"/>
    <mergeCell ref="H33:J33"/>
    <mergeCell ref="D35:J35"/>
    <mergeCell ref="D4:F4"/>
    <mergeCell ref="H4:J4"/>
    <mergeCell ref="D5:F5"/>
    <mergeCell ref="H5:J5"/>
    <mergeCell ref="D7:J7"/>
  </mergeCells>
  <pageMargins left="0.8" right="0.8" top="0.48" bottom="0.5" header="0.5" footer="0.5"/>
  <pageSetup paperSize="9" scale="80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D31"/>
  <sheetViews>
    <sheetView view="pageBreakPreview" topLeftCell="A15" zoomScaleNormal="50" zoomScaleSheetLayoutView="100" workbookViewId="0">
      <selection activeCell="A29" sqref="A29"/>
    </sheetView>
  </sheetViews>
  <sheetFormatPr defaultColWidth="9.1796875" defaultRowHeight="22.5" customHeight="1"/>
  <cols>
    <col min="1" max="1" width="50.453125" style="96" customWidth="1"/>
    <col min="2" max="2" width="8.54296875" style="133" customWidth="1"/>
    <col min="3" max="3" width="1" style="96" customWidth="1"/>
    <col min="4" max="4" width="10.1796875" style="96" customWidth="1"/>
    <col min="5" max="5" width="1.453125" style="96" customWidth="1"/>
    <col min="6" max="6" width="10.81640625" style="96" customWidth="1"/>
    <col min="7" max="7" width="1.453125" style="96" customWidth="1"/>
    <col min="8" max="8" width="12" style="96" customWidth="1"/>
    <col min="9" max="9" width="1.54296875" style="96" customWidth="1"/>
    <col min="10" max="10" width="10.81640625" style="96" customWidth="1"/>
    <col min="11" max="11" width="1.453125" style="96" customWidth="1"/>
    <col min="12" max="12" width="13.6328125" style="96" bestFit="1" customWidth="1"/>
    <col min="13" max="13" width="1.453125" style="96" customWidth="1"/>
    <col min="14" max="14" width="16.6328125" style="96" customWidth="1"/>
    <col min="15" max="15" width="1.453125" style="96" customWidth="1"/>
    <col min="16" max="16" width="11.36328125" style="96" customWidth="1"/>
    <col min="17" max="17" width="1.453125" style="96" customWidth="1"/>
    <col min="18" max="18" width="14.90625" style="96" customWidth="1"/>
    <col min="19" max="19" width="1.1796875" style="96" customWidth="1"/>
    <col min="20" max="20" width="15.1796875" style="96" customWidth="1"/>
    <col min="21" max="21" width="1.1796875" style="96" customWidth="1"/>
    <col min="22" max="22" width="15.1796875" style="96" customWidth="1"/>
    <col min="23" max="23" width="1.1796875" style="96" customWidth="1"/>
    <col min="24" max="24" width="15.1796875" style="96" customWidth="1"/>
    <col min="25" max="25" width="1.1796875" style="96" customWidth="1"/>
    <col min="26" max="26" width="12" style="96" customWidth="1"/>
    <col min="27" max="27" width="1.453125" style="96" customWidth="1"/>
    <col min="28" max="28" width="11.1796875" style="96" customWidth="1"/>
    <col min="29" max="29" width="1.453125" style="96" customWidth="1"/>
    <col min="30" max="30" width="12.453125" style="96" customWidth="1"/>
    <col min="31" max="31" width="13.54296875" style="96" bestFit="1" customWidth="1"/>
    <col min="32" max="32" width="11.54296875" style="96" bestFit="1" customWidth="1"/>
    <col min="33" max="16384" width="9.1796875" style="96"/>
  </cols>
  <sheetData>
    <row r="1" spans="1:30" ht="22.5" customHeight="1">
      <c r="A1" s="132" t="s">
        <v>0</v>
      </c>
      <c r="H1" s="134"/>
      <c r="I1" s="134"/>
      <c r="J1" s="134"/>
      <c r="K1" s="135" t="s">
        <v>61</v>
      </c>
      <c r="L1" s="134"/>
      <c r="M1" s="134"/>
      <c r="N1" s="134"/>
      <c r="O1" s="135" t="s">
        <v>61</v>
      </c>
      <c r="P1" s="135"/>
      <c r="Q1" s="135"/>
    </row>
    <row r="2" spans="1:30" ht="22.5" customHeight="1">
      <c r="A2" s="136" t="s">
        <v>148</v>
      </c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</row>
    <row r="3" spans="1:30" ht="22.5" customHeight="1">
      <c r="A3" s="136"/>
    </row>
    <row r="4" spans="1:30" ht="22" customHeight="1">
      <c r="A4" s="139"/>
      <c r="B4" s="255" t="s">
        <v>2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29"/>
      <c r="AC4" s="229"/>
      <c r="AD4" s="229"/>
    </row>
    <row r="5" spans="1:30" ht="43">
      <c r="A5" s="201"/>
      <c r="B5" s="202"/>
      <c r="C5" s="203"/>
      <c r="D5" s="204"/>
      <c r="E5" s="205"/>
      <c r="F5" s="205"/>
      <c r="G5" s="205"/>
      <c r="H5" s="228" t="s">
        <v>136</v>
      </c>
      <c r="I5" s="206"/>
      <c r="J5" s="257" t="s">
        <v>36</v>
      </c>
      <c r="K5" s="257"/>
      <c r="L5" s="257"/>
      <c r="M5" s="257"/>
      <c r="N5" s="257"/>
      <c r="O5" s="206"/>
      <c r="P5" s="258" t="s">
        <v>37</v>
      </c>
      <c r="Q5" s="258"/>
      <c r="R5" s="258"/>
      <c r="S5" s="258"/>
      <c r="T5" s="258"/>
      <c r="U5" s="205"/>
      <c r="V5" s="205"/>
      <c r="W5" s="207"/>
      <c r="X5" s="207"/>
      <c r="Y5" s="207"/>
      <c r="Z5" s="205"/>
      <c r="AA5" s="203"/>
      <c r="AB5" s="203"/>
      <c r="AC5" s="203"/>
      <c r="AD5" s="204"/>
    </row>
    <row r="6" spans="1:30" ht="21.5">
      <c r="A6" s="201"/>
      <c r="B6" s="202"/>
      <c r="C6" s="203"/>
      <c r="D6" s="204"/>
      <c r="E6" s="205"/>
      <c r="F6" s="205"/>
      <c r="G6" s="205"/>
      <c r="H6" s="213"/>
      <c r="I6" s="206"/>
      <c r="J6" s="213"/>
      <c r="K6" s="213"/>
      <c r="L6" s="213"/>
      <c r="M6" s="213"/>
      <c r="N6" s="213"/>
      <c r="O6" s="206"/>
      <c r="P6" s="214" t="s">
        <v>166</v>
      </c>
      <c r="Q6" s="214"/>
      <c r="R6" s="214" t="s">
        <v>215</v>
      </c>
      <c r="S6" s="214"/>
      <c r="T6" s="214"/>
      <c r="U6" s="205"/>
      <c r="V6" s="205"/>
      <c r="W6" s="207"/>
      <c r="X6" s="207"/>
      <c r="Y6" s="207"/>
      <c r="Z6" s="205"/>
      <c r="AA6" s="203"/>
      <c r="AB6" s="203"/>
      <c r="AC6" s="203"/>
      <c r="AD6" s="204"/>
    </row>
    <row r="7" spans="1:30" ht="22.5" customHeight="1">
      <c r="A7" s="139"/>
      <c r="B7" s="209"/>
      <c r="C7" s="140"/>
      <c r="D7" s="141"/>
      <c r="E7" s="142"/>
      <c r="F7" s="142"/>
      <c r="G7" s="142"/>
      <c r="I7" s="146"/>
      <c r="J7" s="146"/>
      <c r="K7" s="146"/>
      <c r="L7" s="146" t="s">
        <v>90</v>
      </c>
      <c r="M7" s="146"/>
      <c r="N7" s="146"/>
      <c r="O7" s="143"/>
      <c r="P7" s="199" t="s">
        <v>167</v>
      </c>
      <c r="Q7" s="199"/>
      <c r="R7" s="199" t="s">
        <v>216</v>
      </c>
      <c r="S7" s="199"/>
      <c r="T7" s="199" t="s">
        <v>227</v>
      </c>
      <c r="U7" s="145"/>
      <c r="V7" s="145"/>
      <c r="W7" s="140"/>
      <c r="X7" s="140" t="s">
        <v>62</v>
      </c>
      <c r="Y7" s="140"/>
      <c r="Z7" s="141"/>
      <c r="AA7" s="140"/>
      <c r="AB7" s="141"/>
    </row>
    <row r="8" spans="1:30" ht="22.5" customHeight="1">
      <c r="A8" s="139"/>
      <c r="B8" s="209"/>
      <c r="C8" s="140"/>
      <c r="D8" s="146" t="s">
        <v>32</v>
      </c>
      <c r="E8" s="142"/>
      <c r="F8" s="142"/>
      <c r="G8" s="142"/>
      <c r="H8" s="146" t="s">
        <v>88</v>
      </c>
      <c r="I8" s="146"/>
      <c r="J8" s="146"/>
      <c r="K8" s="146"/>
      <c r="L8" s="146" t="s">
        <v>91</v>
      </c>
      <c r="M8" s="146"/>
      <c r="N8" s="146"/>
      <c r="O8" s="143"/>
      <c r="P8" s="140" t="s">
        <v>168</v>
      </c>
      <c r="Q8" s="140"/>
      <c r="R8" s="140" t="s">
        <v>169</v>
      </c>
      <c r="S8" s="140"/>
      <c r="T8" s="140" t="s">
        <v>228</v>
      </c>
      <c r="U8" s="144"/>
      <c r="V8" s="146" t="s">
        <v>63</v>
      </c>
      <c r="W8" s="140"/>
      <c r="X8" s="140" t="s">
        <v>64</v>
      </c>
      <c r="Y8" s="140"/>
      <c r="Z8" s="141"/>
      <c r="AA8" s="140"/>
      <c r="AB8" s="141"/>
    </row>
    <row r="9" spans="1:30" ht="22.5" customHeight="1">
      <c r="A9" s="139"/>
      <c r="B9" s="209"/>
      <c r="C9" s="140"/>
      <c r="D9" s="199" t="s">
        <v>65</v>
      </c>
      <c r="E9" s="146"/>
      <c r="F9" s="146" t="s">
        <v>75</v>
      </c>
      <c r="G9" s="146"/>
      <c r="H9" s="146" t="s">
        <v>89</v>
      </c>
      <c r="I9" s="140"/>
      <c r="J9" s="146" t="s">
        <v>66</v>
      </c>
      <c r="K9" s="146"/>
      <c r="L9" s="146" t="s">
        <v>92</v>
      </c>
      <c r="M9" s="140"/>
      <c r="N9" s="140" t="s">
        <v>67</v>
      </c>
      <c r="O9" s="140"/>
      <c r="P9" s="140" t="s">
        <v>225</v>
      </c>
      <c r="Q9" s="140"/>
      <c r="R9" s="140" t="s">
        <v>170</v>
      </c>
      <c r="S9" s="140"/>
      <c r="T9" s="140" t="s">
        <v>229</v>
      </c>
      <c r="U9" s="140"/>
      <c r="V9" s="146" t="s">
        <v>68</v>
      </c>
      <c r="W9" s="140"/>
      <c r="X9" s="140" t="s">
        <v>69</v>
      </c>
      <c r="Y9" s="140"/>
      <c r="Z9" s="146" t="s">
        <v>63</v>
      </c>
      <c r="AA9" s="140"/>
      <c r="AB9" s="146"/>
    </row>
    <row r="10" spans="1:30" ht="22.5" customHeight="1">
      <c r="A10" s="139"/>
      <c r="B10" s="209" t="s">
        <v>6</v>
      </c>
      <c r="C10" s="140"/>
      <c r="D10" s="146" t="s">
        <v>70</v>
      </c>
      <c r="E10" s="146"/>
      <c r="F10" s="146" t="s">
        <v>76</v>
      </c>
      <c r="G10" s="146"/>
      <c r="H10" s="146" t="s">
        <v>142</v>
      </c>
      <c r="I10" s="140"/>
      <c r="J10" s="146" t="s">
        <v>71</v>
      </c>
      <c r="K10" s="146"/>
      <c r="L10" s="146" t="s">
        <v>93</v>
      </c>
      <c r="M10" s="140"/>
      <c r="N10" s="146" t="s">
        <v>72</v>
      </c>
      <c r="O10" s="140"/>
      <c r="P10" s="147" t="s">
        <v>226</v>
      </c>
      <c r="Q10" s="147"/>
      <c r="R10" s="147" t="s">
        <v>164</v>
      </c>
      <c r="S10" s="147"/>
      <c r="T10" s="147" t="s">
        <v>68</v>
      </c>
      <c r="U10" s="147"/>
      <c r="V10" s="147" t="s">
        <v>230</v>
      </c>
      <c r="W10" s="140"/>
      <c r="X10" s="140" t="s">
        <v>73</v>
      </c>
      <c r="Y10" s="140"/>
      <c r="Z10" s="146" t="s">
        <v>68</v>
      </c>
      <c r="AA10" s="140"/>
      <c r="AB10" s="146"/>
    </row>
    <row r="11" spans="1:30" ht="22.5" customHeight="1">
      <c r="A11" s="139"/>
      <c r="B11" s="209"/>
      <c r="C11" s="140"/>
      <c r="D11" s="256" t="s">
        <v>96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148"/>
      <c r="AC11" s="148"/>
      <c r="AD11" s="148"/>
    </row>
    <row r="12" spans="1:30" ht="22.5" customHeight="1">
      <c r="A12" s="149" t="s">
        <v>153</v>
      </c>
      <c r="B12" s="209"/>
      <c r="C12" s="140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</row>
    <row r="13" spans="1:30" ht="22.5" customHeight="1">
      <c r="A13" s="149" t="s">
        <v>171</v>
      </c>
      <c r="B13" s="209"/>
      <c r="C13" s="140"/>
      <c r="D13" s="150">
        <v>435935</v>
      </c>
      <c r="E13" s="150"/>
      <c r="F13" s="150">
        <v>2304523</v>
      </c>
      <c r="G13" s="209"/>
      <c r="H13" s="150">
        <v>2005</v>
      </c>
      <c r="I13" s="150"/>
      <c r="J13" s="150">
        <v>49088</v>
      </c>
      <c r="K13" s="150"/>
      <c r="L13" s="152">
        <v>24960</v>
      </c>
      <c r="M13" s="150"/>
      <c r="N13" s="150">
        <v>3967164</v>
      </c>
      <c r="O13" s="150"/>
      <c r="P13" s="150">
        <v>-587613</v>
      </c>
      <c r="Q13" s="150"/>
      <c r="R13" s="150">
        <v>-21064</v>
      </c>
      <c r="S13" s="150"/>
      <c r="T13" s="150">
        <f>SUM(P13:R13)</f>
        <v>-608677</v>
      </c>
      <c r="U13" s="150"/>
      <c r="V13" s="150">
        <f>SUM(D13:R13)</f>
        <v>6174998</v>
      </c>
      <c r="W13" s="150"/>
      <c r="X13" s="150">
        <v>98</v>
      </c>
      <c r="Z13" s="150">
        <f t="shared" ref="Z13" si="0">V13+X13</f>
        <v>6175096</v>
      </c>
      <c r="AB13" s="161"/>
    </row>
    <row r="14" spans="1:30" ht="22.5" customHeight="1">
      <c r="A14" s="177" t="s">
        <v>150</v>
      </c>
      <c r="B14" s="209"/>
      <c r="C14" s="140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</row>
    <row r="15" spans="1:30" ht="22.5" customHeight="1">
      <c r="A15" s="96" t="s">
        <v>172</v>
      </c>
      <c r="B15" s="209"/>
      <c r="C15" s="140"/>
      <c r="D15" s="178">
        <v>0</v>
      </c>
      <c r="E15" s="209"/>
      <c r="F15" s="178">
        <v>0</v>
      </c>
      <c r="G15" s="209"/>
      <c r="H15" s="178">
        <v>0</v>
      </c>
      <c r="I15" s="209"/>
      <c r="J15" s="178">
        <v>0</v>
      </c>
      <c r="K15" s="209"/>
      <c r="L15" s="178">
        <v>0</v>
      </c>
      <c r="M15" s="209"/>
      <c r="N15" s="178">
        <v>-14983</v>
      </c>
      <c r="O15" s="209"/>
      <c r="P15" s="178">
        <v>0</v>
      </c>
      <c r="Q15" s="209"/>
      <c r="R15" s="178">
        <v>0</v>
      </c>
      <c r="S15" s="209"/>
      <c r="T15" s="178">
        <f>S15</f>
        <v>0</v>
      </c>
      <c r="U15" s="209"/>
      <c r="V15" s="178">
        <f>SUM(D15:R15)</f>
        <v>-14983</v>
      </c>
      <c r="W15" s="209"/>
      <c r="X15" s="178">
        <v>0</v>
      </c>
      <c r="Y15" s="209"/>
      <c r="Z15" s="178">
        <f t="shared" ref="Z15" si="1">V15+X15</f>
        <v>-14983</v>
      </c>
      <c r="AA15" s="209"/>
      <c r="AB15" s="157"/>
    </row>
    <row r="16" spans="1:30" ht="22.5" customHeight="1">
      <c r="A16" s="135" t="s">
        <v>154</v>
      </c>
      <c r="B16" s="209"/>
      <c r="C16" s="140"/>
      <c r="D16" s="249">
        <f>SUM(D13:D15)</f>
        <v>435935</v>
      </c>
      <c r="E16" s="150"/>
      <c r="F16" s="249">
        <f>SUM(F13:F15)</f>
        <v>2304523</v>
      </c>
      <c r="G16" s="209"/>
      <c r="H16" s="249">
        <f>SUM(H13:H15)</f>
        <v>2005</v>
      </c>
      <c r="I16" s="150"/>
      <c r="J16" s="249">
        <f>SUM(J13:J15)</f>
        <v>49088</v>
      </c>
      <c r="K16" s="150"/>
      <c r="L16" s="249">
        <f>SUM(L13:L15)</f>
        <v>24960</v>
      </c>
      <c r="M16" s="150"/>
      <c r="N16" s="249">
        <f>SUM(N13:N15)</f>
        <v>3952181</v>
      </c>
      <c r="O16" s="150"/>
      <c r="P16" s="249">
        <f>SUM(P13:P15)</f>
        <v>-587613</v>
      </c>
      <c r="Q16" s="150"/>
      <c r="R16" s="249">
        <f>SUM(R13:R15)</f>
        <v>-21064</v>
      </c>
      <c r="S16" s="150"/>
      <c r="T16" s="249">
        <f>SUM(T13:T15)</f>
        <v>-608677</v>
      </c>
      <c r="U16" s="150"/>
      <c r="V16" s="249">
        <f>SUM(V13:V15)</f>
        <v>6160015</v>
      </c>
      <c r="W16" s="150"/>
      <c r="X16" s="249">
        <f>SUM(X13:X15)</f>
        <v>98</v>
      </c>
      <c r="Y16" s="150"/>
      <c r="Z16" s="249">
        <f>SUM(V16:X16)</f>
        <v>6160113</v>
      </c>
      <c r="AA16" s="150"/>
      <c r="AB16" s="150"/>
    </row>
    <row r="17" spans="1:28" ht="22.5" customHeight="1">
      <c r="A17" s="135"/>
      <c r="B17" s="209"/>
      <c r="C17" s="140"/>
      <c r="D17" s="209"/>
      <c r="E17" s="209"/>
      <c r="F17" s="209"/>
      <c r="G17" s="209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4"/>
      <c r="X17" s="153"/>
      <c r="Y17" s="153"/>
      <c r="Z17" s="153"/>
      <c r="AA17" s="153"/>
      <c r="AB17" s="193"/>
    </row>
    <row r="18" spans="1:28" ht="22.5" customHeight="1">
      <c r="A18" s="135" t="s">
        <v>74</v>
      </c>
      <c r="B18" s="155"/>
      <c r="C18" s="135"/>
      <c r="D18" s="135"/>
      <c r="E18" s="135"/>
      <c r="F18" s="135"/>
      <c r="G18" s="135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4"/>
      <c r="X18" s="154"/>
      <c r="Y18" s="154"/>
      <c r="Z18" s="154"/>
      <c r="AA18" s="154"/>
      <c r="AB18" s="159"/>
    </row>
    <row r="19" spans="1:28" ht="22.5" customHeight="1">
      <c r="A19" s="155" t="s">
        <v>77</v>
      </c>
      <c r="B19" s="155"/>
      <c r="C19" s="135"/>
      <c r="D19" s="135"/>
      <c r="E19" s="135"/>
      <c r="F19" s="135"/>
      <c r="G19" s="135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4"/>
      <c r="X19" s="154"/>
      <c r="Y19" s="154"/>
      <c r="Z19" s="154"/>
      <c r="AA19" s="154"/>
      <c r="AB19" s="159"/>
    </row>
    <row r="20" spans="1:28" ht="22.5" customHeight="1">
      <c r="A20" s="96" t="s">
        <v>253</v>
      </c>
      <c r="B20" s="209"/>
      <c r="D20" s="157"/>
      <c r="E20" s="151"/>
      <c r="F20" s="157"/>
      <c r="G20" s="151"/>
      <c r="H20" s="157"/>
      <c r="I20" s="158"/>
      <c r="J20" s="157"/>
      <c r="K20" s="158"/>
      <c r="L20" s="157"/>
      <c r="M20" s="158"/>
      <c r="N20" s="157"/>
      <c r="O20" s="158"/>
      <c r="P20" s="157"/>
      <c r="Q20" s="157"/>
      <c r="R20" s="157"/>
      <c r="S20" s="157"/>
      <c r="T20" s="157"/>
      <c r="U20" s="157"/>
      <c r="V20" s="157"/>
      <c r="W20" s="158"/>
      <c r="X20" s="157"/>
      <c r="Y20" s="158"/>
      <c r="Z20" s="157"/>
      <c r="AA20" s="158"/>
      <c r="AB20" s="157"/>
    </row>
    <row r="21" spans="1:28" ht="22.5" customHeight="1">
      <c r="A21" s="96" t="s">
        <v>254</v>
      </c>
      <c r="B21" s="210"/>
      <c r="D21" s="157">
        <v>0</v>
      </c>
      <c r="E21" s="151"/>
      <c r="F21" s="157">
        <v>0</v>
      </c>
      <c r="G21" s="151"/>
      <c r="H21" s="157">
        <v>0</v>
      </c>
      <c r="I21" s="158"/>
      <c r="J21" s="157">
        <v>0</v>
      </c>
      <c r="K21" s="158"/>
      <c r="L21" s="157">
        <v>0</v>
      </c>
      <c r="M21" s="158"/>
      <c r="N21" s="157">
        <v>0</v>
      </c>
      <c r="O21" s="158"/>
      <c r="P21" s="157">
        <v>0</v>
      </c>
      <c r="Q21" s="157"/>
      <c r="R21" s="157">
        <v>0</v>
      </c>
      <c r="S21" s="157"/>
      <c r="T21" s="157">
        <v>0</v>
      </c>
      <c r="U21" s="157"/>
      <c r="V21" s="157">
        <f t="shared" ref="V21:V22" si="2">SUM(D21:R21)</f>
        <v>0</v>
      </c>
      <c r="W21" s="158"/>
      <c r="X21" s="157">
        <v>30116</v>
      </c>
      <c r="Y21" s="158"/>
      <c r="Z21" s="157">
        <f>SUM(V21:X21)</f>
        <v>30116</v>
      </c>
      <c r="AA21" s="158"/>
      <c r="AB21" s="157"/>
    </row>
    <row r="22" spans="1:28" ht="22.5" customHeight="1">
      <c r="A22" s="96" t="s">
        <v>258</v>
      </c>
      <c r="B22" s="209">
        <v>27</v>
      </c>
      <c r="D22" s="157">
        <v>0</v>
      </c>
      <c r="E22" s="151"/>
      <c r="F22" s="157">
        <v>0</v>
      </c>
      <c r="G22" s="151"/>
      <c r="H22" s="157">
        <v>0</v>
      </c>
      <c r="I22" s="156"/>
      <c r="J22" s="157">
        <v>0</v>
      </c>
      <c r="K22" s="158"/>
      <c r="L22" s="157">
        <v>0</v>
      </c>
      <c r="M22" s="158"/>
      <c r="N22" s="157">
        <v>-671340</v>
      </c>
      <c r="O22" s="157"/>
      <c r="P22" s="157">
        <v>0</v>
      </c>
      <c r="Q22" s="157"/>
      <c r="R22" s="157">
        <v>0</v>
      </c>
      <c r="S22" s="157"/>
      <c r="T22" s="157">
        <v>0</v>
      </c>
      <c r="U22" s="157"/>
      <c r="V22" s="157">
        <f t="shared" si="2"/>
        <v>-671340</v>
      </c>
      <c r="W22" s="159"/>
      <c r="X22" s="157">
        <v>0</v>
      </c>
      <c r="Y22" s="159"/>
      <c r="Z22" s="166">
        <f>SUM(V22:X22)</f>
        <v>-671340</v>
      </c>
      <c r="AA22" s="159"/>
      <c r="AB22" s="157"/>
    </row>
    <row r="23" spans="1:28" ht="22.5" customHeight="1">
      <c r="A23" s="155" t="s">
        <v>135</v>
      </c>
      <c r="B23" s="155"/>
      <c r="C23" s="135"/>
      <c r="D23" s="160">
        <f>SUM(D20:D22)</f>
        <v>0</v>
      </c>
      <c r="E23" s="161"/>
      <c r="F23" s="160">
        <f>SUM(F20:F22)</f>
        <v>0</v>
      </c>
      <c r="G23" s="161"/>
      <c r="H23" s="160">
        <f>SUM(H20:H22)</f>
        <v>0</v>
      </c>
      <c r="I23" s="161"/>
      <c r="J23" s="160">
        <f>SUM(J20:J22)</f>
        <v>0</v>
      </c>
      <c r="K23" s="162"/>
      <c r="L23" s="160">
        <f>SUM(L20:L22)</f>
        <v>0</v>
      </c>
      <c r="M23" s="161"/>
      <c r="N23" s="160">
        <f>SUM(N20:N22)</f>
        <v>-671340</v>
      </c>
      <c r="O23" s="161"/>
      <c r="P23" s="160">
        <f>SUM(P20:P22)</f>
        <v>0</v>
      </c>
      <c r="Q23" s="162"/>
      <c r="R23" s="160">
        <f>SUM(R20:R22)</f>
        <v>0</v>
      </c>
      <c r="S23" s="162"/>
      <c r="T23" s="160">
        <f>SUM(T20:T22)</f>
        <v>0</v>
      </c>
      <c r="U23" s="162"/>
      <c r="V23" s="160">
        <f>SUM(D23:T23)</f>
        <v>-671340</v>
      </c>
      <c r="W23" s="161"/>
      <c r="X23" s="160">
        <f>SUM(X20:X22)</f>
        <v>30116</v>
      </c>
      <c r="Y23" s="161"/>
      <c r="Z23" s="160">
        <f>SUM(Z20:Z22)</f>
        <v>-641224</v>
      </c>
      <c r="AA23" s="161"/>
      <c r="AB23" s="162"/>
    </row>
    <row r="24" spans="1:28" ht="22.5" customHeight="1">
      <c r="A24" s="139"/>
      <c r="B24" s="209"/>
      <c r="C24" s="140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</row>
    <row r="25" spans="1:28" ht="22.5" customHeight="1">
      <c r="A25" s="135" t="s">
        <v>144</v>
      </c>
      <c r="B25" s="155"/>
      <c r="C25" s="135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2"/>
      <c r="V25" s="161"/>
      <c r="W25" s="161"/>
      <c r="X25" s="161"/>
      <c r="Y25" s="161"/>
      <c r="Z25" s="161"/>
      <c r="AA25" s="161"/>
      <c r="AB25" s="162"/>
    </row>
    <row r="26" spans="1:28" ht="22.5" customHeight="1">
      <c r="A26" s="96" t="s">
        <v>131</v>
      </c>
      <c r="D26" s="151">
        <v>0</v>
      </c>
      <c r="E26" s="151"/>
      <c r="F26" s="151">
        <v>0</v>
      </c>
      <c r="G26" s="151"/>
      <c r="H26" s="151">
        <v>0</v>
      </c>
      <c r="I26" s="151"/>
      <c r="J26" s="151">
        <v>0</v>
      </c>
      <c r="K26" s="151"/>
      <c r="L26" s="151">
        <v>0</v>
      </c>
      <c r="M26" s="163"/>
      <c r="N26" s="157">
        <v>1392651</v>
      </c>
      <c r="O26" s="157"/>
      <c r="P26" s="157">
        <v>0</v>
      </c>
      <c r="Q26" s="157"/>
      <c r="R26" s="157">
        <v>0</v>
      </c>
      <c r="S26" s="157"/>
      <c r="T26" s="157">
        <v>0</v>
      </c>
      <c r="U26" s="157"/>
      <c r="V26" s="157">
        <f t="shared" ref="V26:V27" si="3">SUM(D26:R26)</f>
        <v>1392651</v>
      </c>
      <c r="W26" s="154"/>
      <c r="X26" s="157">
        <v>-4201</v>
      </c>
      <c r="Y26" s="154"/>
      <c r="Z26" s="157">
        <f>SUM(V26:X26)</f>
        <v>1388450</v>
      </c>
      <c r="AA26" s="154"/>
      <c r="AB26" s="157"/>
    </row>
    <row r="27" spans="1:28" ht="22.5" customHeight="1">
      <c r="A27" s="96" t="s">
        <v>132</v>
      </c>
      <c r="B27" s="209"/>
      <c r="D27" s="151">
        <v>0</v>
      </c>
      <c r="E27" s="151"/>
      <c r="F27" s="151">
        <v>0</v>
      </c>
      <c r="G27" s="151"/>
      <c r="H27" s="151">
        <v>0</v>
      </c>
      <c r="I27" s="151"/>
      <c r="J27" s="151">
        <v>0</v>
      </c>
      <c r="K27" s="151"/>
      <c r="L27" s="151">
        <v>0</v>
      </c>
      <c r="M27" s="163"/>
      <c r="N27" s="157">
        <v>4046</v>
      </c>
      <c r="O27" s="164"/>
      <c r="P27" s="157">
        <v>71553</v>
      </c>
      <c r="Q27" s="157"/>
      <c r="R27" s="157">
        <v>712</v>
      </c>
      <c r="S27" s="157"/>
      <c r="T27" s="157">
        <f>SUM(P27:R27)</f>
        <v>72265</v>
      </c>
      <c r="U27" s="157"/>
      <c r="V27" s="157">
        <f t="shared" si="3"/>
        <v>76311</v>
      </c>
      <c r="W27" s="165"/>
      <c r="X27" s="157">
        <v>-4727</v>
      </c>
      <c r="Y27" s="165"/>
      <c r="Z27" s="166">
        <f>SUM(V27:X27)</f>
        <v>71584</v>
      </c>
      <c r="AA27" s="165"/>
      <c r="AB27" s="194"/>
    </row>
    <row r="28" spans="1:28" ht="22.5" customHeight="1">
      <c r="A28" s="135" t="s">
        <v>145</v>
      </c>
      <c r="B28" s="155"/>
      <c r="C28" s="135"/>
      <c r="D28" s="167">
        <f>SUM(D26:D27)</f>
        <v>0</v>
      </c>
      <c r="E28" s="168"/>
      <c r="F28" s="167">
        <f>SUM(F26:F27)</f>
        <v>0</v>
      </c>
      <c r="G28" s="168"/>
      <c r="H28" s="167">
        <f>SUM(H26:H27)</f>
        <v>0</v>
      </c>
      <c r="I28" s="161"/>
      <c r="J28" s="167">
        <f>SUM(J26:J27)</f>
        <v>0</v>
      </c>
      <c r="K28" s="170"/>
      <c r="L28" s="167">
        <f>SUM(L26:L27)</f>
        <v>0</v>
      </c>
      <c r="M28" s="161"/>
      <c r="N28" s="171">
        <f>SUM(N26:N27)</f>
        <v>1396697</v>
      </c>
      <c r="O28" s="172"/>
      <c r="P28" s="171">
        <f>SUM(P26:P27)</f>
        <v>71553</v>
      </c>
      <c r="Q28" s="172"/>
      <c r="R28" s="171">
        <f>SUM(R26:R27)</f>
        <v>712</v>
      </c>
      <c r="S28" s="172"/>
      <c r="T28" s="171">
        <f>SUM(T26:T27)</f>
        <v>72265</v>
      </c>
      <c r="U28" s="172"/>
      <c r="V28" s="171">
        <f>SUM(V26:V27)</f>
        <v>1468962</v>
      </c>
      <c r="W28" s="173"/>
      <c r="X28" s="171">
        <f>SUM(X26:X27)</f>
        <v>-8928</v>
      </c>
      <c r="Y28" s="173"/>
      <c r="Z28" s="171">
        <f>SUM(V28:X28)</f>
        <v>1460034</v>
      </c>
      <c r="AA28" s="173"/>
      <c r="AB28" s="172"/>
    </row>
    <row r="29" spans="1:28" ht="22.5" customHeight="1">
      <c r="U29" s="145"/>
      <c r="AB29" s="145"/>
    </row>
    <row r="30" spans="1:28" ht="22.5" customHeight="1" thickBot="1">
      <c r="A30" s="175" t="s">
        <v>155</v>
      </c>
      <c r="B30" s="155"/>
      <c r="C30" s="135"/>
      <c r="D30" s="176">
        <f>SUM(D16,D23,D28,)</f>
        <v>435935</v>
      </c>
      <c r="E30" s="161"/>
      <c r="F30" s="176">
        <f>SUM(F16,F23,F28,)</f>
        <v>2304523</v>
      </c>
      <c r="G30" s="161"/>
      <c r="H30" s="176">
        <f>SUM(H16,H23,H28,)</f>
        <v>2005</v>
      </c>
      <c r="I30" s="161"/>
      <c r="J30" s="176">
        <f>SUM(J16,J23,J28,)</f>
        <v>49088</v>
      </c>
      <c r="K30" s="162"/>
      <c r="L30" s="176">
        <f>SUM(L16,L23,L28,)</f>
        <v>24960</v>
      </c>
      <c r="M30" s="161"/>
      <c r="N30" s="176">
        <f>SUM(N16,N23,N28,)</f>
        <v>4677538</v>
      </c>
      <c r="O30" s="161"/>
      <c r="P30" s="176">
        <f>SUM(P16,P23,P28,)</f>
        <v>-516060</v>
      </c>
      <c r="Q30" s="162"/>
      <c r="R30" s="176">
        <f>SUM(R16,R23,R28,)</f>
        <v>-20352</v>
      </c>
      <c r="S30" s="162"/>
      <c r="T30" s="176">
        <f>SUM(T16,T23,T28,)</f>
        <v>-536412</v>
      </c>
      <c r="U30" s="162"/>
      <c r="V30" s="176">
        <f>SUM(V16,V23,V28,)</f>
        <v>6957637</v>
      </c>
      <c r="W30" s="161"/>
      <c r="X30" s="176">
        <f>SUM(X16,X23,X28,)</f>
        <v>21286</v>
      </c>
      <c r="Y30" s="161"/>
      <c r="Z30" s="176">
        <f>SUM(V30:X30)</f>
        <v>6978923</v>
      </c>
      <c r="AA30" s="161"/>
      <c r="AB30" s="162">
        <f>Z30-'BS-9-11'!F91</f>
        <v>0</v>
      </c>
    </row>
    <row r="31" spans="1:28" ht="22.5" customHeight="1" thickTop="1"/>
  </sheetData>
  <mergeCells count="4">
    <mergeCell ref="B4:AA4"/>
    <mergeCell ref="D11:AA11"/>
    <mergeCell ref="J5:N5"/>
    <mergeCell ref="P5:T5"/>
  </mergeCells>
  <pageMargins left="0.3" right="0.3" top="0.3" bottom="0.3" header="0.5" footer="0.5"/>
  <pageSetup paperSize="9" scale="60" firstPageNumber="14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C33"/>
  <sheetViews>
    <sheetView view="pageBreakPreview" topLeftCell="A16" zoomScale="90" zoomScaleNormal="50" zoomScaleSheetLayoutView="90" workbookViewId="0">
      <selection activeCell="B32" sqref="B32"/>
    </sheetView>
  </sheetViews>
  <sheetFormatPr defaultColWidth="9.1796875" defaultRowHeight="21.5"/>
  <cols>
    <col min="1" max="1" width="50.453125" style="96" customWidth="1"/>
    <col min="2" max="2" width="8.54296875" style="133" customWidth="1"/>
    <col min="3" max="3" width="1" style="96" customWidth="1"/>
    <col min="4" max="4" width="10.1796875" style="96" customWidth="1"/>
    <col min="5" max="5" width="1.453125" style="96" customWidth="1"/>
    <col min="6" max="6" width="10.81640625" style="96" customWidth="1"/>
    <col min="7" max="7" width="1.453125" style="96" customWidth="1"/>
    <col min="8" max="8" width="12" style="96" customWidth="1"/>
    <col min="9" max="9" width="1.54296875" style="96" customWidth="1"/>
    <col min="10" max="10" width="10.81640625" style="96" customWidth="1"/>
    <col min="11" max="11" width="1.453125" style="96" customWidth="1"/>
    <col min="12" max="12" width="13.6328125" style="96" bestFit="1" customWidth="1"/>
    <col min="13" max="13" width="1.453125" style="96" customWidth="1"/>
    <col min="14" max="14" width="16.6328125" style="96" customWidth="1"/>
    <col min="15" max="15" width="1.453125" style="96" customWidth="1"/>
    <col min="16" max="16" width="11.81640625" style="96" customWidth="1"/>
    <col min="17" max="17" width="1.453125" style="96" customWidth="1"/>
    <col min="18" max="18" width="14.90625" style="96" customWidth="1"/>
    <col min="19" max="19" width="1.1796875" style="96" customWidth="1"/>
    <col min="20" max="20" width="15.1796875" style="96" customWidth="1"/>
    <col min="21" max="21" width="1.1796875" style="96" customWidth="1"/>
    <col min="22" max="22" width="15.1796875" style="96" customWidth="1"/>
    <col min="23" max="23" width="1.1796875" style="96" customWidth="1"/>
    <col min="24" max="24" width="15.1796875" style="96" customWidth="1"/>
    <col min="25" max="25" width="1.1796875" style="96" customWidth="1"/>
    <col min="26" max="26" width="12" style="96" customWidth="1"/>
    <col min="27" max="27" width="11.1796875" style="96" customWidth="1"/>
    <col min="28" max="28" width="1.453125" style="96" customWidth="1"/>
    <col min="29" max="29" width="12.453125" style="96" customWidth="1"/>
    <col min="30" max="30" width="13.54296875" style="96" bestFit="1" customWidth="1"/>
    <col min="31" max="31" width="11.54296875" style="96" bestFit="1" customWidth="1"/>
    <col min="32" max="16384" width="9.1796875" style="96"/>
  </cols>
  <sheetData>
    <row r="1" spans="1:29" ht="22.5" customHeight="1">
      <c r="A1" s="132" t="s">
        <v>0</v>
      </c>
      <c r="H1" s="134"/>
      <c r="I1" s="134"/>
      <c r="J1" s="134"/>
      <c r="K1" s="135" t="s">
        <v>61</v>
      </c>
      <c r="L1" s="134"/>
      <c r="M1" s="134"/>
      <c r="N1" s="134"/>
      <c r="O1" s="135" t="s">
        <v>61</v>
      </c>
      <c r="P1" s="135"/>
      <c r="Q1" s="135"/>
    </row>
    <row r="2" spans="1:29" ht="22.5" customHeight="1">
      <c r="A2" s="136" t="s">
        <v>148</v>
      </c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</row>
    <row r="3" spans="1:29" ht="22.5" customHeight="1">
      <c r="A3" s="136"/>
    </row>
    <row r="4" spans="1:29" ht="22" customHeight="1">
      <c r="A4" s="139"/>
      <c r="B4" s="255" t="s">
        <v>2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29"/>
      <c r="AB4" s="229"/>
      <c r="AC4" s="229"/>
    </row>
    <row r="5" spans="1:29" ht="43">
      <c r="A5" s="201"/>
      <c r="B5" s="202"/>
      <c r="C5" s="203"/>
      <c r="D5" s="204"/>
      <c r="E5" s="205"/>
      <c r="F5" s="205"/>
      <c r="G5" s="205"/>
      <c r="H5" s="231" t="s">
        <v>136</v>
      </c>
      <c r="I5" s="206"/>
      <c r="J5" s="257" t="s">
        <v>36</v>
      </c>
      <c r="K5" s="257"/>
      <c r="L5" s="257"/>
      <c r="M5" s="257"/>
      <c r="N5" s="257"/>
      <c r="O5" s="206"/>
      <c r="P5" s="258" t="s">
        <v>37</v>
      </c>
      <c r="Q5" s="258"/>
      <c r="R5" s="258"/>
      <c r="S5" s="258"/>
      <c r="T5" s="258"/>
      <c r="U5" s="205"/>
      <c r="V5" s="205"/>
      <c r="W5" s="207"/>
      <c r="X5" s="207"/>
      <c r="Y5" s="207"/>
      <c r="Z5" s="205"/>
      <c r="AA5" s="203"/>
      <c r="AB5" s="203"/>
      <c r="AC5" s="204"/>
    </row>
    <row r="6" spans="1:29">
      <c r="A6" s="201"/>
      <c r="B6" s="202"/>
      <c r="C6" s="203"/>
      <c r="D6" s="204"/>
      <c r="E6" s="205"/>
      <c r="F6" s="205"/>
      <c r="G6" s="205"/>
      <c r="H6" s="213"/>
      <c r="I6" s="206"/>
      <c r="J6" s="213"/>
      <c r="K6" s="213"/>
      <c r="L6" s="213"/>
      <c r="M6" s="213"/>
      <c r="N6" s="213"/>
      <c r="O6" s="206"/>
      <c r="P6" s="214" t="s">
        <v>166</v>
      </c>
      <c r="Q6" s="214"/>
      <c r="R6" s="214" t="s">
        <v>215</v>
      </c>
      <c r="S6" s="214"/>
      <c r="T6" s="214"/>
      <c r="U6" s="205"/>
      <c r="V6" s="205"/>
      <c r="W6" s="207"/>
      <c r="X6" s="207"/>
      <c r="Y6" s="207"/>
      <c r="Z6" s="205"/>
      <c r="AA6" s="203"/>
      <c r="AB6" s="203"/>
      <c r="AC6" s="204"/>
    </row>
    <row r="7" spans="1:29" ht="22.5" customHeight="1">
      <c r="A7" s="139"/>
      <c r="B7" s="230"/>
      <c r="C7" s="140"/>
      <c r="D7" s="141"/>
      <c r="E7" s="142"/>
      <c r="F7" s="142"/>
      <c r="G7" s="142"/>
      <c r="I7" s="146"/>
      <c r="J7" s="146"/>
      <c r="K7" s="146"/>
      <c r="L7" s="146" t="s">
        <v>90</v>
      </c>
      <c r="M7" s="146"/>
      <c r="N7" s="146"/>
      <c r="O7" s="143"/>
      <c r="P7" s="199" t="s">
        <v>167</v>
      </c>
      <c r="Q7" s="199"/>
      <c r="R7" s="199" t="s">
        <v>216</v>
      </c>
      <c r="S7" s="199"/>
      <c r="T7" s="199" t="s">
        <v>227</v>
      </c>
      <c r="U7" s="145"/>
      <c r="V7" s="145"/>
      <c r="W7" s="140"/>
      <c r="X7" s="140" t="s">
        <v>62</v>
      </c>
      <c r="Y7" s="140"/>
      <c r="Z7" s="141"/>
      <c r="AA7" s="141"/>
    </row>
    <row r="8" spans="1:29" ht="22.5" customHeight="1">
      <c r="A8" s="139"/>
      <c r="B8" s="230"/>
      <c r="C8" s="140"/>
      <c r="D8" s="146" t="s">
        <v>32</v>
      </c>
      <c r="E8" s="142"/>
      <c r="F8" s="142"/>
      <c r="G8" s="142"/>
      <c r="H8" s="146" t="s">
        <v>88</v>
      </c>
      <c r="I8" s="146"/>
      <c r="J8" s="146"/>
      <c r="K8" s="146"/>
      <c r="L8" s="146" t="s">
        <v>91</v>
      </c>
      <c r="M8" s="146"/>
      <c r="N8" s="146"/>
      <c r="O8" s="143"/>
      <c r="P8" s="140" t="s">
        <v>168</v>
      </c>
      <c r="Q8" s="140"/>
      <c r="R8" s="140" t="s">
        <v>169</v>
      </c>
      <c r="S8" s="140"/>
      <c r="T8" s="140" t="s">
        <v>228</v>
      </c>
      <c r="U8" s="144"/>
      <c r="V8" s="146" t="s">
        <v>63</v>
      </c>
      <c r="W8" s="140"/>
      <c r="X8" s="140" t="s">
        <v>64</v>
      </c>
      <c r="Y8" s="140"/>
      <c r="Z8" s="141"/>
      <c r="AA8" s="141"/>
    </row>
    <row r="9" spans="1:29" ht="22.5" customHeight="1">
      <c r="A9" s="139"/>
      <c r="B9" s="230"/>
      <c r="C9" s="140"/>
      <c r="D9" s="199" t="s">
        <v>65</v>
      </c>
      <c r="E9" s="146"/>
      <c r="F9" s="146" t="s">
        <v>75</v>
      </c>
      <c r="G9" s="146"/>
      <c r="H9" s="146" t="s">
        <v>89</v>
      </c>
      <c r="I9" s="140"/>
      <c r="J9" s="146" t="s">
        <v>66</v>
      </c>
      <c r="K9" s="146"/>
      <c r="L9" s="146" t="s">
        <v>92</v>
      </c>
      <c r="M9" s="140"/>
      <c r="N9" s="140" t="s">
        <v>67</v>
      </c>
      <c r="O9" s="140"/>
      <c r="P9" s="140" t="s">
        <v>225</v>
      </c>
      <c r="Q9" s="140"/>
      <c r="R9" s="140" t="s">
        <v>170</v>
      </c>
      <c r="S9" s="140"/>
      <c r="T9" s="140" t="s">
        <v>229</v>
      </c>
      <c r="U9" s="140"/>
      <c r="V9" s="146" t="s">
        <v>68</v>
      </c>
      <c r="W9" s="140"/>
      <c r="X9" s="140" t="s">
        <v>69</v>
      </c>
      <c r="Y9" s="140"/>
      <c r="Z9" s="146" t="s">
        <v>63</v>
      </c>
      <c r="AA9" s="146"/>
    </row>
    <row r="10" spans="1:29" ht="22.5" customHeight="1">
      <c r="A10" s="139"/>
      <c r="B10" s="230" t="s">
        <v>6</v>
      </c>
      <c r="C10" s="140"/>
      <c r="D10" s="146" t="s">
        <v>70</v>
      </c>
      <c r="E10" s="146"/>
      <c r="F10" s="146" t="s">
        <v>76</v>
      </c>
      <c r="G10" s="146"/>
      <c r="H10" s="146" t="s">
        <v>142</v>
      </c>
      <c r="I10" s="140"/>
      <c r="J10" s="146" t="s">
        <v>71</v>
      </c>
      <c r="K10" s="146"/>
      <c r="L10" s="146" t="s">
        <v>93</v>
      </c>
      <c r="M10" s="140"/>
      <c r="N10" s="146" t="s">
        <v>72</v>
      </c>
      <c r="O10" s="140"/>
      <c r="P10" s="147" t="s">
        <v>226</v>
      </c>
      <c r="Q10" s="147"/>
      <c r="R10" s="147" t="s">
        <v>164</v>
      </c>
      <c r="S10" s="147"/>
      <c r="T10" s="147" t="s">
        <v>68</v>
      </c>
      <c r="U10" s="147"/>
      <c r="V10" s="147" t="s">
        <v>230</v>
      </c>
      <c r="W10" s="140"/>
      <c r="X10" s="140" t="s">
        <v>73</v>
      </c>
      <c r="Y10" s="140"/>
      <c r="Z10" s="146" t="s">
        <v>68</v>
      </c>
      <c r="AA10" s="146"/>
    </row>
    <row r="11" spans="1:29" ht="22.5" customHeight="1">
      <c r="A11" s="139"/>
      <c r="B11" s="230"/>
      <c r="C11" s="140"/>
      <c r="D11" s="256" t="s">
        <v>96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148"/>
      <c r="AB11" s="148"/>
      <c r="AC11" s="148"/>
    </row>
    <row r="12" spans="1:29" ht="22.5" customHeight="1">
      <c r="A12" s="149" t="s">
        <v>194</v>
      </c>
      <c r="B12" s="230"/>
      <c r="C12" s="14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</row>
    <row r="13" spans="1:29" ht="22.5" hidden="1" customHeight="1">
      <c r="A13" s="149" t="s">
        <v>195</v>
      </c>
      <c r="B13" s="230"/>
      <c r="C13" s="140"/>
      <c r="D13" s="150">
        <v>435935</v>
      </c>
      <c r="E13" s="150"/>
      <c r="F13" s="150">
        <v>2304523</v>
      </c>
      <c r="G13" s="230"/>
      <c r="H13" s="150">
        <v>2005</v>
      </c>
      <c r="I13" s="150"/>
      <c r="J13" s="150">
        <v>49088</v>
      </c>
      <c r="K13" s="150"/>
      <c r="L13" s="152">
        <v>24960</v>
      </c>
      <c r="M13" s="150"/>
      <c r="N13" s="150">
        <v>4677538</v>
      </c>
      <c r="O13" s="150"/>
      <c r="P13" s="150">
        <v>-516060</v>
      </c>
      <c r="Q13" s="150"/>
      <c r="R13" s="150">
        <v>-20352</v>
      </c>
      <c r="S13" s="150"/>
      <c r="T13" s="150">
        <f>SUM(P13:R13)</f>
        <v>-536412</v>
      </c>
      <c r="U13" s="150"/>
      <c r="V13" s="150">
        <f>SUM(D13:R13)</f>
        <v>6957637</v>
      </c>
      <c r="W13" s="150"/>
      <c r="X13" s="150">
        <v>21286</v>
      </c>
      <c r="Z13" s="150">
        <f t="shared" ref="Z13" si="0">V13+X13</f>
        <v>6978923</v>
      </c>
      <c r="AA13" s="161"/>
    </row>
    <row r="14" spans="1:29" ht="22.5" hidden="1" customHeight="1">
      <c r="A14" s="177" t="s">
        <v>150</v>
      </c>
      <c r="B14" s="230"/>
      <c r="C14" s="14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</row>
    <row r="15" spans="1:29" ht="22.5" hidden="1" customHeight="1">
      <c r="A15" s="96" t="s">
        <v>172</v>
      </c>
      <c r="B15" s="230">
        <v>3</v>
      </c>
      <c r="C15" s="140"/>
      <c r="D15" s="178">
        <v>0</v>
      </c>
      <c r="E15" s="230"/>
      <c r="F15" s="178">
        <v>0</v>
      </c>
      <c r="G15" s="230"/>
      <c r="H15" s="178">
        <v>0</v>
      </c>
      <c r="I15" s="230"/>
      <c r="J15" s="178">
        <v>0</v>
      </c>
      <c r="K15" s="230"/>
      <c r="L15" s="178">
        <v>0</v>
      </c>
      <c r="M15" s="230"/>
      <c r="N15" s="178"/>
      <c r="O15" s="230"/>
      <c r="P15" s="178">
        <v>0</v>
      </c>
      <c r="Q15" s="230"/>
      <c r="R15" s="178">
        <v>0</v>
      </c>
      <c r="S15" s="230"/>
      <c r="T15" s="178">
        <f>S15</f>
        <v>0</v>
      </c>
      <c r="U15" s="230"/>
      <c r="V15" s="178">
        <f>SUM(D15:R15)</f>
        <v>0</v>
      </c>
      <c r="W15" s="230"/>
      <c r="X15" s="178">
        <v>0</v>
      </c>
      <c r="Y15" s="230"/>
      <c r="Z15" s="178">
        <f t="shared" ref="Z15" si="1">V15+X15</f>
        <v>0</v>
      </c>
      <c r="AA15" s="157"/>
    </row>
    <row r="16" spans="1:29" ht="22.5" customHeight="1">
      <c r="A16" s="135" t="s">
        <v>198</v>
      </c>
      <c r="B16" s="230"/>
      <c r="C16" s="140"/>
      <c r="D16" s="150">
        <f>SUM(D13:D15)</f>
        <v>435935</v>
      </c>
      <c r="E16" s="150"/>
      <c r="F16" s="150">
        <f>SUM(F13:F15)</f>
        <v>2304523</v>
      </c>
      <c r="G16" s="230"/>
      <c r="H16" s="150">
        <f>SUM(H13:H15)</f>
        <v>2005</v>
      </c>
      <c r="I16" s="150"/>
      <c r="J16" s="150">
        <f>SUM(J13:J15)</f>
        <v>49088</v>
      </c>
      <c r="K16" s="150"/>
      <c r="L16" s="150">
        <f>SUM(L13:L15)</f>
        <v>24960</v>
      </c>
      <c r="M16" s="150"/>
      <c r="N16" s="150">
        <f>SUM(N13:N15)</f>
        <v>4677538</v>
      </c>
      <c r="O16" s="150"/>
      <c r="P16" s="150">
        <f>SUM(P13:P15)</f>
        <v>-516060</v>
      </c>
      <c r="Q16" s="150"/>
      <c r="R16" s="150">
        <f>SUM(R13:R15)</f>
        <v>-20352</v>
      </c>
      <c r="S16" s="150"/>
      <c r="T16" s="150">
        <f>SUM(T13:T15)</f>
        <v>-536412</v>
      </c>
      <c r="U16" s="150"/>
      <c r="V16" s="150">
        <f>SUM(V13:V15)</f>
        <v>6957637</v>
      </c>
      <c r="W16" s="150"/>
      <c r="X16" s="150">
        <f>SUM(X13:X15)</f>
        <v>21286</v>
      </c>
      <c r="Y16" s="150"/>
      <c r="Z16" s="150">
        <f>SUM(V16:X16)</f>
        <v>6978923</v>
      </c>
      <c r="AA16" s="150"/>
    </row>
    <row r="17" spans="1:27" ht="22.5" customHeight="1">
      <c r="A17" s="135"/>
      <c r="B17" s="230"/>
      <c r="C17" s="140"/>
      <c r="D17" s="230"/>
      <c r="E17" s="230"/>
      <c r="F17" s="230"/>
      <c r="G17" s="230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4"/>
      <c r="X17" s="153"/>
      <c r="Y17" s="153"/>
      <c r="Z17" s="153"/>
      <c r="AA17" s="193"/>
    </row>
    <row r="18" spans="1:27" ht="22.5" customHeight="1">
      <c r="A18" s="135" t="s">
        <v>74</v>
      </c>
      <c r="B18" s="155"/>
      <c r="C18" s="135"/>
      <c r="D18" s="135"/>
      <c r="E18" s="135"/>
      <c r="F18" s="135"/>
      <c r="G18" s="135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4"/>
      <c r="X18" s="154"/>
      <c r="Y18" s="154"/>
      <c r="Z18" s="154"/>
      <c r="AA18" s="159"/>
    </row>
    <row r="19" spans="1:27" ht="22.5" customHeight="1">
      <c r="A19" s="155" t="s">
        <v>202</v>
      </c>
      <c r="B19" s="155"/>
      <c r="C19" s="135"/>
      <c r="D19" s="135"/>
      <c r="E19" s="135"/>
      <c r="F19" s="135"/>
      <c r="G19" s="135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4"/>
      <c r="X19" s="154"/>
      <c r="Y19" s="154"/>
      <c r="Z19" s="154"/>
      <c r="AA19" s="159"/>
    </row>
    <row r="20" spans="1:27" ht="22.5" hidden="1" customHeight="1">
      <c r="A20" s="96" t="s">
        <v>199</v>
      </c>
      <c r="B20" s="230"/>
      <c r="D20" s="157"/>
      <c r="E20" s="151"/>
      <c r="F20" s="157"/>
      <c r="G20" s="151"/>
      <c r="H20" s="157"/>
      <c r="I20" s="158"/>
      <c r="J20" s="157"/>
      <c r="K20" s="158"/>
      <c r="L20" s="157"/>
      <c r="M20" s="158"/>
      <c r="N20" s="157"/>
      <c r="O20" s="158"/>
      <c r="P20" s="157"/>
      <c r="Q20" s="157"/>
      <c r="R20" s="157"/>
      <c r="S20" s="157"/>
      <c r="T20" s="157"/>
      <c r="U20" s="157"/>
      <c r="V20" s="157"/>
      <c r="W20" s="158"/>
      <c r="X20" s="157"/>
      <c r="Y20" s="158"/>
      <c r="Z20" s="157">
        <f>SUM(V20:X20)</f>
        <v>0</v>
      </c>
      <c r="AA20" s="157"/>
    </row>
    <row r="21" spans="1:27" ht="22.5" hidden="1" customHeight="1">
      <c r="A21" s="96" t="s">
        <v>200</v>
      </c>
      <c r="B21" s="230"/>
      <c r="D21" s="157">
        <v>0</v>
      </c>
      <c r="E21" s="151"/>
      <c r="F21" s="157">
        <v>0</v>
      </c>
      <c r="G21" s="151"/>
      <c r="H21" s="157">
        <v>0</v>
      </c>
      <c r="I21" s="158"/>
      <c r="J21" s="157">
        <v>0</v>
      </c>
      <c r="K21" s="158"/>
      <c r="L21" s="157">
        <v>0</v>
      </c>
      <c r="M21" s="158"/>
      <c r="N21" s="157">
        <v>0</v>
      </c>
      <c r="O21" s="158"/>
      <c r="P21" s="157">
        <v>0</v>
      </c>
      <c r="Q21" s="157"/>
      <c r="R21" s="157">
        <v>0</v>
      </c>
      <c r="S21" s="157"/>
      <c r="T21" s="157">
        <v>0</v>
      </c>
      <c r="U21" s="157"/>
      <c r="V21" s="157">
        <f t="shared" ref="V21:V22" si="2">SUM(D21:R21)</f>
        <v>0</v>
      </c>
      <c r="W21" s="158"/>
      <c r="X21" s="157"/>
      <c r="Y21" s="158"/>
      <c r="Z21" s="157">
        <f t="shared" ref="Z21:Z22" si="3">V21+X21</f>
        <v>0</v>
      </c>
      <c r="AA21" s="157"/>
    </row>
    <row r="22" spans="1:27" ht="22.5" customHeight="1">
      <c r="A22" s="96" t="s">
        <v>231</v>
      </c>
      <c r="B22" s="230">
        <v>27</v>
      </c>
      <c r="D22" s="157">
        <v>0</v>
      </c>
      <c r="E22" s="151"/>
      <c r="F22" s="157">
        <v>0</v>
      </c>
      <c r="G22" s="151"/>
      <c r="H22" s="157">
        <v>0</v>
      </c>
      <c r="I22" s="156"/>
      <c r="J22" s="157">
        <v>0</v>
      </c>
      <c r="K22" s="158"/>
      <c r="L22" s="157">
        <v>0</v>
      </c>
      <c r="M22" s="158"/>
      <c r="N22" s="157">
        <v>-924209</v>
      </c>
      <c r="O22" s="157"/>
      <c r="P22" s="157">
        <v>0</v>
      </c>
      <c r="Q22" s="157"/>
      <c r="R22" s="157">
        <v>0</v>
      </c>
      <c r="S22" s="157"/>
      <c r="T22" s="157">
        <v>0</v>
      </c>
      <c r="U22" s="157"/>
      <c r="V22" s="157">
        <f t="shared" si="2"/>
        <v>-924209</v>
      </c>
      <c r="W22" s="159"/>
      <c r="X22" s="157">
        <v>0</v>
      </c>
      <c r="Y22" s="159"/>
      <c r="Z22" s="157">
        <f t="shared" si="3"/>
        <v>-924209</v>
      </c>
      <c r="AA22" s="157"/>
    </row>
    <row r="23" spans="1:27" ht="22.5" customHeight="1">
      <c r="A23" s="155" t="s">
        <v>203</v>
      </c>
      <c r="B23" s="155"/>
      <c r="C23" s="135"/>
      <c r="D23" s="160">
        <f>SUM(D20:D22)</f>
        <v>0</v>
      </c>
      <c r="E23" s="161"/>
      <c r="F23" s="160">
        <f>SUM(F20:F22)</f>
        <v>0</v>
      </c>
      <c r="G23" s="161"/>
      <c r="H23" s="160">
        <f>SUM(H20:H22)</f>
        <v>0</v>
      </c>
      <c r="I23" s="161"/>
      <c r="J23" s="160">
        <f>SUM(J20:J22)</f>
        <v>0</v>
      </c>
      <c r="K23" s="162"/>
      <c r="L23" s="160">
        <f>SUM(L20:L22)</f>
        <v>0</v>
      </c>
      <c r="M23" s="161"/>
      <c r="N23" s="160">
        <f>SUM(N20:N22)</f>
        <v>-924209</v>
      </c>
      <c r="O23" s="161"/>
      <c r="P23" s="160">
        <f>SUM(P20:P22)</f>
        <v>0</v>
      </c>
      <c r="Q23" s="162"/>
      <c r="R23" s="160">
        <f>SUM(R20:R22)</f>
        <v>0</v>
      </c>
      <c r="S23" s="162"/>
      <c r="T23" s="160">
        <f>SUM(T20:T22)</f>
        <v>0</v>
      </c>
      <c r="U23" s="162"/>
      <c r="V23" s="160">
        <f>SUM(D23:T23)</f>
        <v>-924209</v>
      </c>
      <c r="W23" s="161"/>
      <c r="X23" s="160">
        <f>SUM(X20:X22)</f>
        <v>0</v>
      </c>
      <c r="Y23" s="161"/>
      <c r="Z23" s="160">
        <f>SUM(Z20:Z22)</f>
        <v>-924209</v>
      </c>
      <c r="AA23" s="162"/>
    </row>
    <row r="24" spans="1:27" ht="22.5" customHeight="1">
      <c r="A24" s="139"/>
      <c r="B24" s="230"/>
      <c r="C24" s="14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</row>
    <row r="25" spans="1:27" ht="22.5" customHeight="1">
      <c r="A25" s="135" t="s">
        <v>144</v>
      </c>
      <c r="B25" s="155"/>
      <c r="C25" s="135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2"/>
      <c r="V25" s="161"/>
      <c r="W25" s="161"/>
      <c r="X25" s="161"/>
      <c r="Y25" s="161"/>
      <c r="Z25" s="161"/>
      <c r="AA25" s="162"/>
    </row>
    <row r="26" spans="1:27" ht="22.5" customHeight="1">
      <c r="A26" s="96" t="s">
        <v>131</v>
      </c>
      <c r="D26" s="151">
        <v>0</v>
      </c>
      <c r="E26" s="151"/>
      <c r="F26" s="151">
        <v>0</v>
      </c>
      <c r="G26" s="151"/>
      <c r="H26" s="151">
        <v>0</v>
      </c>
      <c r="I26" s="151"/>
      <c r="J26" s="151">
        <v>0</v>
      </c>
      <c r="K26" s="151"/>
      <c r="L26" s="151">
        <v>0</v>
      </c>
      <c r="M26" s="163"/>
      <c r="N26" s="157">
        <v>1946825</v>
      </c>
      <c r="O26" s="157"/>
      <c r="P26" s="157">
        <v>0</v>
      </c>
      <c r="Q26" s="157"/>
      <c r="R26" s="157">
        <v>0</v>
      </c>
      <c r="S26" s="157"/>
      <c r="T26" s="157">
        <f>R26+P26</f>
        <v>0</v>
      </c>
      <c r="U26" s="157"/>
      <c r="V26" s="157">
        <f t="shared" ref="V26:V31" si="4">SUM(D26:R26)</f>
        <v>1946825</v>
      </c>
      <c r="W26" s="154"/>
      <c r="X26" s="157">
        <v>-5968</v>
      </c>
      <c r="Y26" s="154"/>
      <c r="Z26" s="157">
        <f>SUM(V26:X26)</f>
        <v>1940857</v>
      </c>
      <c r="AA26" s="157"/>
    </row>
    <row r="27" spans="1:27" ht="22.5" customHeight="1">
      <c r="A27" s="96" t="s">
        <v>132</v>
      </c>
      <c r="B27" s="230"/>
      <c r="D27" s="151">
        <v>0</v>
      </c>
      <c r="E27" s="151"/>
      <c r="F27" s="151">
        <v>0</v>
      </c>
      <c r="G27" s="151"/>
      <c r="H27" s="151">
        <v>0</v>
      </c>
      <c r="I27" s="151"/>
      <c r="J27" s="151">
        <v>0</v>
      </c>
      <c r="K27" s="151"/>
      <c r="L27" s="151">
        <v>0</v>
      </c>
      <c r="M27" s="163"/>
      <c r="N27" s="157">
        <v>-751</v>
      </c>
      <c r="O27" s="164"/>
      <c r="P27" s="157">
        <v>8603</v>
      </c>
      <c r="Q27" s="157"/>
      <c r="R27" s="157">
        <v>21830</v>
      </c>
      <c r="S27" s="157"/>
      <c r="T27" s="157">
        <f>R27+P27</f>
        <v>30433</v>
      </c>
      <c r="U27" s="157"/>
      <c r="V27" s="157">
        <f t="shared" si="4"/>
        <v>29682</v>
      </c>
      <c r="W27" s="165"/>
      <c r="X27" s="157">
        <v>6983</v>
      </c>
      <c r="Y27" s="165"/>
      <c r="Z27" s="166">
        <f>SUM(V27:X27)</f>
        <v>36665</v>
      </c>
      <c r="AA27" s="194"/>
    </row>
    <row r="28" spans="1:27" ht="22.5" customHeight="1">
      <c r="A28" s="135" t="s">
        <v>145</v>
      </c>
      <c r="B28" s="155"/>
      <c r="C28" s="135"/>
      <c r="D28" s="167">
        <f>SUM(D26:D27)</f>
        <v>0</v>
      </c>
      <c r="E28" s="168"/>
      <c r="F28" s="167">
        <f>SUM(F26:F27)</f>
        <v>0</v>
      </c>
      <c r="G28" s="168"/>
      <c r="H28" s="167">
        <f>SUM(H26:H27)</f>
        <v>0</v>
      </c>
      <c r="I28" s="161"/>
      <c r="J28" s="167">
        <f>SUM(J26:J27)</f>
        <v>0</v>
      </c>
      <c r="K28" s="170"/>
      <c r="L28" s="167">
        <f>SUM(L26:L27)</f>
        <v>0</v>
      </c>
      <c r="M28" s="161"/>
      <c r="N28" s="171">
        <f>SUM(N26:N27)</f>
        <v>1946074</v>
      </c>
      <c r="O28" s="172"/>
      <c r="P28" s="171">
        <f>SUM(P26:P27)</f>
        <v>8603</v>
      </c>
      <c r="Q28" s="172"/>
      <c r="R28" s="171">
        <f>SUM(R26:R27)</f>
        <v>21830</v>
      </c>
      <c r="S28" s="172"/>
      <c r="T28" s="171">
        <f>SUM(T26:T27)</f>
        <v>30433</v>
      </c>
      <c r="U28" s="172"/>
      <c r="V28" s="171">
        <f>SUM(V26:V27)</f>
        <v>1976507</v>
      </c>
      <c r="W28" s="173"/>
      <c r="X28" s="171">
        <f>SUM(X26:X27)</f>
        <v>1015</v>
      </c>
      <c r="Y28" s="173"/>
      <c r="Z28" s="171">
        <f>SUM(V28:X28)</f>
        <v>1977522</v>
      </c>
      <c r="AA28" s="172"/>
    </row>
    <row r="29" spans="1:27" ht="22.5" customHeight="1">
      <c r="A29" s="135"/>
      <c r="B29" s="155"/>
      <c r="C29" s="135"/>
      <c r="D29" s="170"/>
      <c r="E29" s="168"/>
      <c r="F29" s="170"/>
      <c r="G29" s="168"/>
      <c r="H29" s="170"/>
      <c r="I29" s="161"/>
      <c r="J29" s="170"/>
      <c r="K29" s="170"/>
      <c r="L29" s="170"/>
      <c r="M29" s="161"/>
      <c r="N29" s="172"/>
      <c r="O29" s="172"/>
      <c r="P29" s="172"/>
      <c r="Q29" s="172"/>
      <c r="R29" s="172"/>
      <c r="S29" s="172"/>
      <c r="T29" s="172"/>
      <c r="U29" s="172"/>
      <c r="V29" s="172"/>
      <c r="W29" s="173"/>
      <c r="X29" s="172"/>
      <c r="Y29" s="173"/>
      <c r="Z29" s="172"/>
      <c r="AA29" s="172"/>
    </row>
    <row r="30" spans="1:27" ht="22.5" customHeight="1">
      <c r="A30" s="96" t="s">
        <v>99</v>
      </c>
      <c r="B30" s="245">
        <v>20</v>
      </c>
      <c r="D30" s="151">
        <v>0</v>
      </c>
      <c r="F30" s="151">
        <v>0</v>
      </c>
      <c r="H30" s="151">
        <v>0</v>
      </c>
      <c r="J30" s="151">
        <v>0</v>
      </c>
      <c r="L30" s="157">
        <v>-7115</v>
      </c>
      <c r="N30" s="151">
        <v>0</v>
      </c>
      <c r="P30" s="151">
        <v>0</v>
      </c>
      <c r="R30" s="151">
        <v>0</v>
      </c>
      <c r="T30" s="151">
        <v>0</v>
      </c>
      <c r="U30" s="145"/>
      <c r="V30" s="157">
        <f t="shared" si="4"/>
        <v>-7115</v>
      </c>
      <c r="X30" s="151">
        <v>0</v>
      </c>
      <c r="Z30" s="157">
        <f t="shared" ref="Z30" si="5">SUM(V30:X30)</f>
        <v>-7115</v>
      </c>
      <c r="AA30" s="145"/>
    </row>
    <row r="31" spans="1:27" ht="22.5" customHeight="1">
      <c r="A31" s="96" t="s">
        <v>260</v>
      </c>
      <c r="B31" s="234">
        <v>20</v>
      </c>
      <c r="D31" s="238">
        <v>0</v>
      </c>
      <c r="F31" s="238">
        <v>0</v>
      </c>
      <c r="H31" s="238">
        <v>0</v>
      </c>
      <c r="J31" s="238">
        <v>0</v>
      </c>
      <c r="L31" s="178">
        <v>7155</v>
      </c>
      <c r="N31" s="178">
        <v>-7155</v>
      </c>
      <c r="P31" s="238">
        <v>0</v>
      </c>
      <c r="R31" s="238">
        <v>0</v>
      </c>
      <c r="T31" s="238">
        <v>0</v>
      </c>
      <c r="U31" s="145"/>
      <c r="V31" s="178">
        <f t="shared" si="4"/>
        <v>0</v>
      </c>
      <c r="X31" s="238">
        <v>0</v>
      </c>
      <c r="Z31" s="238">
        <v>0</v>
      </c>
      <c r="AA31" s="145"/>
    </row>
    <row r="32" spans="1:27" ht="22.5" customHeight="1" thickBot="1">
      <c r="A32" s="175" t="s">
        <v>196</v>
      </c>
      <c r="B32" s="155"/>
      <c r="C32" s="135"/>
      <c r="D32" s="176">
        <f>SUM(D16,D23,D28,)</f>
        <v>435935</v>
      </c>
      <c r="E32" s="161"/>
      <c r="F32" s="176">
        <f>SUM(F16,F23,F28,)</f>
        <v>2304523</v>
      </c>
      <c r="G32" s="161"/>
      <c r="H32" s="176">
        <f>SUM(H16,H23,H28,)</f>
        <v>2005</v>
      </c>
      <c r="I32" s="161"/>
      <c r="J32" s="176">
        <f>SUM(J16,J23,J28,)</f>
        <v>49088</v>
      </c>
      <c r="K32" s="162"/>
      <c r="L32" s="176">
        <f>SUM(L16,L23,L28,L30,L31,)</f>
        <v>25000</v>
      </c>
      <c r="M32" s="161"/>
      <c r="N32" s="176">
        <f>SUM(N16,N23,N28,N30,N31,)</f>
        <v>5692248</v>
      </c>
      <c r="O32" s="161"/>
      <c r="P32" s="176">
        <f>SUM(P16,P23,P28,)</f>
        <v>-507457</v>
      </c>
      <c r="Q32" s="162"/>
      <c r="R32" s="176">
        <f>SUM(R16,R23,R28,)</f>
        <v>1478</v>
      </c>
      <c r="S32" s="162"/>
      <c r="T32" s="176">
        <f>SUM(T16,T23,T28,)</f>
        <v>-505979</v>
      </c>
      <c r="U32" s="162"/>
      <c r="V32" s="176">
        <f>SUM(V16,V23,V28,V30,V31,)</f>
        <v>8002820</v>
      </c>
      <c r="W32" s="161"/>
      <c r="X32" s="176">
        <f>SUM(X16,X23,X28,)</f>
        <v>22301</v>
      </c>
      <c r="Y32" s="161"/>
      <c r="Z32" s="176">
        <f>SUM(V32:X32)</f>
        <v>8025121</v>
      </c>
      <c r="AA32" s="162"/>
    </row>
    <row r="33" ht="22.5" customHeight="1" thickTop="1"/>
  </sheetData>
  <mergeCells count="4">
    <mergeCell ref="J5:N5"/>
    <mergeCell ref="P5:T5"/>
    <mergeCell ref="D11:Z11"/>
    <mergeCell ref="B4:Z4"/>
  </mergeCells>
  <pageMargins left="0.3" right="0.3" top="0.3" bottom="0.3" header="0.5" footer="0.5"/>
  <pageSetup paperSize="9" scale="60" firstPageNumber="15" orientation="landscape" useFirstPageNumber="1" r:id="rId1"/>
  <headerFooter>
    <oddFooter>&amp;L&amp;"Angsana New,Regular"&amp;15  หมายเหตุประกอบงบการเงินระหว่างกาลแบบย่อเป็นส่วนหนึ่งของงบการเงินนี้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P23"/>
  <sheetViews>
    <sheetView view="pageBreakPreview" topLeftCell="A4" zoomScaleNormal="60" zoomScaleSheetLayoutView="100" workbookViewId="0">
      <selection activeCell="B31" sqref="B31"/>
    </sheetView>
  </sheetViews>
  <sheetFormatPr defaultColWidth="9.1796875" defaultRowHeight="22.5" customHeight="1"/>
  <cols>
    <col min="1" max="1" width="51.1796875" style="141" customWidth="1"/>
    <col min="2" max="2" width="8.54296875" style="179" customWidth="1"/>
    <col min="3" max="3" width="10.54296875" style="141" customWidth="1"/>
    <col min="4" max="4" width="1.453125" style="141" customWidth="1"/>
    <col min="5" max="5" width="11" style="141" customWidth="1"/>
    <col min="6" max="6" width="1.453125" style="141" customWidth="1"/>
    <col min="7" max="7" width="15.1796875" style="141" customWidth="1"/>
    <col min="8" max="8" width="2" style="141" customWidth="1"/>
    <col min="9" max="9" width="12.453125" style="141" customWidth="1"/>
    <col min="10" max="10" width="1.453125" style="141" customWidth="1"/>
    <col min="11" max="11" width="12.54296875" style="141" customWidth="1"/>
    <col min="12" max="12" width="1.453125" style="141" customWidth="1"/>
    <col min="13" max="13" width="13.453125" style="141" customWidth="1"/>
    <col min="14" max="14" width="1.453125" style="141" customWidth="1"/>
    <col min="15" max="15" width="12.81640625" style="141" bestFit="1" customWidth="1"/>
    <col min="16" max="16" width="12" style="141" customWidth="1"/>
    <col min="17" max="17" width="1.453125" style="141" customWidth="1"/>
    <col min="18" max="16384" width="9.1796875" style="141"/>
  </cols>
  <sheetData>
    <row r="1" spans="1:16" ht="22.5" customHeight="1">
      <c r="A1" s="132" t="s">
        <v>0</v>
      </c>
      <c r="B1" s="133"/>
      <c r="C1" s="96"/>
      <c r="D1" s="96"/>
      <c r="E1" s="134"/>
      <c r="F1" s="134"/>
      <c r="G1" s="134"/>
      <c r="H1" s="134"/>
      <c r="I1" s="134"/>
      <c r="J1" s="135" t="s">
        <v>61</v>
      </c>
      <c r="K1" s="134"/>
      <c r="L1" s="135" t="s">
        <v>61</v>
      </c>
      <c r="M1" s="135"/>
      <c r="N1" s="135"/>
      <c r="O1" s="135"/>
      <c r="P1" s="96"/>
    </row>
    <row r="2" spans="1:16" ht="22.5" customHeight="1">
      <c r="A2" s="136" t="s">
        <v>148</v>
      </c>
      <c r="B2" s="133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ht="22.5" customHeight="1">
      <c r="A3" s="136"/>
      <c r="B3" s="133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6" ht="22.5" customHeight="1">
      <c r="A4" s="139"/>
      <c r="C4" s="255" t="s">
        <v>3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29"/>
    </row>
    <row r="5" spans="1:16" ht="21.5">
      <c r="A5" s="139"/>
      <c r="B5" s="209"/>
      <c r="D5" s="140"/>
      <c r="G5" s="215" t="s">
        <v>136</v>
      </c>
      <c r="H5" s="145"/>
      <c r="I5" s="259" t="s">
        <v>36</v>
      </c>
      <c r="J5" s="259"/>
      <c r="K5" s="259"/>
      <c r="L5" s="259"/>
      <c r="M5" s="259"/>
      <c r="N5" s="216"/>
      <c r="O5" s="216"/>
    </row>
    <row r="6" spans="1:16" ht="22.5" customHeight="1">
      <c r="A6" s="139"/>
      <c r="B6" s="235"/>
      <c r="C6" s="146" t="s">
        <v>32</v>
      </c>
      <c r="D6" s="140"/>
      <c r="E6" s="146"/>
      <c r="F6" s="146"/>
      <c r="G6" s="146" t="s">
        <v>88</v>
      </c>
      <c r="H6" s="146"/>
      <c r="I6" s="146"/>
      <c r="J6" s="146"/>
      <c r="K6" s="146" t="s">
        <v>255</v>
      </c>
      <c r="L6" s="146"/>
      <c r="M6" s="146"/>
      <c r="N6" s="143"/>
    </row>
    <row r="7" spans="1:16" ht="22.5" customHeight="1">
      <c r="A7" s="139"/>
      <c r="B7" s="209"/>
      <c r="C7" s="199" t="s">
        <v>65</v>
      </c>
      <c r="D7" s="140"/>
      <c r="E7" s="146" t="s">
        <v>75</v>
      </c>
      <c r="F7" s="146"/>
      <c r="G7" s="146" t="s">
        <v>89</v>
      </c>
      <c r="H7" s="146"/>
      <c r="I7" s="146" t="s">
        <v>66</v>
      </c>
      <c r="J7" s="140"/>
      <c r="K7" s="146" t="s">
        <v>92</v>
      </c>
      <c r="L7" s="140"/>
      <c r="M7" s="140" t="s">
        <v>67</v>
      </c>
      <c r="N7" s="140"/>
      <c r="O7" s="146" t="s">
        <v>63</v>
      </c>
    </row>
    <row r="8" spans="1:16" ht="22.5" customHeight="1">
      <c r="A8" s="139"/>
      <c r="B8" s="209" t="s">
        <v>6</v>
      </c>
      <c r="C8" s="146" t="s">
        <v>70</v>
      </c>
      <c r="D8" s="140"/>
      <c r="E8" s="146" t="s">
        <v>76</v>
      </c>
      <c r="F8" s="146"/>
      <c r="G8" s="146" t="s">
        <v>142</v>
      </c>
      <c r="H8" s="146"/>
      <c r="I8" s="146" t="s">
        <v>71</v>
      </c>
      <c r="J8" s="140"/>
      <c r="K8" s="146" t="s">
        <v>93</v>
      </c>
      <c r="L8" s="140"/>
      <c r="M8" s="146" t="s">
        <v>72</v>
      </c>
      <c r="N8" s="140"/>
      <c r="O8" s="146" t="s">
        <v>68</v>
      </c>
    </row>
    <row r="9" spans="1:16" ht="22.5" customHeight="1">
      <c r="A9" s="180"/>
      <c r="B9" s="209"/>
      <c r="C9" s="256" t="s">
        <v>96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148"/>
    </row>
    <row r="10" spans="1:16" ht="22.5" customHeight="1">
      <c r="A10" s="149" t="s">
        <v>153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</row>
    <row r="11" spans="1:16" ht="22.5" customHeight="1">
      <c r="A11" s="135" t="s">
        <v>154</v>
      </c>
      <c r="B11" s="181"/>
      <c r="C11" s="182">
        <v>435935</v>
      </c>
      <c r="D11" s="182"/>
      <c r="E11" s="169">
        <v>2304523</v>
      </c>
      <c r="F11" s="169"/>
      <c r="G11" s="183">
        <v>2005</v>
      </c>
      <c r="H11" s="182"/>
      <c r="I11" s="182">
        <v>43695</v>
      </c>
      <c r="J11" s="182"/>
      <c r="K11" s="183">
        <v>24960</v>
      </c>
      <c r="L11" s="182"/>
      <c r="M11" s="182">
        <v>1698428</v>
      </c>
      <c r="N11" s="182"/>
      <c r="O11" s="184">
        <f>SUM(C11:M11)</f>
        <v>4509546</v>
      </c>
    </row>
    <row r="12" spans="1:16" ht="22.5" customHeight="1">
      <c r="A12" s="13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185"/>
    </row>
    <row r="13" spans="1:16" ht="22.5" customHeight="1">
      <c r="A13" s="135" t="s">
        <v>74</v>
      </c>
      <c r="B13" s="135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7"/>
    </row>
    <row r="14" spans="1:16" ht="22.5" customHeight="1">
      <c r="A14" s="232" t="s">
        <v>202</v>
      </c>
      <c r="B14" s="135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7"/>
    </row>
    <row r="15" spans="1:16" ht="22.5" customHeight="1">
      <c r="A15" s="233" t="s">
        <v>201</v>
      </c>
      <c r="B15" s="209">
        <v>27</v>
      </c>
      <c r="C15" s="151">
        <v>0</v>
      </c>
      <c r="D15" s="188"/>
      <c r="E15" s="151">
        <v>0</v>
      </c>
      <c r="F15" s="189"/>
      <c r="G15" s="151">
        <v>0</v>
      </c>
      <c r="H15" s="188"/>
      <c r="I15" s="151">
        <v>0</v>
      </c>
      <c r="J15" s="188"/>
      <c r="K15" s="151">
        <v>0</v>
      </c>
      <c r="L15" s="188"/>
      <c r="M15" s="151">
        <v>-671339</v>
      </c>
      <c r="N15" s="190"/>
      <c r="O15" s="151">
        <f>SUM(C15:M15)</f>
        <v>-671339</v>
      </c>
    </row>
    <row r="16" spans="1:16" ht="22.5" customHeight="1">
      <c r="A16" s="155" t="s">
        <v>203</v>
      </c>
      <c r="B16" s="155"/>
      <c r="C16" s="167">
        <f>SUM(C15:C15)</f>
        <v>0</v>
      </c>
      <c r="D16" s="162"/>
      <c r="E16" s="167">
        <f>SUM(E15:E15)</f>
        <v>0</v>
      </c>
      <c r="F16" s="169"/>
      <c r="G16" s="167">
        <f>SUM(G15:G15)</f>
        <v>0</v>
      </c>
      <c r="H16" s="191"/>
      <c r="I16" s="167">
        <f>SUM(I15:I15)</f>
        <v>0</v>
      </c>
      <c r="J16" s="191"/>
      <c r="K16" s="167">
        <f>SUM(K15:K15)</f>
        <v>0</v>
      </c>
      <c r="L16" s="191"/>
      <c r="M16" s="167">
        <f>SUM(M15:M15)</f>
        <v>-671339</v>
      </c>
      <c r="N16" s="191"/>
      <c r="O16" s="167">
        <f>SUM(A16:M16)</f>
        <v>-671339</v>
      </c>
    </row>
    <row r="17" spans="1:15" ht="22.5" customHeight="1">
      <c r="A17" s="13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</row>
    <row r="18" spans="1:15" ht="22.5" customHeight="1">
      <c r="A18" s="135" t="s">
        <v>144</v>
      </c>
      <c r="B18" s="155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92"/>
      <c r="N18" s="186"/>
      <c r="O18" s="186"/>
    </row>
    <row r="19" spans="1:15" ht="22.5" customHeight="1">
      <c r="A19" s="96" t="s">
        <v>131</v>
      </c>
      <c r="B19" s="133"/>
      <c r="C19" s="151">
        <v>0</v>
      </c>
      <c r="D19" s="174"/>
      <c r="E19" s="151">
        <v>0</v>
      </c>
      <c r="F19" s="189"/>
      <c r="G19" s="151">
        <v>0</v>
      </c>
      <c r="H19" s="96"/>
      <c r="I19" s="151">
        <v>0</v>
      </c>
      <c r="J19" s="96"/>
      <c r="K19" s="151">
        <v>0</v>
      </c>
      <c r="L19" s="96"/>
      <c r="M19" s="174">
        <v>1072948</v>
      </c>
      <c r="N19" s="96"/>
      <c r="O19" s="151">
        <f t="shared" ref="O19" si="0">SUM(C19:M19)</f>
        <v>1072948</v>
      </c>
    </row>
    <row r="20" spans="1:15" ht="22.5" customHeight="1">
      <c r="A20" s="135" t="s">
        <v>145</v>
      </c>
      <c r="B20" s="155"/>
      <c r="C20" s="167">
        <f>SUM(C19:C19)</f>
        <v>0</v>
      </c>
      <c r="D20" s="162"/>
      <c r="E20" s="167">
        <f>SUM(E19:E19)</f>
        <v>0</v>
      </c>
      <c r="F20" s="169"/>
      <c r="G20" s="167">
        <f>SUM(G19:G19)</f>
        <v>0</v>
      </c>
      <c r="H20" s="161"/>
      <c r="I20" s="167">
        <f>SUM(I19:I19)</f>
        <v>0</v>
      </c>
      <c r="J20" s="161"/>
      <c r="K20" s="167">
        <f>SUM(K19:K19)</f>
        <v>0</v>
      </c>
      <c r="L20" s="161"/>
      <c r="M20" s="160">
        <f>SUM(M19:M19)</f>
        <v>1072948</v>
      </c>
      <c r="N20" s="161"/>
      <c r="O20" s="160">
        <f>SUM(A20:M20)</f>
        <v>1072948</v>
      </c>
    </row>
    <row r="21" spans="1:15" ht="22.5" customHeight="1">
      <c r="A21" s="135"/>
      <c r="B21" s="155"/>
      <c r="C21" s="170"/>
      <c r="D21" s="162"/>
      <c r="E21" s="170"/>
      <c r="F21" s="169"/>
      <c r="G21" s="170"/>
      <c r="H21" s="161"/>
      <c r="I21" s="170"/>
      <c r="J21" s="161"/>
      <c r="K21" s="170"/>
      <c r="L21" s="161"/>
      <c r="M21" s="162"/>
      <c r="N21" s="161"/>
      <c r="O21" s="162"/>
    </row>
    <row r="22" spans="1:15" ht="22.5" customHeight="1" thickBot="1">
      <c r="A22" s="175" t="s">
        <v>155</v>
      </c>
      <c r="B22" s="155"/>
      <c r="C22" s="176">
        <f>C11+C16+C20</f>
        <v>435935</v>
      </c>
      <c r="D22" s="162"/>
      <c r="E22" s="176">
        <f>E11+E16+E20</f>
        <v>2304523</v>
      </c>
      <c r="F22" s="162"/>
      <c r="G22" s="176">
        <f>G11+G16+G20</f>
        <v>2005</v>
      </c>
      <c r="H22" s="162"/>
      <c r="I22" s="176">
        <f>I11+I16+I20</f>
        <v>43695</v>
      </c>
      <c r="J22" s="162"/>
      <c r="K22" s="176">
        <f>K11+K16+K20</f>
        <v>24960</v>
      </c>
      <c r="L22" s="162"/>
      <c r="M22" s="176">
        <f>M11+M16+M20</f>
        <v>2100037</v>
      </c>
      <c r="N22" s="162"/>
      <c r="O22" s="176">
        <f>O11+O16+O20</f>
        <v>4911155</v>
      </c>
    </row>
    <row r="23" spans="1:15" ht="22.5" customHeight="1" thickTop="1"/>
  </sheetData>
  <mergeCells count="3">
    <mergeCell ref="C9:O9"/>
    <mergeCell ref="I5:M5"/>
    <mergeCell ref="C4:O4"/>
  </mergeCells>
  <pageMargins left="0.6" right="0.6" top="0.48" bottom="0.5" header="0.5" footer="0.5"/>
  <pageSetup paperSize="9" scale="85" firstPageNumber="16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P26"/>
  <sheetViews>
    <sheetView view="pageBreakPreview" topLeftCell="A13" zoomScaleNormal="60" zoomScaleSheetLayoutView="100" workbookViewId="0">
      <selection activeCell="E20" sqref="E20"/>
    </sheetView>
  </sheetViews>
  <sheetFormatPr defaultColWidth="9.1796875" defaultRowHeight="21.5"/>
  <cols>
    <col min="1" max="1" width="50" style="141" customWidth="1"/>
    <col min="2" max="2" width="8.54296875" style="179" customWidth="1"/>
    <col min="3" max="3" width="10.54296875" style="141" customWidth="1"/>
    <col min="4" max="4" width="1.453125" style="141" customWidth="1"/>
    <col min="5" max="5" width="11" style="141" customWidth="1"/>
    <col min="6" max="6" width="1.453125" style="141" customWidth="1"/>
    <col min="7" max="7" width="15.453125" style="141" customWidth="1"/>
    <col min="8" max="8" width="2" style="141" customWidth="1"/>
    <col min="9" max="9" width="13.1796875" style="141" customWidth="1"/>
    <col min="10" max="10" width="1.453125" style="141" customWidth="1"/>
    <col min="11" max="11" width="12.81640625" style="141" customWidth="1"/>
    <col min="12" max="12" width="1.453125" style="141" customWidth="1"/>
    <col min="13" max="13" width="13.453125" style="141" customWidth="1"/>
    <col min="14" max="14" width="1.453125" style="141" customWidth="1"/>
    <col min="15" max="15" width="12.81640625" style="141" bestFit="1" customWidth="1"/>
    <col min="16" max="16" width="12" style="141" customWidth="1"/>
    <col min="17" max="17" width="1.453125" style="141" customWidth="1"/>
    <col min="18" max="16384" width="9.1796875" style="141"/>
  </cols>
  <sheetData>
    <row r="1" spans="1:16" ht="22.5" customHeight="1">
      <c r="A1" s="132" t="s">
        <v>0</v>
      </c>
      <c r="B1" s="133"/>
      <c r="C1" s="96"/>
      <c r="D1" s="96"/>
      <c r="E1" s="134"/>
      <c r="F1" s="134"/>
      <c r="G1" s="134"/>
      <c r="H1" s="134"/>
      <c r="I1" s="134"/>
      <c r="J1" s="135" t="s">
        <v>61</v>
      </c>
      <c r="K1" s="134"/>
      <c r="L1" s="135" t="s">
        <v>61</v>
      </c>
      <c r="M1" s="135"/>
      <c r="N1" s="135"/>
      <c r="O1" s="135"/>
      <c r="P1" s="96"/>
    </row>
    <row r="2" spans="1:16" ht="22.5" customHeight="1">
      <c r="A2" s="136" t="s">
        <v>148</v>
      </c>
      <c r="B2" s="133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ht="22.5" customHeight="1">
      <c r="A3" s="136"/>
      <c r="B3" s="133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6" ht="22.5" customHeight="1">
      <c r="A4" s="139"/>
      <c r="C4" s="255" t="s">
        <v>3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29"/>
    </row>
    <row r="5" spans="1:16">
      <c r="A5" s="139"/>
      <c r="B5" s="230"/>
      <c r="D5" s="140"/>
      <c r="G5" s="215" t="s">
        <v>136</v>
      </c>
      <c r="H5" s="145"/>
      <c r="I5" s="259" t="s">
        <v>36</v>
      </c>
      <c r="J5" s="259"/>
      <c r="K5" s="259"/>
      <c r="L5" s="259"/>
      <c r="M5" s="259"/>
      <c r="N5" s="216"/>
      <c r="O5" s="216"/>
    </row>
    <row r="6" spans="1:16" ht="22.5" customHeight="1">
      <c r="A6" s="139"/>
      <c r="B6" s="230"/>
      <c r="C6" s="146"/>
      <c r="D6" s="140"/>
      <c r="E6" s="146"/>
      <c r="F6" s="146"/>
      <c r="G6" s="146"/>
      <c r="H6" s="146"/>
      <c r="I6" s="146"/>
      <c r="J6" s="146"/>
      <c r="K6" s="146" t="s">
        <v>90</v>
      </c>
      <c r="L6" s="146"/>
      <c r="M6" s="146"/>
      <c r="N6" s="143"/>
    </row>
    <row r="7" spans="1:16" ht="22.5" customHeight="1">
      <c r="A7" s="139"/>
      <c r="B7" s="235"/>
      <c r="C7" s="146" t="s">
        <v>32</v>
      </c>
      <c r="D7" s="140"/>
      <c r="E7" s="146"/>
      <c r="F7" s="146"/>
      <c r="G7" s="146" t="s">
        <v>88</v>
      </c>
      <c r="H7" s="146"/>
      <c r="I7" s="146"/>
      <c r="J7" s="146"/>
      <c r="K7" s="146" t="s">
        <v>91</v>
      </c>
      <c r="L7" s="146"/>
      <c r="M7" s="146"/>
      <c r="N7" s="143"/>
    </row>
    <row r="8" spans="1:16" ht="22.5" customHeight="1">
      <c r="A8" s="139"/>
      <c r="B8" s="230"/>
      <c r="C8" s="199" t="s">
        <v>65</v>
      </c>
      <c r="D8" s="140"/>
      <c r="E8" s="146" t="s">
        <v>75</v>
      </c>
      <c r="F8" s="146"/>
      <c r="G8" s="146" t="s">
        <v>89</v>
      </c>
      <c r="H8" s="146"/>
      <c r="I8" s="146" t="s">
        <v>66</v>
      </c>
      <c r="J8" s="140"/>
      <c r="K8" s="146" t="s">
        <v>92</v>
      </c>
      <c r="L8" s="140"/>
      <c r="M8" s="140" t="s">
        <v>67</v>
      </c>
      <c r="N8" s="140"/>
      <c r="O8" s="146" t="s">
        <v>63</v>
      </c>
    </row>
    <row r="9" spans="1:16" ht="22.5" customHeight="1">
      <c r="A9" s="139"/>
      <c r="B9" s="230" t="s">
        <v>6</v>
      </c>
      <c r="C9" s="146" t="s">
        <v>70</v>
      </c>
      <c r="D9" s="140"/>
      <c r="E9" s="146" t="s">
        <v>76</v>
      </c>
      <c r="F9" s="146"/>
      <c r="G9" s="146" t="s">
        <v>142</v>
      </c>
      <c r="H9" s="146"/>
      <c r="I9" s="146" t="s">
        <v>71</v>
      </c>
      <c r="J9" s="140"/>
      <c r="K9" s="146" t="s">
        <v>93</v>
      </c>
      <c r="L9" s="140"/>
      <c r="M9" s="146" t="s">
        <v>72</v>
      </c>
      <c r="N9" s="140"/>
      <c r="O9" s="146" t="s">
        <v>68</v>
      </c>
    </row>
    <row r="10" spans="1:16" ht="22.5" customHeight="1">
      <c r="A10" s="180"/>
      <c r="B10" s="230"/>
      <c r="C10" s="256" t="s">
        <v>96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148"/>
    </row>
    <row r="11" spans="1:16" ht="22.5" customHeight="1">
      <c r="A11" s="149" t="s">
        <v>194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</row>
    <row r="12" spans="1:16" ht="22.5" customHeight="1">
      <c r="A12" s="135" t="s">
        <v>197</v>
      </c>
      <c r="B12" s="181"/>
      <c r="C12" s="182">
        <v>435935</v>
      </c>
      <c r="D12" s="182"/>
      <c r="E12" s="169">
        <v>2304523</v>
      </c>
      <c r="F12" s="169"/>
      <c r="G12" s="183">
        <v>2005</v>
      </c>
      <c r="H12" s="182"/>
      <c r="I12" s="182">
        <v>43695</v>
      </c>
      <c r="J12" s="182"/>
      <c r="K12" s="183">
        <v>24960</v>
      </c>
      <c r="L12" s="182"/>
      <c r="M12" s="182">
        <v>2100037</v>
      </c>
      <c r="N12" s="182"/>
      <c r="O12" s="184">
        <f>SUM(C12:M12)</f>
        <v>4911155</v>
      </c>
    </row>
    <row r="13" spans="1:16" ht="22.5" customHeight="1">
      <c r="A13" s="139"/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185"/>
    </row>
    <row r="14" spans="1:16" ht="22.5" customHeight="1">
      <c r="A14" s="135" t="s">
        <v>74</v>
      </c>
      <c r="B14" s="135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7"/>
    </row>
    <row r="15" spans="1:16" ht="22.5" customHeight="1">
      <c r="A15" s="232" t="s">
        <v>202</v>
      </c>
      <c r="B15" s="135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7"/>
    </row>
    <row r="16" spans="1:16" ht="22.5" customHeight="1">
      <c r="A16" s="233" t="s">
        <v>201</v>
      </c>
      <c r="B16" s="230">
        <v>27</v>
      </c>
      <c r="C16" s="151">
        <v>0</v>
      </c>
      <c r="D16" s="188"/>
      <c r="E16" s="151">
        <v>0</v>
      </c>
      <c r="F16" s="189"/>
      <c r="G16" s="151">
        <v>0</v>
      </c>
      <c r="H16" s="188"/>
      <c r="I16" s="151">
        <v>0</v>
      </c>
      <c r="J16" s="188"/>
      <c r="K16" s="151">
        <v>0</v>
      </c>
      <c r="L16" s="188"/>
      <c r="M16" s="151">
        <v>-924182</v>
      </c>
      <c r="N16" s="190"/>
      <c r="O16" s="151">
        <f>SUM(C16:M16)</f>
        <v>-924182</v>
      </c>
    </row>
    <row r="17" spans="1:15" ht="22.5" customHeight="1">
      <c r="A17" s="155" t="s">
        <v>203</v>
      </c>
      <c r="B17" s="155"/>
      <c r="C17" s="167">
        <f>SUM(C16:C16)</f>
        <v>0</v>
      </c>
      <c r="D17" s="162"/>
      <c r="E17" s="167">
        <f>SUM(E16:E16)</f>
        <v>0</v>
      </c>
      <c r="F17" s="169"/>
      <c r="G17" s="167">
        <f>SUM(G16:G16)</f>
        <v>0</v>
      </c>
      <c r="H17" s="191"/>
      <c r="I17" s="167">
        <f>SUM(I16:I16)</f>
        <v>0</v>
      </c>
      <c r="J17" s="191"/>
      <c r="K17" s="167">
        <f>SUM(K16:K16)</f>
        <v>0</v>
      </c>
      <c r="L17" s="191"/>
      <c r="M17" s="167">
        <f>SUM(M16:M16)</f>
        <v>-924182</v>
      </c>
      <c r="N17" s="191"/>
      <c r="O17" s="167">
        <f>SUM(A17:M17)</f>
        <v>-924182</v>
      </c>
    </row>
    <row r="18" spans="1:15" ht="22.5" customHeight="1">
      <c r="A18" s="139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</row>
    <row r="19" spans="1:15" ht="22.5" customHeight="1">
      <c r="A19" s="135" t="s">
        <v>144</v>
      </c>
      <c r="B19" s="155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92"/>
      <c r="N19" s="186"/>
      <c r="O19" s="186"/>
    </row>
    <row r="20" spans="1:15" ht="22.5" customHeight="1">
      <c r="A20" s="96" t="s">
        <v>131</v>
      </c>
      <c r="B20" s="133"/>
      <c r="C20" s="151">
        <v>0</v>
      </c>
      <c r="D20" s="174"/>
      <c r="E20" s="151">
        <v>0</v>
      </c>
      <c r="F20" s="189"/>
      <c r="G20" s="151">
        <v>0</v>
      </c>
      <c r="H20" s="96"/>
      <c r="I20" s="151">
        <v>0</v>
      </c>
      <c r="J20" s="96"/>
      <c r="K20" s="151">
        <v>0</v>
      </c>
      <c r="L20" s="96"/>
      <c r="M20" s="174">
        <f>'PL-12-13'!H49</f>
        <v>1633970</v>
      </c>
      <c r="N20" s="96"/>
      <c r="O20" s="151">
        <f t="shared" ref="O20:O23" si="0">SUM(C20:M20)</f>
        <v>1633970</v>
      </c>
    </row>
    <row r="21" spans="1:15" ht="22.5" customHeight="1">
      <c r="A21" s="135" t="s">
        <v>145</v>
      </c>
      <c r="B21" s="155"/>
      <c r="C21" s="167">
        <f>SUM(C20:C20)</f>
        <v>0</v>
      </c>
      <c r="D21" s="162"/>
      <c r="E21" s="167">
        <f>SUM(E20:E20)</f>
        <v>0</v>
      </c>
      <c r="F21" s="169"/>
      <c r="G21" s="167">
        <f>SUM(G20:G20)</f>
        <v>0</v>
      </c>
      <c r="H21" s="161"/>
      <c r="I21" s="167">
        <f>SUM(I20:I20)</f>
        <v>0</v>
      </c>
      <c r="J21" s="161"/>
      <c r="K21" s="167">
        <f>SUM(K20:K20)</f>
        <v>0</v>
      </c>
      <c r="L21" s="161"/>
      <c r="M21" s="160">
        <f>SUM(M20:M20)</f>
        <v>1633970</v>
      </c>
      <c r="N21" s="161"/>
      <c r="O21" s="160">
        <f>SUM(A21:M21)</f>
        <v>1633970</v>
      </c>
    </row>
    <row r="22" spans="1:15" ht="22.5" customHeight="1">
      <c r="A22" s="135"/>
      <c r="B22" s="155"/>
      <c r="C22" s="170"/>
      <c r="D22" s="162"/>
      <c r="E22" s="170"/>
      <c r="F22" s="169"/>
      <c r="G22" s="170"/>
      <c r="H22" s="161"/>
      <c r="I22" s="170"/>
      <c r="J22" s="161"/>
      <c r="K22" s="170"/>
      <c r="L22" s="161"/>
      <c r="M22" s="162"/>
      <c r="N22" s="161"/>
      <c r="O22" s="162"/>
    </row>
    <row r="23" spans="1:15" ht="22.5" customHeight="1">
      <c r="A23" s="96" t="s">
        <v>99</v>
      </c>
      <c r="B23" s="245">
        <v>20</v>
      </c>
      <c r="C23" s="151">
        <v>0</v>
      </c>
      <c r="D23" s="174"/>
      <c r="E23" s="151">
        <v>0</v>
      </c>
      <c r="F23" s="237"/>
      <c r="G23" s="151">
        <v>0</v>
      </c>
      <c r="H23" s="163"/>
      <c r="I23" s="151">
        <v>0</v>
      </c>
      <c r="J23" s="163"/>
      <c r="K23" s="236">
        <v>-7115</v>
      </c>
      <c r="L23" s="163"/>
      <c r="M23" s="151">
        <v>0</v>
      </c>
      <c r="N23" s="163"/>
      <c r="O23" s="174">
        <f t="shared" si="0"/>
        <v>-7115</v>
      </c>
    </row>
    <row r="24" spans="1:15" ht="22.5" customHeight="1">
      <c r="A24" s="96" t="s">
        <v>260</v>
      </c>
      <c r="B24" s="234">
        <v>20</v>
      </c>
      <c r="C24" s="238">
        <v>0</v>
      </c>
      <c r="D24" s="174"/>
      <c r="E24" s="238">
        <v>0</v>
      </c>
      <c r="F24" s="237"/>
      <c r="G24" s="238">
        <v>0</v>
      </c>
      <c r="H24" s="163"/>
      <c r="I24" s="238">
        <v>0</v>
      </c>
      <c r="J24" s="163"/>
      <c r="K24" s="238">
        <v>7155</v>
      </c>
      <c r="L24" s="163"/>
      <c r="M24" s="239">
        <v>-7155</v>
      </c>
      <c r="N24" s="163"/>
      <c r="O24" s="238">
        <v>0</v>
      </c>
    </row>
    <row r="25" spans="1:15" ht="22.5" customHeight="1" thickBot="1">
      <c r="A25" s="175" t="s">
        <v>196</v>
      </c>
      <c r="B25" s="155"/>
      <c r="C25" s="176">
        <f>C12+C17+C21</f>
        <v>435935</v>
      </c>
      <c r="D25" s="162"/>
      <c r="E25" s="176">
        <f>E12+E17+E21</f>
        <v>2304523</v>
      </c>
      <c r="F25" s="162"/>
      <c r="G25" s="176">
        <f>G12+G17+G21</f>
        <v>2005</v>
      </c>
      <c r="H25" s="162"/>
      <c r="I25" s="176">
        <f>I12+I17+I21</f>
        <v>43695</v>
      </c>
      <c r="J25" s="162"/>
      <c r="K25" s="176">
        <f>K12+K17+K21+K23+K24</f>
        <v>25000</v>
      </c>
      <c r="L25" s="162"/>
      <c r="M25" s="176">
        <f>M12+M17+M21+M23+M24</f>
        <v>2802670</v>
      </c>
      <c r="N25" s="162"/>
      <c r="O25" s="176">
        <f>O12+O17+O21+O23+O24</f>
        <v>5613828</v>
      </c>
    </row>
    <row r="26" spans="1:15" ht="22.5" customHeight="1" thickTop="1"/>
  </sheetData>
  <mergeCells count="3">
    <mergeCell ref="C10:O10"/>
    <mergeCell ref="C4:O4"/>
    <mergeCell ref="I5:M5"/>
  </mergeCells>
  <pageMargins left="0.6" right="0.6" top="0.48" bottom="0.5" header="0.5" footer="0.5"/>
  <pageSetup paperSize="9" scale="85" firstPageNumber="17" orientation="landscape" useFirstPageNumber="1" r:id="rId1"/>
  <headerFooter>
    <oddFooter>&amp;L&amp;"Angsana New,Regular"&amp;15   หมายเหตุประกอบงบการเงินระหว่างกาลแบบย่อเป็นส่วนหนึ่งของงบการเงินนี้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A95"/>
  <sheetViews>
    <sheetView showGridLines="0" view="pageBreakPreview" topLeftCell="A24" zoomScaleNormal="80" zoomScaleSheetLayoutView="100" workbookViewId="0">
      <selection activeCell="E35" sqref="E35"/>
    </sheetView>
  </sheetViews>
  <sheetFormatPr defaultColWidth="9.1796875" defaultRowHeight="22.5" customHeight="1"/>
  <cols>
    <col min="1" max="1" width="53.1796875" style="218" customWidth="1"/>
    <col min="2" max="2" width="9.1796875" style="218" bestFit="1" customWidth="1"/>
    <col min="3" max="3" width="13.453125" style="11" customWidth="1"/>
    <col min="4" max="4" width="1" style="11" customWidth="1"/>
    <col min="5" max="5" width="13.453125" style="11" customWidth="1"/>
    <col min="6" max="6" width="1" style="11" customWidth="1"/>
    <col min="7" max="7" width="13.453125" style="11" customWidth="1"/>
    <col min="8" max="8" width="1" style="11" customWidth="1"/>
    <col min="9" max="9" width="13.453125" style="11" customWidth="1"/>
    <col min="10" max="10" width="9.1796875" style="218"/>
    <col min="11" max="11" width="15.54296875" style="218" customWidth="1"/>
    <col min="12" max="12" width="12.1796875" style="218" customWidth="1"/>
    <col min="13" max="20" width="0" style="218" hidden="1" customWidth="1"/>
    <col min="21" max="16384" width="9.1796875" style="218"/>
  </cols>
  <sheetData>
    <row r="1" spans="1:9" ht="22.5" customHeight="1">
      <c r="A1" s="71" t="s">
        <v>0</v>
      </c>
      <c r="B1" s="71"/>
      <c r="C1" s="13"/>
      <c r="D1" s="13"/>
      <c r="E1" s="13"/>
      <c r="F1" s="13"/>
      <c r="G1" s="13"/>
      <c r="H1" s="13"/>
      <c r="I1" s="13"/>
    </row>
    <row r="2" spans="1:9" ht="22.5" customHeight="1">
      <c r="A2" s="33" t="s">
        <v>78</v>
      </c>
      <c r="B2" s="33"/>
      <c r="C2" s="13"/>
      <c r="D2" s="13"/>
      <c r="E2" s="13"/>
      <c r="F2" s="13"/>
      <c r="G2" s="13"/>
      <c r="H2" s="13"/>
      <c r="I2" s="13"/>
    </row>
    <row r="3" spans="1:9" ht="22">
      <c r="A3" s="33"/>
      <c r="B3" s="33"/>
      <c r="C3" s="13"/>
      <c r="D3" s="13"/>
      <c r="E3" s="13"/>
      <c r="F3" s="13"/>
      <c r="G3" s="13"/>
      <c r="H3" s="13"/>
      <c r="I3" s="13"/>
    </row>
    <row r="4" spans="1:9" s="11" customFormat="1" ht="22.5" customHeight="1">
      <c r="C4" s="260" t="s">
        <v>2</v>
      </c>
      <c r="D4" s="260"/>
      <c r="E4" s="260"/>
      <c r="F4" s="16"/>
      <c r="G4" s="260" t="s">
        <v>3</v>
      </c>
      <c r="H4" s="260"/>
      <c r="I4" s="260"/>
    </row>
    <row r="5" spans="1:9" s="11" customFormat="1" ht="21" customHeight="1">
      <c r="C5" s="262" t="s">
        <v>94</v>
      </c>
      <c r="D5" s="262"/>
      <c r="E5" s="262"/>
      <c r="F5" s="16"/>
      <c r="G5" s="262" t="s">
        <v>94</v>
      </c>
      <c r="H5" s="262"/>
      <c r="I5" s="262"/>
    </row>
    <row r="6" spans="1:9" s="11" customFormat="1" ht="19" customHeight="1">
      <c r="A6" s="33"/>
      <c r="B6" s="217" t="s">
        <v>6</v>
      </c>
      <c r="C6" s="19">
        <v>2564</v>
      </c>
      <c r="D6" s="19"/>
      <c r="E6" s="19">
        <v>2563</v>
      </c>
      <c r="F6" s="19"/>
      <c r="G6" s="19">
        <v>2564</v>
      </c>
      <c r="H6" s="19"/>
      <c r="I6" s="19">
        <v>2563</v>
      </c>
    </row>
    <row r="7" spans="1:9" s="11" customFormat="1" ht="21" customHeight="1">
      <c r="A7" s="13"/>
      <c r="B7" s="13"/>
      <c r="C7" s="250" t="s">
        <v>96</v>
      </c>
      <c r="D7" s="250"/>
      <c r="E7" s="250"/>
      <c r="F7" s="250"/>
      <c r="G7" s="250"/>
      <c r="H7" s="250"/>
      <c r="I7" s="250"/>
    </row>
    <row r="8" spans="1:9" s="11" customFormat="1" ht="20.5" customHeight="1">
      <c r="A8" s="84" t="s">
        <v>79</v>
      </c>
      <c r="B8" s="84"/>
      <c r="C8" s="24"/>
      <c r="D8" s="31"/>
      <c r="E8" s="24"/>
      <c r="F8" s="31"/>
      <c r="G8" s="31"/>
      <c r="H8" s="31"/>
      <c r="I8" s="31"/>
    </row>
    <row r="9" spans="1:9" s="11" customFormat="1" ht="22.5" customHeight="1">
      <c r="A9" s="85" t="s">
        <v>56</v>
      </c>
      <c r="B9" s="85"/>
      <c r="C9" s="221">
        <f>1940856+1</f>
        <v>1940857</v>
      </c>
      <c r="D9" s="25"/>
      <c r="E9" s="221">
        <v>1388450</v>
      </c>
      <c r="F9" s="31"/>
      <c r="G9" s="222">
        <f>1633970</f>
        <v>1633970</v>
      </c>
      <c r="H9" s="25"/>
      <c r="I9" s="222">
        <v>1072948</v>
      </c>
    </row>
    <row r="10" spans="1:9" s="11" customFormat="1" ht="22.5" customHeight="1">
      <c r="A10" s="86" t="s">
        <v>256</v>
      </c>
      <c r="B10" s="86"/>
      <c r="C10" s="221"/>
      <c r="D10" s="31"/>
      <c r="E10" s="221"/>
      <c r="F10" s="31"/>
      <c r="G10" s="222"/>
      <c r="H10" s="31"/>
      <c r="I10" s="222"/>
    </row>
    <row r="11" spans="1:9" s="11" customFormat="1" ht="22.5" customHeight="1">
      <c r="A11" s="28" t="s">
        <v>118</v>
      </c>
      <c r="B11" s="124" t="s">
        <v>232</v>
      </c>
      <c r="C11" s="221">
        <v>336024</v>
      </c>
      <c r="D11" s="108"/>
      <c r="E11" s="221">
        <v>234328</v>
      </c>
      <c r="F11" s="106"/>
      <c r="G11" s="222">
        <v>101612</v>
      </c>
      <c r="H11" s="108"/>
      <c r="I11" s="222">
        <v>52656</v>
      </c>
    </row>
    <row r="12" spans="1:9" s="11" customFormat="1" ht="22.5" customHeight="1">
      <c r="A12" s="85" t="s">
        <v>52</v>
      </c>
      <c r="B12" s="124" t="s">
        <v>246</v>
      </c>
      <c r="C12" s="221">
        <v>28275</v>
      </c>
      <c r="D12" s="25"/>
      <c r="E12" s="221">
        <v>72275</v>
      </c>
      <c r="F12" s="31"/>
      <c r="G12" s="222">
        <v>868</v>
      </c>
      <c r="H12" s="25"/>
      <c r="I12" s="222">
        <v>4349</v>
      </c>
    </row>
    <row r="13" spans="1:9" s="11" customFormat="1" ht="22.5" customHeight="1">
      <c r="A13" s="28" t="s">
        <v>98</v>
      </c>
      <c r="B13" s="124" t="s">
        <v>247</v>
      </c>
      <c r="C13" s="221">
        <v>274436</v>
      </c>
      <c r="D13" s="25"/>
      <c r="E13" s="221">
        <v>256331</v>
      </c>
      <c r="F13" s="31"/>
      <c r="G13" s="222">
        <v>95499</v>
      </c>
      <c r="H13" s="25"/>
      <c r="I13" s="222">
        <v>84957</v>
      </c>
    </row>
    <row r="14" spans="1:9" s="11" customFormat="1" ht="22.5" customHeight="1">
      <c r="A14" s="28" t="s">
        <v>233</v>
      </c>
      <c r="B14" s="124" t="s">
        <v>248</v>
      </c>
      <c r="C14" s="221">
        <v>0</v>
      </c>
      <c r="D14" s="25"/>
      <c r="E14" s="221">
        <v>0</v>
      </c>
      <c r="F14" s="31"/>
      <c r="G14" s="222">
        <v>40241</v>
      </c>
      <c r="H14" s="25"/>
      <c r="I14" s="221">
        <v>0</v>
      </c>
    </row>
    <row r="15" spans="1:9" s="11" customFormat="1" ht="22.5" customHeight="1">
      <c r="A15" s="28" t="s">
        <v>204</v>
      </c>
      <c r="B15" s="124"/>
      <c r="C15" s="221"/>
      <c r="D15" s="25"/>
      <c r="E15" s="221"/>
      <c r="F15" s="31"/>
      <c r="G15" s="222"/>
      <c r="H15" s="25"/>
      <c r="I15" s="222"/>
    </row>
    <row r="16" spans="1:9" s="11" customFormat="1" ht="22.5" customHeight="1">
      <c r="A16" s="28" t="s">
        <v>173</v>
      </c>
      <c r="B16" s="124" t="s">
        <v>248</v>
      </c>
      <c r="C16" s="221">
        <v>0</v>
      </c>
      <c r="D16" s="25"/>
      <c r="E16" s="221">
        <v>0</v>
      </c>
      <c r="F16" s="31"/>
      <c r="G16" s="222">
        <v>77149</v>
      </c>
      <c r="H16" s="25"/>
      <c r="I16" s="222">
        <v>34100</v>
      </c>
    </row>
    <row r="17" spans="1:9" s="11" customFormat="1" ht="22.5" customHeight="1">
      <c r="A17" s="28" t="s">
        <v>234</v>
      </c>
      <c r="B17" s="124" t="s">
        <v>249</v>
      </c>
      <c r="C17" s="221">
        <v>28020</v>
      </c>
      <c r="D17" s="25"/>
      <c r="E17" s="221">
        <v>0</v>
      </c>
      <c r="F17" s="31"/>
      <c r="G17" s="221">
        <v>0</v>
      </c>
      <c r="H17" s="25"/>
      <c r="I17" s="221">
        <v>0</v>
      </c>
    </row>
    <row r="18" spans="1:9" s="11" customFormat="1" ht="22.5" hidden="1" customHeight="1">
      <c r="A18" s="28" t="s">
        <v>127</v>
      </c>
      <c r="B18" s="124" t="s">
        <v>206</v>
      </c>
      <c r="C18" s="221">
        <v>0</v>
      </c>
      <c r="D18" s="25"/>
      <c r="E18" s="221">
        <v>0</v>
      </c>
      <c r="F18" s="31"/>
      <c r="G18" s="222"/>
      <c r="H18" s="25"/>
      <c r="I18" s="222">
        <v>0</v>
      </c>
    </row>
    <row r="19" spans="1:9" s="11" customFormat="1" ht="22.5" customHeight="1">
      <c r="A19" s="28" t="s">
        <v>125</v>
      </c>
      <c r="B19" s="124" t="s">
        <v>250</v>
      </c>
      <c r="C19" s="221">
        <v>36443</v>
      </c>
      <c r="D19" s="25"/>
      <c r="E19" s="221">
        <v>3530</v>
      </c>
      <c r="F19" s="31"/>
      <c r="G19" s="222">
        <v>5036</v>
      </c>
      <c r="H19" s="25"/>
      <c r="I19" s="222">
        <v>-7841</v>
      </c>
    </row>
    <row r="20" spans="1:9" s="11" customFormat="1" ht="22.5" customHeight="1">
      <c r="A20" s="28" t="s">
        <v>45</v>
      </c>
      <c r="B20" s="224"/>
      <c r="C20" s="221">
        <v>-10033</v>
      </c>
      <c r="D20" s="25"/>
      <c r="E20" s="221">
        <v>-11939</v>
      </c>
      <c r="F20" s="31"/>
      <c r="G20" s="222">
        <v>-433151</v>
      </c>
      <c r="H20" s="25"/>
      <c r="I20" s="222">
        <v>-317101</v>
      </c>
    </row>
    <row r="21" spans="1:9" s="11" customFormat="1" ht="22.5" customHeight="1">
      <c r="A21" s="28" t="s">
        <v>188</v>
      </c>
      <c r="B21" s="124" t="s">
        <v>251</v>
      </c>
      <c r="C21" s="221">
        <v>3089</v>
      </c>
      <c r="D21" s="25"/>
      <c r="E21" s="221">
        <v>2180</v>
      </c>
      <c r="F21" s="31"/>
      <c r="G21" s="221">
        <v>0</v>
      </c>
      <c r="H21" s="25"/>
      <c r="I21" s="221">
        <v>0</v>
      </c>
    </row>
    <row r="22" spans="1:9" s="11" customFormat="1" ht="22.5" customHeight="1">
      <c r="A22" s="28" t="s">
        <v>235</v>
      </c>
      <c r="B22" s="224"/>
      <c r="C22" s="221">
        <v>-33981</v>
      </c>
      <c r="D22" s="25"/>
      <c r="E22" s="221">
        <v>15278</v>
      </c>
      <c r="F22" s="31"/>
      <c r="G22" s="194">
        <v>-84398</v>
      </c>
      <c r="H22" s="29"/>
      <c r="I22" s="194">
        <v>2678</v>
      </c>
    </row>
    <row r="23" spans="1:9" s="11" customFormat="1" ht="22.5" customHeight="1">
      <c r="A23" s="28" t="s">
        <v>138</v>
      </c>
      <c r="B23" s="224"/>
      <c r="C23" s="221">
        <v>-3512</v>
      </c>
      <c r="D23" s="25"/>
      <c r="E23" s="221">
        <v>509</v>
      </c>
      <c r="F23" s="31"/>
      <c r="G23" s="222">
        <v>1</v>
      </c>
      <c r="H23" s="25"/>
      <c r="I23" s="222">
        <v>-41</v>
      </c>
    </row>
    <row r="24" spans="1:9" s="11" customFormat="1" ht="22.5" customHeight="1">
      <c r="A24" s="28" t="s">
        <v>209</v>
      </c>
      <c r="B24" s="124" t="s">
        <v>207</v>
      </c>
      <c r="C24" s="221">
        <v>0</v>
      </c>
      <c r="D24" s="25"/>
      <c r="E24" s="221">
        <v>0</v>
      </c>
      <c r="F24" s="31"/>
      <c r="G24" s="221">
        <v>0</v>
      </c>
      <c r="H24" s="25"/>
      <c r="I24" s="221">
        <v>40937</v>
      </c>
    </row>
    <row r="25" spans="1:9" s="11" customFormat="1" ht="22.5" customHeight="1">
      <c r="A25" s="28" t="s">
        <v>184</v>
      </c>
      <c r="B25" s="124" t="s">
        <v>207</v>
      </c>
      <c r="C25" s="221">
        <v>0</v>
      </c>
      <c r="D25" s="25"/>
      <c r="E25" s="221">
        <v>0</v>
      </c>
      <c r="F25" s="31"/>
      <c r="G25" s="221">
        <v>0</v>
      </c>
      <c r="H25" s="25"/>
      <c r="I25" s="221">
        <v>15228</v>
      </c>
    </row>
    <row r="26" spans="1:9" s="11" customFormat="1" ht="22.5" customHeight="1">
      <c r="A26" s="28" t="s">
        <v>186</v>
      </c>
      <c r="B26" s="124" t="s">
        <v>236</v>
      </c>
      <c r="C26" s="221">
        <v>0</v>
      </c>
      <c r="D26" s="25"/>
      <c r="E26" s="221">
        <v>0</v>
      </c>
      <c r="F26" s="31"/>
      <c r="G26" s="221">
        <v>4996</v>
      </c>
      <c r="H26" s="25"/>
      <c r="I26" s="221">
        <v>4900</v>
      </c>
    </row>
    <row r="27" spans="1:9" s="11" customFormat="1" ht="22.5" customHeight="1">
      <c r="A27" s="208" t="s">
        <v>205</v>
      </c>
      <c r="B27" s="124" t="s">
        <v>207</v>
      </c>
      <c r="C27" s="221">
        <v>1511</v>
      </c>
      <c r="D27" s="25"/>
      <c r="E27" s="221">
        <v>45519</v>
      </c>
      <c r="F27" s="31"/>
      <c r="G27" s="222">
        <v>0</v>
      </c>
      <c r="H27" s="25"/>
      <c r="I27" s="222">
        <v>0</v>
      </c>
    </row>
    <row r="28" spans="1:9" s="11" customFormat="1" ht="22.5" customHeight="1">
      <c r="A28" s="223" t="s">
        <v>137</v>
      </c>
      <c r="B28" s="122"/>
      <c r="C28" s="25">
        <v>22423</v>
      </c>
      <c r="D28" s="31"/>
      <c r="E28" s="25">
        <v>16779</v>
      </c>
      <c r="F28" s="25"/>
      <c r="G28" s="25">
        <v>2175</v>
      </c>
      <c r="H28" s="107"/>
      <c r="I28" s="25">
        <v>653</v>
      </c>
    </row>
    <row r="29" spans="1:9" s="11" customFormat="1" ht="22.5" customHeight="1">
      <c r="A29" s="208" t="s">
        <v>146</v>
      </c>
      <c r="B29" s="124" t="s">
        <v>252</v>
      </c>
      <c r="C29" s="225">
        <v>29380</v>
      </c>
      <c r="D29" s="25"/>
      <c r="E29" s="225">
        <v>28689</v>
      </c>
      <c r="F29" s="31"/>
      <c r="G29" s="226">
        <v>18666</v>
      </c>
      <c r="H29" s="25"/>
      <c r="I29" s="226">
        <v>17844</v>
      </c>
    </row>
    <row r="30" spans="1:9" s="11" customFormat="1" ht="22.5" customHeight="1">
      <c r="A30" s="87"/>
      <c r="B30" s="123"/>
      <c r="C30" s="42">
        <f>SUM(C8:C29)</f>
        <v>2652932</v>
      </c>
      <c r="D30" s="106"/>
      <c r="E30" s="42">
        <f>SUM(E8:E29)</f>
        <v>2051929</v>
      </c>
      <c r="F30" s="106"/>
      <c r="G30" s="42">
        <f>SUM(G9:G29)</f>
        <v>1462664</v>
      </c>
      <c r="H30" s="106"/>
      <c r="I30" s="42">
        <f>SUM(I9:I29)</f>
        <v>1006267</v>
      </c>
    </row>
    <row r="31" spans="1:9" s="11" customFormat="1" ht="20.5" customHeight="1">
      <c r="A31" s="86" t="s">
        <v>80</v>
      </c>
      <c r="B31" s="124"/>
      <c r="C31" s="42"/>
      <c r="D31" s="56"/>
      <c r="E31" s="42"/>
      <c r="F31" s="56"/>
      <c r="G31" s="56"/>
      <c r="H31" s="56"/>
      <c r="I31" s="56"/>
    </row>
    <row r="32" spans="1:9" s="11" customFormat="1" ht="22.5" customHeight="1">
      <c r="A32" s="28" t="s">
        <v>9</v>
      </c>
      <c r="B32" s="122"/>
      <c r="C32" s="25">
        <v>18018</v>
      </c>
      <c r="D32" s="31"/>
      <c r="E32" s="25">
        <v>68510</v>
      </c>
      <c r="F32" s="25"/>
      <c r="G32" s="25">
        <v>-398117</v>
      </c>
      <c r="H32" s="25"/>
      <c r="I32" s="25">
        <v>579</v>
      </c>
    </row>
    <row r="33" spans="1:27" s="11" customFormat="1" ht="22.5" customHeight="1">
      <c r="A33" s="28" t="s">
        <v>10</v>
      </c>
      <c r="B33" s="122"/>
      <c r="C33" s="25">
        <v>-65366</v>
      </c>
      <c r="D33" s="31"/>
      <c r="E33" s="25">
        <v>-3501</v>
      </c>
      <c r="F33" s="25"/>
      <c r="G33" s="25">
        <v>-24433</v>
      </c>
      <c r="H33" s="25"/>
      <c r="I33" s="25">
        <v>499</v>
      </c>
    </row>
    <row r="34" spans="1:27" s="11" customFormat="1" ht="22.5" customHeight="1">
      <c r="A34" s="28" t="s">
        <v>81</v>
      </c>
      <c r="B34" s="122"/>
      <c r="C34" s="25">
        <v>-330241</v>
      </c>
      <c r="D34" s="31"/>
      <c r="E34" s="25">
        <v>-603837</v>
      </c>
      <c r="F34" s="25"/>
      <c r="G34" s="25">
        <v>-136046</v>
      </c>
      <c r="H34" s="25"/>
      <c r="I34" s="25">
        <v>-104779</v>
      </c>
    </row>
    <row r="35" spans="1:27" s="11" customFormat="1" ht="22.5" customHeight="1">
      <c r="A35" s="28" t="s">
        <v>12</v>
      </c>
      <c r="B35" s="122"/>
      <c r="C35" s="25">
        <v>56614</v>
      </c>
      <c r="D35" s="31"/>
      <c r="E35" s="25">
        <v>1670</v>
      </c>
      <c r="F35" s="25"/>
      <c r="G35" s="25">
        <v>-13136</v>
      </c>
      <c r="H35" s="25"/>
      <c r="I35" s="25">
        <v>836</v>
      </c>
    </row>
    <row r="36" spans="1:27" s="11" customFormat="1" ht="22.5" customHeight="1">
      <c r="A36" s="28" t="s">
        <v>182</v>
      </c>
      <c r="B36" s="122"/>
      <c r="C36" s="25">
        <v>-434</v>
      </c>
      <c r="D36" s="31"/>
      <c r="E36" s="25">
        <v>-260</v>
      </c>
      <c r="F36" s="25"/>
      <c r="G36" s="25">
        <v>0</v>
      </c>
      <c r="H36" s="25"/>
      <c r="I36" s="25">
        <v>0</v>
      </c>
    </row>
    <row r="37" spans="1:27" s="11" customFormat="1" ht="22.5" customHeight="1">
      <c r="A37" s="28" t="s">
        <v>82</v>
      </c>
      <c r="B37" s="122"/>
      <c r="C37" s="25">
        <v>-1860</v>
      </c>
      <c r="D37" s="31"/>
      <c r="E37" s="25">
        <v>-1084</v>
      </c>
      <c r="F37" s="25"/>
      <c r="G37" s="25">
        <v>0</v>
      </c>
      <c r="H37" s="25"/>
      <c r="I37" s="25">
        <v>1544</v>
      </c>
    </row>
    <row r="38" spans="1:27" s="11" customFormat="1" ht="22.5" customHeight="1">
      <c r="A38" s="28" t="s">
        <v>23</v>
      </c>
      <c r="B38" s="122"/>
      <c r="C38" s="25">
        <v>375678</v>
      </c>
      <c r="D38" s="31"/>
      <c r="E38" s="25">
        <v>48435</v>
      </c>
      <c r="F38" s="25"/>
      <c r="G38" s="25">
        <v>115071</v>
      </c>
      <c r="H38" s="25"/>
      <c r="I38" s="25">
        <v>17462</v>
      </c>
    </row>
    <row r="39" spans="1:27" s="11" customFormat="1" ht="22.5" customHeight="1">
      <c r="A39" s="28" t="s">
        <v>24</v>
      </c>
      <c r="B39" s="122"/>
      <c r="C39" s="25">
        <v>262795</v>
      </c>
      <c r="D39" s="31"/>
      <c r="E39" s="25">
        <v>255529</v>
      </c>
      <c r="F39" s="25"/>
      <c r="G39" s="25">
        <v>112279</v>
      </c>
      <c r="H39" s="107"/>
      <c r="I39" s="25">
        <v>85034</v>
      </c>
    </row>
    <row r="40" spans="1:27" s="11" customFormat="1" ht="22.5" customHeight="1">
      <c r="A40" s="28" t="s">
        <v>25</v>
      </c>
      <c r="B40" s="122"/>
      <c r="C40" s="25">
        <v>136810</v>
      </c>
      <c r="D40" s="31"/>
      <c r="E40" s="25">
        <v>46330</v>
      </c>
      <c r="F40" s="25"/>
      <c r="G40" s="25">
        <v>22215</v>
      </c>
      <c r="H40" s="107"/>
      <c r="I40" s="25">
        <v>8763</v>
      </c>
    </row>
    <row r="41" spans="1:27" s="11" customFormat="1" ht="22.5" customHeight="1">
      <c r="A41" s="223" t="s">
        <v>99</v>
      </c>
      <c r="B41" s="122">
        <v>20</v>
      </c>
      <c r="C41" s="25">
        <v>-7115</v>
      </c>
      <c r="D41" s="31"/>
      <c r="E41" s="25">
        <v>0</v>
      </c>
      <c r="F41" s="25"/>
      <c r="G41" s="25">
        <v>-7115</v>
      </c>
      <c r="H41" s="107"/>
      <c r="I41" s="25">
        <v>0</v>
      </c>
    </row>
    <row r="42" spans="1:27" s="11" customFormat="1" ht="22.5" customHeight="1">
      <c r="A42" s="28" t="s">
        <v>181</v>
      </c>
      <c r="B42" s="122"/>
      <c r="C42" s="25">
        <v>-358</v>
      </c>
      <c r="D42" s="31"/>
      <c r="E42" s="25">
        <v>332</v>
      </c>
      <c r="F42" s="25"/>
      <c r="G42" s="25">
        <v>0</v>
      </c>
      <c r="H42" s="107"/>
      <c r="I42" s="25">
        <v>0</v>
      </c>
    </row>
    <row r="43" spans="1:27" s="11" customFormat="1" ht="22.5" customHeight="1">
      <c r="A43" s="28" t="s">
        <v>143</v>
      </c>
      <c r="B43" s="122">
        <v>19</v>
      </c>
      <c r="C43" s="105">
        <v>-7885</v>
      </c>
      <c r="D43" s="31"/>
      <c r="E43" s="105">
        <v>-7199</v>
      </c>
      <c r="F43" s="25"/>
      <c r="G43" s="105">
        <v>-3624</v>
      </c>
      <c r="H43" s="25"/>
      <c r="I43" s="105">
        <v>-3318</v>
      </c>
    </row>
    <row r="44" spans="1:27" s="11" customFormat="1" ht="22.5" customHeight="1">
      <c r="A44" s="28" t="s">
        <v>113</v>
      </c>
      <c r="B44" s="122"/>
      <c r="C44" s="25">
        <f>SUM(C30:C43)</f>
        <v>3089588</v>
      </c>
      <c r="D44" s="31"/>
      <c r="E44" s="25">
        <f>SUM(E30:E43)</f>
        <v>1856854</v>
      </c>
      <c r="F44" s="25">
        <f>SUM(F30:F43)</f>
        <v>0</v>
      </c>
      <c r="G44" s="25">
        <f>SUM(G30:G43)</f>
        <v>1129758</v>
      </c>
      <c r="H44" s="25">
        <f>SUM(H30:H43)</f>
        <v>0</v>
      </c>
      <c r="I44" s="25">
        <f>SUM(I30:I43)</f>
        <v>1012887</v>
      </c>
    </row>
    <row r="45" spans="1:27" s="11" customFormat="1" ht="22.5" customHeight="1">
      <c r="A45" s="28" t="s">
        <v>121</v>
      </c>
      <c r="B45" s="122"/>
      <c r="C45" s="25">
        <v>-362763</v>
      </c>
      <c r="D45" s="31"/>
      <c r="E45" s="25">
        <v>-227426</v>
      </c>
      <c r="F45" s="25"/>
      <c r="G45" s="25">
        <v>-87748</v>
      </c>
      <c r="H45" s="25"/>
      <c r="I45" s="25">
        <v>-61736</v>
      </c>
    </row>
    <row r="46" spans="1:27" s="11" customFormat="1" ht="20.5" customHeight="1">
      <c r="A46" s="87" t="s">
        <v>114</v>
      </c>
      <c r="B46" s="123"/>
      <c r="C46" s="195">
        <f>SUM(C44:C45)</f>
        <v>2726825</v>
      </c>
      <c r="D46" s="31"/>
      <c r="E46" s="195">
        <f>SUM(E44:E45)</f>
        <v>1629428</v>
      </c>
      <c r="F46" s="31"/>
      <c r="G46" s="195">
        <f>SUM(G44:G45)</f>
        <v>1042010</v>
      </c>
      <c r="H46" s="31"/>
      <c r="I46" s="195">
        <f>SUM(I44:I45)</f>
        <v>951151</v>
      </c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</row>
    <row r="47" spans="1:27" ht="22.5" customHeight="1">
      <c r="A47" s="71" t="s">
        <v>0</v>
      </c>
      <c r="B47" s="71"/>
      <c r="C47" s="13"/>
      <c r="D47" s="13"/>
      <c r="E47" s="13"/>
      <c r="F47" s="13"/>
      <c r="G47" s="13"/>
      <c r="H47" s="13"/>
      <c r="I47" s="13"/>
    </row>
    <row r="48" spans="1:27" ht="22.5" customHeight="1">
      <c r="A48" s="33" t="s">
        <v>78</v>
      </c>
      <c r="B48" s="33"/>
      <c r="C48" s="13"/>
      <c r="D48" s="13"/>
      <c r="E48" s="13"/>
      <c r="F48" s="13"/>
      <c r="G48" s="13"/>
      <c r="H48" s="13"/>
      <c r="I48" s="13"/>
    </row>
    <row r="49" spans="1:9" s="11" customFormat="1" ht="19.5" customHeight="1">
      <c r="C49" s="260" t="s">
        <v>2</v>
      </c>
      <c r="D49" s="260"/>
      <c r="E49" s="260"/>
      <c r="F49" s="16"/>
      <c r="G49" s="260" t="s">
        <v>3</v>
      </c>
      <c r="H49" s="260"/>
      <c r="I49" s="260"/>
    </row>
    <row r="50" spans="1:9" s="11" customFormat="1" ht="22.5" customHeight="1">
      <c r="C50" s="261" t="s">
        <v>126</v>
      </c>
      <c r="D50" s="261"/>
      <c r="E50" s="261"/>
      <c r="F50" s="16"/>
      <c r="G50" s="262" t="s">
        <v>126</v>
      </c>
      <c r="H50" s="262"/>
      <c r="I50" s="262"/>
    </row>
    <row r="51" spans="1:9" s="11" customFormat="1" ht="18" customHeight="1">
      <c r="A51" s="33"/>
      <c r="B51" s="217" t="s">
        <v>6</v>
      </c>
      <c r="C51" s="19">
        <v>2564</v>
      </c>
      <c r="D51" s="19"/>
      <c r="E51" s="19">
        <v>2563</v>
      </c>
      <c r="F51" s="19"/>
      <c r="G51" s="19">
        <v>2564</v>
      </c>
      <c r="H51" s="19"/>
      <c r="I51" s="19">
        <v>2563</v>
      </c>
    </row>
    <row r="52" spans="1:9" s="11" customFormat="1" ht="16.5" customHeight="1">
      <c r="A52" s="13"/>
      <c r="B52" s="13"/>
      <c r="C52" s="250" t="s">
        <v>96</v>
      </c>
      <c r="D52" s="250"/>
      <c r="E52" s="250"/>
      <c r="F52" s="250"/>
      <c r="G52" s="250"/>
      <c r="H52" s="250"/>
      <c r="I52" s="250"/>
    </row>
    <row r="53" spans="1:9" s="11" customFormat="1" ht="19" customHeight="1">
      <c r="A53" s="84" t="s">
        <v>83</v>
      </c>
      <c r="B53" s="84"/>
      <c r="C53" s="24"/>
      <c r="D53" s="31"/>
      <c r="E53" s="24"/>
      <c r="F53" s="31"/>
      <c r="G53" s="31"/>
      <c r="H53" s="31"/>
      <c r="I53" s="31"/>
    </row>
    <row r="54" spans="1:9" s="11" customFormat="1" ht="22" customHeight="1">
      <c r="A54" s="28" t="s">
        <v>109</v>
      </c>
      <c r="B54" s="28"/>
      <c r="C54" s="25">
        <v>11189</v>
      </c>
      <c r="D54" s="31"/>
      <c r="E54" s="25">
        <v>10192</v>
      </c>
      <c r="F54" s="31"/>
      <c r="G54" s="25">
        <v>7261</v>
      </c>
      <c r="H54" s="31"/>
      <c r="I54" s="25">
        <v>8678</v>
      </c>
    </row>
    <row r="55" spans="1:9" s="11" customFormat="1" ht="22" customHeight="1">
      <c r="A55" s="28" t="s">
        <v>123</v>
      </c>
      <c r="B55" s="122">
        <v>11</v>
      </c>
      <c r="C55" s="25">
        <v>0</v>
      </c>
      <c r="D55" s="31"/>
      <c r="E55" s="118">
        <v>0</v>
      </c>
      <c r="F55" s="31"/>
      <c r="G55" s="25">
        <v>426936</v>
      </c>
      <c r="H55" s="31"/>
      <c r="I55" s="25">
        <v>309978</v>
      </c>
    </row>
    <row r="56" spans="1:9" s="11" customFormat="1" ht="22" customHeight="1">
      <c r="A56" s="28" t="s">
        <v>189</v>
      </c>
      <c r="B56" s="28"/>
      <c r="C56" s="25">
        <v>-151401</v>
      </c>
      <c r="D56" s="31"/>
      <c r="E56" s="25">
        <v>-234431</v>
      </c>
      <c r="F56" s="31"/>
      <c r="G56" s="25">
        <v>-98033</v>
      </c>
      <c r="H56" s="31"/>
      <c r="I56" s="25">
        <v>-148182</v>
      </c>
    </row>
    <row r="57" spans="1:9" s="11" customFormat="1" ht="22" customHeight="1">
      <c r="A57" s="28" t="s">
        <v>175</v>
      </c>
      <c r="B57" s="122"/>
      <c r="C57" s="25">
        <v>5533</v>
      </c>
      <c r="D57" s="106"/>
      <c r="E57" s="25">
        <v>4040</v>
      </c>
      <c r="F57" s="106"/>
      <c r="G57" s="118">
        <v>0</v>
      </c>
      <c r="H57" s="106"/>
      <c r="I57" s="25">
        <v>354</v>
      </c>
    </row>
    <row r="58" spans="1:9" s="11" customFormat="1" ht="22" customHeight="1">
      <c r="A58" s="28" t="s">
        <v>110</v>
      </c>
      <c r="B58" s="122"/>
      <c r="C58" s="25">
        <v>-8376</v>
      </c>
      <c r="D58" s="31"/>
      <c r="E58" s="25">
        <v>-20636</v>
      </c>
      <c r="F58" s="31"/>
      <c r="G58" s="25">
        <v>-6080</v>
      </c>
      <c r="H58" s="31"/>
      <c r="I58" s="25">
        <v>0</v>
      </c>
    </row>
    <row r="59" spans="1:9" s="11" customFormat="1" ht="22" customHeight="1">
      <c r="A59" s="28" t="s">
        <v>237</v>
      </c>
      <c r="B59" s="122"/>
      <c r="C59" s="25">
        <v>940</v>
      </c>
      <c r="D59" s="31"/>
      <c r="E59" s="118">
        <v>0</v>
      </c>
      <c r="F59" s="31"/>
      <c r="G59" s="118">
        <v>0</v>
      </c>
      <c r="H59" s="31"/>
      <c r="I59" s="118">
        <v>0</v>
      </c>
    </row>
    <row r="60" spans="1:9" s="11" customFormat="1" ht="22" customHeight="1">
      <c r="A60" s="28" t="s">
        <v>174</v>
      </c>
      <c r="B60" s="122">
        <v>5</v>
      </c>
      <c r="C60" s="118">
        <v>0</v>
      </c>
      <c r="D60" s="31"/>
      <c r="E60" s="25">
        <v>0</v>
      </c>
      <c r="F60" s="31"/>
      <c r="G60" s="25">
        <v>-40255</v>
      </c>
      <c r="H60" s="31"/>
      <c r="I60" s="25">
        <v>-21058</v>
      </c>
    </row>
    <row r="61" spans="1:9" s="11" customFormat="1" ht="22" customHeight="1">
      <c r="A61" s="28" t="s">
        <v>185</v>
      </c>
      <c r="B61" s="122"/>
      <c r="C61" s="118">
        <v>-333660</v>
      </c>
      <c r="D61" s="106"/>
      <c r="E61" s="25">
        <v>-211091</v>
      </c>
      <c r="F61" s="106"/>
      <c r="G61" s="25">
        <v>-333660</v>
      </c>
      <c r="H61" s="106"/>
      <c r="I61" s="25">
        <v>-211091</v>
      </c>
    </row>
    <row r="62" spans="1:9" s="11" customFormat="1" ht="22" customHeight="1">
      <c r="A62" s="28" t="s">
        <v>111</v>
      </c>
      <c r="B62" s="122"/>
      <c r="C62" s="25">
        <v>211091</v>
      </c>
      <c r="D62" s="106"/>
      <c r="E62" s="25">
        <v>207142</v>
      </c>
      <c r="F62" s="106"/>
      <c r="G62" s="25">
        <v>211091</v>
      </c>
      <c r="H62" s="106"/>
      <c r="I62" s="25">
        <v>207142</v>
      </c>
    </row>
    <row r="63" spans="1:9" s="11" customFormat="1" ht="22" hidden="1" customHeight="1">
      <c r="A63" s="28" t="s">
        <v>177</v>
      </c>
      <c r="B63" s="122">
        <v>8</v>
      </c>
      <c r="C63" s="25"/>
      <c r="D63" s="25"/>
      <c r="E63" s="25">
        <v>0</v>
      </c>
      <c r="F63" s="25"/>
      <c r="G63" s="25"/>
      <c r="H63" s="25"/>
      <c r="I63" s="25">
        <v>0</v>
      </c>
    </row>
    <row r="64" spans="1:9" s="11" customFormat="1" ht="22" customHeight="1">
      <c r="A64" s="28" t="s">
        <v>139</v>
      </c>
      <c r="B64" s="122">
        <v>11</v>
      </c>
      <c r="C64" s="25">
        <v>0</v>
      </c>
      <c r="D64" s="25"/>
      <c r="E64" s="25">
        <v>0</v>
      </c>
      <c r="F64" s="25"/>
      <c r="G64" s="25">
        <v>-5575</v>
      </c>
      <c r="H64" s="25"/>
      <c r="I64" s="25">
        <v>-545914</v>
      </c>
    </row>
    <row r="65" spans="1:9" s="11" customFormat="1" ht="22" customHeight="1">
      <c r="A65" s="13" t="s">
        <v>176</v>
      </c>
      <c r="B65" s="122"/>
      <c r="C65" s="25">
        <v>0</v>
      </c>
      <c r="D65" s="31"/>
      <c r="E65" s="25">
        <v>-410557</v>
      </c>
      <c r="F65" s="31"/>
      <c r="G65" s="25">
        <v>0</v>
      </c>
      <c r="H65" s="31"/>
      <c r="I65" s="25">
        <v>0</v>
      </c>
    </row>
    <row r="66" spans="1:9" ht="22.5" customHeight="1">
      <c r="A66" s="13" t="s">
        <v>178</v>
      </c>
      <c r="C66" s="25">
        <v>0</v>
      </c>
      <c r="E66" s="25">
        <v>72</v>
      </c>
      <c r="G66" s="25">
        <v>0</v>
      </c>
      <c r="I66" s="25">
        <v>72</v>
      </c>
    </row>
    <row r="67" spans="1:9" ht="22.5" customHeight="1">
      <c r="A67" s="13" t="s">
        <v>179</v>
      </c>
      <c r="C67" s="25">
        <v>0</v>
      </c>
      <c r="E67" s="25">
        <v>4500</v>
      </c>
      <c r="G67" s="25">
        <v>0</v>
      </c>
      <c r="I67" s="220">
        <v>0</v>
      </c>
    </row>
    <row r="68" spans="1:9" s="11" customFormat="1" ht="22" hidden="1" customHeight="1">
      <c r="A68" s="13" t="s">
        <v>192</v>
      </c>
      <c r="B68" s="122"/>
      <c r="C68" s="25"/>
      <c r="D68" s="31"/>
      <c r="E68" s="25">
        <v>0</v>
      </c>
      <c r="F68" s="31"/>
      <c r="G68" s="94"/>
      <c r="H68" s="31"/>
      <c r="I68" s="94">
        <v>0</v>
      </c>
    </row>
    <row r="69" spans="1:9" s="11" customFormat="1" ht="22" customHeight="1">
      <c r="A69" s="11" t="s">
        <v>183</v>
      </c>
      <c r="B69" s="122"/>
      <c r="C69" s="25"/>
      <c r="D69" s="31"/>
      <c r="E69" s="25"/>
      <c r="F69" s="31"/>
      <c r="G69" s="94"/>
      <c r="H69" s="31"/>
      <c r="I69" s="94"/>
    </row>
    <row r="70" spans="1:9" s="11" customFormat="1" ht="22" customHeight="1">
      <c r="A70" s="227" t="s">
        <v>193</v>
      </c>
      <c r="B70" s="122"/>
      <c r="C70" s="25">
        <v>0</v>
      </c>
      <c r="D70" s="106"/>
      <c r="E70" s="25">
        <v>487</v>
      </c>
      <c r="F70" s="106"/>
      <c r="G70" s="25">
        <v>0</v>
      </c>
      <c r="H70" s="106"/>
      <c r="I70" s="94">
        <v>0</v>
      </c>
    </row>
    <row r="71" spans="1:9" s="11" customFormat="1" ht="22" customHeight="1">
      <c r="A71" s="87" t="s">
        <v>149</v>
      </c>
      <c r="B71" s="123"/>
      <c r="C71" s="195">
        <f>SUM(C54:C70)</f>
        <v>-264684</v>
      </c>
      <c r="D71" s="31"/>
      <c r="E71" s="195">
        <f>SUM(E54:E70)</f>
        <v>-650282</v>
      </c>
      <c r="F71" s="31"/>
      <c r="G71" s="195">
        <f>SUM(G54:G70)</f>
        <v>161685</v>
      </c>
      <c r="H71" s="31"/>
      <c r="I71" s="195">
        <f>SUM(I54:I70)</f>
        <v>-400021</v>
      </c>
    </row>
    <row r="72" spans="1:9" s="11" customFormat="1" ht="5.25" customHeight="1">
      <c r="A72" s="87"/>
      <c r="B72" s="123"/>
      <c r="C72" s="13"/>
      <c r="D72" s="31"/>
      <c r="E72" s="13"/>
      <c r="F72" s="31"/>
      <c r="G72" s="13">
        <v>0</v>
      </c>
      <c r="H72" s="31"/>
      <c r="I72" s="13"/>
    </row>
    <row r="73" spans="1:9" s="11" customFormat="1" ht="22" customHeight="1">
      <c r="A73" s="84" t="s">
        <v>84</v>
      </c>
      <c r="B73" s="123"/>
      <c r="C73" s="13"/>
      <c r="D73" s="31"/>
      <c r="E73" s="13"/>
      <c r="F73" s="31"/>
      <c r="G73" s="13"/>
      <c r="H73" s="31"/>
      <c r="I73" s="13"/>
    </row>
    <row r="74" spans="1:9" s="11" customFormat="1" ht="22" customHeight="1">
      <c r="A74" s="28" t="s">
        <v>122</v>
      </c>
      <c r="B74" s="122"/>
      <c r="C74" s="25">
        <v>-27934</v>
      </c>
      <c r="D74" s="31"/>
      <c r="E74" s="25">
        <v>-64630</v>
      </c>
      <c r="F74" s="31"/>
      <c r="G74" s="25">
        <v>-876</v>
      </c>
      <c r="H74" s="31"/>
      <c r="I74" s="25">
        <v>-4345</v>
      </c>
    </row>
    <row r="75" spans="1:9" s="11" customFormat="1" ht="22" customHeight="1">
      <c r="A75" s="28" t="s">
        <v>140</v>
      </c>
      <c r="B75" s="122"/>
      <c r="C75" s="25">
        <v>-922942</v>
      </c>
      <c r="D75" s="25"/>
      <c r="E75" s="25">
        <v>-670190</v>
      </c>
      <c r="F75" s="25"/>
      <c r="G75" s="25">
        <v>-922914</v>
      </c>
      <c r="H75" s="25"/>
      <c r="I75" s="25">
        <v>-670190</v>
      </c>
    </row>
    <row r="76" spans="1:9" s="11" customFormat="1" ht="22" customHeight="1">
      <c r="A76" s="28" t="s">
        <v>180</v>
      </c>
      <c r="B76" s="122"/>
      <c r="C76" s="25">
        <v>-53520</v>
      </c>
      <c r="D76" s="31"/>
      <c r="E76" s="25">
        <v>-55538</v>
      </c>
      <c r="F76" s="31"/>
      <c r="G76" s="25">
        <v>0</v>
      </c>
      <c r="H76" s="31"/>
      <c r="I76" s="25">
        <v>0</v>
      </c>
    </row>
    <row r="77" spans="1:9" s="11" customFormat="1" ht="22" customHeight="1">
      <c r="A77" s="28" t="s">
        <v>257</v>
      </c>
      <c r="B77" s="122"/>
      <c r="C77" s="25"/>
      <c r="D77" s="31"/>
      <c r="E77" s="25"/>
      <c r="F77" s="31"/>
      <c r="G77" s="25"/>
      <c r="H77" s="31"/>
      <c r="I77" s="25"/>
    </row>
    <row r="78" spans="1:9" s="11" customFormat="1" ht="22" customHeight="1">
      <c r="A78" s="88" t="s">
        <v>238</v>
      </c>
      <c r="B78" s="122"/>
      <c r="C78" s="25">
        <v>-309488</v>
      </c>
      <c r="D78" s="31"/>
      <c r="E78" s="25">
        <v>-432028</v>
      </c>
      <c r="F78" s="31"/>
      <c r="G78" s="25">
        <v>-97984</v>
      </c>
      <c r="H78" s="31"/>
      <c r="I78" s="25">
        <v>-230570</v>
      </c>
    </row>
    <row r="79" spans="1:9" s="11" customFormat="1" ht="22" hidden="1" customHeight="1">
      <c r="A79" s="28" t="s">
        <v>141</v>
      </c>
      <c r="B79" s="122"/>
      <c r="C79" s="25"/>
      <c r="D79" s="31"/>
      <c r="E79" s="25">
        <v>0</v>
      </c>
      <c r="F79" s="31"/>
      <c r="G79" s="25"/>
      <c r="H79" s="31"/>
      <c r="I79" s="25">
        <v>0</v>
      </c>
    </row>
    <row r="80" spans="1:9" s="11" customFormat="1" ht="22" hidden="1" customHeight="1">
      <c r="A80" s="28" t="s">
        <v>112</v>
      </c>
      <c r="B80" s="122"/>
      <c r="C80" s="25"/>
      <c r="D80" s="31"/>
      <c r="E80" s="25"/>
      <c r="F80" s="31"/>
      <c r="G80" s="25"/>
      <c r="H80" s="31"/>
      <c r="I80" s="25"/>
    </row>
    <row r="81" spans="1:27" s="11" customFormat="1" ht="22" customHeight="1">
      <c r="A81" s="87" t="s">
        <v>115</v>
      </c>
      <c r="B81" s="123"/>
      <c r="C81" s="109">
        <f>SUM(C74:C80)</f>
        <v>-1313884</v>
      </c>
      <c r="D81" s="110"/>
      <c r="E81" s="109">
        <f>SUM(E74:E80)</f>
        <v>-1222386</v>
      </c>
      <c r="F81" s="110"/>
      <c r="G81" s="109">
        <f>SUM(G74:G80)</f>
        <v>-1021774</v>
      </c>
      <c r="H81" s="110"/>
      <c r="I81" s="109">
        <f>SUM(I74:I80)</f>
        <v>-905105</v>
      </c>
    </row>
    <row r="82" spans="1:27" s="11" customFormat="1" ht="7.5" customHeight="1">
      <c r="A82" s="87"/>
      <c r="B82" s="123"/>
      <c r="C82" s="128"/>
      <c r="D82" s="110"/>
      <c r="E82" s="128"/>
      <c r="F82" s="110"/>
      <c r="G82" s="128"/>
      <c r="H82" s="110"/>
      <c r="I82" s="128"/>
    </row>
    <row r="83" spans="1:27" s="11" customFormat="1" ht="21" customHeight="1">
      <c r="A83" s="85" t="s">
        <v>190</v>
      </c>
      <c r="B83" s="12"/>
      <c r="C83" s="250"/>
      <c r="D83" s="250"/>
      <c r="E83" s="250"/>
      <c r="F83" s="250"/>
      <c r="G83" s="250"/>
      <c r="H83" s="250"/>
      <c r="I83" s="250"/>
    </row>
    <row r="84" spans="1:27" s="11" customFormat="1" ht="21.5">
      <c r="A84" s="85" t="s">
        <v>130</v>
      </c>
      <c r="B84" s="124"/>
      <c r="C84" s="106">
        <v>1148257</v>
      </c>
      <c r="D84" s="20"/>
      <c r="E84" s="106">
        <v>-243240</v>
      </c>
      <c r="F84" s="20"/>
      <c r="G84" s="31">
        <v>181921</v>
      </c>
      <c r="H84" s="20"/>
      <c r="I84" s="106">
        <v>-353975</v>
      </c>
    </row>
    <row r="85" spans="1:27" s="11" customFormat="1" ht="21.5">
      <c r="A85" s="85" t="s">
        <v>147</v>
      </c>
      <c r="B85" s="124"/>
      <c r="C85" s="111">
        <v>42984</v>
      </c>
      <c r="D85" s="106"/>
      <c r="E85" s="111">
        <v>1769</v>
      </c>
      <c r="F85" s="106"/>
      <c r="G85" s="246">
        <v>7234</v>
      </c>
      <c r="H85" s="247"/>
      <c r="I85" s="246">
        <v>-901</v>
      </c>
    </row>
    <row r="86" spans="1:27" s="11" customFormat="1" ht="22">
      <c r="A86" s="71" t="s">
        <v>190</v>
      </c>
      <c r="B86" s="123"/>
      <c r="C86" s="200">
        <f>SUM(C84:C85)</f>
        <v>1191241</v>
      </c>
      <c r="D86" s="20"/>
      <c r="E86" s="200">
        <f>SUM(E84:E85)</f>
        <v>-241471</v>
      </c>
      <c r="F86" s="20"/>
      <c r="G86" s="200">
        <f>SUM(G84:G85)</f>
        <v>189155</v>
      </c>
      <c r="H86" s="20"/>
      <c r="I86" s="117">
        <f>SUM(I84:I85)</f>
        <v>-354876</v>
      </c>
    </row>
    <row r="87" spans="1:27" s="11" customFormat="1" ht="22" customHeight="1">
      <c r="A87" s="85" t="s">
        <v>85</v>
      </c>
      <c r="B87" s="124"/>
      <c r="C87" s="111">
        <v>1006451</v>
      </c>
      <c r="D87" s="106"/>
      <c r="E87" s="111">
        <v>1247922</v>
      </c>
      <c r="F87" s="106"/>
      <c r="G87" s="111">
        <v>323490</v>
      </c>
      <c r="H87" s="106"/>
      <c r="I87" s="111">
        <v>678366</v>
      </c>
    </row>
    <row r="88" spans="1:27" s="11" customFormat="1" ht="22" customHeight="1" thickBot="1">
      <c r="A88" s="87" t="s">
        <v>86</v>
      </c>
      <c r="B88" s="90">
        <v>6</v>
      </c>
      <c r="C88" s="196">
        <f>SUM(C86:C87)</f>
        <v>2197692</v>
      </c>
      <c r="D88" s="112"/>
      <c r="E88" s="196">
        <f>SUM(E86:E87)</f>
        <v>1006451</v>
      </c>
      <c r="F88" s="112"/>
      <c r="G88" s="196">
        <f>SUM(G86:G87)</f>
        <v>512645</v>
      </c>
      <c r="H88" s="112"/>
      <c r="I88" s="39">
        <f>SUM(I86:I87)</f>
        <v>323490</v>
      </c>
      <c r="K88" s="218"/>
      <c r="L88" s="218"/>
      <c r="M88" s="218"/>
      <c r="N88" s="218"/>
      <c r="O88" s="218"/>
      <c r="P88" s="218"/>
      <c r="Q88" s="218"/>
      <c r="R88" s="218"/>
      <c r="S88" s="218"/>
      <c r="T88" s="218"/>
      <c r="U88" s="218"/>
      <c r="V88" s="218"/>
      <c r="W88" s="218"/>
      <c r="X88" s="218"/>
      <c r="Y88" s="218"/>
      <c r="Z88" s="218"/>
      <c r="AA88" s="218"/>
    </row>
    <row r="89" spans="1:27" s="11" customFormat="1" ht="5.25" customHeight="1" thickTop="1">
      <c r="A89" s="87"/>
      <c r="B89" s="84"/>
      <c r="C89" s="36"/>
      <c r="D89" s="112"/>
      <c r="E89" s="36"/>
      <c r="F89" s="112"/>
      <c r="G89" s="36"/>
      <c r="H89" s="112"/>
      <c r="I89" s="36"/>
      <c r="K89" s="218"/>
      <c r="L89" s="218"/>
      <c r="M89" s="218"/>
      <c r="N89" s="218"/>
      <c r="O89" s="218"/>
      <c r="P89" s="218"/>
      <c r="Q89" s="218"/>
      <c r="R89" s="218"/>
      <c r="S89" s="218"/>
      <c r="T89" s="218"/>
      <c r="U89" s="218"/>
      <c r="V89" s="218"/>
      <c r="W89" s="218"/>
      <c r="X89" s="218"/>
      <c r="Y89" s="218"/>
      <c r="Z89" s="218"/>
      <c r="AA89" s="218"/>
    </row>
    <row r="90" spans="1:27" ht="22.5" hidden="1" customHeight="1">
      <c r="A90" s="84" t="s">
        <v>87</v>
      </c>
      <c r="B90" s="212"/>
      <c r="C90" s="32"/>
      <c r="D90" s="32"/>
      <c r="E90" s="32"/>
      <c r="F90" s="32"/>
      <c r="G90" s="32"/>
      <c r="H90" s="32"/>
      <c r="I90" s="32"/>
      <c r="J90" s="219"/>
    </row>
    <row r="91" spans="1:27" ht="22.5" hidden="1" customHeight="1">
      <c r="A91" s="85" t="s">
        <v>134</v>
      </c>
      <c r="B91" s="12"/>
      <c r="C91" s="118"/>
      <c r="D91" s="91"/>
      <c r="E91" s="118"/>
      <c r="F91" s="91"/>
      <c r="G91" s="118"/>
      <c r="H91" s="92"/>
      <c r="I91" s="118"/>
      <c r="J91" s="219"/>
    </row>
    <row r="92" spans="1:27" ht="22.5" hidden="1" customHeight="1">
      <c r="A92" s="89" t="s">
        <v>104</v>
      </c>
      <c r="B92" s="12">
        <v>15</v>
      </c>
      <c r="C92" s="118"/>
      <c r="D92" s="91"/>
      <c r="E92" s="118">
        <v>0</v>
      </c>
      <c r="F92" s="91"/>
      <c r="G92" s="118"/>
      <c r="H92" s="92"/>
      <c r="I92" s="118">
        <v>0</v>
      </c>
      <c r="J92" s="219"/>
    </row>
    <row r="93" spans="1:27" ht="22.5" hidden="1" customHeight="1">
      <c r="A93" s="85" t="s">
        <v>128</v>
      </c>
      <c r="B93" s="12"/>
      <c r="C93" s="118"/>
      <c r="D93" s="91"/>
      <c r="E93" s="118">
        <v>0</v>
      </c>
      <c r="F93" s="91"/>
      <c r="G93" s="118"/>
      <c r="H93" s="92"/>
      <c r="I93" s="118">
        <v>0</v>
      </c>
      <c r="J93" s="219"/>
    </row>
    <row r="94" spans="1:27" ht="22" customHeight="1">
      <c r="A94" s="85"/>
      <c r="B94" s="12"/>
      <c r="C94" s="118"/>
      <c r="D94" s="91"/>
      <c r="E94" s="118"/>
      <c r="F94" s="91"/>
      <c r="G94" s="118"/>
      <c r="H94" s="92"/>
      <c r="I94" s="118"/>
    </row>
    <row r="95" spans="1:27" ht="22.5" customHeight="1">
      <c r="C95" s="92">
        <f>C88-'BS-9-11'!D9</f>
        <v>0</v>
      </c>
      <c r="D95" s="92"/>
      <c r="E95" s="92">
        <f>E88-'BS-9-11'!F9</f>
        <v>0</v>
      </c>
      <c r="F95" s="92"/>
      <c r="G95" s="92">
        <f>G88-'BS-9-11'!H9</f>
        <v>0</v>
      </c>
      <c r="H95" s="92"/>
      <c r="I95" s="92">
        <f>I88-'BS-9-11'!J9</f>
        <v>0</v>
      </c>
    </row>
  </sheetData>
  <mergeCells count="11">
    <mergeCell ref="C4:E4"/>
    <mergeCell ref="G4:I4"/>
    <mergeCell ref="C5:E5"/>
    <mergeCell ref="G5:I5"/>
    <mergeCell ref="C7:I7"/>
    <mergeCell ref="C83:I83"/>
    <mergeCell ref="C49:E49"/>
    <mergeCell ref="G49:I49"/>
    <mergeCell ref="C50:E50"/>
    <mergeCell ref="G50:I50"/>
    <mergeCell ref="C52:I52"/>
  </mergeCells>
  <phoneticPr fontId="25" type="noConversion"/>
  <pageMargins left="0.8" right="0.8" top="0.48" bottom="0.5" header="0.5" footer="0.5"/>
  <pageSetup paperSize="9" scale="71" firstPageNumber="18" fitToHeight="2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หมายเหตุประกอบงบการเงินเป็นส่วนหนึ่งของงบการเงินนี้&amp;"-,Regular"&amp;11
&amp;C&amp;"Times New Roman,Regular"&amp;P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BS-9-11</vt:lpstr>
      <vt:lpstr>PL-12-13</vt:lpstr>
      <vt:lpstr>SH-14</vt:lpstr>
      <vt:lpstr>SH-15</vt:lpstr>
      <vt:lpstr>SH-16</vt:lpstr>
      <vt:lpstr>SH-17</vt:lpstr>
      <vt:lpstr>CF-18-19</vt:lpstr>
      <vt:lpstr>'BS-9-11'!Print_Area</vt:lpstr>
      <vt:lpstr>'CF-18-19'!Print_Area</vt:lpstr>
      <vt:lpstr>'PL-12-13'!Print_Area</vt:lpstr>
      <vt:lpstr>'SH-14'!Print_Area</vt:lpstr>
      <vt:lpstr>'SH-15'!Print_Area</vt:lpstr>
      <vt:lpstr>'SH-16'!Print_Area</vt:lpstr>
      <vt:lpstr>'SH-17'!Print_Area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Saisamorn, Chimyoo</cp:lastModifiedBy>
  <cp:lastPrinted>2022-02-23T09:36:41Z</cp:lastPrinted>
  <dcterms:created xsi:type="dcterms:W3CDTF">2014-08-18T04:09:47Z</dcterms:created>
  <dcterms:modified xsi:type="dcterms:W3CDTF">2022-02-23T09:37:06Z</dcterms:modified>
</cp:coreProperties>
</file>