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backupFile="1" codeName="ThisWorkbook"/>
  <bookViews>
    <workbookView xWindow="750" yWindow="405" windowWidth="18000" windowHeight="9825" tabRatio="690" firstSheet="1" activeTab="1"/>
  </bookViews>
  <sheets>
    <sheet name="000000" sheetId="1" state="veryHidden" r:id="rId1"/>
    <sheet name="BS-PL-7-8" sheetId="89" r:id="rId2"/>
    <sheet name="PL-9" sheetId="96" r:id="rId3"/>
    <sheet name="EH-10" sheetId="101" r:id="rId4"/>
    <sheet name="EH 11" sheetId="108" r:id="rId5"/>
    <sheet name="EH 12" sheetId="105" r:id="rId6"/>
    <sheet name="CF 13-14" sheetId="106" r:id="rId7"/>
  </sheets>
  <externalReferences>
    <externalReference r:id="rId8"/>
  </externalReferences>
  <definedNames>
    <definedName name="AS2DocOpenMode" hidden="1">"AS2DocumentEdit"</definedName>
    <definedName name="_xlnm.Print_Area" localSheetId="1">'BS-PL-7-8'!$A$1:$I$90</definedName>
    <definedName name="_xlnm.Print_Area" localSheetId="6">'CF 13-14'!$A$1:$Q$105</definedName>
    <definedName name="_xlnm.Print_Area" localSheetId="4">'EH 11'!$A$1:$Z$34</definedName>
    <definedName name="_xlnm.Print_Area" localSheetId="5">'EH 12'!$A$1:$R$39</definedName>
    <definedName name="_xlnm.Print_Area" localSheetId="3">'EH-10'!$A$1:$Z$34</definedName>
    <definedName name="_xlnm.Print_Area" localSheetId="2">'PL-9'!$A$1:$O$53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106" l="1"/>
  <c r="K36" i="106"/>
  <c r="C54" i="89"/>
  <c r="C17" i="89"/>
  <c r="C26" i="96" l="1"/>
  <c r="C13" i="96"/>
  <c r="Q96" i="106"/>
  <c r="O96" i="106"/>
  <c r="Q22" i="106"/>
  <c r="O22" i="106"/>
  <c r="K41" i="106"/>
  <c r="C57" i="89"/>
  <c r="K33" i="106"/>
  <c r="C12" i="89"/>
  <c r="Q41" i="106"/>
  <c r="Q40" i="106"/>
  <c r="M41" i="106"/>
  <c r="M40" i="106"/>
  <c r="M36" i="106"/>
  <c r="O14" i="106"/>
  <c r="O90" i="106" l="1"/>
  <c r="O29" i="106"/>
  <c r="O13" i="106"/>
  <c r="O10" i="106"/>
  <c r="O60" i="106"/>
  <c r="O40" i="106"/>
  <c r="O39" i="106"/>
  <c r="O33" i="106"/>
  <c r="O26" i="106"/>
  <c r="O21" i="106"/>
  <c r="O16" i="106"/>
  <c r="O15" i="106"/>
  <c r="K23" i="106"/>
  <c r="K10" i="106"/>
  <c r="K22" i="106" l="1"/>
  <c r="R37" i="105"/>
  <c r="R36" i="105"/>
  <c r="N34" i="105"/>
  <c r="L34" i="105"/>
  <c r="J34" i="105"/>
  <c r="H34" i="105"/>
  <c r="F34" i="105"/>
  <c r="P33" i="105"/>
  <c r="R33" i="105" s="1"/>
  <c r="P30" i="105"/>
  <c r="L30" i="105"/>
  <c r="J30" i="105"/>
  <c r="H30" i="105"/>
  <c r="F30" i="105"/>
  <c r="R29" i="105"/>
  <c r="N29" i="105"/>
  <c r="N30" i="105" s="1"/>
  <c r="L29" i="105"/>
  <c r="J29" i="105"/>
  <c r="H29" i="105"/>
  <c r="F29" i="105"/>
  <c r="R25" i="105"/>
  <c r="Q25" i="105"/>
  <c r="R30" i="105" l="1"/>
  <c r="N38" i="105"/>
  <c r="P34" i="105"/>
  <c r="C44" i="96"/>
  <c r="C45" i="96" s="1"/>
  <c r="P38" i="105" l="1"/>
  <c r="R34" i="105"/>
  <c r="R38" i="105" s="1"/>
  <c r="M20" i="96"/>
  <c r="G27" i="89"/>
  <c r="G15" i="89"/>
  <c r="C49" i="96" l="1"/>
  <c r="X28" i="108"/>
  <c r="N24" i="108"/>
  <c r="C28" i="96"/>
  <c r="T22" i="105"/>
  <c r="C84" i="89"/>
  <c r="P29" i="108" l="1"/>
  <c r="N29" i="108"/>
  <c r="X29" i="108"/>
  <c r="C13" i="89"/>
  <c r="L36" i="108"/>
  <c r="J36" i="108"/>
  <c r="H36" i="108"/>
  <c r="C33" i="96" l="1"/>
  <c r="D55" i="96" l="1"/>
  <c r="F55" i="96"/>
  <c r="G55" i="96"/>
  <c r="H55" i="96"/>
  <c r="I55" i="96"/>
  <c r="J55" i="96"/>
  <c r="K55" i="96"/>
  <c r="L55" i="96"/>
  <c r="N55" i="96"/>
  <c r="D56" i="96"/>
  <c r="F56" i="96"/>
  <c r="G56" i="96"/>
  <c r="H56" i="96"/>
  <c r="I56" i="96"/>
  <c r="J56" i="96"/>
  <c r="K56" i="96"/>
  <c r="L56" i="96"/>
  <c r="N56" i="96"/>
  <c r="V33" i="108" l="1"/>
  <c r="V32" i="108"/>
  <c r="Z32" i="108" s="1"/>
  <c r="M28" i="96" l="1"/>
  <c r="C62" i="89"/>
  <c r="C55" i="89"/>
  <c r="G16" i="89"/>
  <c r="C16" i="89"/>
  <c r="I16" i="89" l="1"/>
  <c r="E16" i="89"/>
  <c r="K92" i="106"/>
  <c r="N20" i="105" l="1"/>
  <c r="L20" i="105"/>
  <c r="J20" i="105"/>
  <c r="H20" i="105"/>
  <c r="F20" i="105"/>
  <c r="R19" i="105"/>
  <c r="P20" i="105"/>
  <c r="P16" i="105"/>
  <c r="N15" i="105"/>
  <c r="N16" i="105" s="1"/>
  <c r="L15" i="105"/>
  <c r="L16" i="105" s="1"/>
  <c r="J15" i="105"/>
  <c r="J16" i="105" s="1"/>
  <c r="H15" i="105"/>
  <c r="H16" i="105" s="1"/>
  <c r="F15" i="105"/>
  <c r="F16" i="105" s="1"/>
  <c r="R11" i="105"/>
  <c r="Q11" i="105"/>
  <c r="T15" i="101"/>
  <c r="T17" i="101" s="1"/>
  <c r="V16" i="101"/>
  <c r="Z16" i="101" s="1"/>
  <c r="G17" i="101"/>
  <c r="I17" i="101"/>
  <c r="K17" i="101"/>
  <c r="M17" i="101"/>
  <c r="N17" i="101"/>
  <c r="O17" i="101"/>
  <c r="P17" i="101"/>
  <c r="Q17" i="101"/>
  <c r="R17" i="101"/>
  <c r="S17" i="101"/>
  <c r="U17" i="101"/>
  <c r="W17" i="101"/>
  <c r="X17" i="101"/>
  <c r="Y17" i="101"/>
  <c r="V24" i="101"/>
  <c r="X24" i="101"/>
  <c r="X26" i="101" s="1"/>
  <c r="N25" i="101"/>
  <c r="V25" i="101" s="1"/>
  <c r="Z25" i="101" s="1"/>
  <c r="D26" i="101"/>
  <c r="F26" i="101"/>
  <c r="H26" i="101"/>
  <c r="J26" i="101"/>
  <c r="L26" i="101"/>
  <c r="P26" i="101"/>
  <c r="R26" i="101"/>
  <c r="T26" i="101"/>
  <c r="V29" i="101"/>
  <c r="T29" i="101"/>
  <c r="R30" i="101"/>
  <c r="V30" i="101" s="1"/>
  <c r="Z30" i="101" s="1"/>
  <c r="D31" i="101"/>
  <c r="F31" i="101"/>
  <c r="H31" i="101"/>
  <c r="J31" i="101"/>
  <c r="L31" i="101"/>
  <c r="N31" i="101"/>
  <c r="P31" i="101"/>
  <c r="R31" i="101"/>
  <c r="X31" i="101"/>
  <c r="Q92" i="106"/>
  <c r="Q83" i="106"/>
  <c r="M92" i="106"/>
  <c r="M83" i="106"/>
  <c r="O31" i="106"/>
  <c r="M31" i="106"/>
  <c r="M45" i="106" s="1"/>
  <c r="M47" i="106" s="1"/>
  <c r="O28" i="96"/>
  <c r="O23" i="96"/>
  <c r="O15" i="96"/>
  <c r="E52" i="96"/>
  <c r="E50" i="96"/>
  <c r="E39" i="96"/>
  <c r="E28" i="96"/>
  <c r="E23" i="96"/>
  <c r="E27" i="96" s="1"/>
  <c r="E15" i="96"/>
  <c r="I85" i="89"/>
  <c r="I87" i="89" s="1"/>
  <c r="I66" i="89"/>
  <c r="I59" i="89"/>
  <c r="I68" i="89" s="1"/>
  <c r="E85" i="89"/>
  <c r="E87" i="89" s="1"/>
  <c r="E66" i="89"/>
  <c r="E55" i="89"/>
  <c r="E59" i="89" s="1"/>
  <c r="I38" i="89"/>
  <c r="I22" i="89"/>
  <c r="E38" i="89"/>
  <c r="E22" i="89"/>
  <c r="X33" i="101" l="1"/>
  <c r="P33" i="101"/>
  <c r="T30" i="101"/>
  <c r="O27" i="96"/>
  <c r="O29" i="96" s="1"/>
  <c r="R33" i="101"/>
  <c r="E29" i="96"/>
  <c r="T31" i="101"/>
  <c r="N26" i="101"/>
  <c r="N33" i="101" s="1"/>
  <c r="L17" i="101" s="1"/>
  <c r="L33" i="101" s="1"/>
  <c r="J17" i="101" s="1"/>
  <c r="J33" i="101" s="1"/>
  <c r="H17" i="101" s="1"/>
  <c r="H33" i="101" s="1"/>
  <c r="I89" i="89"/>
  <c r="E40" i="89"/>
  <c r="E68" i="89"/>
  <c r="M95" i="106"/>
  <c r="M97" i="106" s="1"/>
  <c r="M99" i="106" s="1"/>
  <c r="P22" i="105"/>
  <c r="R15" i="105"/>
  <c r="Z24" i="101"/>
  <c r="I40" i="89"/>
  <c r="R20" i="105"/>
  <c r="R16" i="105"/>
  <c r="V31" i="101"/>
  <c r="Z31" i="101" s="1"/>
  <c r="AA31" i="101" s="1"/>
  <c r="Z29" i="101"/>
  <c r="T33" i="101"/>
  <c r="E45" i="96"/>
  <c r="E89" i="89"/>
  <c r="E40" i="96" l="1"/>
  <c r="E56" i="96" s="1"/>
  <c r="E55" i="96"/>
  <c r="O40" i="96"/>
  <c r="R22" i="105"/>
  <c r="V26" i="101"/>
  <c r="Z26" i="101" s="1"/>
  <c r="O43" i="96" l="1"/>
  <c r="O52" i="96" l="1"/>
  <c r="O45" i="96"/>
  <c r="K83" i="106"/>
  <c r="O55" i="96" l="1"/>
  <c r="O48" i="96"/>
  <c r="O50" i="96" s="1"/>
  <c r="O56" i="96" s="1"/>
  <c r="Q10" i="106"/>
  <c r="Q31" i="106" s="1"/>
  <c r="Q45" i="106" s="1"/>
  <c r="Q47" i="106" s="1"/>
  <c r="Q95" i="106" s="1"/>
  <c r="Q97" i="106" s="1"/>
  <c r="Q99" i="106" s="1"/>
  <c r="K31" i="106"/>
  <c r="K45" i="106" s="1"/>
  <c r="K47" i="106" s="1"/>
  <c r="T29" i="108" l="1"/>
  <c r="T28" i="108"/>
  <c r="V24" i="108"/>
  <c r="V23" i="108"/>
  <c r="Z23" i="108" s="1"/>
  <c r="T14" i="108"/>
  <c r="T16" i="108" s="1"/>
  <c r="H16" i="108"/>
  <c r="J16" i="108"/>
  <c r="N16" i="108"/>
  <c r="R16" i="108"/>
  <c r="V15" i="108"/>
  <c r="Z15" i="108" s="1"/>
  <c r="G16" i="108"/>
  <c r="I16" i="108"/>
  <c r="K16" i="108"/>
  <c r="L16" i="108"/>
  <c r="M16" i="108"/>
  <c r="O16" i="108"/>
  <c r="P16" i="108"/>
  <c r="Q16" i="108"/>
  <c r="S16" i="108"/>
  <c r="U16" i="108"/>
  <c r="W16" i="108"/>
  <c r="X16" i="108"/>
  <c r="Y16" i="108"/>
  <c r="M15" i="96" l="1"/>
  <c r="C23" i="96" l="1"/>
  <c r="G59" i="89" l="1"/>
  <c r="C59" i="89"/>
  <c r="H30" i="108" l="1"/>
  <c r="H25" i="108"/>
  <c r="H34" i="108" s="1"/>
  <c r="V29" i="108"/>
  <c r="R30" i="108" l="1"/>
  <c r="P30" i="108"/>
  <c r="L30" i="108"/>
  <c r="J30" i="108"/>
  <c r="F30" i="108"/>
  <c r="D30" i="108"/>
  <c r="T30" i="108"/>
  <c r="X25" i="108"/>
  <c r="T25" i="108"/>
  <c r="R25" i="108"/>
  <c r="P25" i="108"/>
  <c r="P34" i="108" s="1"/>
  <c r="N25" i="108"/>
  <c r="L25" i="108"/>
  <c r="L34" i="108" s="1"/>
  <c r="J25" i="108"/>
  <c r="J34" i="108" s="1"/>
  <c r="F25" i="108"/>
  <c r="D25" i="108"/>
  <c r="Z24" i="108"/>
  <c r="C39" i="96"/>
  <c r="R34" i="108" l="1"/>
  <c r="T34" i="108"/>
  <c r="T36" i="108" s="1"/>
  <c r="V25" i="108"/>
  <c r="Z25" i="108" l="1"/>
  <c r="C38" i="89"/>
  <c r="Z29" i="108" l="1"/>
  <c r="AA29" i="108" s="1"/>
  <c r="G38" i="89"/>
  <c r="O83" i="106" l="1"/>
  <c r="Q107" i="106" l="1"/>
  <c r="M107" i="106"/>
  <c r="G22" i="89" l="1"/>
  <c r="G40" i="89" l="1"/>
  <c r="M23" i="96"/>
  <c r="M27" i="96" s="1"/>
  <c r="M29" i="96" s="1"/>
  <c r="C22" i="89"/>
  <c r="C40" i="89" s="1"/>
  <c r="O92" i="106"/>
  <c r="N107" i="106"/>
  <c r="L107" i="106"/>
  <c r="I92" i="106"/>
  <c r="G92" i="106"/>
  <c r="E92" i="106"/>
  <c r="C92" i="106"/>
  <c r="I83" i="106"/>
  <c r="E83" i="106"/>
  <c r="C83" i="106"/>
  <c r="G64" i="106"/>
  <c r="G83" i="106" s="1"/>
  <c r="C41" i="106"/>
  <c r="E40" i="106"/>
  <c r="C40" i="106"/>
  <c r="G39" i="106"/>
  <c r="C39" i="106"/>
  <c r="C36" i="106"/>
  <c r="G34" i="106"/>
  <c r="G33" i="106"/>
  <c r="G12" i="106"/>
  <c r="C12" i="106"/>
  <c r="E22" i="106"/>
  <c r="E31" i="106" s="1"/>
  <c r="C22" i="106"/>
  <c r="I13" i="106"/>
  <c r="I20" i="106"/>
  <c r="G10" i="106"/>
  <c r="C10" i="106"/>
  <c r="G66" i="89"/>
  <c r="C66" i="89"/>
  <c r="C15" i="96"/>
  <c r="C27" i="96" s="1"/>
  <c r="C29" i="96" s="1"/>
  <c r="H23" i="96"/>
  <c r="H15" i="96"/>
  <c r="H1" i="96"/>
  <c r="M40" i="96" l="1"/>
  <c r="M43" i="96" s="1"/>
  <c r="C40" i="96"/>
  <c r="G68" i="89"/>
  <c r="C31" i="106"/>
  <c r="C47" i="106" s="1"/>
  <c r="C94" i="106" s="1"/>
  <c r="C99" i="106" s="1"/>
  <c r="G31" i="106"/>
  <c r="G47" i="106" s="1"/>
  <c r="G94" i="106" s="1"/>
  <c r="G99" i="106" s="1"/>
  <c r="E47" i="106"/>
  <c r="E94" i="106" s="1"/>
  <c r="E99" i="106" s="1"/>
  <c r="I31" i="106"/>
  <c r="I47" i="106" s="1"/>
  <c r="I94" i="106" s="1"/>
  <c r="I99" i="106" s="1"/>
  <c r="C68" i="89"/>
  <c r="M52" i="96" l="1"/>
  <c r="M45" i="96"/>
  <c r="M55" i="96" s="1"/>
  <c r="O45" i="106"/>
  <c r="O47" i="106" s="1"/>
  <c r="O95" i="106" s="1"/>
  <c r="O97" i="106" s="1"/>
  <c r="O99" i="106" s="1"/>
  <c r="O107" i="106" s="1"/>
  <c r="M48" i="96" l="1"/>
  <c r="M50" i="96" s="1"/>
  <c r="M56" i="96" s="1"/>
  <c r="K95" i="106"/>
  <c r="K97" i="106" s="1"/>
  <c r="K99" i="106" s="1"/>
  <c r="K107" i="106" s="1"/>
  <c r="I91" i="89"/>
  <c r="G85" i="89" l="1"/>
  <c r="G87" i="89" l="1"/>
  <c r="T38" i="105"/>
  <c r="G89" i="89"/>
  <c r="G91" i="89" s="1"/>
  <c r="E91" i="89" l="1"/>
  <c r="X30" i="108" l="1"/>
  <c r="X34" i="108" s="1"/>
  <c r="C86" i="89" l="1"/>
  <c r="X36" i="108" s="1"/>
  <c r="D17" i="101" l="1"/>
  <c r="D33" i="101" s="1"/>
  <c r="D14" i="108" s="1"/>
  <c r="V15" i="101"/>
  <c r="V17" i="101" s="1"/>
  <c r="V33" i="101" s="1"/>
  <c r="F17" i="101"/>
  <c r="F33" i="101" s="1"/>
  <c r="F14" i="108" s="1"/>
  <c r="F16" i="108" s="1"/>
  <c r="F34" i="108" s="1"/>
  <c r="F36" i="108" s="1"/>
  <c r="V14" i="108" l="1"/>
  <c r="D16" i="108"/>
  <c r="D34" i="108" s="1"/>
  <c r="D36" i="108" s="1"/>
  <c r="Z15" i="101"/>
  <c r="Z17" i="101" s="1"/>
  <c r="Z33" i="101" s="1"/>
  <c r="AA33" i="101" s="1"/>
  <c r="Z14" i="108" l="1"/>
  <c r="Z16" i="108" s="1"/>
  <c r="V16" i="108"/>
  <c r="C55" i="96"/>
  <c r="C52" i="96"/>
  <c r="N28" i="108"/>
  <c r="V28" i="108" s="1"/>
  <c r="V30" i="108" l="1"/>
  <c r="Z28" i="108"/>
  <c r="AA28" i="108" s="1"/>
  <c r="N30" i="108"/>
  <c r="N34" i="108" s="1"/>
  <c r="C83" i="89" l="1"/>
  <c r="C85" i="89" s="1"/>
  <c r="C87" i="89" s="1"/>
  <c r="C89" i="89" s="1"/>
  <c r="C91" i="89" s="1"/>
  <c r="N36" i="108"/>
  <c r="C48" i="96"/>
  <c r="C50" i="96" s="1"/>
  <c r="C56" i="96" s="1"/>
  <c r="V34" i="108"/>
  <c r="V36" i="108" s="1"/>
  <c r="Z30" i="108"/>
  <c r="Z34" i="108" l="1"/>
  <c r="Z36" i="108" s="1"/>
  <c r="AA30" i="108"/>
</calcChain>
</file>

<file path=xl/sharedStrings.xml><?xml version="1.0" encoding="utf-8"?>
<sst xmlns="http://schemas.openxmlformats.org/spreadsheetml/2006/main" count="499" uniqueCount="275">
  <si>
    <t>Statement of cash flows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</si>
  <si>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</si>
  <si>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</si>
  <si>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</si>
  <si>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</si>
  <si>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</si>
  <si>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Cash and cash equivalents at 31 December</t>
  </si>
  <si>
    <t>Other income</t>
  </si>
  <si>
    <t>Current investments</t>
  </si>
  <si>
    <t>Cost of sales of goods and rendering of services</t>
  </si>
  <si>
    <t>Total equity</t>
  </si>
  <si>
    <t>attributable to</t>
  </si>
  <si>
    <t>(in Baht)</t>
  </si>
  <si>
    <t>Current assets</t>
  </si>
  <si>
    <t>6</t>
  </si>
  <si>
    <t>10</t>
  </si>
  <si>
    <t>11</t>
  </si>
  <si>
    <t>Total current assets</t>
  </si>
  <si>
    <t>Non-current assets</t>
  </si>
  <si>
    <t>12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</si>
  <si>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</si>
  <si>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</si>
  <si>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</si>
  <si>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</si>
  <si>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</si>
  <si>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</si>
  <si>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</si>
  <si>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</t>
  </si>
  <si>
    <t>Expenses</t>
  </si>
  <si>
    <t>5</t>
  </si>
  <si>
    <t>Other non-current assets</t>
  </si>
  <si>
    <t>Issued and</t>
  </si>
  <si>
    <t>reserve</t>
  </si>
  <si>
    <t>equity</t>
  </si>
  <si>
    <t>3</t>
  </si>
  <si>
    <t xml:space="preserve">Short-term loans to and interest receivable </t>
  </si>
  <si>
    <t>Other current assets</t>
  </si>
  <si>
    <t>Accrued expenses</t>
  </si>
  <si>
    <t>Unappropriated</t>
  </si>
  <si>
    <t xml:space="preserve">Issued and </t>
  </si>
  <si>
    <t>Retained earnings</t>
  </si>
  <si>
    <t>share capital</t>
  </si>
  <si>
    <t>Trade accounts payable</t>
  </si>
  <si>
    <t>Assets</t>
  </si>
  <si>
    <t>Trade accounts receivable</t>
  </si>
  <si>
    <t>Total expenses</t>
  </si>
  <si>
    <t>Equity</t>
  </si>
  <si>
    <t>Inventories</t>
  </si>
  <si>
    <t>Total</t>
  </si>
  <si>
    <t>Note</t>
  </si>
  <si>
    <t>Legal reserve</t>
  </si>
  <si>
    <t>paid-up</t>
  </si>
  <si>
    <t>differences</t>
  </si>
  <si>
    <t>Property, plant and equipment</t>
  </si>
  <si>
    <t>19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</si>
  <si>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</si>
  <si>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</si>
  <si>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</si>
  <si>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</si>
  <si>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</si>
  <si>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</si>
  <si>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</si>
  <si>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</si>
  <si>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</si>
  <si>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</si>
  <si>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</si>
  <si>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</si>
  <si>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</si>
  <si>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</si>
  <si>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Investment income</t>
  </si>
  <si>
    <t>Legal</t>
  </si>
  <si>
    <t>Profit attributable to:</t>
  </si>
  <si>
    <t>Non-controlling interests</t>
  </si>
  <si>
    <t xml:space="preserve">  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</si>
  <si>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</si>
  <si>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</si>
  <si>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</si>
  <si>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</si>
  <si>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</si>
  <si>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</si>
  <si>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</si>
  <si>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</si>
  <si>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>Consolidated financial statements</t>
  </si>
  <si>
    <t>Statement of changes in equity</t>
  </si>
  <si>
    <t>Statement of financial position</t>
  </si>
  <si>
    <t>(in thousand Baht)</t>
  </si>
  <si>
    <t>Profit</t>
  </si>
  <si>
    <t>Separate financial statements</t>
  </si>
  <si>
    <t>Statement of comprehensive income</t>
  </si>
  <si>
    <t>Other receivables</t>
  </si>
  <si>
    <t>Other payables</t>
  </si>
  <si>
    <t xml:space="preserve">Bank overdrafts and short-term </t>
  </si>
  <si>
    <t>Investments in subsidiaries</t>
  </si>
  <si>
    <t>Share capital:</t>
  </si>
  <si>
    <t>Other comprehensive income</t>
  </si>
  <si>
    <t>Comprehensive income for the year</t>
  </si>
  <si>
    <t>Total comprehensive income for the year</t>
  </si>
  <si>
    <t>Restricted deposits at financial institutions</t>
  </si>
  <si>
    <t>Dividend received</t>
  </si>
  <si>
    <t>Profit before income tax expense</t>
  </si>
  <si>
    <t>Dividends paid</t>
  </si>
  <si>
    <t>Mega Lifesciences Public Company Limited and its Subsidiaries</t>
  </si>
  <si>
    <t xml:space="preserve">    Issue of ordinary shares</t>
  </si>
  <si>
    <t>Non-cash transactions</t>
  </si>
  <si>
    <t>Deferred tax assets</t>
  </si>
  <si>
    <t>Deferred tax liabilities</t>
  </si>
  <si>
    <t>Share premium</t>
  </si>
  <si>
    <t>Check diff profit</t>
  </si>
  <si>
    <t>Check diff</t>
  </si>
  <si>
    <t>Check diff total comprehensive income</t>
  </si>
  <si>
    <t xml:space="preserve">    Transaction costs from issue of shares</t>
  </si>
  <si>
    <t>Net increase (decrease) in cash and cash equivalents</t>
  </si>
  <si>
    <t>Warrants</t>
  </si>
  <si>
    <t xml:space="preserve">         Corporate social responsibility reserve</t>
  </si>
  <si>
    <t>Net foreign exchange loss</t>
  </si>
  <si>
    <t>owners of</t>
  </si>
  <si>
    <t>Corporate social</t>
  </si>
  <si>
    <t>responsibility</t>
  </si>
  <si>
    <t>Sale of current investments</t>
  </si>
  <si>
    <t xml:space="preserve">                     </t>
  </si>
  <si>
    <t>Net cash used in financing activities</t>
  </si>
  <si>
    <t>Advance payment for land</t>
  </si>
  <si>
    <t>Redemption of current investments</t>
  </si>
  <si>
    <t>Year ended</t>
  </si>
  <si>
    <t xml:space="preserve">   to profit or loss</t>
  </si>
  <si>
    <t>17</t>
  </si>
  <si>
    <t>Goodwill</t>
  </si>
  <si>
    <t>Prepaid rent for leased land</t>
  </si>
  <si>
    <t>Net cash from operating activities</t>
  </si>
  <si>
    <t>Restricted deposits at financial institution</t>
  </si>
  <si>
    <t xml:space="preserve">Capitalisation of rental expense during construction </t>
  </si>
  <si>
    <t>Investment properties</t>
  </si>
  <si>
    <t xml:space="preserve">  Owners of the parent</t>
  </si>
  <si>
    <t>Total comprehensive income attributable to:</t>
  </si>
  <si>
    <r>
      <t xml:space="preserve">Basic earnings per share </t>
    </r>
    <r>
      <rPr>
        <b/>
        <i/>
        <sz val="12"/>
        <rFont val="Times New Roman"/>
        <family val="1"/>
      </rPr>
      <t>(in Baht)</t>
    </r>
  </si>
  <si>
    <t>Tax expense</t>
  </si>
  <si>
    <t>Taxes paid</t>
  </si>
  <si>
    <t xml:space="preserve">  before effect of exchange rates</t>
  </si>
  <si>
    <t xml:space="preserve">Revenue </t>
  </si>
  <si>
    <t xml:space="preserve">   Owners of the parent</t>
  </si>
  <si>
    <t>Effect of exchange rate changes on cash and cash equivalents</t>
  </si>
  <si>
    <t>Non-current assets classified as held for sale</t>
  </si>
  <si>
    <t xml:space="preserve">Non-current provisions for employee benefits </t>
  </si>
  <si>
    <t>Share premium:</t>
  </si>
  <si>
    <t xml:space="preserve">     Share premium on ordinary shares</t>
  </si>
  <si>
    <t>Total revenue</t>
  </si>
  <si>
    <t xml:space="preserve">Items that will not be reclassified subsequently </t>
  </si>
  <si>
    <t>Interest paid</t>
  </si>
  <si>
    <t xml:space="preserve">Investment in joint venture </t>
  </si>
  <si>
    <t xml:space="preserve">Depreciation and amortisation </t>
  </si>
  <si>
    <t>Cash and cash equivalents at 1 January</t>
  </si>
  <si>
    <t>Transactions with owners, recorded directly in equity</t>
  </si>
  <si>
    <t>Year ended 31 December</t>
  </si>
  <si>
    <t>Acquisition of property, plant and equipment</t>
  </si>
  <si>
    <t xml:space="preserve">  of qualifying asset</t>
  </si>
  <si>
    <t>Equity attributable to owners of the parent</t>
  </si>
  <si>
    <t xml:space="preserve">Net cash generated from operating </t>
  </si>
  <si>
    <t>Acquisition of investment properties</t>
  </si>
  <si>
    <t>Current portion of prepaid rent for leased land</t>
  </si>
  <si>
    <t>Acquisition of current investments</t>
  </si>
  <si>
    <t>Acquisition of non-current assets classified as held for sale</t>
  </si>
  <si>
    <t xml:space="preserve">Share of other </t>
  </si>
  <si>
    <t>comprehensive</t>
  </si>
  <si>
    <t xml:space="preserve">Total </t>
  </si>
  <si>
    <t>components</t>
  </si>
  <si>
    <t>of equity</t>
  </si>
  <si>
    <t xml:space="preserve">other </t>
  </si>
  <si>
    <t xml:space="preserve">Amortisation of prepaid rent for leased land </t>
  </si>
  <si>
    <t>Share premium from warrants exercised</t>
  </si>
  <si>
    <t>Acquisition of intangible assets</t>
  </si>
  <si>
    <t>Proceeds from exercise of warrants</t>
  </si>
  <si>
    <t>(Gain) loss on disposal of property, plant and equipment</t>
  </si>
  <si>
    <t>Non excercised</t>
  </si>
  <si>
    <t>warrants</t>
  </si>
  <si>
    <t>Provision for sales returns</t>
  </si>
  <si>
    <t>Contributions by and distributions to owners of the parent</t>
  </si>
  <si>
    <t>21</t>
  </si>
  <si>
    <t>Utilisation of corporate social responsibility reserve</t>
  </si>
  <si>
    <t>Short-term loans to related parties</t>
  </si>
  <si>
    <t>Net cash from (used in) investing activities</t>
  </si>
  <si>
    <t>Proceed from repayment of short-term loans to related parties</t>
  </si>
  <si>
    <t>Purchase of property, plant and equipment under fiance lease</t>
  </si>
  <si>
    <t>Year ended 31 December 2020</t>
  </si>
  <si>
    <t>Balance at 1 January 2020</t>
  </si>
  <si>
    <t>Balance at 31 December 2020</t>
  </si>
  <si>
    <t xml:space="preserve">    from related parties</t>
  </si>
  <si>
    <t>Right-of-use assets</t>
  </si>
  <si>
    <t>Intangible assets other than goodwill</t>
  </si>
  <si>
    <t>Current income tax payable</t>
  </si>
  <si>
    <t xml:space="preserve">    (873,901 ordinary shares, par value at Baht 0.5 per share)</t>
  </si>
  <si>
    <t xml:space="preserve">    (871,870 ordinary shares, par value at Baht 0.5 per share)</t>
  </si>
  <si>
    <t>Revenue from sales of goods and rendering of services</t>
  </si>
  <si>
    <t>Net foreign exchange gain</t>
  </si>
  <si>
    <t xml:space="preserve">    accounted for using equity method</t>
  </si>
  <si>
    <t>Items that will be reclassified subsequently to profit or loss</t>
  </si>
  <si>
    <t>Exchange differences on translating financial statements</t>
  </si>
  <si>
    <t xml:space="preserve">   Non-controlling interests</t>
  </si>
  <si>
    <t xml:space="preserve">Exchange </t>
  </si>
  <si>
    <t>on translating</t>
  </si>
  <si>
    <t>financial</t>
  </si>
  <si>
    <t>statemetns</t>
  </si>
  <si>
    <t xml:space="preserve">using equity </t>
  </si>
  <si>
    <t>method</t>
  </si>
  <si>
    <t>Balance at 1 January 2020 - as reported</t>
  </si>
  <si>
    <t xml:space="preserve">    Acquisition of non-controlling interests</t>
  </si>
  <si>
    <t xml:space="preserve">         of PT Futamed Pharmaceuticals</t>
  </si>
  <si>
    <t>Non-current provisions for employee benefits paid</t>
  </si>
  <si>
    <t>Proceed from sale of equipment</t>
  </si>
  <si>
    <t>Acquisition of investment in associates and joint ventures</t>
  </si>
  <si>
    <t>Acquisition of investment in subsidiaries</t>
  </si>
  <si>
    <t>Proceed from return of capital of joint venture</t>
  </si>
  <si>
    <t>Proceed from sales of investment in associate</t>
  </si>
  <si>
    <t>Payment of lease liabilities</t>
  </si>
  <si>
    <t>Impact of changes in accounting policies (net of tax) - TFRS 16</t>
  </si>
  <si>
    <t xml:space="preserve">Current portion of lease liabilities   </t>
  </si>
  <si>
    <t>20</t>
  </si>
  <si>
    <t>Loss on disposal of joint venture</t>
  </si>
  <si>
    <t xml:space="preserve">  from financial institutions</t>
  </si>
  <si>
    <t>Net cash outflow on acquisition of business</t>
  </si>
  <si>
    <t xml:space="preserve">Cash received on employee benefits liability assumed </t>
  </si>
  <si>
    <t xml:space="preserve">  from a related party</t>
  </si>
  <si>
    <t>Gain (loss) on remeasurements of defined benefit plans</t>
  </si>
  <si>
    <t xml:space="preserve">     Total contributions by and distributions to owners of the parent</t>
  </si>
  <si>
    <t>Year ended 31 December 2021</t>
  </si>
  <si>
    <t>Balance at 31 December 2021</t>
  </si>
  <si>
    <t>Balance at 1 January 2021</t>
  </si>
  <si>
    <t>Investments in associate</t>
  </si>
  <si>
    <t>Investments in joint venture</t>
  </si>
  <si>
    <t>Lease liabilities</t>
  </si>
  <si>
    <t>Share of losses of associate and joint venture</t>
  </si>
  <si>
    <t>Share of other comprehensive income of  joint venture</t>
  </si>
  <si>
    <t>of joint venture</t>
  </si>
  <si>
    <t xml:space="preserve">Distributions to owners </t>
  </si>
  <si>
    <t xml:space="preserve">    Total distributions to owners </t>
  </si>
  <si>
    <t>Distributions to owners</t>
  </si>
  <si>
    <t xml:space="preserve">  Total distributions to owners</t>
  </si>
  <si>
    <t xml:space="preserve">Expected credit losses </t>
  </si>
  <si>
    <t>(Reversal of) losses on inventories devaluation</t>
  </si>
  <si>
    <t>Provision for impairment on investment in joint venture</t>
  </si>
  <si>
    <t>27</t>
  </si>
  <si>
    <t>Provision for impairment on investment in subsidiary</t>
  </si>
  <si>
    <t>25</t>
  </si>
  <si>
    <t xml:space="preserve">    loans from financial institutions</t>
  </si>
  <si>
    <t>Other comprehensive income for the year, net of tax</t>
  </si>
  <si>
    <t xml:space="preserve">         Acquisition of non-controlling interests</t>
  </si>
  <si>
    <t xml:space="preserve">         Dividends</t>
  </si>
  <si>
    <t xml:space="preserve">          Dividends</t>
  </si>
  <si>
    <t>Share</t>
  </si>
  <si>
    <t>premium</t>
  </si>
  <si>
    <t>income (expense)</t>
  </si>
  <si>
    <t xml:space="preserve"> Profit</t>
  </si>
  <si>
    <t>Proceed from sale of intangible assets</t>
  </si>
  <si>
    <t>Provision for impairment on other receivable</t>
  </si>
  <si>
    <t>13</t>
  </si>
  <si>
    <t>16</t>
  </si>
  <si>
    <t>23</t>
  </si>
  <si>
    <t xml:space="preserve">              of PT Mega Lifesciences Indonesia</t>
  </si>
  <si>
    <t>Unrealised (gain) loss on exchange rate</t>
  </si>
  <si>
    <t>Adjustments to reconcile profit to cash receipts (payments)</t>
  </si>
  <si>
    <t>Provision for impairment on short-term loans to related parties</t>
  </si>
  <si>
    <t>5, 7</t>
  </si>
  <si>
    <t>5, 8</t>
  </si>
  <si>
    <t>9</t>
  </si>
  <si>
    <t>15</t>
  </si>
  <si>
    <t>5, 18</t>
  </si>
  <si>
    <t>5, 21</t>
  </si>
  <si>
    <t>5, 9, 23</t>
  </si>
  <si>
    <t>5, 23</t>
  </si>
  <si>
    <t>5, 24</t>
  </si>
  <si>
    <t>26</t>
  </si>
  <si>
    <t>24</t>
  </si>
  <si>
    <t>7, 23</t>
  </si>
  <si>
    <t>Transfer to corporate social responsibility reserve</t>
  </si>
  <si>
    <t>Provision for impairment on intangible assets</t>
  </si>
  <si>
    <t xml:space="preserve">Decrease from bank overdrafts and short-term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</si>
</sst>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0%_);\(0%\)"/>
    <numFmt numFmtId="172" formatCode="#,##0.00\ ;\(#,##0.00\)"/>
    <numFmt numFmtId="173" formatCode="#,##0\ ;\(#,##0\)"/>
    <numFmt numFmtId="174" formatCode="_(* #,##0.00_);_(* \(#,##0.00\);_(* &quot;-&quot;_);_(@_)"/>
    <numFmt numFmtId="175" formatCode="#,##0;\(#,##0\)"/>
  </numFmts>
  <fonts count="36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14"/>
      <name val="CordiaUPC"/>
      <family val="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name val="Times New Roman"/>
      <family val="1"/>
    </font>
    <font>
      <b/>
      <sz val="10"/>
      <color indexed="10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ApFont"/>
    </font>
    <font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2" fillId="0" borderId="0"/>
    <xf numFmtId="168" fontId="2" fillId="0" borderId="0"/>
    <xf numFmtId="167" fontId="2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4" fontId="12" fillId="3" borderId="1">
      <alignment horizontal="center" vertical="center" wrapText="1"/>
    </xf>
    <xf numFmtId="10" fontId="7" fillId="4" borderId="2" applyNumberFormat="0" applyBorder="0" applyAlignment="0" applyProtection="0"/>
    <xf numFmtId="37" fontId="8" fillId="0" borderId="0"/>
    <xf numFmtId="169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13" fillId="0" borderId="0"/>
    <xf numFmtId="0" fontId="3" fillId="0" borderId="0"/>
    <xf numFmtId="0" fontId="3" fillId="0" borderId="0"/>
    <xf numFmtId="0" fontId="11" fillId="0" borderId="0"/>
    <xf numFmtId="17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14" fillId="0" borderId="0" applyFill="0" applyBorder="0" applyProtection="0">
      <alignment horizontal="left" vertical="top"/>
    </xf>
  </cellStyleXfs>
  <cellXfs count="292">
    <xf numFmtId="0" fontId="0" fillId="0" borderId="0" xfId="0"/>
    <xf numFmtId="0" fontId="13" fillId="0" borderId="0" xfId="27" applyFont="1" applyFill="1"/>
    <xf numFmtId="49" fontId="16" fillId="0" borderId="0" xfId="27" applyNumberFormat="1" applyFont="1" applyFill="1" applyBorder="1" applyAlignment="1">
      <alignment horizontal="center"/>
    </xf>
    <xf numFmtId="0" fontId="13" fillId="0" borderId="0" xfId="27" applyFont="1" applyFill="1" applyBorder="1" applyAlignment="1"/>
    <xf numFmtId="0" fontId="13" fillId="0" borderId="0" xfId="27" applyFont="1" applyFill="1" applyAlignment="1"/>
    <xf numFmtId="0" fontId="18" fillId="0" borderId="0" xfId="27" applyFont="1" applyFill="1" applyAlignment="1"/>
    <xf numFmtId="49" fontId="19" fillId="0" borderId="0" xfId="27" applyNumberFormat="1" applyFont="1" applyFill="1" applyBorder="1" applyAlignment="1">
      <alignment horizontal="center"/>
    </xf>
    <xf numFmtId="0" fontId="18" fillId="0" borderId="0" xfId="27" applyFont="1" applyFill="1"/>
    <xf numFmtId="166" fontId="21" fillId="0" borderId="0" xfId="1" applyNumberFormat="1" applyFont="1" applyFill="1" applyBorder="1" applyAlignment="1">
      <alignment horizontal="center"/>
    </xf>
    <xf numFmtId="166" fontId="21" fillId="0" borderId="4" xfId="1" applyNumberFormat="1" applyFont="1" applyFill="1" applyBorder="1" applyAlignment="1">
      <alignment horizontal="center"/>
    </xf>
    <xf numFmtId="166" fontId="13" fillId="0" borderId="0" xfId="1" applyNumberFormat="1" applyFont="1" applyFill="1" applyAlignment="1"/>
    <xf numFmtId="0" fontId="13" fillId="0" borderId="0" xfId="0" applyFont="1" applyFill="1" applyAlignment="1"/>
    <xf numFmtId="166" fontId="13" fillId="0" borderId="0" xfId="27" applyNumberFormat="1" applyFont="1" applyFill="1"/>
    <xf numFmtId="49" fontId="15" fillId="0" borderId="0" xfId="27" applyNumberFormat="1" applyFont="1" applyFill="1" applyAlignment="1"/>
    <xf numFmtId="49" fontId="24" fillId="0" borderId="0" xfId="27" applyNumberFormat="1" applyFont="1" applyFill="1" applyBorder="1" applyAlignment="1"/>
    <xf numFmtId="0" fontId="25" fillId="0" borderId="0" xfId="27" applyFont="1" applyFill="1" applyAlignment="1"/>
    <xf numFmtId="0" fontId="25" fillId="0" borderId="0" xfId="27" applyFont="1" applyFill="1"/>
    <xf numFmtId="49" fontId="16" fillId="0" borderId="0" xfId="27" applyNumberFormat="1" applyFont="1" applyFill="1" applyBorder="1" applyAlignment="1"/>
    <xf numFmtId="49" fontId="18" fillId="0" borderId="0" xfId="27" applyNumberFormat="1" applyFont="1" applyFill="1" applyAlignment="1"/>
    <xf numFmtId="49" fontId="17" fillId="0" borderId="0" xfId="27" applyNumberFormat="1" applyFont="1" applyFill="1" applyAlignment="1"/>
    <xf numFmtId="49" fontId="13" fillId="0" borderId="0" xfId="27" applyNumberFormat="1" applyFont="1" applyFill="1" applyAlignment="1"/>
    <xf numFmtId="49" fontId="13" fillId="0" borderId="0" xfId="0" applyNumberFormat="1" applyFont="1" applyFill="1" applyAlignment="1"/>
    <xf numFmtId="37" fontId="13" fillId="0" borderId="0" xfId="27" applyNumberFormat="1" applyFont="1" applyFill="1"/>
    <xf numFmtId="0" fontId="13" fillId="0" borderId="0" xfId="0" applyFont="1" applyFill="1"/>
    <xf numFmtId="0" fontId="18" fillId="0" borderId="0" xfId="0" applyFont="1" applyFill="1"/>
    <xf numFmtId="4" fontId="13" fillId="0" borderId="0" xfId="1" applyFont="1" applyFill="1"/>
    <xf numFmtId="166" fontId="13" fillId="0" borderId="0" xfId="1" applyNumberFormat="1" applyFont="1" applyFill="1" applyBorder="1" applyAlignment="1">
      <alignment horizontal="right"/>
    </xf>
    <xf numFmtId="4" fontId="13" fillId="0" borderId="0" xfId="1" applyFont="1" applyFill="1" applyAlignment="1"/>
    <xf numFmtId="3" fontId="25" fillId="0" borderId="0" xfId="1" applyNumberFormat="1" applyFont="1" applyFill="1" applyAlignment="1"/>
    <xf numFmtId="3" fontId="13" fillId="0" borderId="0" xfId="1" applyNumberFormat="1" applyFont="1" applyFill="1" applyAlignment="1"/>
    <xf numFmtId="166" fontId="13" fillId="0" borderId="0" xfId="1" applyNumberFormat="1" applyFont="1" applyFill="1" applyBorder="1" applyAlignment="1"/>
    <xf numFmtId="166" fontId="13" fillId="0" borderId="0" xfId="1" applyNumberFormat="1" applyFont="1" applyFill="1"/>
    <xf numFmtId="166" fontId="13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173" fontId="13" fillId="0" borderId="0" xfId="0" applyNumberFormat="1" applyFont="1" applyFill="1" applyAlignment="1"/>
    <xf numFmtId="173" fontId="13" fillId="0" borderId="0" xfId="0" applyNumberFormat="1" applyFont="1" applyFill="1" applyBorder="1" applyAlignment="1"/>
    <xf numFmtId="4" fontId="13" fillId="0" borderId="0" xfId="1" applyFont="1" applyFill="1" applyBorder="1" applyAlignment="1"/>
    <xf numFmtId="49" fontId="16" fillId="0" borderId="0" xfId="0" applyNumberFormat="1" applyFont="1" applyFill="1" applyAlignment="1"/>
    <xf numFmtId="49" fontId="13" fillId="0" borderId="0" xfId="0" applyNumberFormat="1" applyFont="1" applyFill="1" applyAlignment="1">
      <alignment horizontal="left"/>
    </xf>
    <xf numFmtId="49" fontId="18" fillId="0" borderId="0" xfId="0" applyNumberFormat="1" applyFont="1" applyFill="1" applyAlignment="1">
      <alignment horizontal="left"/>
    </xf>
    <xf numFmtId="173" fontId="18" fillId="0" borderId="0" xfId="0" applyNumberFormat="1" applyFont="1" applyFill="1" applyBorder="1" applyAlignment="1"/>
    <xf numFmtId="166" fontId="13" fillId="0" borderId="4" xfId="1" applyNumberFormat="1" applyFont="1" applyFill="1" applyBorder="1" applyAlignment="1">
      <alignment horizontal="center"/>
    </xf>
    <xf numFmtId="173" fontId="18" fillId="0" borderId="4" xfId="0" applyNumberFormat="1" applyFont="1" applyFill="1" applyBorder="1" applyAlignment="1"/>
    <xf numFmtId="173" fontId="18" fillId="0" borderId="7" xfId="0" applyNumberFormat="1" applyFont="1" applyFill="1" applyBorder="1" applyAlignment="1"/>
    <xf numFmtId="0" fontId="13" fillId="0" borderId="0" xfId="28" applyFont="1" applyFill="1" applyAlignment="1">
      <alignment horizontal="centerContinuous"/>
    </xf>
    <xf numFmtId="0" fontId="16" fillId="0" borderId="0" xfId="28" applyFont="1" applyFill="1" applyBorder="1" applyAlignment="1">
      <alignment horizontal="centerContinuous"/>
    </xf>
    <xf numFmtId="0" fontId="13" fillId="0" borderId="0" xfId="28" applyFont="1" applyFill="1" applyAlignment="1"/>
    <xf numFmtId="0" fontId="13" fillId="0" borderId="0" xfId="28" applyFont="1" applyFill="1" applyBorder="1" applyAlignment="1">
      <alignment horizontal="centerContinuous"/>
    </xf>
    <xf numFmtId="0" fontId="13" fillId="0" borderId="0" xfId="30" applyFont="1" applyFill="1" applyAlignment="1"/>
    <xf numFmtId="0" fontId="16" fillId="0" borderId="0" xfId="30" applyFont="1" applyFill="1" applyBorder="1" applyAlignment="1"/>
    <xf numFmtId="37" fontId="13" fillId="0" borderId="0" xfId="30" applyNumberFormat="1" applyFont="1" applyFill="1" applyAlignment="1">
      <alignment horizontal="center"/>
    </xf>
    <xf numFmtId="0" fontId="13" fillId="0" borderId="0" xfId="30" applyFont="1" applyFill="1" applyAlignment="1">
      <alignment horizontal="center"/>
    </xf>
    <xf numFmtId="0" fontId="13" fillId="0" borderId="0" xfId="29" applyFont="1" applyFill="1" applyAlignment="1">
      <alignment horizontal="center"/>
    </xf>
    <xf numFmtId="0" fontId="16" fillId="0" borderId="0" xfId="29" applyFont="1" applyFill="1" applyBorder="1" applyAlignment="1">
      <alignment horizontal="center"/>
    </xf>
    <xf numFmtId="173" fontId="13" fillId="0" borderId="0" xfId="29" applyNumberFormat="1" applyFont="1" applyFill="1" applyBorder="1" applyAlignment="1"/>
    <xf numFmtId="0" fontId="13" fillId="0" borderId="0" xfId="29" applyNumberFormat="1" applyFont="1" applyFill="1" applyAlignment="1">
      <alignment horizontal="center"/>
    </xf>
    <xf numFmtId="0" fontId="13" fillId="0" borderId="0" xfId="29" applyFont="1" applyFill="1" applyBorder="1" applyAlignment="1">
      <alignment horizontal="center"/>
    </xf>
    <xf numFmtId="173" fontId="13" fillId="0" borderId="0" xfId="29" applyNumberFormat="1" applyFont="1" applyFill="1" applyBorder="1" applyAlignment="1">
      <alignment horizontal="center" wrapText="1"/>
    </xf>
    <xf numFmtId="0" fontId="13" fillId="0" borderId="0" xfId="29" applyFont="1" applyFill="1" applyAlignment="1"/>
    <xf numFmtId="0" fontId="13" fillId="0" borderId="0" xfId="29" applyNumberFormat="1" applyFont="1" applyFill="1" applyAlignment="1"/>
    <xf numFmtId="173" fontId="19" fillId="0" borderId="0" xfId="29" applyNumberFormat="1" applyFont="1" applyFill="1" applyBorder="1" applyAlignment="1"/>
    <xf numFmtId="166" fontId="18" fillId="0" borderId="0" xfId="2" applyNumberFormat="1" applyFont="1" applyFill="1" applyAlignment="1"/>
    <xf numFmtId="173" fontId="18" fillId="0" borderId="0" xfId="29" applyNumberFormat="1" applyFont="1" applyFill="1" applyAlignment="1"/>
    <xf numFmtId="173" fontId="19" fillId="0" borderId="0" xfId="29" applyNumberFormat="1" applyFont="1" applyFill="1" applyBorder="1" applyAlignment="1">
      <alignment horizontal="center"/>
    </xf>
    <xf numFmtId="166" fontId="13" fillId="0" borderId="0" xfId="2" applyNumberFormat="1" applyFont="1" applyFill="1" applyAlignment="1"/>
    <xf numFmtId="166" fontId="13" fillId="0" borderId="0" xfId="2" applyNumberFormat="1" applyFont="1" applyFill="1" applyBorder="1" applyAlignment="1"/>
    <xf numFmtId="173" fontId="16" fillId="0" borderId="0" xfId="29" applyNumberFormat="1" applyFont="1" applyFill="1" applyBorder="1" applyAlignment="1">
      <alignment horizontal="center"/>
    </xf>
    <xf numFmtId="173" fontId="13" fillId="0" borderId="0" xfId="29" applyNumberFormat="1" applyFont="1" applyFill="1" applyAlignment="1"/>
    <xf numFmtId="173" fontId="18" fillId="0" borderId="0" xfId="29" applyNumberFormat="1" applyFont="1" applyFill="1" applyBorder="1" applyAlignment="1"/>
    <xf numFmtId="0" fontId="13" fillId="0" borderId="0" xfId="30" applyFont="1" applyFill="1"/>
    <xf numFmtId="173" fontId="18" fillId="0" borderId="0" xfId="29" applyNumberFormat="1" applyFont="1" applyFill="1" applyBorder="1" applyAlignment="1">
      <alignment horizontal="right"/>
    </xf>
    <xf numFmtId="0" fontId="16" fillId="0" borderId="0" xfId="30" applyFont="1" applyFill="1" applyBorder="1"/>
    <xf numFmtId="0" fontId="18" fillId="0" borderId="0" xfId="30" applyFont="1" applyFill="1"/>
    <xf numFmtId="0" fontId="17" fillId="0" borderId="0" xfId="17" applyFont="1" applyFill="1" applyAlignment="1"/>
    <xf numFmtId="0" fontId="16" fillId="0" borderId="0" xfId="17" applyFont="1" applyFill="1" applyBorder="1" applyAlignment="1"/>
    <xf numFmtId="0" fontId="16" fillId="0" borderId="0" xfId="27" applyFont="1" applyFill="1" applyBorder="1" applyAlignment="1">
      <alignment horizontal="centerContinuous"/>
    </xf>
    <xf numFmtId="0" fontId="13" fillId="0" borderId="0" xfId="17" applyFont="1" applyFill="1" applyAlignment="1">
      <alignment horizontal="center"/>
    </xf>
    <xf numFmtId="166" fontId="13" fillId="0" borderId="4" xfId="27" applyNumberFormat="1" applyFont="1" applyFill="1" applyBorder="1"/>
    <xf numFmtId="166" fontId="13" fillId="0" borderId="0" xfId="27" applyNumberFormat="1" applyFont="1" applyFill="1" applyBorder="1"/>
    <xf numFmtId="0" fontId="18" fillId="0" borderId="0" xfId="23" applyFont="1" applyFill="1" applyAlignment="1">
      <alignment horizontal="left" wrapText="1"/>
    </xf>
    <xf numFmtId="166" fontId="18" fillId="0" borderId="0" xfId="27" applyNumberFormat="1" applyFont="1" applyFill="1" applyBorder="1"/>
    <xf numFmtId="0" fontId="13" fillId="0" borderId="0" xfId="14" applyFont="1" applyFill="1"/>
    <xf numFmtId="166" fontId="18" fillId="0" borderId="6" xfId="27" applyNumberFormat="1" applyFont="1" applyFill="1" applyBorder="1"/>
    <xf numFmtId="0" fontId="18" fillId="0" borderId="0" xfId="24" applyFont="1" applyFill="1" applyAlignment="1">
      <alignment horizontal="left"/>
    </xf>
    <xf numFmtId="0" fontId="13" fillId="0" borderId="0" xfId="24" applyFont="1" applyFill="1" applyAlignment="1">
      <alignment horizontal="left" indent="1"/>
    </xf>
    <xf numFmtId="0" fontId="18" fillId="0" borderId="0" xfId="25" applyFont="1" applyFill="1" applyAlignment="1">
      <alignment horizontal="left"/>
    </xf>
    <xf numFmtId="166" fontId="18" fillId="0" borderId="0" xfId="1" applyNumberFormat="1" applyFont="1" applyFill="1" applyBorder="1" applyAlignment="1"/>
    <xf numFmtId="166" fontId="20" fillId="0" borderId="0" xfId="1" applyNumberFormat="1" applyFont="1" applyFill="1" applyBorder="1" applyAlignment="1">
      <alignment horizontal="center"/>
    </xf>
    <xf numFmtId="166" fontId="18" fillId="0" borderId="0" xfId="1" applyNumberFormat="1" applyFont="1" applyFill="1"/>
    <xf numFmtId="166" fontId="13" fillId="0" borderId="0" xfId="1" applyNumberFormat="1" applyFont="1" applyFill="1" applyBorder="1"/>
    <xf numFmtId="0" fontId="4" fillId="0" borderId="0" xfId="27" applyFont="1" applyFill="1" applyBorder="1" applyAlignment="1">
      <alignment horizontal="center"/>
    </xf>
    <xf numFmtId="0" fontId="13" fillId="0" borderId="0" xfId="30" applyFont="1" applyFill="1" applyBorder="1" applyAlignment="1"/>
    <xf numFmtId="0" fontId="13" fillId="0" borderId="0" xfId="29" applyNumberFormat="1" applyFont="1" applyFill="1" applyBorder="1" applyAlignment="1">
      <alignment horizontal="center"/>
    </xf>
    <xf numFmtId="0" fontId="18" fillId="0" borderId="0" xfId="27" applyFont="1" applyFill="1" applyBorder="1"/>
    <xf numFmtId="173" fontId="16" fillId="0" borderId="0" xfId="29" applyNumberFormat="1" applyFont="1" applyFill="1" applyBorder="1" applyAlignment="1"/>
    <xf numFmtId="166" fontId="18" fillId="0" borderId="0" xfId="2" applyNumberFormat="1" applyFont="1" applyFill="1" applyBorder="1" applyAlignment="1"/>
    <xf numFmtId="0" fontId="13" fillId="0" borderId="0" xfId="30" applyFont="1" applyFill="1" applyBorder="1"/>
    <xf numFmtId="0" fontId="18" fillId="0" borderId="0" xfId="30" applyFont="1" applyFill="1" applyBorder="1"/>
    <xf numFmtId="49" fontId="27" fillId="0" borderId="0" xfId="27" applyNumberFormat="1" applyFont="1" applyFill="1" applyAlignment="1"/>
    <xf numFmtId="49" fontId="28" fillId="0" borderId="0" xfId="27" applyNumberFormat="1" applyFont="1" applyFill="1" applyBorder="1" applyAlignment="1"/>
    <xf numFmtId="3" fontId="29" fillId="0" borderId="0" xfId="1" applyNumberFormat="1" applyFont="1" applyFill="1" applyAlignment="1"/>
    <xf numFmtId="0" fontId="29" fillId="0" borderId="0" xfId="27" applyFont="1" applyFill="1" applyAlignment="1"/>
    <xf numFmtId="0" fontId="29" fillId="0" borderId="0" xfId="27" applyFont="1" applyFill="1"/>
    <xf numFmtId="49" fontId="30" fillId="0" borderId="0" xfId="27" applyNumberFormat="1" applyFont="1" applyFill="1" applyAlignment="1"/>
    <xf numFmtId="49" fontId="31" fillId="0" borderId="0" xfId="27" applyNumberFormat="1" applyFont="1" applyFill="1" applyBorder="1" applyAlignment="1"/>
    <xf numFmtId="3" fontId="32" fillId="0" borderId="0" xfId="1" applyNumberFormat="1" applyFont="1" applyFill="1" applyAlignment="1"/>
    <xf numFmtId="0" fontId="32" fillId="0" borderId="0" xfId="27" applyFont="1" applyFill="1" applyAlignment="1"/>
    <xf numFmtId="0" fontId="32" fillId="0" borderId="0" xfId="27" applyFont="1" applyFill="1"/>
    <xf numFmtId="49" fontId="33" fillId="0" borderId="0" xfId="27" applyNumberFormat="1" applyFont="1" applyFill="1" applyBorder="1" applyAlignment="1"/>
    <xf numFmtId="0" fontId="23" fillId="0" borderId="0" xfId="27" applyFont="1" applyFill="1"/>
    <xf numFmtId="49" fontId="17" fillId="0" borderId="0" xfId="0" applyNumberFormat="1" applyFont="1" applyFill="1" applyAlignment="1"/>
    <xf numFmtId="49" fontId="33" fillId="0" borderId="0" xfId="27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49" fontId="34" fillId="0" borderId="0" xfId="27" applyNumberFormat="1" applyFont="1" applyFill="1" applyAlignment="1"/>
    <xf numFmtId="3" fontId="23" fillId="0" borderId="0" xfId="1" applyNumberFormat="1" applyFont="1" applyFill="1" applyAlignment="1"/>
    <xf numFmtId="0" fontId="23" fillId="0" borderId="0" xfId="27" applyFont="1" applyFill="1" applyAlignment="1">
      <alignment horizontal="right"/>
    </xf>
    <xf numFmtId="0" fontId="23" fillId="0" borderId="0" xfId="27" applyFont="1" applyFill="1" applyAlignment="1"/>
    <xf numFmtId="49" fontId="23" fillId="0" borderId="0" xfId="27" applyNumberFormat="1" applyFont="1" applyFill="1" applyAlignment="1"/>
    <xf numFmtId="166" fontId="23" fillId="0" borderId="0" xfId="1" applyNumberFormat="1" applyFont="1" applyFill="1" applyBorder="1" applyAlignment="1">
      <alignment horizontal="right"/>
    </xf>
    <xf numFmtId="166" fontId="23" fillId="0" borderId="0" xfId="1" applyNumberFormat="1" applyFont="1" applyFill="1" applyAlignment="1">
      <alignment horizontal="right"/>
    </xf>
    <xf numFmtId="3" fontId="23" fillId="0" borderId="0" xfId="27" applyNumberFormat="1" applyFont="1" applyFill="1"/>
    <xf numFmtId="49" fontId="23" fillId="0" borderId="0" xfId="27" applyNumberFormat="1" applyFont="1" applyFill="1" applyAlignment="1">
      <alignment horizontal="justify"/>
    </xf>
    <xf numFmtId="166" fontId="23" fillId="0" borderId="0" xfId="27" applyNumberFormat="1" applyFont="1" applyFill="1" applyAlignment="1">
      <alignment horizontal="right"/>
    </xf>
    <xf numFmtId="37" fontId="23" fillId="0" borderId="0" xfId="27" applyNumberFormat="1" applyFont="1" applyFill="1"/>
    <xf numFmtId="49" fontId="33" fillId="0" borderId="0" xfId="27" quotePrefix="1" applyNumberFormat="1" applyFont="1" applyFill="1" applyBorder="1" applyAlignment="1">
      <alignment horizontal="center"/>
    </xf>
    <xf numFmtId="37" fontId="23" fillId="0" borderId="0" xfId="27" applyNumberFormat="1" applyFont="1" applyFill="1" applyBorder="1" applyAlignment="1">
      <alignment horizontal="right"/>
    </xf>
    <xf numFmtId="3" fontId="23" fillId="0" borderId="0" xfId="27" applyNumberFormat="1" applyFont="1" applyFill="1" applyBorder="1"/>
    <xf numFmtId="37" fontId="23" fillId="0" borderId="4" xfId="27" applyNumberFormat="1" applyFont="1" applyFill="1" applyBorder="1" applyAlignment="1">
      <alignment horizontal="right"/>
    </xf>
    <xf numFmtId="166" fontId="17" fillId="0" borderId="0" xfId="27" applyNumberFormat="1" applyFont="1" applyFill="1" applyAlignment="1">
      <alignment horizontal="right"/>
    </xf>
    <xf numFmtId="37" fontId="17" fillId="0" borderId="4" xfId="27" applyNumberFormat="1" applyFont="1" applyFill="1" applyBorder="1" applyAlignment="1">
      <alignment horizontal="right"/>
    </xf>
    <xf numFmtId="37" fontId="17" fillId="0" borderId="0" xfId="27" applyNumberFormat="1" applyFont="1" applyFill="1" applyBorder="1" applyAlignment="1">
      <alignment horizontal="right"/>
    </xf>
    <xf numFmtId="166" fontId="23" fillId="0" borderId="0" xfId="1" applyNumberFormat="1" applyFont="1" applyFill="1" applyAlignment="1"/>
    <xf numFmtId="49" fontId="34" fillId="0" borderId="0" xfId="27" applyNumberFormat="1" applyFont="1" applyFill="1" applyAlignment="1">
      <alignment horizontal="justify"/>
    </xf>
    <xf numFmtId="3" fontId="17" fillId="0" borderId="0" xfId="1" applyNumberFormat="1" applyFont="1" applyFill="1" applyAlignment="1">
      <alignment horizontal="right"/>
    </xf>
    <xf numFmtId="37" fontId="23" fillId="0" borderId="0" xfId="27" applyNumberFormat="1" applyFont="1" applyFill="1" applyAlignment="1">
      <alignment horizontal="right"/>
    </xf>
    <xf numFmtId="37" fontId="17" fillId="0" borderId="0" xfId="27" applyNumberFormat="1" applyFont="1" applyFill="1" applyAlignment="1">
      <alignment horizontal="right"/>
    </xf>
    <xf numFmtId="3" fontId="23" fillId="0" borderId="0" xfId="1" applyNumberFormat="1" applyFont="1" applyFill="1" applyBorder="1" applyAlignment="1">
      <alignment horizontal="right"/>
    </xf>
    <xf numFmtId="39" fontId="23" fillId="0" borderId="0" xfId="27" applyNumberFormat="1" applyFont="1" applyFill="1"/>
    <xf numFmtId="164" fontId="23" fillId="0" borderId="0" xfId="27" applyNumberFormat="1" applyFont="1" applyFill="1"/>
    <xf numFmtId="3" fontId="23" fillId="0" borderId="0" xfId="1" applyNumberFormat="1" applyFont="1" applyFill="1" applyAlignment="1">
      <alignment horizontal="right"/>
    </xf>
    <xf numFmtId="49" fontId="23" fillId="0" borderId="0" xfId="0" applyNumberFormat="1" applyFont="1" applyFill="1" applyAlignment="1"/>
    <xf numFmtId="37" fontId="23" fillId="0" borderId="0" xfId="27" applyNumberFormat="1" applyFont="1" applyFill="1" applyBorder="1"/>
    <xf numFmtId="0" fontId="23" fillId="0" borderId="0" xfId="0" applyFont="1" applyFill="1" applyAlignment="1">
      <alignment horizontal="left" wrapText="1"/>
    </xf>
    <xf numFmtId="166" fontId="23" fillId="0" borderId="4" xfId="1" applyNumberFormat="1" applyFont="1" applyFill="1" applyBorder="1" applyAlignment="1"/>
    <xf numFmtId="49" fontId="34" fillId="0" borderId="0" xfId="27" applyNumberFormat="1" applyFont="1" applyFill="1" applyBorder="1" applyAlignment="1">
      <alignment horizontal="center"/>
    </xf>
    <xf numFmtId="0" fontId="13" fillId="0" borderId="0" xfId="0" applyFont="1" applyFill="1" applyBorder="1"/>
    <xf numFmtId="173" fontId="18" fillId="0" borderId="6" xfId="0" applyNumberFormat="1" applyFont="1" applyFill="1" applyBorder="1" applyAlignment="1"/>
    <xf numFmtId="49" fontId="13" fillId="0" borderId="0" xfId="0" applyNumberFormat="1" applyFont="1" applyFill="1" applyAlignment="1">
      <alignment horizontal="left" indent="1"/>
    </xf>
    <xf numFmtId="166" fontId="13" fillId="0" borderId="0" xfId="0" applyNumberFormat="1" applyFont="1" applyFill="1" applyAlignment="1"/>
    <xf numFmtId="166" fontId="23" fillId="0" borderId="0" xfId="1" applyNumberFormat="1" applyFont="1" applyFill="1" applyBorder="1" applyAlignment="1"/>
    <xf numFmtId="0" fontId="18" fillId="0" borderId="0" xfId="18" applyFont="1" applyFill="1"/>
    <xf numFmtId="166" fontId="20" fillId="0" borderId="4" xfId="1" applyNumberFormat="1" applyFont="1" applyFill="1" applyBorder="1" applyAlignment="1">
      <alignment horizontal="center"/>
    </xf>
    <xf numFmtId="166" fontId="23" fillId="0" borderId="0" xfId="2" applyNumberFormat="1" applyFont="1" applyFill="1" applyBorder="1" applyAlignment="1">
      <alignment horizontal="right"/>
    </xf>
    <xf numFmtId="4" fontId="16" fillId="0" borderId="0" xfId="1" applyFont="1" applyFill="1" applyAlignment="1"/>
    <xf numFmtId="4" fontId="18" fillId="0" borderId="0" xfId="1" applyFont="1" applyFill="1" applyAlignment="1">
      <alignment horizontal="left"/>
    </xf>
    <xf numFmtId="164" fontId="13" fillId="0" borderId="0" xfId="1" applyNumberFormat="1" applyFont="1" applyFill="1"/>
    <xf numFmtId="49" fontId="13" fillId="0" borderId="0" xfId="27" applyNumberFormat="1" applyFont="1" applyFill="1" applyAlignment="1">
      <alignment horizontal="center"/>
    </xf>
    <xf numFmtId="49" fontId="13" fillId="0" borderId="0" xfId="27" applyNumberFormat="1" applyFont="1" applyFill="1" applyBorder="1" applyAlignment="1">
      <alignment horizontal="right"/>
    </xf>
    <xf numFmtId="49" fontId="13" fillId="0" borderId="0" xfId="27" applyNumberFormat="1" applyFont="1" applyFill="1" applyAlignment="1">
      <alignment horizontal="right"/>
    </xf>
    <xf numFmtId="3" fontId="13" fillId="0" borderId="0" xfId="27" applyNumberFormat="1" applyFont="1" applyFill="1"/>
    <xf numFmtId="174" fontId="13" fillId="0" borderId="0" xfId="1" applyNumberFormat="1" applyFont="1" applyFill="1"/>
    <xf numFmtId="175" fontId="13" fillId="0" borderId="0" xfId="0" applyNumberFormat="1" applyFont="1" applyFill="1" applyAlignment="1"/>
    <xf numFmtId="175" fontId="13" fillId="0" borderId="0" xfId="0" applyNumberFormat="1" applyFont="1" applyFill="1" applyBorder="1" applyAlignment="1"/>
    <xf numFmtId="175" fontId="13" fillId="0" borderId="0" xfId="1" applyNumberFormat="1" applyFont="1" applyFill="1" applyAlignment="1"/>
    <xf numFmtId="175" fontId="13" fillId="0" borderId="0" xfId="1" applyNumberFormat="1" applyFont="1" applyFill="1" applyBorder="1" applyAlignment="1"/>
    <xf numFmtId="175" fontId="13" fillId="0" borderId="0" xfId="1" applyNumberFormat="1" applyFont="1" applyFill="1"/>
    <xf numFmtId="175" fontId="13" fillId="0" borderId="5" xfId="0" applyNumberFormat="1" applyFont="1" applyFill="1" applyBorder="1" applyAlignment="1"/>
    <xf numFmtId="175" fontId="13" fillId="0" borderId="5" xfId="1" applyNumberFormat="1" applyFont="1" applyFill="1" applyBorder="1" applyAlignment="1"/>
    <xf numFmtId="175" fontId="13" fillId="0" borderId="0" xfId="1" applyNumberFormat="1" applyFont="1" applyFill="1" applyAlignment="1">
      <alignment horizontal="center"/>
    </xf>
    <xf numFmtId="175" fontId="13" fillId="0" borderId="0" xfId="1" applyNumberFormat="1" applyFont="1" applyFill="1" applyAlignment="1">
      <alignment horizontal="right"/>
    </xf>
    <xf numFmtId="175" fontId="13" fillId="0" borderId="4" xfId="0" applyNumberFormat="1" applyFont="1" applyFill="1" applyBorder="1" applyAlignment="1"/>
    <xf numFmtId="175" fontId="18" fillId="0" borderId="4" xfId="0" applyNumberFormat="1" applyFont="1" applyFill="1" applyBorder="1" applyAlignment="1"/>
    <xf numFmtId="175" fontId="18" fillId="0" borderId="0" xfId="0" applyNumberFormat="1" applyFont="1" applyFill="1" applyBorder="1" applyAlignment="1"/>
    <xf numFmtId="166" fontId="18" fillId="0" borderId="4" xfId="1" applyNumberFormat="1" applyFont="1" applyFill="1" applyBorder="1" applyAlignment="1">
      <alignment horizontal="center"/>
    </xf>
    <xf numFmtId="166" fontId="18" fillId="0" borderId="8" xfId="1" applyNumberFormat="1" applyFont="1" applyFill="1" applyBorder="1" applyAlignment="1">
      <alignment horizontal="center"/>
    </xf>
    <xf numFmtId="37" fontId="23" fillId="0" borderId="0" xfId="1" applyNumberFormat="1" applyFont="1" applyFill="1" applyAlignment="1"/>
    <xf numFmtId="37" fontId="23" fillId="0" borderId="0" xfId="1" applyNumberFormat="1" applyFont="1" applyFill="1"/>
    <xf numFmtId="37" fontId="23" fillId="0" borderId="0" xfId="1" applyNumberFormat="1" applyFont="1" applyFill="1" applyAlignment="1">
      <alignment horizontal="right"/>
    </xf>
    <xf numFmtId="37" fontId="23" fillId="0" borderId="0" xfId="1" applyNumberFormat="1" applyFont="1" applyFill="1" applyBorder="1" applyAlignment="1">
      <alignment horizontal="right"/>
    </xf>
    <xf numFmtId="37" fontId="23" fillId="0" borderId="0" xfId="1" applyNumberFormat="1" applyFont="1" applyFill="1" applyBorder="1"/>
    <xf numFmtId="37" fontId="17" fillId="0" borderId="0" xfId="1" applyNumberFormat="1" applyFont="1" applyFill="1" applyAlignment="1">
      <alignment horizontal="right"/>
    </xf>
    <xf numFmtId="0" fontId="23" fillId="0" borderId="0" xfId="0" applyFont="1" applyFill="1" applyAlignment="1">
      <alignment wrapText="1"/>
    </xf>
    <xf numFmtId="0" fontId="17" fillId="0" borderId="0" xfId="27" applyFont="1" applyFill="1"/>
    <xf numFmtId="37" fontId="17" fillId="0" borderId="0" xfId="27" applyNumberFormat="1" applyFont="1" applyFill="1"/>
    <xf numFmtId="37" fontId="17" fillId="0" borderId="0" xfId="1" applyNumberFormat="1" applyFont="1" applyFill="1"/>
    <xf numFmtId="0" fontId="34" fillId="0" borderId="0" xfId="0" applyFont="1" applyFill="1" applyAlignment="1">
      <alignment horizontal="left"/>
    </xf>
    <xf numFmtId="37" fontId="17" fillId="0" borderId="0" xfId="27" applyNumberFormat="1" applyFont="1" applyFill="1" applyBorder="1"/>
    <xf numFmtId="37" fontId="17" fillId="0" borderId="0" xfId="1" applyNumberFormat="1" applyFont="1" applyFill="1" applyBorder="1"/>
    <xf numFmtId="0" fontId="17" fillId="0" borderId="0" xfId="26" applyFont="1" applyFill="1" applyAlignment="1">
      <alignment vertical="center"/>
    </xf>
    <xf numFmtId="0" fontId="23" fillId="0" borderId="0" xfId="26" applyFont="1" applyFill="1" applyAlignment="1">
      <alignment vertical="center"/>
    </xf>
    <xf numFmtId="37" fontId="23" fillId="0" borderId="0" xfId="0" applyNumberFormat="1" applyFont="1" applyFill="1" applyAlignment="1"/>
    <xf numFmtId="37" fontId="23" fillId="0" borderId="0" xfId="0" applyNumberFormat="1" applyFont="1" applyFill="1"/>
    <xf numFmtId="37" fontId="17" fillId="0" borderId="0" xfId="0" applyNumberFormat="1" applyFont="1" applyFill="1" applyAlignment="1"/>
    <xf numFmtId="37" fontId="17" fillId="0" borderId="0" xfId="0" applyNumberFormat="1" applyFont="1" applyFill="1"/>
    <xf numFmtId="49" fontId="33" fillId="0" borderId="0" xfId="0" applyNumberFormat="1" applyFont="1" applyFill="1" applyBorder="1" applyAlignment="1"/>
    <xf numFmtId="37" fontId="23" fillId="0" borderId="0" xfId="1" applyNumberFormat="1" applyFont="1" applyFill="1" applyBorder="1" applyAlignment="1"/>
    <xf numFmtId="37" fontId="23" fillId="0" borderId="0" xfId="0" applyNumberFormat="1" applyFont="1" applyFill="1" applyBorder="1"/>
    <xf numFmtId="49" fontId="34" fillId="0" borderId="0" xfId="27" applyNumberFormat="1" applyFont="1" applyFill="1" applyBorder="1" applyAlignment="1"/>
    <xf numFmtId="37" fontId="17" fillId="0" borderId="0" xfId="27" applyNumberFormat="1" applyFont="1" applyFill="1" applyAlignment="1"/>
    <xf numFmtId="39" fontId="23" fillId="0" borderId="0" xfId="27" applyNumberFormat="1" applyFont="1" applyFill="1" applyAlignment="1"/>
    <xf numFmtId="166" fontId="13" fillId="0" borderId="0" xfId="27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3" fontId="13" fillId="0" borderId="0" xfId="1" applyNumberFormat="1" applyFont="1" applyFill="1"/>
    <xf numFmtId="49" fontId="16" fillId="0" borderId="0" xfId="0" applyNumberFormat="1" applyFont="1" applyFill="1" applyAlignment="1">
      <alignment horizontal="center"/>
    </xf>
    <xf numFmtId="49" fontId="19" fillId="0" borderId="0" xfId="0" applyNumberFormat="1" applyFont="1" applyFill="1" applyAlignment="1"/>
    <xf numFmtId="175" fontId="13" fillId="0" borderId="0" xfId="0" applyNumberFormat="1" applyFont="1" applyFill="1"/>
    <xf numFmtId="49" fontId="18" fillId="0" borderId="0" xfId="0" applyNumberFormat="1" applyFont="1" applyFill="1" applyAlignment="1"/>
    <xf numFmtId="49" fontId="19" fillId="0" borderId="0" xfId="0" applyNumberFormat="1" applyFont="1" applyFill="1" applyAlignment="1">
      <alignment horizontal="left"/>
    </xf>
    <xf numFmtId="165" fontId="13" fillId="0" borderId="0" xfId="1" applyNumberFormat="1" applyFont="1" applyFill="1"/>
    <xf numFmtId="0" fontId="18" fillId="0" borderId="0" xfId="13" applyFont="1" applyFill="1"/>
    <xf numFmtId="0" fontId="19" fillId="0" borderId="0" xfId="13" applyFont="1" applyFill="1" applyAlignment="1">
      <alignment horizontal="left" indent="1"/>
    </xf>
    <xf numFmtId="0" fontId="18" fillId="0" borderId="0" xfId="15" applyFont="1" applyFill="1"/>
    <xf numFmtId="166" fontId="18" fillId="0" borderId="0" xfId="1" applyNumberFormat="1" applyFont="1" applyFill="1" applyBorder="1"/>
    <xf numFmtId="166" fontId="18" fillId="0" borderId="5" xfId="1" applyNumberFormat="1" applyFont="1" applyFill="1" applyBorder="1" applyAlignment="1">
      <alignment horizontal="center"/>
    </xf>
    <xf numFmtId="166" fontId="18" fillId="0" borderId="0" xfId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72" fontId="17" fillId="0" borderId="7" xfId="1" applyNumberFormat="1" applyFont="1" applyFill="1" applyBorder="1" applyAlignment="1"/>
    <xf numFmtId="3" fontId="18" fillId="0" borderId="0" xfId="1" applyNumberFormat="1" applyFont="1" applyFill="1" applyBorder="1" applyAlignment="1">
      <alignment horizontal="right"/>
    </xf>
    <xf numFmtId="37" fontId="18" fillId="0" borderId="0" xfId="27" applyNumberFormat="1" applyFont="1" applyFill="1" applyAlignment="1">
      <alignment horizontal="right"/>
    </xf>
    <xf numFmtId="0" fontId="17" fillId="0" borderId="0" xfId="27" applyFont="1" applyFill="1" applyAlignment="1"/>
    <xf numFmtId="0" fontId="16" fillId="0" borderId="0" xfId="0" applyFont="1" applyFill="1" applyAlignment="1">
      <alignment horizontal="center"/>
    </xf>
    <xf numFmtId="0" fontId="34" fillId="0" borderId="0" xfId="0" applyFont="1" applyFill="1" applyBorder="1" applyAlignment="1">
      <alignment horizontal="left"/>
    </xf>
    <xf numFmtId="0" fontId="13" fillId="0" borderId="0" xfId="27" applyFont="1" applyFill="1" applyBorder="1"/>
    <xf numFmtId="166" fontId="13" fillId="0" borderId="0" xfId="0" applyNumberFormat="1" applyFont="1" applyFill="1"/>
    <xf numFmtId="0" fontId="23" fillId="0" borderId="0" xfId="0" applyFont="1" applyFill="1" applyAlignment="1">
      <alignment horizontal="center"/>
    </xf>
    <xf numFmtId="0" fontId="13" fillId="0" borderId="0" xfId="27" applyFont="1" applyFill="1" applyAlignment="1">
      <alignment horizontal="center"/>
    </xf>
    <xf numFmtId="0" fontId="13" fillId="0" borderId="0" xfId="23" applyFont="1" applyFill="1" applyAlignment="1">
      <alignment horizontal="left" wrapText="1"/>
    </xf>
    <xf numFmtId="0" fontId="19" fillId="0" borderId="0" xfId="14" applyFont="1" applyFill="1"/>
    <xf numFmtId="166" fontId="23" fillId="0" borderId="0" xfId="27" applyNumberFormat="1" applyFont="1" applyFill="1" applyBorder="1" applyAlignment="1">
      <alignment horizontal="right"/>
    </xf>
    <xf numFmtId="4" fontId="13" fillId="0" borderId="0" xfId="1" applyFont="1" applyFill="1" applyBorder="1"/>
    <xf numFmtId="0" fontId="13" fillId="0" borderId="0" xfId="27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75" fontId="13" fillId="0" borderId="0" xfId="0" applyNumberFormat="1" applyFont="1" applyFill="1" applyBorder="1"/>
    <xf numFmtId="3" fontId="13" fillId="0" borderId="0" xfId="1" applyNumberFormat="1" applyFont="1" applyFill="1" applyBorder="1"/>
    <xf numFmtId="49" fontId="33" fillId="0" borderId="0" xfId="0" applyNumberFormat="1" applyFont="1" applyFill="1"/>
    <xf numFmtId="0" fontId="23" fillId="0" borderId="0" xfId="0" applyFont="1" applyFill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6" fontId="18" fillId="0" borderId="4" xfId="27" applyNumberFormat="1" applyFont="1" applyFill="1" applyBorder="1"/>
    <xf numFmtId="166" fontId="17" fillId="0" borderId="6" xfId="1" applyNumberFormat="1" applyFont="1" applyFill="1" applyBorder="1" applyAlignment="1">
      <alignment horizontal="right"/>
    </xf>
    <xf numFmtId="166" fontId="23" fillId="0" borderId="4" xfId="1" applyNumberFormat="1" applyFont="1" applyFill="1" applyBorder="1" applyAlignment="1">
      <alignment horizontal="right"/>
    </xf>
    <xf numFmtId="166" fontId="17" fillId="0" borderId="7" xfId="1" applyNumberFormat="1" applyFont="1" applyFill="1" applyBorder="1" applyAlignment="1">
      <alignment horizontal="right"/>
    </xf>
    <xf numFmtId="37" fontId="17" fillId="0" borderId="6" xfId="27" applyNumberFormat="1" applyFont="1" applyFill="1" applyBorder="1" applyAlignment="1">
      <alignment horizontal="right"/>
    </xf>
    <xf numFmtId="166" fontId="23" fillId="0" borderId="7" xfId="27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/>
    <xf numFmtId="37" fontId="17" fillId="0" borderId="7" xfId="27" applyNumberFormat="1" applyFont="1" applyFill="1" applyBorder="1" applyAlignment="1">
      <alignment horizontal="right"/>
    </xf>
    <xf numFmtId="49" fontId="33" fillId="0" borderId="0" xfId="0" applyNumberFormat="1" applyFont="1" applyFill="1" applyAlignment="1">
      <alignment horizontal="center"/>
    </xf>
    <xf numFmtId="37" fontId="17" fillId="0" borderId="7" xfId="1" applyNumberFormat="1" applyFont="1" applyFill="1" applyBorder="1" applyAlignment="1">
      <alignment horizontal="right"/>
    </xf>
    <xf numFmtId="37" fontId="17" fillId="0" borderId="8" xfId="1" applyNumberFormat="1" applyFont="1" applyFill="1" applyBorder="1" applyAlignment="1"/>
    <xf numFmtId="37" fontId="17" fillId="0" borderId="7" xfId="1" applyNumberFormat="1" applyFont="1" applyFill="1" applyBorder="1" applyAlignment="1"/>
    <xf numFmtId="0" fontId="13" fillId="0" borderId="0" xfId="17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/>
    </xf>
    <xf numFmtId="4" fontId="13" fillId="0" borderId="0" xfId="1" applyFont="1" applyFill="1" applyBorder="1" applyAlignment="1">
      <alignment horizontal="right"/>
    </xf>
    <xf numFmtId="49" fontId="13" fillId="0" borderId="0" xfId="17" applyNumberFormat="1" applyFont="1" applyFill="1" applyAlignment="1">
      <alignment horizontal="left" indent="1"/>
    </xf>
    <xf numFmtId="166" fontId="18" fillId="0" borderId="6" xfId="1" applyNumberFormat="1" applyFont="1" applyFill="1" applyBorder="1" applyAlignment="1">
      <alignment horizontal="center"/>
    </xf>
    <xf numFmtId="166" fontId="18" fillId="0" borderId="7" xfId="1" applyNumberFormat="1" applyFont="1" applyFill="1" applyBorder="1" applyAlignment="1">
      <alignment horizontal="right"/>
    </xf>
    <xf numFmtId="166" fontId="18" fillId="0" borderId="0" xfId="1" applyNumberFormat="1" applyFont="1" applyFill="1" applyBorder="1" applyAlignment="1">
      <alignment horizontal="right"/>
    </xf>
    <xf numFmtId="0" fontId="19" fillId="0" borderId="0" xfId="15" applyFont="1" applyFill="1"/>
    <xf numFmtId="0" fontId="18" fillId="0" borderId="0" xfId="30" applyFont="1" applyFill="1" applyAlignment="1"/>
    <xf numFmtId="164" fontId="21" fillId="0" borderId="0" xfId="1" applyNumberFormat="1" applyFont="1" applyFill="1" applyBorder="1" applyAlignment="1">
      <alignment horizontal="center"/>
    </xf>
    <xf numFmtId="164" fontId="13" fillId="0" borderId="0" xfId="1" applyNumberFormat="1" applyFont="1" applyFill="1" applyBorder="1" applyAlignment="1">
      <alignment horizontal="center"/>
    </xf>
    <xf numFmtId="164" fontId="20" fillId="0" borderId="4" xfId="1" applyNumberFormat="1" applyFont="1" applyFill="1" applyBorder="1" applyAlignment="1">
      <alignment horizontal="center"/>
    </xf>
    <xf numFmtId="0" fontId="13" fillId="0" borderId="4" xfId="0" applyFont="1" applyFill="1" applyBorder="1"/>
    <xf numFmtId="164" fontId="13" fillId="0" borderId="4" xfId="1" applyNumberFormat="1" applyFont="1" applyFill="1" applyBorder="1"/>
    <xf numFmtId="0" fontId="23" fillId="0" borderId="0" xfId="0" applyFont="1" applyFill="1" applyAlignment="1">
      <alignment horizontal="center"/>
    </xf>
    <xf numFmtId="0" fontId="18" fillId="0" borderId="0" xfId="27" applyFont="1" applyFill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37" fontId="13" fillId="0" borderId="4" xfId="3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25" applyFont="1" applyFill="1" applyAlignment="1">
      <alignment horizontal="left"/>
    </xf>
    <xf numFmtId="166" fontId="13" fillId="0" borderId="0" xfId="30" applyNumberFormat="1" applyFont="1" applyFill="1"/>
    <xf numFmtId="0" fontId="35" fillId="0" borderId="0" xfId="27" applyFont="1" applyFill="1"/>
    <xf numFmtId="0" fontId="17" fillId="0" borderId="0" xfId="0" applyFont="1" applyFill="1" applyAlignment="1">
      <alignment horizontal="center"/>
    </xf>
    <xf numFmtId="49" fontId="23" fillId="0" borderId="0" xfId="0" applyNumberFormat="1" applyFont="1" applyFill="1" applyAlignment="1">
      <alignment horizontal="center"/>
    </xf>
    <xf numFmtId="0" fontId="33" fillId="0" borderId="0" xfId="27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18" fillId="0" borderId="0" xfId="27" applyFont="1" applyFill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4" xfId="17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0" fontId="18" fillId="0" borderId="0" xfId="30" applyFont="1" applyFill="1" applyAlignment="1">
      <alignment horizontal="center"/>
    </xf>
    <xf numFmtId="0" fontId="13" fillId="0" borderId="4" xfId="29" applyFont="1" applyFill="1" applyBorder="1" applyAlignment="1">
      <alignment horizontal="center"/>
    </xf>
    <xf numFmtId="0" fontId="16" fillId="0" borderId="0" xfId="3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</cellXfs>
  <cellStyles count="35">
    <cellStyle name="Comma" xfId="1" builtinId="3"/>
    <cellStyle name="Comma 2" xfId="2"/>
    <cellStyle name="comma zerodec" xfId="3"/>
    <cellStyle name="Currency1" xfId="4"/>
    <cellStyle name="Dollar (zero dec)" xfId="5"/>
    <cellStyle name="E&amp;Y House" xfId="6"/>
    <cellStyle name="Grey" xfId="7"/>
    <cellStyle name="Heading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9" xfId="16"/>
    <cellStyle name="Normal 2" xfId="17"/>
    <cellStyle name="Normal 20" xfId="18"/>
    <cellStyle name="Normal 3" xfId="19"/>
    <cellStyle name="Normal 4" xfId="20"/>
    <cellStyle name="Normal 5" xfId="21"/>
    <cellStyle name="Normal 6" xfId="22"/>
    <cellStyle name="Normal 7" xfId="23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(0)" xfId="31"/>
    <cellStyle name="Percent [2]" xfId="32"/>
    <cellStyle name="Quantity" xfId="33"/>
    <cellStyle name="Tickmark" xfId="3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2</xdr:col>
      <xdr:colOff>249550</xdr:colOff>
      <xdr:row>48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00000000-0008-0000-1E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0801350"/>
          <a:ext cx="3743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lertasadamongkol\AppData\Local\Microsoft\Windows\Temporary%20Internet%20Files\Content.Outlook\E6ZB33RN\meg001a151a-12e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Cash Profit from operations"/>
      <sheetName val="BS LTD"/>
      <sheetName val="BS-PL-3-4"/>
      <sheetName val="PL-5"/>
      <sheetName val="EH-6"/>
      <sheetName val="EH-7"/>
      <sheetName val="EH8"/>
      <sheetName val="EH9"/>
      <sheetName val="CF-10-11"/>
      <sheetName val="SH E (2)"/>
      <sheetName val="Cashflow statement"/>
      <sheetName val="SH"/>
      <sheetName val="SH 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YEMEN"/>
      <sheetName val="stock reserves-2005"/>
      <sheetName val="stock reserves-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view="pageBreakPreview" zoomScale="90" zoomScaleNormal="100" zoomScaleSheetLayoutView="90" workbookViewId="0">
      <selection activeCell="A7" sqref="A7"/>
    </sheetView>
  </sheetViews>
  <sheetFormatPr defaultColWidth="9.140625" defaultRowHeight="18" customHeight="1"/>
  <cols>
    <col min="1" max="1" width="53.140625" style="20" customWidth="1"/>
    <col min="2" max="2" width="7.85546875" style="17" customWidth="1"/>
    <col min="3" max="3" width="14.42578125" style="1" customWidth="1"/>
    <col min="4" max="4" width="1.42578125" style="1" customWidth="1"/>
    <col min="5" max="5" width="14.42578125" style="1" customWidth="1"/>
    <col min="6" max="6" width="1.42578125" style="1" customWidth="1"/>
    <col min="7" max="7" width="14.42578125" style="1" customWidth="1"/>
    <col min="8" max="8" width="1.42578125" style="1" customWidth="1"/>
    <col min="9" max="9" width="14.42578125" style="1" customWidth="1"/>
    <col min="10" max="10" width="3.42578125" style="1" customWidth="1"/>
    <col min="11" max="11" width="15.5703125" style="1" bestFit="1" customWidth="1"/>
    <col min="12" max="13" width="9.140625" style="1"/>
    <col min="14" max="14" width="15.5703125" style="1" bestFit="1" customWidth="1"/>
    <col min="15" max="16384" width="9.140625" style="1"/>
  </cols>
  <sheetData>
    <row r="1" spans="1:10" s="105" customFormat="1" ht="23.25" customHeight="1">
      <c r="A1" s="101" t="s">
        <v>101</v>
      </c>
      <c r="B1" s="102"/>
    </row>
    <row r="2" spans="1:10" s="110" customFormat="1" ht="23.25" customHeight="1">
      <c r="A2" s="106" t="s">
        <v>84</v>
      </c>
      <c r="B2" s="107"/>
    </row>
    <row r="3" spans="1:10" ht="19.5" customHeight="1">
      <c r="A3" s="18"/>
    </row>
    <row r="4" spans="1:10" s="112" customFormat="1" ht="19.5" customHeight="1">
      <c r="A4" s="19"/>
      <c r="B4" s="111"/>
      <c r="C4" s="278" t="s">
        <v>76</v>
      </c>
      <c r="D4" s="278"/>
      <c r="E4" s="278"/>
      <c r="G4" s="278" t="s">
        <v>77</v>
      </c>
      <c r="H4" s="278"/>
      <c r="I4" s="278"/>
    </row>
    <row r="5" spans="1:10" s="112" customFormat="1" ht="19.5" customHeight="1">
      <c r="A5" s="19"/>
      <c r="B5" s="111"/>
      <c r="C5" s="278" t="s">
        <v>78</v>
      </c>
      <c r="D5" s="278"/>
      <c r="E5" s="278"/>
      <c r="G5" s="278" t="s">
        <v>78</v>
      </c>
      <c r="H5" s="278"/>
      <c r="I5" s="278"/>
    </row>
    <row r="6" spans="1:10" s="112" customFormat="1" ht="19.5" customHeight="1">
      <c r="A6" s="19"/>
      <c r="B6" s="111"/>
      <c r="C6" s="279" t="s">
        <v>79</v>
      </c>
      <c r="D6" s="279"/>
      <c r="E6" s="279"/>
      <c r="G6" s="279" t="s">
        <v>79</v>
      </c>
      <c r="H6" s="279"/>
      <c r="I6" s="279"/>
    </row>
    <row r="7" spans="1:10" s="112" customFormat="1" ht="19.5" customHeight="1">
      <c r="A7" s="113" t="s">
        <v>43</v>
      </c>
      <c r="B7" s="114" t="s">
        <v>49</v>
      </c>
      <c r="C7" s="239">
        <v>2021</v>
      </c>
      <c r="D7" s="115"/>
      <c r="E7" s="269">
        <v>2020</v>
      </c>
      <c r="G7" s="269">
        <v>2021</v>
      </c>
      <c r="H7" s="115"/>
      <c r="I7" s="269">
        <v>2020</v>
      </c>
    </row>
    <row r="8" spans="1:10" s="112" customFormat="1" ht="19.5" customHeight="1">
      <c r="A8" s="19"/>
      <c r="B8" s="114"/>
      <c r="C8" s="280" t="s">
        <v>85</v>
      </c>
      <c r="D8" s="280"/>
      <c r="E8" s="280"/>
      <c r="F8" s="280"/>
      <c r="G8" s="280"/>
      <c r="H8" s="280"/>
      <c r="I8" s="280"/>
    </row>
    <row r="9" spans="1:10" s="112" customFormat="1" ht="19.5" customHeight="1">
      <c r="A9" s="116" t="s">
        <v>13</v>
      </c>
      <c r="B9" s="114"/>
      <c r="C9" s="117"/>
      <c r="D9" s="118"/>
      <c r="E9" s="117"/>
    </row>
    <row r="10" spans="1:10" s="112" customFormat="1" ht="19.5" customHeight="1">
      <c r="A10" s="120" t="s">
        <v>65</v>
      </c>
      <c r="B10" s="114" t="s">
        <v>14</v>
      </c>
      <c r="C10" s="155">
        <v>2197692</v>
      </c>
      <c r="D10" s="122"/>
      <c r="E10" s="155">
        <v>1006451</v>
      </c>
      <c r="F10" s="123">
        <v>108465713</v>
      </c>
      <c r="G10" s="121">
        <v>512645</v>
      </c>
      <c r="H10" s="121"/>
      <c r="I10" s="121">
        <v>323490</v>
      </c>
    </row>
    <row r="11" spans="1:10" s="112" customFormat="1" ht="19.5" customHeight="1">
      <c r="A11" s="112" t="s">
        <v>8</v>
      </c>
      <c r="B11" s="114"/>
      <c r="C11" s="155">
        <v>333660</v>
      </c>
      <c r="D11" s="122"/>
      <c r="E11" s="155">
        <v>211091</v>
      </c>
      <c r="F11" s="123"/>
      <c r="G11" s="121">
        <v>333660</v>
      </c>
      <c r="H11" s="121"/>
      <c r="I11" s="121">
        <v>211091</v>
      </c>
    </row>
    <row r="12" spans="1:10" s="112" customFormat="1" ht="19.5" customHeight="1">
      <c r="A12" s="120" t="s">
        <v>44</v>
      </c>
      <c r="B12" s="114" t="s">
        <v>260</v>
      </c>
      <c r="C12" s="155">
        <f>2449981+107275</f>
        <v>2557256</v>
      </c>
      <c r="D12" s="122"/>
      <c r="E12" s="155">
        <v>2506758</v>
      </c>
      <c r="F12" s="123">
        <v>1057675284</v>
      </c>
      <c r="G12" s="121">
        <v>1489196</v>
      </c>
      <c r="H12" s="121"/>
      <c r="I12" s="121">
        <v>1000174</v>
      </c>
      <c r="J12" s="121"/>
    </row>
    <row r="13" spans="1:10" s="112" customFormat="1" ht="19.5" customHeight="1">
      <c r="A13" s="120" t="s">
        <v>89</v>
      </c>
      <c r="B13" s="114" t="s">
        <v>261</v>
      </c>
      <c r="C13" s="155">
        <f>250823-1</f>
        <v>250822</v>
      </c>
      <c r="D13" s="121"/>
      <c r="E13" s="155">
        <v>177147</v>
      </c>
      <c r="F13" s="129">
        <v>62445622</v>
      </c>
      <c r="G13" s="121">
        <v>36955</v>
      </c>
      <c r="H13" s="121"/>
      <c r="I13" s="121">
        <v>65640</v>
      </c>
    </row>
    <row r="14" spans="1:10" s="112" customFormat="1" ht="19.5" customHeight="1">
      <c r="A14" s="120" t="s">
        <v>35</v>
      </c>
      <c r="B14" s="114"/>
      <c r="C14" s="155"/>
      <c r="D14" s="122"/>
      <c r="E14" s="155"/>
      <c r="F14" s="123"/>
      <c r="G14" s="121"/>
      <c r="H14" s="121"/>
      <c r="I14" s="121"/>
    </row>
    <row r="15" spans="1:10" s="112" customFormat="1" ht="19.5" customHeight="1">
      <c r="A15" s="120" t="s">
        <v>185</v>
      </c>
      <c r="B15" s="114" t="s">
        <v>29</v>
      </c>
      <c r="C15" s="155">
        <v>0</v>
      </c>
      <c r="D15" s="122"/>
      <c r="E15" s="155">
        <v>0</v>
      </c>
      <c r="F15" s="123"/>
      <c r="G15" s="121">
        <f>63373-61867</f>
        <v>1506</v>
      </c>
      <c r="H15" s="121"/>
      <c r="I15" s="121">
        <v>38400</v>
      </c>
    </row>
    <row r="16" spans="1:10" s="112" customFormat="1" ht="19.5" customHeight="1">
      <c r="A16" s="120" t="s">
        <v>47</v>
      </c>
      <c r="B16" s="114" t="s">
        <v>262</v>
      </c>
      <c r="C16" s="155">
        <f>3801888+20999</f>
        <v>3822887</v>
      </c>
      <c r="D16" s="122"/>
      <c r="E16" s="155">
        <f>3474671+14383</f>
        <v>3489054</v>
      </c>
      <c r="F16" s="123">
        <v>424123887</v>
      </c>
      <c r="G16" s="121">
        <f>890389+2087</f>
        <v>892476</v>
      </c>
      <c r="H16" s="121"/>
      <c r="I16" s="121">
        <f>760142+1323</f>
        <v>761465</v>
      </c>
    </row>
    <row r="17" spans="1:9" s="112" customFormat="1" ht="19.5" customHeight="1">
      <c r="A17" s="120" t="s">
        <v>62</v>
      </c>
      <c r="B17" s="114" t="s">
        <v>29</v>
      </c>
      <c r="C17" s="155">
        <f>144104-30979+20940</f>
        <v>134065</v>
      </c>
      <c r="D17" s="122"/>
      <c r="E17" s="155">
        <v>192828</v>
      </c>
      <c r="F17" s="123">
        <v>254668648</v>
      </c>
      <c r="G17" s="121">
        <v>40102</v>
      </c>
      <c r="H17" s="121"/>
      <c r="I17" s="121">
        <v>26705</v>
      </c>
    </row>
    <row r="18" spans="1:9" s="112" customFormat="1" ht="19.5" customHeight="1">
      <c r="A18" s="120" t="s">
        <v>129</v>
      </c>
      <c r="B18" s="114"/>
      <c r="C18" s="155">
        <v>4497</v>
      </c>
      <c r="D18" s="122"/>
      <c r="E18" s="155">
        <v>3604</v>
      </c>
      <c r="F18" s="123"/>
      <c r="G18" s="121">
        <v>0</v>
      </c>
      <c r="H18" s="121"/>
      <c r="I18" s="121">
        <v>0</v>
      </c>
    </row>
    <row r="19" spans="1:9" s="112" customFormat="1" ht="19.5" hidden="1" customHeight="1">
      <c r="A19" s="120" t="s">
        <v>158</v>
      </c>
      <c r="B19" s="114" t="s">
        <v>125</v>
      </c>
      <c r="C19" s="155"/>
      <c r="D19" s="122"/>
      <c r="E19" s="155">
        <v>0</v>
      </c>
      <c r="F19" s="123"/>
      <c r="G19" s="121"/>
      <c r="H19" s="121"/>
      <c r="I19" s="121">
        <v>0</v>
      </c>
    </row>
    <row r="20" spans="1:9" s="112" customFormat="1" ht="19.5" hidden="1" customHeight="1">
      <c r="A20" s="120" t="s">
        <v>141</v>
      </c>
      <c r="B20" s="114"/>
      <c r="C20" s="155"/>
      <c r="D20" s="122"/>
      <c r="E20" s="155"/>
      <c r="F20" s="123"/>
      <c r="G20" s="121"/>
      <c r="H20" s="121"/>
      <c r="I20" s="121"/>
    </row>
    <row r="21" spans="1:9" s="112" customFormat="1" ht="19.5" hidden="1" customHeight="1">
      <c r="A21" s="120" t="s">
        <v>36</v>
      </c>
      <c r="B21" s="114"/>
      <c r="C21" s="155">
        <v>0</v>
      </c>
      <c r="D21" s="122"/>
      <c r="E21" s="155">
        <v>0</v>
      </c>
      <c r="F21" s="123"/>
      <c r="G21" s="121">
        <v>0</v>
      </c>
      <c r="H21" s="121"/>
      <c r="I21" s="121">
        <v>0</v>
      </c>
    </row>
    <row r="22" spans="1:9" s="112" customFormat="1" ht="19.5" customHeight="1">
      <c r="A22" s="19" t="s">
        <v>17</v>
      </c>
      <c r="B22" s="114"/>
      <c r="C22" s="243">
        <f>SUM(C10:C21)</f>
        <v>9300879</v>
      </c>
      <c r="D22" s="131"/>
      <c r="E22" s="243">
        <f>SUM(E10:E21)</f>
        <v>7586933</v>
      </c>
      <c r="F22" s="126">
        <v>1925672944</v>
      </c>
      <c r="G22" s="243">
        <f>SUM(G10:G21)</f>
        <v>3306540</v>
      </c>
      <c r="H22" s="131"/>
      <c r="I22" s="243">
        <f>SUM(I10:I21)</f>
        <v>2426965</v>
      </c>
    </row>
    <row r="23" spans="1:9" s="112" customFormat="1" ht="19.5" customHeight="1">
      <c r="A23" s="120"/>
      <c r="B23" s="114"/>
      <c r="C23" s="117"/>
      <c r="D23" s="125"/>
      <c r="E23" s="117"/>
      <c r="F23" s="126"/>
      <c r="G23" s="117"/>
      <c r="H23" s="125"/>
      <c r="I23" s="117"/>
    </row>
    <row r="24" spans="1:9" s="112" customFormat="1" ht="19.5" customHeight="1">
      <c r="A24" s="135" t="s">
        <v>18</v>
      </c>
      <c r="B24" s="114"/>
      <c r="C24" s="117"/>
      <c r="D24" s="125"/>
      <c r="E24" s="117"/>
      <c r="F24" s="126"/>
      <c r="G24" s="117"/>
      <c r="H24" s="125"/>
      <c r="I24" s="117"/>
    </row>
    <row r="25" spans="1:9" s="112" customFormat="1" ht="19.5" hidden="1" customHeight="1">
      <c r="A25" s="124" t="s">
        <v>97</v>
      </c>
      <c r="B25" s="114"/>
      <c r="C25" s="155"/>
      <c r="D25" s="121"/>
      <c r="E25" s="155"/>
      <c r="F25" s="123"/>
      <c r="G25" s="155"/>
      <c r="H25" s="121"/>
      <c r="I25" s="155"/>
    </row>
    <row r="26" spans="1:9" s="112" customFormat="1" ht="19.5" customHeight="1">
      <c r="A26" s="124" t="s">
        <v>226</v>
      </c>
      <c r="B26" s="114" t="s">
        <v>15</v>
      </c>
      <c r="C26" s="155">
        <v>0</v>
      </c>
      <c r="D26" s="121"/>
      <c r="E26" s="155">
        <v>0</v>
      </c>
      <c r="F26" s="129"/>
      <c r="G26" s="121">
        <v>0</v>
      </c>
      <c r="H26" s="121"/>
      <c r="I26" s="121">
        <v>0</v>
      </c>
    </row>
    <row r="27" spans="1:9" s="112" customFormat="1" ht="19.5" customHeight="1">
      <c r="A27" s="124" t="s">
        <v>92</v>
      </c>
      <c r="B27" s="114" t="s">
        <v>16</v>
      </c>
      <c r="C27" s="155">
        <v>0</v>
      </c>
      <c r="D27" s="125"/>
      <c r="E27" s="155">
        <v>0</v>
      </c>
      <c r="F27" s="126"/>
      <c r="G27" s="121">
        <f>1303778-4996</f>
        <v>1298782</v>
      </c>
      <c r="H27" s="121"/>
      <c r="I27" s="121">
        <v>1298203</v>
      </c>
    </row>
    <row r="28" spans="1:9" s="112" customFormat="1" ht="19.5" customHeight="1">
      <c r="A28" s="124" t="s">
        <v>227</v>
      </c>
      <c r="B28" s="114" t="s">
        <v>15</v>
      </c>
      <c r="C28" s="155">
        <v>214789</v>
      </c>
      <c r="D28" s="125"/>
      <c r="E28" s="155">
        <v>194469</v>
      </c>
      <c r="F28" s="126"/>
      <c r="G28" s="121">
        <v>216886</v>
      </c>
      <c r="H28" s="121"/>
      <c r="I28" s="121">
        <v>216886</v>
      </c>
    </row>
    <row r="29" spans="1:9" s="112" customFormat="1" ht="19.5" customHeight="1">
      <c r="A29" s="124" t="s">
        <v>131</v>
      </c>
      <c r="B29" s="114" t="s">
        <v>19</v>
      </c>
      <c r="C29" s="155">
        <v>36233</v>
      </c>
      <c r="D29" s="121"/>
      <c r="E29" s="155">
        <v>34226</v>
      </c>
      <c r="F29" s="123"/>
      <c r="G29" s="155">
        <v>26789</v>
      </c>
      <c r="H29" s="121"/>
      <c r="I29" s="155">
        <v>26789</v>
      </c>
    </row>
    <row r="30" spans="1:9" s="112" customFormat="1" ht="19.5" customHeight="1">
      <c r="A30" s="124" t="s">
        <v>53</v>
      </c>
      <c r="B30" s="114" t="s">
        <v>253</v>
      </c>
      <c r="C30" s="155">
        <v>1837311</v>
      </c>
      <c r="D30" s="121"/>
      <c r="E30" s="155">
        <v>1950979</v>
      </c>
      <c r="F30" s="123">
        <v>377035291</v>
      </c>
      <c r="G30" s="121">
        <v>1104400</v>
      </c>
      <c r="H30" s="121"/>
      <c r="I30" s="121">
        <v>1111675</v>
      </c>
    </row>
    <row r="31" spans="1:9" s="112" customFormat="1" ht="19.5" customHeight="1">
      <c r="A31" s="124" t="s">
        <v>186</v>
      </c>
      <c r="B31" s="114" t="s">
        <v>253</v>
      </c>
      <c r="C31" s="155">
        <v>265428</v>
      </c>
      <c r="D31" s="121"/>
      <c r="E31" s="155">
        <v>262818</v>
      </c>
      <c r="F31" s="123"/>
      <c r="G31" s="121">
        <v>0</v>
      </c>
      <c r="H31" s="121"/>
      <c r="I31" s="121">
        <v>0</v>
      </c>
    </row>
    <row r="32" spans="1:9" s="112" customFormat="1" ht="19.5" customHeight="1">
      <c r="A32" s="120" t="s">
        <v>126</v>
      </c>
      <c r="B32" s="114" t="s">
        <v>263</v>
      </c>
      <c r="C32" s="155">
        <v>476253</v>
      </c>
      <c r="D32" s="121"/>
      <c r="E32" s="155">
        <v>437318</v>
      </c>
      <c r="F32" s="129"/>
      <c r="G32" s="121">
        <v>0</v>
      </c>
      <c r="H32" s="121"/>
      <c r="I32" s="121">
        <v>0</v>
      </c>
    </row>
    <row r="33" spans="1:9" s="112" customFormat="1" ht="19.5" customHeight="1">
      <c r="A33" s="120" t="s">
        <v>187</v>
      </c>
      <c r="B33" s="114" t="s">
        <v>254</v>
      </c>
      <c r="C33" s="155">
        <v>876886</v>
      </c>
      <c r="D33" s="121"/>
      <c r="E33" s="155">
        <v>874999</v>
      </c>
      <c r="F33" s="123">
        <v>7123501</v>
      </c>
      <c r="G33" s="121">
        <v>499539</v>
      </c>
      <c r="H33" s="121"/>
      <c r="I33" s="121">
        <v>494697</v>
      </c>
    </row>
    <row r="34" spans="1:9" s="112" customFormat="1" ht="19.5" hidden="1" customHeight="1">
      <c r="A34" s="120" t="s">
        <v>127</v>
      </c>
      <c r="B34" s="114" t="s">
        <v>125</v>
      </c>
      <c r="C34" s="155"/>
      <c r="D34" s="121"/>
      <c r="E34" s="155">
        <v>0</v>
      </c>
      <c r="F34" s="129"/>
      <c r="G34" s="121"/>
      <c r="H34" s="121"/>
      <c r="I34" s="121">
        <v>0</v>
      </c>
    </row>
    <row r="35" spans="1:9" s="112" customFormat="1" ht="19.5" customHeight="1">
      <c r="A35" s="120" t="s">
        <v>104</v>
      </c>
      <c r="B35" s="114" t="s">
        <v>241</v>
      </c>
      <c r="C35" s="155">
        <v>210408</v>
      </c>
      <c r="D35" s="121"/>
      <c r="E35" s="155">
        <v>175034</v>
      </c>
      <c r="F35" s="129"/>
      <c r="G35" s="121">
        <v>77941</v>
      </c>
      <c r="H35" s="121"/>
      <c r="I35" s="121">
        <v>66184</v>
      </c>
    </row>
    <row r="36" spans="1:9" s="112" customFormat="1" ht="19.5" customHeight="1">
      <c r="A36" s="120" t="s">
        <v>129</v>
      </c>
      <c r="B36" s="114"/>
      <c r="C36" s="155">
        <v>1803</v>
      </c>
      <c r="D36" s="121"/>
      <c r="E36" s="155">
        <v>1673</v>
      </c>
      <c r="F36" s="129"/>
      <c r="G36" s="121">
        <v>0</v>
      </c>
      <c r="H36" s="121"/>
      <c r="I36" s="121">
        <v>0</v>
      </c>
    </row>
    <row r="37" spans="1:9" s="112" customFormat="1" ht="19.5" customHeight="1">
      <c r="A37" s="120" t="s">
        <v>30</v>
      </c>
      <c r="B37" s="114"/>
      <c r="C37" s="155">
        <v>51710</v>
      </c>
      <c r="D37" s="121"/>
      <c r="E37" s="155">
        <v>38375</v>
      </c>
      <c r="F37" s="123">
        <v>6069360</v>
      </c>
      <c r="G37" s="244">
        <v>38969</v>
      </c>
      <c r="H37" s="121"/>
      <c r="I37" s="244">
        <v>27923</v>
      </c>
    </row>
    <row r="38" spans="1:9" s="112" customFormat="1" ht="19.5" customHeight="1">
      <c r="A38" s="19" t="s">
        <v>20</v>
      </c>
      <c r="B38" s="114"/>
      <c r="C38" s="243">
        <f>SUM(C25:C37)</f>
        <v>3970821</v>
      </c>
      <c r="D38" s="131"/>
      <c r="E38" s="243">
        <f>SUM(E25:E37)</f>
        <v>3969891</v>
      </c>
      <c r="F38" s="126">
        <v>390228152</v>
      </c>
      <c r="G38" s="243">
        <f>SUM(G25:G37)</f>
        <v>3263306</v>
      </c>
      <c r="H38" s="131"/>
      <c r="I38" s="243">
        <f>SUM(I25:I37)</f>
        <v>3242357</v>
      </c>
    </row>
    <row r="39" spans="1:9" s="112" customFormat="1" ht="19.5" customHeight="1">
      <c r="A39" s="19"/>
      <c r="B39" s="114"/>
      <c r="C39" s="136"/>
      <c r="D39" s="131"/>
      <c r="E39" s="136"/>
      <c r="F39" s="126"/>
      <c r="G39" s="136"/>
      <c r="H39" s="131"/>
      <c r="I39" s="136"/>
    </row>
    <row r="40" spans="1:9" s="112" customFormat="1" ht="19.5" customHeight="1" thickBot="1">
      <c r="A40" s="19" t="s">
        <v>21</v>
      </c>
      <c r="B40" s="114"/>
      <c r="C40" s="245">
        <f>SUM(C22,C38)</f>
        <v>13271700</v>
      </c>
      <c r="D40" s="131"/>
      <c r="E40" s="245">
        <f>SUM(E22,E38)</f>
        <v>11556824</v>
      </c>
      <c r="F40" s="126"/>
      <c r="G40" s="245">
        <f>SUM(G22,G38)</f>
        <v>6569846</v>
      </c>
      <c r="H40" s="131"/>
      <c r="I40" s="245">
        <f>SUM(I22,I38)</f>
        <v>5669322</v>
      </c>
    </row>
    <row r="41" spans="1:9" ht="18" customHeight="1" thickTop="1">
      <c r="A41" s="18"/>
      <c r="B41" s="2"/>
      <c r="C41" s="220"/>
      <c r="D41" s="221"/>
      <c r="E41" s="220"/>
      <c r="F41" s="22"/>
      <c r="G41" s="162"/>
      <c r="I41" s="162"/>
    </row>
    <row r="42" spans="1:9" s="105" customFormat="1" ht="23.25" customHeight="1">
      <c r="A42" s="101" t="s">
        <v>101</v>
      </c>
      <c r="B42" s="102"/>
      <c r="C42" s="103"/>
      <c r="D42" s="104"/>
      <c r="E42" s="103"/>
    </row>
    <row r="43" spans="1:9" s="110" customFormat="1" ht="23.25" customHeight="1">
      <c r="A43" s="106" t="s">
        <v>84</v>
      </c>
      <c r="B43" s="107"/>
      <c r="C43" s="108"/>
      <c r="D43" s="109"/>
      <c r="E43" s="108"/>
    </row>
    <row r="44" spans="1:9" ht="6" customHeight="1">
      <c r="C44" s="29"/>
      <c r="D44" s="4"/>
      <c r="E44" s="29"/>
    </row>
    <row r="45" spans="1:9" s="112" customFormat="1" ht="19.5" customHeight="1">
      <c r="A45" s="120"/>
      <c r="B45" s="111"/>
      <c r="C45" s="278" t="s">
        <v>76</v>
      </c>
      <c r="D45" s="278"/>
      <c r="E45" s="278"/>
      <c r="G45" s="278" t="s">
        <v>77</v>
      </c>
      <c r="H45" s="278"/>
      <c r="I45" s="278"/>
    </row>
    <row r="46" spans="1:9" s="112" customFormat="1" ht="19.5" customHeight="1">
      <c r="A46" s="120"/>
      <c r="B46" s="111"/>
      <c r="C46" s="278" t="s">
        <v>78</v>
      </c>
      <c r="D46" s="278"/>
      <c r="E46" s="278"/>
      <c r="G46" s="278" t="s">
        <v>78</v>
      </c>
      <c r="H46" s="278"/>
      <c r="I46" s="278"/>
    </row>
    <row r="47" spans="1:9" s="112" customFormat="1" ht="19.5" customHeight="1">
      <c r="A47" s="120"/>
      <c r="B47" s="111"/>
      <c r="C47" s="279" t="s">
        <v>79</v>
      </c>
      <c r="D47" s="279"/>
      <c r="E47" s="279"/>
      <c r="G47" s="279" t="s">
        <v>79</v>
      </c>
      <c r="H47" s="279"/>
      <c r="I47" s="279"/>
    </row>
    <row r="48" spans="1:9" s="112" customFormat="1" ht="19.5" customHeight="1">
      <c r="A48" s="19" t="s">
        <v>63</v>
      </c>
      <c r="B48" s="114" t="s">
        <v>49</v>
      </c>
      <c r="C48" s="269">
        <v>2021</v>
      </c>
      <c r="D48" s="115"/>
      <c r="E48" s="269">
        <v>2020</v>
      </c>
      <c r="G48" s="269">
        <v>2021</v>
      </c>
      <c r="H48" s="115"/>
      <c r="I48" s="269">
        <v>2020</v>
      </c>
    </row>
    <row r="49" spans="1:9" s="112" customFormat="1" ht="19.5" customHeight="1">
      <c r="A49" s="120"/>
      <c r="C49" s="280" t="s">
        <v>85</v>
      </c>
      <c r="D49" s="280"/>
      <c r="E49" s="280"/>
      <c r="F49" s="280"/>
      <c r="G49" s="280"/>
      <c r="H49" s="280"/>
      <c r="I49" s="280"/>
    </row>
    <row r="50" spans="1:9" s="112" customFormat="1" ht="19.5" customHeight="1">
      <c r="A50" s="116" t="s">
        <v>22</v>
      </c>
      <c r="B50" s="114"/>
      <c r="C50" s="117"/>
      <c r="D50" s="118"/>
      <c r="E50" s="117"/>
    </row>
    <row r="51" spans="1:9" s="112" customFormat="1" ht="19.5" customHeight="1">
      <c r="A51" s="120" t="s">
        <v>91</v>
      </c>
      <c r="B51" s="114"/>
      <c r="C51" s="117"/>
      <c r="D51" s="118"/>
      <c r="E51" s="117"/>
    </row>
    <row r="52" spans="1:9" s="112" customFormat="1" ht="19.5" customHeight="1">
      <c r="A52" s="120" t="s">
        <v>242</v>
      </c>
      <c r="B52" s="114" t="s">
        <v>125</v>
      </c>
      <c r="C52" s="155">
        <v>168176</v>
      </c>
      <c r="D52" s="137"/>
      <c r="E52" s="155">
        <v>499491</v>
      </c>
      <c r="F52" s="126">
        <v>567536682</v>
      </c>
      <c r="G52" s="155">
        <v>0</v>
      </c>
      <c r="H52" s="137"/>
      <c r="I52" s="137">
        <v>96998</v>
      </c>
    </row>
    <row r="53" spans="1:9" s="112" customFormat="1" ht="19.5" customHeight="1">
      <c r="A53" s="120" t="s">
        <v>42</v>
      </c>
      <c r="B53" s="114" t="s">
        <v>29</v>
      </c>
      <c r="C53" s="155">
        <v>2526618</v>
      </c>
      <c r="D53" s="137"/>
      <c r="E53" s="155">
        <v>2047757</v>
      </c>
      <c r="F53" s="126">
        <v>662529070</v>
      </c>
      <c r="G53" s="137">
        <v>274929</v>
      </c>
      <c r="H53" s="137"/>
      <c r="I53" s="137">
        <v>154879</v>
      </c>
    </row>
    <row r="54" spans="1:9" s="112" customFormat="1" ht="19.5" customHeight="1">
      <c r="A54" s="120" t="s">
        <v>90</v>
      </c>
      <c r="B54" s="114" t="s">
        <v>264</v>
      </c>
      <c r="C54" s="155">
        <f>912282-1+72878+20940</f>
        <v>1006099</v>
      </c>
      <c r="D54" s="137"/>
      <c r="E54" s="155">
        <v>745901</v>
      </c>
      <c r="F54" s="126">
        <v>282898794</v>
      </c>
      <c r="G54" s="137">
        <v>304402</v>
      </c>
      <c r="H54" s="137"/>
      <c r="I54" s="137">
        <v>194649</v>
      </c>
    </row>
    <row r="55" spans="1:9" s="112" customFormat="1" ht="19.5" customHeight="1">
      <c r="A55" s="120" t="s">
        <v>214</v>
      </c>
      <c r="B55" s="114" t="s">
        <v>125</v>
      </c>
      <c r="C55" s="155">
        <f>253+55957</f>
        <v>56210</v>
      </c>
      <c r="D55" s="137"/>
      <c r="E55" s="155">
        <f>960+35708</f>
        <v>36668</v>
      </c>
      <c r="F55" s="126">
        <v>1102085</v>
      </c>
      <c r="G55" s="155">
        <v>0</v>
      </c>
      <c r="H55" s="137"/>
      <c r="I55" s="155">
        <v>0</v>
      </c>
    </row>
    <row r="56" spans="1:9" s="112" customFormat="1" ht="19.5" customHeight="1">
      <c r="A56" s="120" t="s">
        <v>188</v>
      </c>
      <c r="B56" s="114"/>
      <c r="C56" s="155">
        <v>185859</v>
      </c>
      <c r="D56" s="137"/>
      <c r="E56" s="155">
        <v>160733</v>
      </c>
      <c r="F56" s="126">
        <v>55553851</v>
      </c>
      <c r="G56" s="137">
        <v>62188</v>
      </c>
      <c r="H56" s="137"/>
      <c r="I56" s="137">
        <v>36566</v>
      </c>
    </row>
    <row r="57" spans="1:9" s="112" customFormat="1" ht="19.5" customHeight="1">
      <c r="A57" s="112" t="s">
        <v>37</v>
      </c>
      <c r="B57" s="114" t="s">
        <v>29</v>
      </c>
      <c r="C57" s="155">
        <f>804022+3418</f>
        <v>807440</v>
      </c>
      <c r="D57" s="137"/>
      <c r="E57" s="155">
        <v>659643</v>
      </c>
      <c r="F57" s="126"/>
      <c r="G57" s="137">
        <v>156040</v>
      </c>
      <c r="H57" s="137"/>
      <c r="I57" s="137">
        <v>133832</v>
      </c>
    </row>
    <row r="58" spans="1:9" s="112" customFormat="1" ht="19.5" customHeight="1">
      <c r="A58" s="112" t="s">
        <v>174</v>
      </c>
      <c r="B58" s="114"/>
      <c r="C58" s="155">
        <v>102953</v>
      </c>
      <c r="D58" s="137"/>
      <c r="E58" s="155">
        <v>78580</v>
      </c>
      <c r="F58" s="126"/>
      <c r="G58" s="137">
        <v>5170</v>
      </c>
      <c r="H58" s="137"/>
      <c r="I58" s="137">
        <v>2996</v>
      </c>
    </row>
    <row r="59" spans="1:9" s="112" customFormat="1" ht="19.5" customHeight="1">
      <c r="A59" s="19" t="s">
        <v>23</v>
      </c>
      <c r="B59" s="114"/>
      <c r="C59" s="246">
        <f>SUM(C52:C58)</f>
        <v>4853355</v>
      </c>
      <c r="D59" s="138"/>
      <c r="E59" s="246">
        <f>SUM(E52:E58)</f>
        <v>4228773</v>
      </c>
      <c r="F59" s="126">
        <v>1595000482</v>
      </c>
      <c r="G59" s="246">
        <f>SUM(G52:G58)</f>
        <v>802729</v>
      </c>
      <c r="H59" s="138"/>
      <c r="I59" s="246">
        <f>SUM(I52:I58)</f>
        <v>619920</v>
      </c>
    </row>
    <row r="60" spans="1:9" s="112" customFormat="1" ht="8.25" customHeight="1">
      <c r="A60" s="120"/>
      <c r="B60" s="114"/>
      <c r="C60" s="139"/>
      <c r="D60" s="128"/>
      <c r="E60" s="139"/>
      <c r="F60" s="126"/>
      <c r="G60" s="139"/>
      <c r="H60" s="128"/>
      <c r="I60" s="139"/>
    </row>
    <row r="61" spans="1:9" s="112" customFormat="1" ht="19.5" customHeight="1">
      <c r="A61" s="116" t="s">
        <v>24</v>
      </c>
      <c r="B61" s="114"/>
      <c r="C61" s="139"/>
      <c r="D61" s="128"/>
      <c r="E61" s="139"/>
      <c r="F61" s="140"/>
      <c r="G61" s="139"/>
      <c r="H61" s="128"/>
      <c r="I61" s="139"/>
    </row>
    <row r="62" spans="1:9" s="112" customFormat="1" ht="19.5" customHeight="1">
      <c r="A62" s="120" t="s">
        <v>228</v>
      </c>
      <c r="B62" s="114" t="s">
        <v>125</v>
      </c>
      <c r="C62" s="155">
        <f>131394+549</f>
        <v>131943</v>
      </c>
      <c r="D62" s="128"/>
      <c r="E62" s="155">
        <v>111308</v>
      </c>
      <c r="F62" s="126">
        <v>2492055</v>
      </c>
      <c r="G62" s="134">
        <v>0</v>
      </c>
      <c r="H62" s="128"/>
      <c r="I62" s="134">
        <v>0</v>
      </c>
    </row>
    <row r="63" spans="1:9" s="112" customFormat="1" ht="19.5" customHeight="1">
      <c r="A63" s="120" t="s">
        <v>105</v>
      </c>
      <c r="B63" s="114" t="s">
        <v>241</v>
      </c>
      <c r="C63" s="155">
        <v>0</v>
      </c>
      <c r="D63" s="128"/>
      <c r="E63" s="155">
        <v>984</v>
      </c>
      <c r="F63" s="126"/>
      <c r="G63" s="134">
        <v>0</v>
      </c>
      <c r="H63" s="128"/>
      <c r="I63" s="134">
        <v>0</v>
      </c>
    </row>
    <row r="64" spans="1:9" s="112" customFormat="1" ht="19.350000000000001" customHeight="1">
      <c r="A64" s="120" t="s">
        <v>142</v>
      </c>
      <c r="B64" s="114" t="s">
        <v>54</v>
      </c>
      <c r="C64" s="155">
        <v>261281</v>
      </c>
      <c r="D64" s="128"/>
      <c r="E64" s="155">
        <v>236503</v>
      </c>
      <c r="F64" s="126"/>
      <c r="G64" s="128">
        <v>153289</v>
      </c>
      <c r="H64" s="128"/>
      <c r="I64" s="128">
        <v>138247</v>
      </c>
    </row>
    <row r="65" spans="1:9" s="112" customFormat="1" ht="19.5" customHeight="1">
      <c r="A65" s="120" t="s">
        <v>64</v>
      </c>
      <c r="B65" s="114"/>
      <c r="C65" s="155">
        <v>0</v>
      </c>
      <c r="D65" s="128"/>
      <c r="E65" s="155">
        <v>333</v>
      </c>
      <c r="F65" s="141">
        <v>4915720</v>
      </c>
      <c r="G65" s="134">
        <v>0</v>
      </c>
      <c r="H65" s="128"/>
      <c r="I65" s="134">
        <v>0</v>
      </c>
    </row>
    <row r="66" spans="1:9" s="112" customFormat="1" ht="19.5" customHeight="1">
      <c r="A66" s="19" t="s">
        <v>25</v>
      </c>
      <c r="B66" s="114"/>
      <c r="C66" s="246">
        <f>SUM(C62:C65)</f>
        <v>393224</v>
      </c>
      <c r="D66" s="133"/>
      <c r="E66" s="246">
        <f>SUM(E62:E65)</f>
        <v>349128</v>
      </c>
      <c r="F66" s="126">
        <v>74895775</v>
      </c>
      <c r="G66" s="246">
        <f>SUM(G62:G65)</f>
        <v>153289</v>
      </c>
      <c r="H66" s="133"/>
      <c r="I66" s="246">
        <f>SUM(I62:I65)</f>
        <v>138247</v>
      </c>
    </row>
    <row r="67" spans="1:9" s="112" customFormat="1" ht="8.25" customHeight="1">
      <c r="A67" s="120"/>
      <c r="B67" s="114"/>
      <c r="C67" s="139"/>
      <c r="D67" s="128"/>
      <c r="E67" s="139"/>
      <c r="F67" s="126"/>
      <c r="G67" s="139"/>
      <c r="H67" s="128"/>
      <c r="I67" s="139"/>
    </row>
    <row r="68" spans="1:9" s="112" customFormat="1" ht="19.5" customHeight="1">
      <c r="A68" s="19" t="s">
        <v>26</v>
      </c>
      <c r="B68" s="114"/>
      <c r="C68" s="132">
        <f>SUM(C59,C66)</f>
        <v>5246579</v>
      </c>
      <c r="D68" s="133"/>
      <c r="E68" s="132">
        <f>SUM(E59,E66)</f>
        <v>4577901</v>
      </c>
      <c r="F68" s="126">
        <v>1669896257</v>
      </c>
      <c r="G68" s="132">
        <f>SUM(G59,G66)</f>
        <v>956018</v>
      </c>
      <c r="H68" s="133"/>
      <c r="I68" s="132">
        <f>SUM(I59,I66)</f>
        <v>758167</v>
      </c>
    </row>
    <row r="69" spans="1:9" s="112" customFormat="1" ht="8.25" customHeight="1">
      <c r="A69" s="120"/>
      <c r="B69" s="114"/>
      <c r="C69" s="139"/>
      <c r="D69" s="128"/>
      <c r="E69" s="139"/>
      <c r="F69" s="126"/>
      <c r="G69" s="139"/>
      <c r="H69" s="128"/>
      <c r="I69" s="139"/>
    </row>
    <row r="70" spans="1:9" s="112" customFormat="1" ht="19.5" customHeight="1">
      <c r="A70" s="116" t="s">
        <v>46</v>
      </c>
      <c r="B70" s="114"/>
      <c r="C70" s="142"/>
      <c r="D70" s="137"/>
      <c r="E70" s="142"/>
      <c r="F70" s="126"/>
      <c r="G70" s="142"/>
      <c r="H70" s="137"/>
      <c r="I70" s="142"/>
    </row>
    <row r="71" spans="1:9" s="112" customFormat="1" ht="19.5" customHeight="1">
      <c r="A71" s="143" t="s">
        <v>93</v>
      </c>
      <c r="B71" s="114"/>
      <c r="C71" s="142"/>
      <c r="D71" s="137"/>
      <c r="E71" s="142"/>
      <c r="F71" s="126"/>
      <c r="G71" s="142"/>
      <c r="H71" s="137"/>
      <c r="I71" s="142"/>
    </row>
    <row r="72" spans="1:9" s="112" customFormat="1" ht="19.5" customHeight="1" thickBot="1">
      <c r="A72" s="143" t="s">
        <v>55</v>
      </c>
      <c r="B72" s="114"/>
      <c r="C72" s="247">
        <v>436951</v>
      </c>
      <c r="D72" s="137"/>
      <c r="E72" s="247">
        <v>436951</v>
      </c>
      <c r="F72" s="126">
        <v>67056190</v>
      </c>
      <c r="G72" s="247">
        <v>436951</v>
      </c>
      <c r="H72" s="137"/>
      <c r="I72" s="247">
        <v>436951</v>
      </c>
    </row>
    <row r="73" spans="1:9" s="112" customFormat="1" ht="19.5" customHeight="1" thickTop="1">
      <c r="A73" s="238" t="s">
        <v>189</v>
      </c>
      <c r="B73" s="114"/>
      <c r="C73" s="231"/>
      <c r="D73" s="137"/>
      <c r="E73" s="231"/>
      <c r="F73" s="126"/>
      <c r="G73" s="231"/>
      <c r="H73" s="137"/>
      <c r="I73" s="231"/>
    </row>
    <row r="74" spans="1:9" s="112" customFormat="1" ht="19.5" customHeight="1">
      <c r="A74" s="143" t="s">
        <v>56</v>
      </c>
      <c r="B74" s="114"/>
      <c r="C74" s="231">
        <v>435935</v>
      </c>
      <c r="D74" s="137"/>
      <c r="E74" s="231">
        <v>435935</v>
      </c>
      <c r="F74" s="126">
        <v>67056190</v>
      </c>
      <c r="G74" s="231">
        <v>435935</v>
      </c>
      <c r="H74" s="137"/>
      <c r="I74" s="231">
        <v>435935</v>
      </c>
    </row>
    <row r="75" spans="1:9" s="112" customFormat="1" ht="19.5" customHeight="1">
      <c r="A75" s="238" t="s">
        <v>190</v>
      </c>
      <c r="B75" s="114"/>
      <c r="C75" s="231"/>
      <c r="D75" s="137"/>
      <c r="E75" s="231"/>
      <c r="F75" s="126"/>
      <c r="G75" s="231"/>
      <c r="H75" s="137"/>
      <c r="I75" s="231"/>
    </row>
    <row r="76" spans="1:9" s="112" customFormat="1" ht="19.5" customHeight="1">
      <c r="A76" s="143" t="s">
        <v>143</v>
      </c>
      <c r="B76" s="114"/>
      <c r="C76" s="137"/>
      <c r="D76" s="137"/>
      <c r="E76" s="137"/>
      <c r="F76" s="126"/>
      <c r="G76" s="137"/>
      <c r="H76" s="137"/>
      <c r="I76" s="137"/>
    </row>
    <row r="77" spans="1:9" s="112" customFormat="1" ht="19.5" customHeight="1">
      <c r="A77" s="143" t="s">
        <v>144</v>
      </c>
      <c r="B77" s="114"/>
      <c r="C77" s="152">
        <v>2304523</v>
      </c>
      <c r="D77" s="137"/>
      <c r="E77" s="152">
        <v>2304523</v>
      </c>
      <c r="F77" s="126"/>
      <c r="G77" s="152">
        <v>2304523</v>
      </c>
      <c r="H77" s="137"/>
      <c r="I77" s="152">
        <v>2304523</v>
      </c>
    </row>
    <row r="78" spans="1:9" s="112" customFormat="1" ht="19.5" customHeight="1">
      <c r="A78" s="143" t="s">
        <v>112</v>
      </c>
      <c r="B78" s="114" t="s">
        <v>215</v>
      </c>
      <c r="C78" s="152">
        <v>2005</v>
      </c>
      <c r="D78" s="137"/>
      <c r="E78" s="152">
        <v>2005</v>
      </c>
      <c r="F78" s="126"/>
      <c r="G78" s="152">
        <v>2005</v>
      </c>
      <c r="H78" s="137"/>
      <c r="I78" s="152">
        <v>2005</v>
      </c>
    </row>
    <row r="79" spans="1:9" s="112" customFormat="1" ht="19.5" customHeight="1">
      <c r="A79" s="143" t="s">
        <v>40</v>
      </c>
      <c r="B79" s="114"/>
      <c r="C79" s="137"/>
      <c r="D79" s="137"/>
      <c r="E79" s="137"/>
      <c r="F79" s="126"/>
      <c r="G79" s="137"/>
      <c r="H79" s="137"/>
      <c r="I79" s="137"/>
    </row>
    <row r="80" spans="1:9" s="112" customFormat="1" ht="19.5" customHeight="1">
      <c r="A80" s="143" t="s">
        <v>57</v>
      </c>
      <c r="B80" s="114"/>
      <c r="C80" s="137"/>
      <c r="D80" s="137"/>
      <c r="E80" s="137"/>
      <c r="F80" s="126"/>
      <c r="G80" s="137"/>
      <c r="H80" s="137"/>
      <c r="I80" s="137"/>
    </row>
    <row r="81" spans="1:9" s="112" customFormat="1" ht="19.5" customHeight="1">
      <c r="A81" s="143" t="s">
        <v>58</v>
      </c>
      <c r="B81" s="114" t="s">
        <v>215</v>
      </c>
      <c r="C81" s="137">
        <v>49088</v>
      </c>
      <c r="D81" s="137"/>
      <c r="E81" s="137">
        <v>49088</v>
      </c>
      <c r="F81" s="126">
        <v>10844919</v>
      </c>
      <c r="G81" s="137">
        <v>43695</v>
      </c>
      <c r="H81" s="137"/>
      <c r="I81" s="137">
        <v>43695</v>
      </c>
    </row>
    <row r="82" spans="1:9" s="112" customFormat="1" ht="19.5" customHeight="1">
      <c r="A82" s="143" t="s">
        <v>113</v>
      </c>
      <c r="B82" s="114" t="s">
        <v>215</v>
      </c>
      <c r="C82" s="152">
        <v>25000</v>
      </c>
      <c r="D82" s="137"/>
      <c r="E82" s="152">
        <v>24960</v>
      </c>
      <c r="F82" s="126"/>
      <c r="G82" s="152">
        <v>25000</v>
      </c>
      <c r="H82" s="137"/>
      <c r="I82" s="152">
        <v>24960</v>
      </c>
    </row>
    <row r="83" spans="1:9" s="112" customFormat="1" ht="19.5" customHeight="1">
      <c r="A83" s="143" t="s">
        <v>59</v>
      </c>
      <c r="B83" s="111"/>
      <c r="C83" s="152">
        <f>'EH 11'!N34</f>
        <v>5692248</v>
      </c>
      <c r="D83" s="137"/>
      <c r="E83" s="152">
        <v>4677538</v>
      </c>
      <c r="F83" s="144">
        <v>609298219.06659269</v>
      </c>
      <c r="G83" s="137">
        <v>2802670</v>
      </c>
      <c r="H83" s="137"/>
      <c r="I83" s="137">
        <v>2100037</v>
      </c>
    </row>
    <row r="84" spans="1:9" s="112" customFormat="1" ht="19.5" customHeight="1">
      <c r="A84" s="145" t="s">
        <v>81</v>
      </c>
      <c r="B84" s="114" t="s">
        <v>215</v>
      </c>
      <c r="C84" s="130">
        <f>'EH 11'!T34</f>
        <v>-505979</v>
      </c>
      <c r="D84" s="137"/>
      <c r="E84" s="130">
        <v>-536412</v>
      </c>
      <c r="F84" s="126"/>
      <c r="G84" s="146">
        <v>0</v>
      </c>
      <c r="H84" s="137"/>
      <c r="I84" s="146">
        <v>0</v>
      </c>
    </row>
    <row r="85" spans="1:9" s="112" customFormat="1" ht="19.5" customHeight="1">
      <c r="A85" s="113" t="s">
        <v>155</v>
      </c>
      <c r="B85" s="147" t="s">
        <v>27</v>
      </c>
      <c r="C85" s="248">
        <f>SUM(C74:C84)</f>
        <v>8002820</v>
      </c>
      <c r="D85" s="222"/>
      <c r="E85" s="248">
        <f>SUM(E74:E84)</f>
        <v>6957637</v>
      </c>
      <c r="F85" s="185"/>
      <c r="G85" s="248">
        <f>SUM(G74:G84)</f>
        <v>5613828</v>
      </c>
      <c r="H85" s="222"/>
      <c r="I85" s="248">
        <f>SUM(I74:I84)</f>
        <v>4911155</v>
      </c>
    </row>
    <row r="86" spans="1:9" s="112" customFormat="1" ht="19.5" customHeight="1">
      <c r="A86" s="120" t="s">
        <v>72</v>
      </c>
      <c r="B86" s="114"/>
      <c r="C86" s="128">
        <f>'EH 11'!X34</f>
        <v>22301</v>
      </c>
      <c r="D86" s="128"/>
      <c r="E86" s="128">
        <v>21286</v>
      </c>
      <c r="F86" s="126"/>
      <c r="G86" s="146">
        <v>0</v>
      </c>
      <c r="H86" s="137"/>
      <c r="I86" s="146">
        <v>0</v>
      </c>
    </row>
    <row r="87" spans="1:9" s="112" customFormat="1" ht="19.5" customHeight="1">
      <c r="A87" s="113" t="s">
        <v>10</v>
      </c>
      <c r="B87" s="114"/>
      <c r="C87" s="246">
        <f>SUM(C85:C86)</f>
        <v>8025121</v>
      </c>
      <c r="D87" s="133"/>
      <c r="E87" s="246">
        <f>SUM(E85:E86)</f>
        <v>6978923</v>
      </c>
      <c r="F87" s="126">
        <v>646004839.06659269</v>
      </c>
      <c r="G87" s="246">
        <f>SUM(G85:G86)</f>
        <v>5613828</v>
      </c>
      <c r="H87" s="133"/>
      <c r="I87" s="246">
        <f>SUM(I85:I86)</f>
        <v>4911155</v>
      </c>
    </row>
    <row r="88" spans="1:9" s="112" customFormat="1" ht="8.25" customHeight="1">
      <c r="A88" s="120"/>
      <c r="B88" s="114"/>
      <c r="C88" s="128"/>
      <c r="D88" s="128"/>
      <c r="E88" s="128"/>
      <c r="F88" s="126"/>
      <c r="G88" s="128"/>
      <c r="H88" s="128"/>
      <c r="I88" s="128"/>
    </row>
    <row r="89" spans="1:9" s="112" customFormat="1" ht="19.5" customHeight="1" thickBot="1">
      <c r="A89" s="113" t="s">
        <v>60</v>
      </c>
      <c r="B89" s="114"/>
      <c r="C89" s="249">
        <f>SUM(C68,C87)</f>
        <v>13271700</v>
      </c>
      <c r="D89" s="138"/>
      <c r="E89" s="249">
        <f>SUM(E68,E87)</f>
        <v>11556824</v>
      </c>
      <c r="F89" s="126">
        <v>2315901096.0665927</v>
      </c>
      <c r="G89" s="249">
        <f>SUM(G68,G87)</f>
        <v>6569846</v>
      </c>
      <c r="H89" s="138"/>
      <c r="I89" s="249">
        <f>SUM(I68,I87)</f>
        <v>5669322</v>
      </c>
    </row>
    <row r="90" spans="1:9" ht="18" customHeight="1" thickTop="1">
      <c r="C90" s="12"/>
      <c r="D90" s="4"/>
      <c r="E90" s="12"/>
      <c r="G90" s="22"/>
      <c r="I90" s="22"/>
    </row>
    <row r="91" spans="1:9" ht="18" customHeight="1">
      <c r="A91" s="161" t="s">
        <v>108</v>
      </c>
      <c r="C91" s="12">
        <f>C89-C40</f>
        <v>0</v>
      </c>
      <c r="D91" s="4"/>
      <c r="E91" s="12">
        <f>E89-E40</f>
        <v>0</v>
      </c>
      <c r="G91" s="12">
        <f>G89-G40</f>
        <v>0</v>
      </c>
      <c r="I91" s="12">
        <f>I89-I40</f>
        <v>0</v>
      </c>
    </row>
    <row r="92" spans="1:9" ht="18" customHeight="1">
      <c r="A92" s="159"/>
    </row>
    <row r="93" spans="1:9" ht="18" customHeight="1">
      <c r="A93" s="160"/>
    </row>
    <row r="94" spans="1:9" ht="18" customHeight="1">
      <c r="A94" s="161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45:E45"/>
    <mergeCell ref="G47:I47"/>
    <mergeCell ref="C46:E46"/>
    <mergeCell ref="G46:I46"/>
    <mergeCell ref="C49:I49"/>
    <mergeCell ref="G45:I45"/>
    <mergeCell ref="C47:E47"/>
  </mergeCells>
  <phoneticPr fontId="13" type="noConversion"/>
  <pageMargins left="0.8" right="0.8" top="0.48" bottom="0.5" header="0.5" footer="0.5"/>
  <pageSetup paperSize="9" scale="70" firstPageNumber="7" fitToHeight="2" orientation="portrait" useFirstPageNumber="1" r:id="rId1"/>
  <headerFooter>
    <oddFooter>&amp;L&amp;"Times New Roman,Regular"&amp;13The accompanying notes are an integral part of these financial statements.
&amp;C&amp;"Times New Roman,Regular"&amp;13&amp;P</oddFooter>
  </headerFooter>
  <rowBreaks count="1" manualBreakCount="1">
    <brk id="41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view="pageBreakPreview" topLeftCell="A31" zoomScale="90" zoomScaleNormal="70" zoomScaleSheetLayoutView="90" workbookViewId="0">
      <selection activeCell="C17" sqref="C17"/>
    </sheetView>
  </sheetViews>
  <sheetFormatPr defaultColWidth="9.140625" defaultRowHeight="18" customHeight="1"/>
  <cols>
    <col min="1" max="1" width="51.85546875" style="20" customWidth="1"/>
    <col min="2" max="2" width="9.5703125" style="17" customWidth="1"/>
    <col min="3" max="3" width="12.42578125" style="29" customWidth="1"/>
    <col min="4" max="4" width="1" style="4" customWidth="1"/>
    <col min="5" max="5" width="12.42578125" style="29" customWidth="1"/>
    <col min="6" max="6" width="14.140625" style="1" hidden="1" customWidth="1"/>
    <col min="7" max="7" width="1" style="1" customWidth="1"/>
    <col min="8" max="8" width="15" style="1" hidden="1" customWidth="1"/>
    <col min="9" max="9" width="9.140625" style="1" hidden="1" customWidth="1"/>
    <col min="10" max="10" width="15.42578125" style="1" hidden="1" customWidth="1"/>
    <col min="11" max="11" width="9.140625" style="1" hidden="1" customWidth="1"/>
    <col min="12" max="12" width="13.42578125" style="1" hidden="1" customWidth="1"/>
    <col min="13" max="13" width="13.5703125" style="1" customWidth="1"/>
    <col min="14" max="14" width="1.42578125" style="1" customWidth="1"/>
    <col min="15" max="15" width="12.42578125" style="1" customWidth="1"/>
    <col min="16" max="16" width="10.42578125" style="1" bestFit="1" customWidth="1"/>
    <col min="17" max="17" width="11.42578125" style="1" bestFit="1" customWidth="1"/>
    <col min="18" max="18" width="9.42578125" style="1" bestFit="1" customWidth="1"/>
    <col min="19" max="19" width="11.42578125" style="1" bestFit="1" customWidth="1"/>
    <col min="20" max="16384" width="9.140625" style="1"/>
  </cols>
  <sheetData>
    <row r="1" spans="1:19" s="16" customFormat="1" ht="18" customHeight="1">
      <c r="A1" s="101" t="s">
        <v>101</v>
      </c>
      <c r="B1" s="14"/>
      <c r="C1" s="28"/>
      <c r="D1" s="15"/>
      <c r="E1" s="28"/>
      <c r="H1" s="16" t="e">
        <f>#REF!-#REF!</f>
        <v>#REF!</v>
      </c>
      <c r="J1" s="16">
        <v>-1.824425220489502</v>
      </c>
    </row>
    <row r="2" spans="1:19" s="110" customFormat="1" ht="18" customHeight="1">
      <c r="A2" s="106" t="s">
        <v>88</v>
      </c>
      <c r="B2" s="107"/>
      <c r="C2" s="108"/>
      <c r="D2" s="109"/>
      <c r="E2" s="108"/>
    </row>
    <row r="3" spans="1:19" ht="10.5" customHeight="1">
      <c r="A3" s="18"/>
    </row>
    <row r="4" spans="1:19" ht="18" customHeight="1">
      <c r="A4" s="19"/>
      <c r="B4" s="111"/>
      <c r="C4" s="278" t="s">
        <v>76</v>
      </c>
      <c r="D4" s="278"/>
      <c r="E4" s="278"/>
      <c r="F4" s="112"/>
      <c r="G4" s="112"/>
      <c r="H4" s="112"/>
      <c r="I4" s="112"/>
      <c r="J4" s="112"/>
      <c r="K4" s="112"/>
      <c r="L4" s="112"/>
      <c r="M4" s="278" t="s">
        <v>77</v>
      </c>
      <c r="N4" s="278"/>
      <c r="O4" s="278"/>
    </row>
    <row r="5" spans="1:19" ht="18" customHeight="1">
      <c r="A5" s="19"/>
      <c r="B5" s="111"/>
      <c r="C5" s="278" t="s">
        <v>78</v>
      </c>
      <c r="D5" s="278"/>
      <c r="E5" s="278"/>
      <c r="F5" s="112"/>
      <c r="G5" s="112"/>
      <c r="H5" s="112"/>
      <c r="I5" s="112"/>
      <c r="J5" s="112"/>
      <c r="K5" s="112"/>
      <c r="L5" s="112"/>
      <c r="M5" s="278" t="s">
        <v>78</v>
      </c>
      <c r="N5" s="278"/>
      <c r="O5" s="278"/>
    </row>
    <row r="6" spans="1:19" ht="18" customHeight="1">
      <c r="A6" s="19"/>
      <c r="B6" s="111"/>
      <c r="C6" s="281" t="s">
        <v>123</v>
      </c>
      <c r="D6" s="281"/>
      <c r="E6" s="281"/>
      <c r="F6" s="112"/>
      <c r="G6" s="112"/>
      <c r="H6" s="112"/>
      <c r="I6" s="112"/>
      <c r="J6" s="112"/>
      <c r="K6" s="112"/>
      <c r="L6" s="112"/>
      <c r="M6" s="281" t="s">
        <v>123</v>
      </c>
      <c r="N6" s="281"/>
      <c r="O6" s="281"/>
    </row>
    <row r="7" spans="1:19" ht="18" customHeight="1">
      <c r="A7" s="19"/>
      <c r="B7" s="111"/>
      <c r="C7" s="279" t="s">
        <v>79</v>
      </c>
      <c r="D7" s="279"/>
      <c r="E7" s="279"/>
      <c r="F7" s="112"/>
      <c r="G7" s="112"/>
      <c r="H7" s="112"/>
      <c r="I7" s="112"/>
      <c r="J7" s="112"/>
      <c r="K7" s="112"/>
      <c r="L7" s="112"/>
      <c r="M7" s="279" t="s">
        <v>79</v>
      </c>
      <c r="N7" s="279"/>
      <c r="O7" s="279"/>
    </row>
    <row r="8" spans="1:19" ht="18" customHeight="1">
      <c r="A8" s="19"/>
      <c r="B8" s="114" t="s">
        <v>49</v>
      </c>
      <c r="C8" s="269">
        <v>2021</v>
      </c>
      <c r="D8" s="115"/>
      <c r="E8" s="269">
        <v>2020</v>
      </c>
      <c r="F8" s="112"/>
      <c r="G8" s="269">
        <v>2021</v>
      </c>
      <c r="H8" s="115"/>
      <c r="I8" s="269">
        <v>2020</v>
      </c>
      <c r="J8" s="112"/>
      <c r="K8" s="112"/>
      <c r="L8" s="112"/>
      <c r="M8" s="269">
        <v>2021</v>
      </c>
      <c r="N8" s="115"/>
      <c r="O8" s="269">
        <v>2020</v>
      </c>
      <c r="P8" s="112"/>
      <c r="Q8" s="239"/>
      <c r="R8" s="115"/>
      <c r="S8" s="239"/>
    </row>
    <row r="9" spans="1:19" ht="18" customHeight="1">
      <c r="A9" s="19"/>
      <c r="B9" s="114"/>
      <c r="C9" s="280" t="s">
        <v>85</v>
      </c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</row>
    <row r="10" spans="1:19" ht="18" customHeight="1">
      <c r="A10" s="116" t="s">
        <v>138</v>
      </c>
      <c r="B10" s="114"/>
      <c r="C10" s="178"/>
      <c r="D10" s="137"/>
      <c r="E10" s="178"/>
      <c r="F10" s="126"/>
      <c r="G10" s="126"/>
      <c r="H10" s="126"/>
      <c r="I10" s="126"/>
      <c r="J10" s="126"/>
      <c r="K10" s="126"/>
      <c r="L10" s="126"/>
      <c r="M10" s="126"/>
      <c r="N10" s="126"/>
      <c r="O10" s="126"/>
    </row>
    <row r="11" spans="1:19" ht="18" customHeight="1">
      <c r="A11" s="120" t="s">
        <v>191</v>
      </c>
      <c r="B11" s="114" t="s">
        <v>265</v>
      </c>
      <c r="C11" s="137">
        <v>14135656</v>
      </c>
      <c r="D11" s="137"/>
      <c r="E11" s="137">
        <v>12589411</v>
      </c>
      <c r="F11" s="126"/>
      <c r="G11" s="126"/>
      <c r="H11" s="126"/>
      <c r="I11" s="126"/>
      <c r="J11" s="126"/>
      <c r="K11" s="126"/>
      <c r="L11" s="126"/>
      <c r="M11" s="137">
        <v>4418099</v>
      </c>
      <c r="N11" s="137"/>
      <c r="O11" s="137">
        <v>3673821</v>
      </c>
    </row>
    <row r="12" spans="1:19" ht="18" customHeight="1">
      <c r="A12" s="120" t="s">
        <v>69</v>
      </c>
      <c r="B12" s="114" t="s">
        <v>29</v>
      </c>
      <c r="C12" s="137">
        <v>10033</v>
      </c>
      <c r="D12" s="137"/>
      <c r="E12" s="137">
        <v>11939</v>
      </c>
      <c r="F12" s="126"/>
      <c r="G12" s="126"/>
      <c r="H12" s="126">
        <v>217205</v>
      </c>
      <c r="I12" s="126"/>
      <c r="J12" s="179">
        <v>217205.4565006154</v>
      </c>
      <c r="K12" s="126"/>
      <c r="L12" s="126">
        <v>1322110.6025830617</v>
      </c>
      <c r="M12" s="137">
        <v>433151</v>
      </c>
      <c r="N12" s="137"/>
      <c r="O12" s="137">
        <v>317101</v>
      </c>
    </row>
    <row r="13" spans="1:19" ht="18" customHeight="1">
      <c r="A13" s="143" t="s">
        <v>192</v>
      </c>
      <c r="B13" s="114"/>
      <c r="C13" s="152">
        <f>118517</f>
        <v>118517</v>
      </c>
      <c r="D13" s="137"/>
      <c r="E13" s="152">
        <v>18114</v>
      </c>
      <c r="F13" s="126"/>
      <c r="G13" s="126"/>
      <c r="H13" s="126"/>
      <c r="I13" s="126"/>
      <c r="J13" s="179"/>
      <c r="K13" s="126"/>
      <c r="L13" s="126"/>
      <c r="M13" s="152">
        <v>154644</v>
      </c>
      <c r="N13" s="137"/>
      <c r="O13" s="152">
        <v>26050</v>
      </c>
    </row>
    <row r="14" spans="1:19" ht="18" customHeight="1">
      <c r="A14" s="120" t="s">
        <v>7</v>
      </c>
      <c r="B14" s="114" t="s">
        <v>29</v>
      </c>
      <c r="C14" s="130">
        <v>36673</v>
      </c>
      <c r="D14" s="128"/>
      <c r="E14" s="130">
        <v>23609</v>
      </c>
      <c r="F14" s="130">
        <v>36507174</v>
      </c>
      <c r="G14" s="130"/>
      <c r="H14" s="130">
        <v>36507174</v>
      </c>
      <c r="I14" s="130">
        <v>36507174</v>
      </c>
      <c r="J14" s="130">
        <v>36507174</v>
      </c>
      <c r="K14" s="130">
        <v>36507174</v>
      </c>
      <c r="L14" s="130">
        <v>36507174</v>
      </c>
      <c r="M14" s="130">
        <v>9038</v>
      </c>
      <c r="N14" s="128"/>
      <c r="O14" s="130">
        <v>10868</v>
      </c>
    </row>
    <row r="15" spans="1:19" ht="18" customHeight="1">
      <c r="A15" s="19" t="s">
        <v>145</v>
      </c>
      <c r="B15" s="114"/>
      <c r="C15" s="132">
        <f>SUM(C11:C14)</f>
        <v>14300879</v>
      </c>
      <c r="D15" s="138"/>
      <c r="E15" s="132">
        <f>SUM(E11:E14)</f>
        <v>12643073</v>
      </c>
      <c r="F15" s="126"/>
      <c r="G15" s="126"/>
      <c r="H15" s="126">
        <f>SUM(H12:H14)</f>
        <v>36724379</v>
      </c>
      <c r="I15" s="126"/>
      <c r="J15" s="179">
        <v>4196817436.6133819</v>
      </c>
      <c r="K15" s="126"/>
      <c r="L15" s="126">
        <v>3644392508.2788768</v>
      </c>
      <c r="M15" s="132">
        <f>SUM(M11:M14)</f>
        <v>5014932</v>
      </c>
      <c r="N15" s="138"/>
      <c r="O15" s="132">
        <f>SUM(O11:O14)</f>
        <v>4027840</v>
      </c>
    </row>
    <row r="16" spans="1:19" ht="10.5" customHeight="1">
      <c r="A16" s="19"/>
      <c r="B16" s="114"/>
      <c r="C16" s="180"/>
      <c r="D16" s="137"/>
      <c r="E16" s="180"/>
      <c r="F16" s="126"/>
      <c r="G16" s="126"/>
      <c r="H16" s="126"/>
      <c r="I16" s="126"/>
      <c r="J16" s="179"/>
      <c r="K16" s="126"/>
      <c r="L16" s="126"/>
      <c r="M16" s="180"/>
      <c r="N16" s="137"/>
      <c r="O16" s="180"/>
    </row>
    <row r="17" spans="1:19" ht="18" customHeight="1">
      <c r="A17" s="116" t="s">
        <v>28</v>
      </c>
      <c r="B17" s="114"/>
      <c r="C17" s="180"/>
      <c r="D17" s="137"/>
      <c r="E17" s="180"/>
      <c r="F17" s="126"/>
      <c r="G17" s="126"/>
      <c r="H17" s="126"/>
      <c r="I17" s="126"/>
      <c r="J17" s="179"/>
      <c r="K17" s="126"/>
      <c r="L17" s="126"/>
      <c r="M17" s="180"/>
      <c r="N17" s="137"/>
      <c r="O17" s="180"/>
    </row>
    <row r="18" spans="1:19" ht="18" customHeight="1">
      <c r="A18" s="120" t="s">
        <v>9</v>
      </c>
      <c r="B18" s="114" t="s">
        <v>266</v>
      </c>
      <c r="C18" s="137">
        <v>8224859</v>
      </c>
      <c r="D18" s="137"/>
      <c r="E18" s="137">
        <v>7603134</v>
      </c>
      <c r="F18" s="126"/>
      <c r="G18" s="126"/>
      <c r="H18" s="126">
        <v>2273571434</v>
      </c>
      <c r="I18" s="126"/>
      <c r="J18" s="179">
        <v>2273571434.173728</v>
      </c>
      <c r="K18" s="126"/>
      <c r="L18" s="126">
        <v>2061136222.315433</v>
      </c>
      <c r="M18" s="137">
        <v>2261891</v>
      </c>
      <c r="N18" s="137"/>
      <c r="O18" s="137">
        <v>2005705</v>
      </c>
      <c r="P18" s="12"/>
    </row>
    <row r="19" spans="1:19" ht="18" customHeight="1">
      <c r="A19" s="120" t="s">
        <v>66</v>
      </c>
      <c r="B19" s="114" t="s">
        <v>267</v>
      </c>
      <c r="C19" s="137">
        <v>2318771</v>
      </c>
      <c r="D19" s="137"/>
      <c r="E19" s="137">
        <v>2077733</v>
      </c>
      <c r="F19" s="126"/>
      <c r="G19" s="126"/>
      <c r="H19" s="126">
        <v>1386517091</v>
      </c>
      <c r="I19" s="126"/>
      <c r="J19" s="179">
        <v>1386517091.0885787</v>
      </c>
      <c r="K19" s="126"/>
      <c r="L19" s="126">
        <v>1205825123.3325996</v>
      </c>
      <c r="M19" s="137">
        <v>507136</v>
      </c>
      <c r="N19" s="137"/>
      <c r="O19" s="137">
        <v>447771</v>
      </c>
      <c r="Q19" s="25"/>
      <c r="S19" s="25"/>
    </row>
    <row r="20" spans="1:19" ht="18" customHeight="1">
      <c r="A20" s="120" t="s">
        <v>67</v>
      </c>
      <c r="B20" s="114" t="s">
        <v>267</v>
      </c>
      <c r="C20" s="137">
        <v>1450582</v>
      </c>
      <c r="D20" s="137"/>
      <c r="E20" s="137">
        <v>1221634</v>
      </c>
      <c r="F20" s="126"/>
      <c r="G20" s="126"/>
      <c r="H20" s="126"/>
      <c r="I20" s="126"/>
      <c r="J20" s="179"/>
      <c r="K20" s="126"/>
      <c r="L20" s="126"/>
      <c r="M20" s="137">
        <f>442592+66863</f>
        <v>509455</v>
      </c>
      <c r="N20" s="137"/>
      <c r="O20" s="137">
        <v>444411</v>
      </c>
      <c r="Q20" s="25"/>
      <c r="S20" s="25"/>
    </row>
    <row r="21" spans="1:19" ht="18" hidden="1" customHeight="1">
      <c r="A21" s="143" t="s">
        <v>114</v>
      </c>
      <c r="B21" s="114"/>
      <c r="C21" s="152">
        <v>0</v>
      </c>
      <c r="D21" s="137"/>
      <c r="E21" s="152">
        <v>0</v>
      </c>
      <c r="F21" s="152"/>
      <c r="G21" s="152"/>
      <c r="H21" s="152"/>
      <c r="I21" s="152"/>
      <c r="J21" s="152"/>
      <c r="K21" s="152"/>
      <c r="L21" s="152"/>
      <c r="M21" s="152">
        <v>0</v>
      </c>
      <c r="N21" s="152"/>
      <c r="O21" s="152">
        <v>0</v>
      </c>
      <c r="Q21" s="25"/>
      <c r="S21" s="25"/>
    </row>
    <row r="22" spans="1:19" ht="18" customHeight="1">
      <c r="A22" s="120" t="s">
        <v>68</v>
      </c>
      <c r="B22" s="114" t="s">
        <v>268</v>
      </c>
      <c r="C22" s="130">
        <v>28275</v>
      </c>
      <c r="D22" s="128"/>
      <c r="E22" s="130">
        <v>72275</v>
      </c>
      <c r="F22" s="144"/>
      <c r="G22" s="144"/>
      <c r="H22" s="144">
        <v>34953307</v>
      </c>
      <c r="I22" s="144"/>
      <c r="J22" s="182">
        <v>34953306.867637075</v>
      </c>
      <c r="K22" s="144"/>
      <c r="L22" s="144">
        <v>38325196.246011734</v>
      </c>
      <c r="M22" s="130">
        <v>868</v>
      </c>
      <c r="N22" s="128"/>
      <c r="O22" s="130">
        <v>4349</v>
      </c>
      <c r="Q22" s="25"/>
      <c r="R22" s="22"/>
      <c r="S22" s="25"/>
    </row>
    <row r="23" spans="1:19" ht="18" customHeight="1">
      <c r="A23" s="19" t="s">
        <v>45</v>
      </c>
      <c r="B23" s="114"/>
      <c r="C23" s="132">
        <f>SUM(C18:C22)</f>
        <v>12022487</v>
      </c>
      <c r="D23" s="138"/>
      <c r="E23" s="132">
        <f>SUM(E18:E22)</f>
        <v>10974776</v>
      </c>
      <c r="F23" s="126"/>
      <c r="G23" s="126"/>
      <c r="H23" s="126">
        <f>SUM(H18:H20)</f>
        <v>3660088525</v>
      </c>
      <c r="I23" s="126"/>
      <c r="J23" s="179">
        <v>3691956485.1849551</v>
      </c>
      <c r="K23" s="126"/>
      <c r="L23" s="126">
        <v>3266961345.6480327</v>
      </c>
      <c r="M23" s="132">
        <f>SUM(M18:M22)</f>
        <v>3279350</v>
      </c>
      <c r="N23" s="138"/>
      <c r="O23" s="132">
        <f>SUM(O18:O22)</f>
        <v>2902236</v>
      </c>
      <c r="Q23" s="25"/>
      <c r="R23" s="22"/>
      <c r="S23" s="25"/>
    </row>
    <row r="24" spans="1:19" ht="10.5" customHeight="1">
      <c r="A24" s="120"/>
      <c r="B24" s="114"/>
      <c r="C24" s="183"/>
      <c r="D24" s="138"/>
      <c r="E24" s="183"/>
      <c r="F24" s="126"/>
      <c r="G24" s="126"/>
      <c r="H24" s="126"/>
      <c r="I24" s="126"/>
      <c r="J24" s="179"/>
      <c r="K24" s="126"/>
      <c r="L24" s="126"/>
      <c r="M24" s="183"/>
      <c r="N24" s="138"/>
      <c r="O24" s="183"/>
    </row>
    <row r="25" spans="1:19" ht="15.75">
      <c r="A25" s="120" t="s">
        <v>229</v>
      </c>
      <c r="B25" s="114"/>
      <c r="C25" s="183"/>
      <c r="D25" s="138"/>
      <c r="E25" s="183"/>
      <c r="F25" s="126"/>
      <c r="G25" s="126"/>
      <c r="H25" s="126"/>
      <c r="I25" s="126"/>
      <c r="J25" s="179"/>
      <c r="K25" s="126"/>
      <c r="L25" s="126"/>
      <c r="M25" s="183"/>
      <c r="N25" s="138"/>
      <c r="O25" s="183"/>
    </row>
    <row r="26" spans="1:19" ht="18" customHeight="1">
      <c r="A26" s="120" t="s">
        <v>193</v>
      </c>
      <c r="B26" s="114" t="s">
        <v>15</v>
      </c>
      <c r="C26" s="130">
        <f>1511</f>
        <v>1511</v>
      </c>
      <c r="D26" s="128"/>
      <c r="E26" s="130">
        <v>45519</v>
      </c>
      <c r="F26" s="144"/>
      <c r="G26" s="144"/>
      <c r="H26" s="144"/>
      <c r="I26" s="144"/>
      <c r="J26" s="182"/>
      <c r="K26" s="144"/>
      <c r="L26" s="144"/>
      <c r="M26" s="146">
        <v>0</v>
      </c>
      <c r="N26" s="128"/>
      <c r="O26" s="146">
        <v>0</v>
      </c>
    </row>
    <row r="27" spans="1:19" ht="18" customHeight="1">
      <c r="A27" s="185" t="s">
        <v>99</v>
      </c>
      <c r="B27" s="127"/>
      <c r="C27" s="133">
        <f>C15-C23-C26</f>
        <v>2276881</v>
      </c>
      <c r="D27" s="138"/>
      <c r="E27" s="133">
        <f>E15-E23-E26</f>
        <v>1622778</v>
      </c>
      <c r="F27" s="186"/>
      <c r="G27" s="186"/>
      <c r="H27" s="186"/>
      <c r="I27" s="186"/>
      <c r="J27" s="187"/>
      <c r="K27" s="186"/>
      <c r="L27" s="186"/>
      <c r="M27" s="133">
        <f>M15-M23-M26</f>
        <v>1735582</v>
      </c>
      <c r="N27" s="138"/>
      <c r="O27" s="133">
        <f>O15-O23-O26</f>
        <v>1125604</v>
      </c>
    </row>
    <row r="28" spans="1:19" ht="18" customHeight="1">
      <c r="A28" s="120" t="s">
        <v>135</v>
      </c>
      <c r="B28" s="114" t="s">
        <v>241</v>
      </c>
      <c r="C28" s="137">
        <f>368946-32922</f>
        <v>336024</v>
      </c>
      <c r="D28" s="137"/>
      <c r="E28" s="137">
        <f>282145-47817</f>
        <v>234328</v>
      </c>
      <c r="F28" s="126"/>
      <c r="G28" s="126"/>
      <c r="H28" s="126">
        <v>96410887</v>
      </c>
      <c r="I28" s="126"/>
      <c r="J28" s="179">
        <v>96410886.764373094</v>
      </c>
      <c r="K28" s="126"/>
      <c r="L28" s="126">
        <v>74033563.298239678</v>
      </c>
      <c r="M28" s="137">
        <f>113370-11758</f>
        <v>101612</v>
      </c>
      <c r="N28" s="137"/>
      <c r="O28" s="137">
        <f>67086-14430</f>
        <v>52656</v>
      </c>
    </row>
    <row r="29" spans="1:19" ht="18" customHeight="1">
      <c r="A29" s="19" t="s">
        <v>61</v>
      </c>
      <c r="B29" s="114" t="s">
        <v>176</v>
      </c>
      <c r="C29" s="246">
        <f>C27-C28</f>
        <v>1940857</v>
      </c>
      <c r="D29" s="138"/>
      <c r="E29" s="246">
        <f>E27-E28</f>
        <v>1388450</v>
      </c>
      <c r="F29" s="126"/>
      <c r="G29" s="126"/>
      <c r="H29" s="126"/>
      <c r="I29" s="126"/>
      <c r="J29" s="179">
        <v>373496757.79641652</v>
      </c>
      <c r="K29" s="126"/>
      <c r="L29" s="126">
        <v>265072403.0865927</v>
      </c>
      <c r="M29" s="246">
        <f>M27-M28</f>
        <v>1633970</v>
      </c>
      <c r="N29" s="138"/>
      <c r="O29" s="246">
        <f>O27-O28</f>
        <v>1072948</v>
      </c>
    </row>
    <row r="30" spans="1:19" ht="10.5" customHeight="1">
      <c r="A30" s="120"/>
      <c r="B30" s="114"/>
      <c r="C30" s="181"/>
      <c r="D30" s="137"/>
      <c r="E30" s="181"/>
      <c r="F30" s="126"/>
      <c r="G30" s="126"/>
      <c r="H30" s="126"/>
      <c r="I30" s="126"/>
      <c r="J30" s="179"/>
      <c r="K30" s="126"/>
      <c r="L30" s="126"/>
      <c r="M30" s="181"/>
      <c r="N30" s="137"/>
      <c r="O30" s="181"/>
    </row>
    <row r="31" spans="1:19" ht="18" customHeight="1">
      <c r="A31" s="19" t="s">
        <v>94</v>
      </c>
      <c r="B31" s="114"/>
      <c r="C31" s="181"/>
      <c r="D31" s="137"/>
      <c r="E31" s="181"/>
      <c r="F31" s="126"/>
      <c r="G31" s="126"/>
      <c r="H31" s="126"/>
      <c r="I31" s="126"/>
      <c r="J31" s="179"/>
      <c r="K31" s="126"/>
      <c r="L31" s="126"/>
      <c r="M31" s="181"/>
      <c r="N31" s="137"/>
      <c r="O31" s="181"/>
    </row>
    <row r="32" spans="1:19" ht="18" customHeight="1">
      <c r="A32" s="188" t="s">
        <v>194</v>
      </c>
      <c r="B32" s="114"/>
      <c r="C32" s="128"/>
      <c r="D32" s="128"/>
      <c r="E32" s="128"/>
      <c r="F32" s="144"/>
      <c r="G32" s="144"/>
      <c r="H32" s="144"/>
      <c r="I32" s="144"/>
      <c r="J32" s="182"/>
      <c r="K32" s="144"/>
      <c r="L32" s="144"/>
      <c r="M32" s="128"/>
      <c r="N32" s="128"/>
      <c r="O32" s="128"/>
    </row>
    <row r="33" spans="1:15" ht="18" customHeight="1">
      <c r="A33" s="120" t="s">
        <v>195</v>
      </c>
      <c r="B33" s="114"/>
      <c r="C33" s="128">
        <f>'EH 11'!P29+'EH 11'!X29+'EH 11'!N29-'PL-9'!C38</f>
        <v>15877</v>
      </c>
      <c r="D33" s="128"/>
      <c r="E33" s="128">
        <v>65998</v>
      </c>
      <c r="F33" s="144"/>
      <c r="G33" s="144"/>
      <c r="H33" s="144"/>
      <c r="I33" s="144"/>
      <c r="J33" s="182"/>
      <c r="K33" s="144"/>
      <c r="L33" s="144"/>
      <c r="M33" s="152">
        <v>0</v>
      </c>
      <c r="N33" s="152"/>
      <c r="O33" s="152">
        <v>0</v>
      </c>
    </row>
    <row r="34" spans="1:15" ht="18" customHeight="1">
      <c r="A34" s="120" t="s">
        <v>230</v>
      </c>
      <c r="B34" s="114"/>
      <c r="C34" s="128"/>
      <c r="D34" s="128"/>
      <c r="E34" s="128"/>
      <c r="F34" s="144"/>
      <c r="G34" s="144"/>
      <c r="H34" s="144"/>
      <c r="I34" s="144"/>
      <c r="J34" s="182"/>
      <c r="K34" s="144"/>
      <c r="L34" s="144"/>
      <c r="M34" s="152"/>
      <c r="N34" s="152"/>
      <c r="O34" s="152"/>
    </row>
    <row r="35" spans="1:15" ht="18" customHeight="1">
      <c r="A35" s="120" t="s">
        <v>193</v>
      </c>
      <c r="B35" s="250" t="s">
        <v>15</v>
      </c>
      <c r="C35" s="128">
        <v>21830</v>
      </c>
      <c r="D35" s="128"/>
      <c r="E35" s="128">
        <v>712</v>
      </c>
      <c r="F35" s="144"/>
      <c r="G35" s="144"/>
      <c r="H35" s="144"/>
      <c r="I35" s="144"/>
      <c r="J35" s="182"/>
      <c r="K35" s="144"/>
      <c r="L35" s="144"/>
      <c r="M35" s="152">
        <v>0</v>
      </c>
      <c r="N35" s="152"/>
      <c r="O35" s="152">
        <v>0</v>
      </c>
    </row>
    <row r="36" spans="1:15" s="225" customFormat="1" ht="18" customHeight="1">
      <c r="A36" s="224" t="s">
        <v>146</v>
      </c>
      <c r="B36" s="114"/>
      <c r="C36" s="181"/>
      <c r="D36" s="128"/>
      <c r="E36" s="181"/>
      <c r="F36" s="144"/>
      <c r="G36" s="144"/>
      <c r="H36" s="144"/>
      <c r="I36" s="144"/>
      <c r="J36" s="182"/>
      <c r="K36" s="144"/>
      <c r="L36" s="144"/>
      <c r="M36" s="181"/>
      <c r="N36" s="128"/>
      <c r="O36" s="181"/>
    </row>
    <row r="37" spans="1:15" ht="18" customHeight="1">
      <c r="A37" s="188" t="s">
        <v>124</v>
      </c>
      <c r="B37" s="114"/>
      <c r="C37" s="181"/>
      <c r="D37" s="137"/>
      <c r="E37" s="181"/>
      <c r="F37" s="126"/>
      <c r="G37" s="126"/>
      <c r="H37" s="126"/>
      <c r="I37" s="126"/>
      <c r="J37" s="179"/>
      <c r="K37" s="126"/>
      <c r="L37" s="126"/>
      <c r="M37" s="181"/>
      <c r="N37" s="137"/>
      <c r="O37" s="181"/>
    </row>
    <row r="38" spans="1:15" ht="18" customHeight="1">
      <c r="A38" s="120" t="s">
        <v>221</v>
      </c>
      <c r="B38" s="114" t="s">
        <v>241</v>
      </c>
      <c r="C38" s="146">
        <v>-1042</v>
      </c>
      <c r="D38" s="128"/>
      <c r="E38" s="146">
        <v>4874</v>
      </c>
      <c r="F38" s="144"/>
      <c r="G38" s="144"/>
      <c r="H38" s="144"/>
      <c r="I38" s="144"/>
      <c r="J38" s="182"/>
      <c r="K38" s="144"/>
      <c r="L38" s="144"/>
      <c r="M38" s="146">
        <v>0</v>
      </c>
      <c r="N38" s="128"/>
      <c r="O38" s="146">
        <v>0</v>
      </c>
    </row>
    <row r="39" spans="1:15" s="7" customFormat="1" ht="18" customHeight="1">
      <c r="A39" s="185" t="s">
        <v>243</v>
      </c>
      <c r="B39" s="147"/>
      <c r="C39" s="132">
        <f>C33+C38+C35</f>
        <v>36665</v>
      </c>
      <c r="D39" s="133"/>
      <c r="E39" s="132">
        <f>E33+E38+E35</f>
        <v>71584</v>
      </c>
      <c r="F39" s="189"/>
      <c r="G39" s="189"/>
      <c r="H39" s="189"/>
      <c r="I39" s="189"/>
      <c r="J39" s="190"/>
      <c r="K39" s="189"/>
      <c r="L39" s="189"/>
      <c r="M39" s="146">
        <v>0</v>
      </c>
      <c r="N39" s="138"/>
      <c r="O39" s="146">
        <v>0</v>
      </c>
    </row>
    <row r="40" spans="1:15" s="7" customFormat="1" ht="18" customHeight="1" thickBot="1">
      <c r="A40" s="185" t="s">
        <v>96</v>
      </c>
      <c r="B40" s="147"/>
      <c r="C40" s="251">
        <f>SUM(C39,C29)</f>
        <v>1977522</v>
      </c>
      <c r="D40" s="138"/>
      <c r="E40" s="251">
        <f>SUM(E39,E29)</f>
        <v>1460034</v>
      </c>
      <c r="F40" s="186"/>
      <c r="G40" s="186"/>
      <c r="H40" s="186"/>
      <c r="I40" s="186"/>
      <c r="J40" s="187"/>
      <c r="K40" s="186"/>
      <c r="L40" s="186"/>
      <c r="M40" s="251">
        <f>SUM(M39,M29)</f>
        <v>1633970</v>
      </c>
      <c r="N40" s="138"/>
      <c r="O40" s="251">
        <f>SUM(O39,O29)</f>
        <v>1072948</v>
      </c>
    </row>
    <row r="41" spans="1:15" ht="11.25" customHeight="1" thickTop="1">
      <c r="A41" s="120"/>
      <c r="B41" s="114"/>
      <c r="C41" s="181"/>
      <c r="D41" s="137"/>
      <c r="E41" s="181"/>
      <c r="F41" s="126"/>
      <c r="G41" s="126"/>
      <c r="H41" s="126"/>
      <c r="I41" s="126"/>
      <c r="J41" s="179"/>
      <c r="K41" s="126"/>
      <c r="L41" s="126"/>
      <c r="M41" s="181"/>
      <c r="N41" s="137"/>
      <c r="O41" s="181"/>
    </row>
    <row r="42" spans="1:15" s="23" customFormat="1" ht="20.25" customHeight="1">
      <c r="A42" s="191" t="s">
        <v>71</v>
      </c>
      <c r="B42" s="192"/>
      <c r="C42" s="178"/>
      <c r="D42" s="193"/>
      <c r="E42" s="178"/>
      <c r="F42" s="194"/>
      <c r="G42" s="194"/>
      <c r="H42" s="194">
        <v>372553875</v>
      </c>
      <c r="I42" s="194"/>
      <c r="J42" s="179">
        <v>372553874.93105477</v>
      </c>
      <c r="K42" s="194"/>
      <c r="L42" s="194">
        <v>263839324.0865927</v>
      </c>
      <c r="M42" s="178"/>
      <c r="N42" s="193"/>
      <c r="O42" s="178"/>
    </row>
    <row r="43" spans="1:15" s="23" customFormat="1" ht="20.25" customHeight="1">
      <c r="A43" s="145" t="s">
        <v>132</v>
      </c>
      <c r="B43" s="192"/>
      <c r="C43" s="137">
        <v>1946825</v>
      </c>
      <c r="D43" s="193"/>
      <c r="E43" s="137">
        <v>1392651</v>
      </c>
      <c r="F43" s="194"/>
      <c r="G43" s="194"/>
      <c r="H43" s="126">
        <v>372553875</v>
      </c>
      <c r="I43" s="194"/>
      <c r="J43" s="179">
        <v>372553874.93105477</v>
      </c>
      <c r="K43" s="194"/>
      <c r="L43" s="194">
        <v>263839324.0865927</v>
      </c>
      <c r="M43" s="137">
        <f>M40</f>
        <v>1633970</v>
      </c>
      <c r="N43" s="193"/>
      <c r="O43" s="137">
        <f>O40</f>
        <v>1072948</v>
      </c>
    </row>
    <row r="44" spans="1:15" s="23" customFormat="1" ht="20.25" customHeight="1">
      <c r="A44" s="184" t="s">
        <v>73</v>
      </c>
      <c r="B44" s="192"/>
      <c r="C44" s="137">
        <f>'EH 11'!X28</f>
        <v>-5968</v>
      </c>
      <c r="D44" s="193"/>
      <c r="E44" s="137">
        <v>-4201</v>
      </c>
      <c r="F44" s="194"/>
      <c r="G44" s="194"/>
      <c r="H44" s="126">
        <v>942883</v>
      </c>
      <c r="I44" s="194"/>
      <c r="J44" s="179">
        <v>942882.86536173651</v>
      </c>
      <c r="K44" s="194"/>
      <c r="L44" s="194">
        <v>1233079</v>
      </c>
      <c r="M44" s="146">
        <v>0</v>
      </c>
      <c r="N44" s="193"/>
      <c r="O44" s="146">
        <v>0</v>
      </c>
    </row>
    <row r="45" spans="1:15" s="24" customFormat="1" ht="20.25" customHeight="1" thickBot="1">
      <c r="A45" s="191" t="s">
        <v>61</v>
      </c>
      <c r="B45" s="191"/>
      <c r="C45" s="252">
        <f>SUM(C43:C44)</f>
        <v>1940857</v>
      </c>
      <c r="D45" s="195"/>
      <c r="E45" s="252">
        <f>E29</f>
        <v>1388450</v>
      </c>
      <c r="F45" s="196"/>
      <c r="G45" s="196"/>
      <c r="H45" s="196"/>
      <c r="I45" s="196"/>
      <c r="J45" s="187">
        <v>373496757.79641652</v>
      </c>
      <c r="K45" s="196"/>
      <c r="L45" s="196">
        <v>265072403.0865927</v>
      </c>
      <c r="M45" s="252">
        <f>SUM(M43:M44)</f>
        <v>1633970</v>
      </c>
      <c r="N45" s="195"/>
      <c r="O45" s="252">
        <f>SUM(O43:O44)</f>
        <v>1072948</v>
      </c>
    </row>
    <row r="46" spans="1:15" s="23" customFormat="1" ht="11.25" customHeight="1" thickTop="1">
      <c r="A46" s="143"/>
      <c r="B46" s="197"/>
      <c r="C46" s="178"/>
      <c r="D46" s="178"/>
      <c r="E46" s="178"/>
      <c r="F46" s="194"/>
      <c r="G46" s="194"/>
      <c r="H46" s="194"/>
      <c r="I46" s="194"/>
      <c r="J46" s="194"/>
      <c r="K46" s="194"/>
      <c r="L46" s="194"/>
      <c r="M46" s="178"/>
      <c r="N46" s="178"/>
      <c r="O46" s="178"/>
    </row>
    <row r="47" spans="1:15" s="23" customFormat="1" ht="20.25" customHeight="1">
      <c r="A47" s="191" t="s">
        <v>133</v>
      </c>
      <c r="B47" s="197"/>
      <c r="C47" s="178"/>
      <c r="D47" s="193"/>
      <c r="E47" s="178"/>
      <c r="F47" s="194"/>
      <c r="G47" s="194"/>
      <c r="H47" s="194"/>
      <c r="I47" s="194"/>
      <c r="J47" s="194"/>
      <c r="K47" s="194"/>
      <c r="L47" s="194"/>
      <c r="M47" s="178"/>
      <c r="N47" s="193"/>
      <c r="O47" s="178"/>
    </row>
    <row r="48" spans="1:15" s="23" customFormat="1" ht="20.25" customHeight="1">
      <c r="A48" s="184" t="s">
        <v>139</v>
      </c>
      <c r="B48" s="197"/>
      <c r="C48" s="137">
        <f>'EH 11'!V30</f>
        <v>1976507</v>
      </c>
      <c r="D48" s="198"/>
      <c r="E48" s="137">
        <v>1468962</v>
      </c>
      <c r="F48" s="199"/>
      <c r="G48" s="199"/>
      <c r="H48" s="199"/>
      <c r="I48" s="199"/>
      <c r="J48" s="199"/>
      <c r="K48" s="199"/>
      <c r="L48" s="199"/>
      <c r="M48" s="198">
        <f>M45</f>
        <v>1633970</v>
      </c>
      <c r="N48" s="198"/>
      <c r="O48" s="198">
        <f>O45</f>
        <v>1072948</v>
      </c>
    </row>
    <row r="49" spans="1:15" s="23" customFormat="1" ht="20.25" customHeight="1">
      <c r="A49" s="184" t="s">
        <v>196</v>
      </c>
      <c r="B49" s="197"/>
      <c r="C49" s="130">
        <f>'EH 11'!X30</f>
        <v>1015</v>
      </c>
      <c r="D49" s="198"/>
      <c r="E49" s="130">
        <v>-8928</v>
      </c>
      <c r="F49" s="199"/>
      <c r="G49" s="199"/>
      <c r="H49" s="199"/>
      <c r="I49" s="199"/>
      <c r="J49" s="199"/>
      <c r="K49" s="199"/>
      <c r="L49" s="199"/>
      <c r="M49" s="146">
        <v>0</v>
      </c>
      <c r="N49" s="198"/>
      <c r="O49" s="146">
        <v>0</v>
      </c>
    </row>
    <row r="50" spans="1:15" s="7" customFormat="1" ht="18" customHeight="1" thickBot="1">
      <c r="A50" s="191" t="s">
        <v>96</v>
      </c>
      <c r="B50" s="200"/>
      <c r="C50" s="253">
        <f>SUM(C48:C49)</f>
        <v>1977522</v>
      </c>
      <c r="D50" s="201"/>
      <c r="E50" s="253">
        <f>SUM(E48:E49)</f>
        <v>1460034</v>
      </c>
      <c r="F50" s="186"/>
      <c r="G50" s="186"/>
      <c r="H50" s="186"/>
      <c r="I50" s="186"/>
      <c r="J50" s="186"/>
      <c r="K50" s="186"/>
      <c r="L50" s="186"/>
      <c r="M50" s="253">
        <f>SUM(M48:M49)</f>
        <v>1633970</v>
      </c>
      <c r="N50" s="201"/>
      <c r="O50" s="253">
        <f>SUM(O48:O49)</f>
        <v>1072948</v>
      </c>
    </row>
    <row r="51" spans="1:15" ht="10.5" customHeight="1" thickTop="1">
      <c r="A51" s="191"/>
      <c r="B51" s="111"/>
      <c r="C51" s="117"/>
      <c r="D51" s="119"/>
      <c r="E51" s="117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 spans="1:15" ht="16.5" thickBot="1">
      <c r="A52" s="191" t="s">
        <v>134</v>
      </c>
      <c r="B52" s="114" t="s">
        <v>269</v>
      </c>
      <c r="C52" s="219">
        <f>C43/871869.508</f>
        <v>2.2329316281124032</v>
      </c>
      <c r="D52" s="202"/>
      <c r="E52" s="219">
        <f>E43/871869.508</f>
        <v>1.5973158680530435</v>
      </c>
      <c r="F52" s="140"/>
      <c r="G52" s="140"/>
      <c r="H52" s="140"/>
      <c r="I52" s="140"/>
      <c r="J52" s="140"/>
      <c r="K52" s="140"/>
      <c r="L52" s="140"/>
      <c r="M52" s="219">
        <f>M43/871869.508</f>
        <v>1.8740992602759998</v>
      </c>
      <c r="N52" s="140"/>
      <c r="O52" s="219">
        <f>O43/871869.508</f>
        <v>1.2306291138237626</v>
      </c>
    </row>
    <row r="53" spans="1:15" ht="18" customHeight="1" thickTop="1">
      <c r="J53" s="22"/>
      <c r="L53" s="22"/>
      <c r="M53" s="205"/>
    </row>
    <row r="54" spans="1:15" ht="18" customHeight="1">
      <c r="C54" s="27"/>
      <c r="D54" s="27"/>
      <c r="E54" s="27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1:15" ht="18" customHeight="1">
      <c r="A55" s="20" t="s">
        <v>107</v>
      </c>
      <c r="C55" s="12">
        <f t="shared" ref="C55:O55" si="0">C29-C45</f>
        <v>0</v>
      </c>
      <c r="D55" s="12">
        <f t="shared" si="0"/>
        <v>0</v>
      </c>
      <c r="E55" s="12">
        <f t="shared" si="0"/>
        <v>0</v>
      </c>
      <c r="F55" s="12">
        <f t="shared" si="0"/>
        <v>0</v>
      </c>
      <c r="G55" s="12">
        <f t="shared" si="0"/>
        <v>0</v>
      </c>
      <c r="H55" s="12">
        <f t="shared" si="0"/>
        <v>0</v>
      </c>
      <c r="I55" s="12">
        <f t="shared" si="0"/>
        <v>0</v>
      </c>
      <c r="J55" s="12">
        <f t="shared" si="0"/>
        <v>0</v>
      </c>
      <c r="K55" s="12">
        <f t="shared" si="0"/>
        <v>0</v>
      </c>
      <c r="L55" s="12">
        <f t="shared" si="0"/>
        <v>0</v>
      </c>
      <c r="M55" s="12">
        <f t="shared" si="0"/>
        <v>0</v>
      </c>
      <c r="N55" s="12">
        <f t="shared" si="0"/>
        <v>0</v>
      </c>
      <c r="O55" s="12">
        <f t="shared" si="0"/>
        <v>0</v>
      </c>
    </row>
    <row r="56" spans="1:15" ht="18" customHeight="1">
      <c r="A56" s="20" t="s">
        <v>109</v>
      </c>
      <c r="C56" s="12">
        <f>C40-C50</f>
        <v>0</v>
      </c>
      <c r="D56" s="12">
        <f t="shared" ref="D56:O56" si="1">D40-D50</f>
        <v>0</v>
      </c>
      <c r="E56" s="12">
        <f t="shared" si="1"/>
        <v>0</v>
      </c>
      <c r="F56" s="12">
        <f t="shared" si="1"/>
        <v>0</v>
      </c>
      <c r="G56" s="12">
        <f t="shared" si="1"/>
        <v>0</v>
      </c>
      <c r="H56" s="12">
        <f t="shared" si="1"/>
        <v>0</v>
      </c>
      <c r="I56" s="12">
        <f t="shared" si="1"/>
        <v>0</v>
      </c>
      <c r="J56" s="12">
        <f t="shared" si="1"/>
        <v>0</v>
      </c>
      <c r="K56" s="12">
        <f t="shared" si="1"/>
        <v>0</v>
      </c>
      <c r="L56" s="12">
        <f t="shared" si="1"/>
        <v>0</v>
      </c>
      <c r="M56" s="12">
        <f t="shared" si="1"/>
        <v>0</v>
      </c>
      <c r="N56" s="12">
        <f t="shared" si="1"/>
        <v>0</v>
      </c>
      <c r="O56" s="12">
        <f t="shared" si="1"/>
        <v>0</v>
      </c>
    </row>
  </sheetData>
  <mergeCells count="9">
    <mergeCell ref="C7:E7"/>
    <mergeCell ref="M7:O7"/>
    <mergeCell ref="C9:O9"/>
    <mergeCell ref="C4:E4"/>
    <mergeCell ref="M4:O4"/>
    <mergeCell ref="C5:E5"/>
    <mergeCell ref="M5:O5"/>
    <mergeCell ref="C6:E6"/>
    <mergeCell ref="M6:O6"/>
  </mergeCells>
  <pageMargins left="0.8" right="0.8" top="0.48" bottom="0.5" header="0.5" footer="0.5"/>
  <pageSetup paperSize="9" scale="74" firstPageNumber="9" fitToHeight="2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view="pageBreakPreview" topLeftCell="A10" zoomScale="80" zoomScaleNormal="60" zoomScaleSheetLayoutView="80" workbookViewId="0">
      <selection activeCell="C17" sqref="C17"/>
    </sheetView>
  </sheetViews>
  <sheetFormatPr defaultColWidth="9.140625" defaultRowHeight="19.5" customHeight="1"/>
  <cols>
    <col min="1" max="1" width="59" style="20" customWidth="1"/>
    <col min="2" max="2" width="5.5703125" style="2" customWidth="1"/>
    <col min="3" max="3" width="0.5703125" style="1" customWidth="1"/>
    <col min="4" max="4" width="13" style="1" customWidth="1"/>
    <col min="5" max="5" width="0.5703125" style="1" customWidth="1"/>
    <col min="6" max="6" width="13.42578125" style="1" customWidth="1"/>
    <col min="7" max="7" width="0.5703125" style="1" customWidth="1"/>
    <col min="8" max="8" width="13.140625" style="1" bestFit="1" customWidth="1"/>
    <col min="9" max="9" width="0.5703125" style="1" customWidth="1"/>
    <col min="10" max="10" width="10.42578125" style="1" customWidth="1"/>
    <col min="11" max="11" width="0.5703125" style="1" customWidth="1"/>
    <col min="12" max="12" width="14.85546875" style="1" customWidth="1"/>
    <col min="13" max="13" width="0.5703125" style="1" customWidth="1"/>
    <col min="14" max="14" width="14.42578125" style="1" customWidth="1"/>
    <col min="15" max="15" width="0.5703125" style="1" customWidth="1"/>
    <col min="16" max="16" width="15.5703125" style="1" bestFit="1" customWidth="1"/>
    <col min="17" max="17" width="0.5703125" style="1" customWidth="1"/>
    <col min="18" max="18" width="15.5703125" style="1" customWidth="1"/>
    <col min="19" max="19" width="0.5703125" style="1" customWidth="1"/>
    <col min="20" max="20" width="12.140625" style="1" customWidth="1"/>
    <col min="21" max="21" width="0.85546875" style="1" customWidth="1"/>
    <col min="22" max="22" width="14" style="1" customWidth="1"/>
    <col min="23" max="23" width="0.85546875" style="1" customWidth="1"/>
    <col min="24" max="24" width="13.85546875" style="1" customWidth="1"/>
    <col min="25" max="25" width="0.5703125" style="1" customWidth="1"/>
    <col min="26" max="26" width="13.85546875" style="1" bestFit="1" customWidth="1"/>
    <col min="27" max="27" width="10" style="1" bestFit="1" customWidth="1"/>
    <col min="28" max="16384" width="9.140625" style="1"/>
  </cols>
  <sheetData>
    <row r="1" spans="1:26" ht="19.5" customHeight="1">
      <c r="A1" s="13" t="s">
        <v>101</v>
      </c>
    </row>
    <row r="2" spans="1:26" ht="19.5" customHeight="1">
      <c r="A2" s="76" t="s">
        <v>83</v>
      </c>
    </row>
    <row r="3" spans="1:26" ht="19.5" customHeight="1">
      <c r="A3" s="18"/>
    </row>
    <row r="4" spans="1:26" ht="19.5" customHeight="1">
      <c r="A4" s="18"/>
      <c r="C4" s="4"/>
      <c r="D4" s="282" t="s">
        <v>82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5" spans="1:26" ht="3.95" customHeight="1">
      <c r="A5" s="18"/>
      <c r="C5" s="4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28"/>
      <c r="Q5" s="270"/>
      <c r="R5" s="270"/>
      <c r="S5" s="270"/>
      <c r="T5" s="270"/>
      <c r="U5" s="270"/>
      <c r="V5" s="270"/>
      <c r="W5" s="270"/>
      <c r="X5" s="270"/>
      <c r="Y5" s="270"/>
      <c r="Z5" s="270"/>
    </row>
    <row r="6" spans="1:26" ht="19.5" customHeight="1">
      <c r="A6" s="18"/>
      <c r="C6" s="4"/>
      <c r="D6" s="4"/>
      <c r="E6" s="77"/>
      <c r="F6" s="3"/>
      <c r="G6" s="77"/>
      <c r="H6" s="271" t="s">
        <v>112</v>
      </c>
      <c r="I6" s="77"/>
      <c r="J6" s="283" t="s">
        <v>40</v>
      </c>
      <c r="K6" s="283"/>
      <c r="L6" s="283"/>
      <c r="M6" s="283"/>
      <c r="N6" s="283"/>
      <c r="O6" s="272"/>
      <c r="P6" s="284" t="s">
        <v>81</v>
      </c>
      <c r="Q6" s="284"/>
      <c r="R6" s="284"/>
      <c r="S6" s="284"/>
      <c r="T6" s="284"/>
      <c r="U6" s="4"/>
    </row>
    <row r="7" spans="1:26" ht="19.5" customHeight="1">
      <c r="A7" s="18"/>
      <c r="C7" s="4"/>
      <c r="D7" s="4"/>
      <c r="E7" s="77"/>
      <c r="F7" s="3"/>
      <c r="G7" s="77"/>
      <c r="H7" s="233"/>
      <c r="I7" s="77"/>
      <c r="J7" s="233"/>
      <c r="K7" s="233"/>
      <c r="L7" s="233"/>
      <c r="M7" s="233"/>
      <c r="N7" s="233"/>
      <c r="O7" s="272"/>
      <c r="P7" s="254"/>
      <c r="Q7" s="254"/>
      <c r="R7" s="254" t="s">
        <v>161</v>
      </c>
      <c r="S7" s="254"/>
      <c r="T7" s="254"/>
      <c r="U7" s="4"/>
    </row>
    <row r="8" spans="1:26" ht="19.5" customHeight="1">
      <c r="A8" s="18"/>
      <c r="C8" s="4"/>
      <c r="D8" s="4"/>
      <c r="E8" s="77"/>
      <c r="F8" s="3"/>
      <c r="G8" s="77"/>
      <c r="H8" s="233"/>
      <c r="I8" s="77"/>
      <c r="J8" s="233"/>
      <c r="K8" s="233"/>
      <c r="L8" s="233"/>
      <c r="M8" s="233"/>
      <c r="N8" s="233"/>
      <c r="O8" s="272"/>
      <c r="P8" s="254" t="s">
        <v>197</v>
      </c>
      <c r="Q8" s="254"/>
      <c r="R8" s="254" t="s">
        <v>162</v>
      </c>
      <c r="S8" s="254"/>
      <c r="T8" s="254"/>
      <c r="U8" s="4"/>
    </row>
    <row r="9" spans="1:26" ht="19.5" customHeight="1">
      <c r="A9" s="18"/>
      <c r="C9" s="4"/>
      <c r="D9" s="4"/>
      <c r="E9" s="77"/>
      <c r="F9" s="77"/>
      <c r="G9" s="77"/>
      <c r="H9" s="77"/>
      <c r="I9" s="77"/>
      <c r="J9" s="93"/>
      <c r="K9" s="93"/>
      <c r="L9" s="93"/>
      <c r="M9" s="93"/>
      <c r="N9" s="93"/>
      <c r="O9" s="272"/>
      <c r="P9" s="254" t="s">
        <v>52</v>
      </c>
      <c r="Q9" s="254"/>
      <c r="R9" s="228" t="s">
        <v>249</v>
      </c>
      <c r="S9" s="4"/>
      <c r="T9" s="228" t="s">
        <v>163</v>
      </c>
      <c r="U9" s="4"/>
      <c r="V9" s="254"/>
    </row>
    <row r="10" spans="1:26" ht="19.5" customHeight="1">
      <c r="A10" s="18"/>
      <c r="C10" s="5"/>
      <c r="D10" s="228" t="s">
        <v>31</v>
      </c>
      <c r="E10" s="228"/>
      <c r="F10" s="233"/>
      <c r="G10" s="233"/>
      <c r="H10" s="233"/>
      <c r="I10" s="233"/>
      <c r="J10" s="254"/>
      <c r="K10" s="228"/>
      <c r="L10" s="228" t="s">
        <v>116</v>
      </c>
      <c r="M10" s="228"/>
      <c r="N10" s="228"/>
      <c r="O10" s="228"/>
      <c r="P10" s="79" t="s">
        <v>198</v>
      </c>
      <c r="Q10" s="79"/>
      <c r="R10" s="228" t="s">
        <v>231</v>
      </c>
      <c r="S10" s="228"/>
      <c r="T10" s="228" t="s">
        <v>166</v>
      </c>
      <c r="U10" s="228"/>
      <c r="V10" s="254" t="s">
        <v>46</v>
      </c>
      <c r="X10" s="79"/>
      <c r="Y10" s="228"/>
      <c r="Z10" s="203"/>
    </row>
    <row r="11" spans="1:26" ht="19.5" customHeight="1">
      <c r="A11" s="18"/>
      <c r="C11" s="5"/>
      <c r="D11" s="228" t="s">
        <v>51</v>
      </c>
      <c r="E11" s="228"/>
      <c r="F11" s="228"/>
      <c r="G11" s="233"/>
      <c r="H11" s="228" t="s">
        <v>172</v>
      </c>
      <c r="I11" s="233"/>
      <c r="J11" s="79" t="s">
        <v>70</v>
      </c>
      <c r="K11" s="228"/>
      <c r="L11" s="228" t="s">
        <v>117</v>
      </c>
      <c r="M11" s="228"/>
      <c r="N11" s="228"/>
      <c r="O11" s="228"/>
      <c r="P11" s="274" t="s">
        <v>199</v>
      </c>
      <c r="Q11" s="79"/>
      <c r="R11" s="228" t="s">
        <v>201</v>
      </c>
      <c r="S11" s="228"/>
      <c r="T11" s="228" t="s">
        <v>164</v>
      </c>
      <c r="U11" s="228"/>
      <c r="V11" s="254" t="s">
        <v>11</v>
      </c>
      <c r="X11" s="79" t="s">
        <v>75</v>
      </c>
      <c r="Y11" s="228"/>
      <c r="Z11" s="79" t="s">
        <v>48</v>
      </c>
    </row>
    <row r="12" spans="1:26" ht="19.5" customHeight="1">
      <c r="A12" s="18"/>
      <c r="B12" s="2" t="s">
        <v>49</v>
      </c>
      <c r="C12" s="5"/>
      <c r="D12" s="233" t="s">
        <v>41</v>
      </c>
      <c r="E12" s="228"/>
      <c r="F12" s="228" t="s">
        <v>106</v>
      </c>
      <c r="G12" s="233"/>
      <c r="H12" s="79" t="s">
        <v>173</v>
      </c>
      <c r="I12" s="233"/>
      <c r="J12" s="79" t="s">
        <v>32</v>
      </c>
      <c r="K12" s="228"/>
      <c r="L12" s="228" t="s">
        <v>32</v>
      </c>
      <c r="M12" s="228"/>
      <c r="N12" s="228" t="s">
        <v>38</v>
      </c>
      <c r="O12" s="228"/>
      <c r="P12" s="274" t="s">
        <v>200</v>
      </c>
      <c r="Q12" s="79"/>
      <c r="R12" s="228" t="s">
        <v>202</v>
      </c>
      <c r="S12" s="228"/>
      <c r="T12" s="228" t="s">
        <v>165</v>
      </c>
      <c r="U12" s="228"/>
      <c r="V12" s="254" t="s">
        <v>115</v>
      </c>
      <c r="X12" s="79" t="s">
        <v>74</v>
      </c>
      <c r="Y12" s="228"/>
      <c r="Z12" s="79" t="s">
        <v>33</v>
      </c>
    </row>
    <row r="13" spans="1:26" ht="19.5" customHeight="1">
      <c r="A13" s="1"/>
      <c r="C13" s="228"/>
      <c r="D13" s="285" t="s">
        <v>85</v>
      </c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</row>
    <row r="14" spans="1:26" ht="19.5" customHeight="1">
      <c r="A14" s="18" t="s">
        <v>182</v>
      </c>
      <c r="C14" s="228"/>
      <c r="D14" s="272"/>
      <c r="E14" s="272"/>
      <c r="F14" s="272"/>
      <c r="G14" s="272"/>
      <c r="H14" s="272"/>
      <c r="I14" s="272"/>
      <c r="J14" s="272"/>
      <c r="K14" s="272"/>
      <c r="L14" s="272" t="s">
        <v>119</v>
      </c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</row>
    <row r="15" spans="1:26" ht="19.5" customHeight="1">
      <c r="A15" s="82" t="s">
        <v>203</v>
      </c>
      <c r="C15" s="5"/>
      <c r="D15" s="83">
        <v>435935</v>
      </c>
      <c r="E15" s="83"/>
      <c r="F15" s="83">
        <v>2304523</v>
      </c>
      <c r="G15" s="83"/>
      <c r="H15" s="83">
        <v>2005</v>
      </c>
      <c r="I15" s="83"/>
      <c r="J15" s="83">
        <v>49088</v>
      </c>
      <c r="K15" s="83"/>
      <c r="L15" s="83">
        <v>24960</v>
      </c>
      <c r="M15" s="83"/>
      <c r="N15" s="83">
        <v>3967164</v>
      </c>
      <c r="O15" s="83"/>
      <c r="P15" s="83">
        <v>-587613</v>
      </c>
      <c r="Q15" s="83"/>
      <c r="R15" s="83">
        <v>-21064</v>
      </c>
      <c r="S15" s="83"/>
      <c r="T15" s="83">
        <f>R15+P15</f>
        <v>-608677</v>
      </c>
      <c r="U15" s="83"/>
      <c r="V15" s="83">
        <f>SUM(B15:R15)</f>
        <v>6174998</v>
      </c>
      <c r="W15" s="83"/>
      <c r="X15" s="83">
        <v>98</v>
      </c>
      <c r="Y15" s="7"/>
      <c r="Z15" s="83">
        <f>V15+X15</f>
        <v>6175096</v>
      </c>
    </row>
    <row r="16" spans="1:26" ht="19.5" customHeight="1">
      <c r="A16" s="229" t="s">
        <v>213</v>
      </c>
      <c r="C16" s="4"/>
      <c r="D16" s="80">
        <v>0</v>
      </c>
      <c r="E16" s="81"/>
      <c r="F16" s="80">
        <v>0</v>
      </c>
      <c r="G16" s="81"/>
      <c r="H16" s="80">
        <v>0</v>
      </c>
      <c r="I16" s="81"/>
      <c r="J16" s="80">
        <v>0</v>
      </c>
      <c r="K16" s="81"/>
      <c r="L16" s="80">
        <v>0</v>
      </c>
      <c r="M16" s="81"/>
      <c r="N16" s="80">
        <v>-14983</v>
      </c>
      <c r="O16" s="81"/>
      <c r="P16" s="80">
        <v>0</v>
      </c>
      <c r="Q16" s="81"/>
      <c r="R16" s="80">
        <v>0</v>
      </c>
      <c r="S16" s="81"/>
      <c r="T16" s="80">
        <v>0</v>
      </c>
      <c r="U16" s="81"/>
      <c r="V16" s="80">
        <f>SUM(D16:R16)</f>
        <v>-14983</v>
      </c>
      <c r="W16" s="81"/>
      <c r="X16" s="80">
        <v>0</v>
      </c>
      <c r="Z16" s="80">
        <f>X16+V16</f>
        <v>-14983</v>
      </c>
    </row>
    <row r="17" spans="1:27" ht="19.5" customHeight="1">
      <c r="A17" s="82" t="s">
        <v>183</v>
      </c>
      <c r="C17" s="5"/>
      <c r="D17" s="85">
        <f>SUM(D15:D16)</f>
        <v>435935</v>
      </c>
      <c r="E17" s="83"/>
      <c r="F17" s="85">
        <f t="shared" ref="F17:Z17" si="0">SUM(F15:F16)</f>
        <v>2304523</v>
      </c>
      <c r="G17" s="83">
        <f t="shared" si="0"/>
        <v>0</v>
      </c>
      <c r="H17" s="85">
        <f t="shared" si="0"/>
        <v>2005</v>
      </c>
      <c r="I17" s="83">
        <f t="shared" si="0"/>
        <v>0</v>
      </c>
      <c r="J17" s="85">
        <f t="shared" si="0"/>
        <v>49088</v>
      </c>
      <c r="K17" s="83">
        <f t="shared" si="0"/>
        <v>0</v>
      </c>
      <c r="L17" s="85">
        <f t="shared" si="0"/>
        <v>24960</v>
      </c>
      <c r="M17" s="83">
        <f t="shared" si="0"/>
        <v>0</v>
      </c>
      <c r="N17" s="85">
        <f t="shared" si="0"/>
        <v>3952181</v>
      </c>
      <c r="O17" s="83">
        <f t="shared" si="0"/>
        <v>0</v>
      </c>
      <c r="P17" s="85">
        <f t="shared" si="0"/>
        <v>-587613</v>
      </c>
      <c r="Q17" s="83">
        <f t="shared" si="0"/>
        <v>0</v>
      </c>
      <c r="R17" s="85">
        <f t="shared" si="0"/>
        <v>-21064</v>
      </c>
      <c r="S17" s="83">
        <f t="shared" si="0"/>
        <v>0</v>
      </c>
      <c r="T17" s="85">
        <f t="shared" si="0"/>
        <v>-608677</v>
      </c>
      <c r="U17" s="83">
        <f t="shared" si="0"/>
        <v>0</v>
      </c>
      <c r="V17" s="85">
        <f t="shared" si="0"/>
        <v>6160015</v>
      </c>
      <c r="W17" s="83">
        <f t="shared" si="0"/>
        <v>0</v>
      </c>
      <c r="X17" s="85">
        <f t="shared" si="0"/>
        <v>98</v>
      </c>
      <c r="Y17" s="7">
        <f t="shared" si="0"/>
        <v>0</v>
      </c>
      <c r="Z17" s="85">
        <f t="shared" si="0"/>
        <v>6160113</v>
      </c>
    </row>
    <row r="18" spans="1:27" ht="19.5" customHeight="1">
      <c r="A18" s="82"/>
      <c r="C18" s="4"/>
      <c r="D18" s="27"/>
      <c r="E18" s="27"/>
      <c r="F18" s="27"/>
      <c r="G18" s="39"/>
      <c r="H18" s="27"/>
      <c r="I18" s="39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5"/>
      <c r="X18" s="27"/>
      <c r="Y18" s="27"/>
      <c r="Z18" s="27"/>
    </row>
    <row r="19" spans="1:27" ht="19.5" customHeight="1">
      <c r="A19" s="212" t="s">
        <v>151</v>
      </c>
      <c r="C19" s="228"/>
      <c r="D19" s="256"/>
      <c r="E19" s="256"/>
      <c r="F19" s="256"/>
      <c r="G19" s="256"/>
      <c r="H19" s="256"/>
      <c r="I19" s="256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"/>
      <c r="X19" s="25"/>
      <c r="Y19" s="25"/>
      <c r="Z19" s="25"/>
    </row>
    <row r="20" spans="1:27" ht="19.5" customHeight="1">
      <c r="A20" s="213" t="s">
        <v>175</v>
      </c>
      <c r="C20" s="228"/>
      <c r="D20" s="256"/>
      <c r="E20" s="256"/>
      <c r="F20" s="256"/>
      <c r="G20" s="256"/>
      <c r="H20" s="256"/>
      <c r="I20" s="256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"/>
      <c r="X20" s="25"/>
      <c r="Y20" s="25"/>
      <c r="Z20" s="25"/>
    </row>
    <row r="21" spans="1:27" ht="19.5" hidden="1" customHeight="1">
      <c r="A21" s="84" t="s">
        <v>102</v>
      </c>
      <c r="B21" s="2" t="s">
        <v>54</v>
      </c>
      <c r="C21" s="228"/>
      <c r="D21" s="81"/>
      <c r="E21" s="256"/>
      <c r="F21" s="81"/>
      <c r="G21" s="81"/>
      <c r="H21" s="81"/>
      <c r="I21" s="81"/>
      <c r="J21" s="81"/>
      <c r="K21" s="257"/>
      <c r="L21" s="81"/>
      <c r="M21" s="257"/>
      <c r="N21" s="81"/>
      <c r="O21" s="257"/>
      <c r="P21" s="81"/>
      <c r="Q21" s="81"/>
      <c r="R21" s="257"/>
      <c r="S21" s="257"/>
      <c r="T21" s="257"/>
      <c r="U21" s="257"/>
      <c r="V21" s="32"/>
      <c r="W21" s="25"/>
      <c r="X21" s="81"/>
      <c r="Y21" s="25"/>
      <c r="Z21" s="26"/>
    </row>
    <row r="22" spans="1:27" ht="19.5" hidden="1" customHeight="1">
      <c r="A22" s="84" t="s">
        <v>110</v>
      </c>
      <c r="B22" s="2" t="s">
        <v>54</v>
      </c>
      <c r="C22" s="228"/>
      <c r="D22" s="81"/>
      <c r="E22" s="256"/>
      <c r="F22" s="81"/>
      <c r="G22" s="81"/>
      <c r="H22" s="81"/>
      <c r="I22" s="81"/>
      <c r="J22" s="81"/>
      <c r="K22" s="257"/>
      <c r="L22" s="81"/>
      <c r="M22" s="257"/>
      <c r="N22" s="81"/>
      <c r="O22" s="257"/>
      <c r="P22" s="81"/>
      <c r="Q22" s="81"/>
      <c r="R22" s="257"/>
      <c r="S22" s="257"/>
      <c r="T22" s="257"/>
      <c r="U22" s="257"/>
      <c r="V22" s="32"/>
      <c r="W22" s="25"/>
      <c r="X22" s="81"/>
      <c r="Y22" s="25"/>
      <c r="Z22" s="26"/>
    </row>
    <row r="23" spans="1:27" ht="19.5" customHeight="1">
      <c r="A23" s="84" t="s">
        <v>244</v>
      </c>
      <c r="C23" s="228"/>
      <c r="D23" s="81"/>
      <c r="E23" s="256"/>
      <c r="F23" s="81"/>
      <c r="G23" s="81"/>
      <c r="H23" s="81"/>
      <c r="I23" s="81"/>
      <c r="J23" s="81"/>
      <c r="K23" s="257"/>
      <c r="L23" s="81"/>
      <c r="M23" s="257"/>
      <c r="N23" s="81"/>
      <c r="O23" s="257"/>
      <c r="P23" s="81"/>
      <c r="Q23" s="81"/>
      <c r="R23" s="257"/>
      <c r="S23" s="257"/>
      <c r="T23" s="257"/>
      <c r="U23" s="257"/>
      <c r="V23" s="32"/>
      <c r="W23" s="25"/>
      <c r="X23" s="81"/>
      <c r="Y23" s="25"/>
      <c r="Z23" s="26"/>
    </row>
    <row r="24" spans="1:27" ht="19.5" customHeight="1">
      <c r="A24" s="84" t="s">
        <v>256</v>
      </c>
      <c r="C24" s="228"/>
      <c r="D24" s="81">
        <v>0</v>
      </c>
      <c r="E24" s="256"/>
      <c r="F24" s="81">
        <v>0</v>
      </c>
      <c r="G24" s="81"/>
      <c r="H24" s="81">
        <v>0</v>
      </c>
      <c r="I24" s="81"/>
      <c r="J24" s="81">
        <v>0</v>
      </c>
      <c r="K24" s="257"/>
      <c r="L24" s="81">
        <v>0</v>
      </c>
      <c r="M24" s="257"/>
      <c r="N24" s="81">
        <v>0</v>
      </c>
      <c r="O24" s="257"/>
      <c r="P24" s="81">
        <v>0</v>
      </c>
      <c r="Q24" s="81"/>
      <c r="R24" s="81">
        <v>0</v>
      </c>
      <c r="S24" s="257"/>
      <c r="T24" s="81">
        <v>0</v>
      </c>
      <c r="U24" s="257"/>
      <c r="V24" s="32">
        <f>SUM(B24:R24)</f>
        <v>0</v>
      </c>
      <c r="W24" s="25"/>
      <c r="X24" s="81">
        <f>30115+1</f>
        <v>30116</v>
      </c>
      <c r="Y24" s="25"/>
      <c r="Z24" s="26">
        <f>X24+V24</f>
        <v>30116</v>
      </c>
    </row>
    <row r="25" spans="1:27" ht="19.5" customHeight="1">
      <c r="A25" s="84" t="s">
        <v>245</v>
      </c>
      <c r="B25" s="2" t="s">
        <v>239</v>
      </c>
      <c r="C25" s="228"/>
      <c r="D25" s="80">
        <v>0</v>
      </c>
      <c r="E25" s="256"/>
      <c r="F25" s="80">
        <v>0</v>
      </c>
      <c r="G25" s="81"/>
      <c r="H25" s="80">
        <v>0</v>
      </c>
      <c r="I25" s="81"/>
      <c r="J25" s="80">
        <v>0</v>
      </c>
      <c r="K25" s="257"/>
      <c r="L25" s="80">
        <v>0</v>
      </c>
      <c r="M25" s="257"/>
      <c r="N25" s="80">
        <f>-671339-1</f>
        <v>-671340</v>
      </c>
      <c r="O25" s="257"/>
      <c r="P25" s="80">
        <v>0</v>
      </c>
      <c r="Q25" s="81"/>
      <c r="R25" s="80">
        <v>0</v>
      </c>
      <c r="S25" s="257"/>
      <c r="T25" s="80">
        <v>0</v>
      </c>
      <c r="U25" s="257"/>
      <c r="V25" s="44">
        <f>SUM(B25:R25)</f>
        <v>-671340</v>
      </c>
      <c r="W25" s="232"/>
      <c r="X25" s="80">
        <v>0</v>
      </c>
      <c r="Y25" s="25"/>
      <c r="Z25" s="80">
        <f>X25+V25</f>
        <v>-671340</v>
      </c>
    </row>
    <row r="26" spans="1:27" ht="19.5" customHeight="1">
      <c r="A26" s="230" t="s">
        <v>222</v>
      </c>
      <c r="C26" s="228">
        <v>0</v>
      </c>
      <c r="D26" s="176">
        <f>SUM(D19:D25)</f>
        <v>0</v>
      </c>
      <c r="E26" s="89"/>
      <c r="F26" s="176">
        <f>SUM(F19:F25)</f>
        <v>0</v>
      </c>
      <c r="G26" s="217"/>
      <c r="H26" s="176">
        <f>SUM(H19:H25)</f>
        <v>0</v>
      </c>
      <c r="I26" s="217"/>
      <c r="J26" s="176">
        <f>SUM(J19:J25)</f>
        <v>0</v>
      </c>
      <c r="K26" s="89"/>
      <c r="L26" s="176">
        <f>SUM(L19:L25)</f>
        <v>0</v>
      </c>
      <c r="M26" s="89"/>
      <c r="N26" s="176">
        <f>SUM(N19:N25)</f>
        <v>-671340</v>
      </c>
      <c r="O26" s="217"/>
      <c r="P26" s="176">
        <f>SUM(P19:P25)</f>
        <v>0</v>
      </c>
      <c r="Q26" s="217"/>
      <c r="R26" s="176">
        <f>SUM(R19:R25)</f>
        <v>0</v>
      </c>
      <c r="S26" s="89"/>
      <c r="T26" s="176">
        <f>SUM(T19:T25)</f>
        <v>0</v>
      </c>
      <c r="U26" s="89"/>
      <c r="V26" s="176">
        <f>SUM(D26:P26)</f>
        <v>-671340</v>
      </c>
      <c r="W26" s="91"/>
      <c r="X26" s="176">
        <f>SUM(X19:X25)</f>
        <v>30116</v>
      </c>
      <c r="Y26" s="91"/>
      <c r="Z26" s="176">
        <f>V26+X26</f>
        <v>-641224</v>
      </c>
    </row>
    <row r="27" spans="1:27" ht="19.5" customHeight="1">
      <c r="A27" s="214"/>
      <c r="C27" s="228"/>
      <c r="D27" s="256"/>
      <c r="E27" s="256"/>
      <c r="F27" s="256"/>
      <c r="G27" s="256"/>
      <c r="H27" s="256"/>
      <c r="I27" s="256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"/>
      <c r="X27" s="25"/>
      <c r="Y27" s="25"/>
      <c r="Z27" s="25"/>
    </row>
    <row r="28" spans="1:27" ht="19.5" customHeight="1">
      <c r="A28" s="86" t="s">
        <v>95</v>
      </c>
      <c r="C28" s="228"/>
      <c r="D28" s="256"/>
      <c r="E28" s="256"/>
      <c r="F28" s="256"/>
      <c r="G28" s="256"/>
      <c r="H28" s="256"/>
      <c r="I28" s="256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"/>
      <c r="X28" s="25"/>
      <c r="Y28" s="25"/>
      <c r="Z28" s="25"/>
    </row>
    <row r="29" spans="1:27" ht="19.5" customHeight="1">
      <c r="A29" s="87" t="s">
        <v>86</v>
      </c>
      <c r="C29" s="228"/>
      <c r="D29" s="81">
        <v>0</v>
      </c>
      <c r="E29" s="256"/>
      <c r="F29" s="81">
        <v>0</v>
      </c>
      <c r="G29" s="81"/>
      <c r="H29" s="81">
        <v>0</v>
      </c>
      <c r="I29" s="81"/>
      <c r="J29" s="81">
        <v>0</v>
      </c>
      <c r="K29" s="257"/>
      <c r="L29" s="81">
        <v>0</v>
      </c>
      <c r="M29" s="257"/>
      <c r="N29" s="81">
        <v>1392651</v>
      </c>
      <c r="O29" s="81"/>
      <c r="P29" s="81">
        <v>0</v>
      </c>
      <c r="Q29" s="12"/>
      <c r="R29" s="81">
        <v>0</v>
      </c>
      <c r="S29" s="257"/>
      <c r="T29" s="81">
        <f t="shared" ref="T29:T30" si="1">R29+P29</f>
        <v>0</v>
      </c>
      <c r="U29" s="257"/>
      <c r="V29" s="32">
        <f t="shared" ref="V29:V30" si="2">SUM(B29:R29)</f>
        <v>1392651</v>
      </c>
      <c r="W29" s="25"/>
      <c r="X29" s="81">
        <v>-4201</v>
      </c>
      <c r="Y29" s="25"/>
      <c r="Z29" s="81">
        <f>X29+V29</f>
        <v>1388450</v>
      </c>
    </row>
    <row r="30" spans="1:27" ht="19.5" customHeight="1">
      <c r="A30" s="258" t="s">
        <v>94</v>
      </c>
      <c r="C30" s="4"/>
      <c r="D30" s="81">
        <v>0</v>
      </c>
      <c r="E30" s="256"/>
      <c r="F30" s="81">
        <v>0</v>
      </c>
      <c r="G30" s="81"/>
      <c r="H30" s="81">
        <v>0</v>
      </c>
      <c r="I30" s="81"/>
      <c r="J30" s="81">
        <v>0</v>
      </c>
      <c r="K30" s="257"/>
      <c r="L30" s="81">
        <v>0</v>
      </c>
      <c r="M30" s="30"/>
      <c r="N30" s="80">
        <v>4046</v>
      </c>
      <c r="O30" s="12"/>
      <c r="P30" s="81">
        <v>71553</v>
      </c>
      <c r="Q30" s="12"/>
      <c r="R30" s="81">
        <f>712</f>
        <v>712</v>
      </c>
      <c r="S30" s="257"/>
      <c r="T30" s="81">
        <f t="shared" si="1"/>
        <v>72265</v>
      </c>
      <c r="U30" s="257"/>
      <c r="V30" s="32">
        <f t="shared" si="2"/>
        <v>76311</v>
      </c>
      <c r="W30" s="25"/>
      <c r="X30" s="81">
        <v>-4727</v>
      </c>
      <c r="Y30" s="31"/>
      <c r="Z30" s="81">
        <f>X30+V30</f>
        <v>71584</v>
      </c>
      <c r="AA30" s="277"/>
    </row>
    <row r="31" spans="1:27" ht="19.5" customHeight="1">
      <c r="A31" s="88" t="s">
        <v>96</v>
      </c>
      <c r="B31" s="6"/>
      <c r="C31" s="5"/>
      <c r="D31" s="259">
        <f>SUM(D29:D30)</f>
        <v>0</v>
      </c>
      <c r="E31" s="89"/>
      <c r="F31" s="259">
        <f>SUM(F29:F30)</f>
        <v>0</v>
      </c>
      <c r="G31" s="217"/>
      <c r="H31" s="259">
        <f>SUM(H29:H30)</f>
        <v>0</v>
      </c>
      <c r="I31" s="217"/>
      <c r="J31" s="259">
        <f>SUM(J29:J30)</f>
        <v>0</v>
      </c>
      <c r="K31" s="89"/>
      <c r="L31" s="259">
        <f>SUM(L29:L30)</f>
        <v>0</v>
      </c>
      <c r="M31" s="89"/>
      <c r="N31" s="259">
        <f>SUM(N29:N30)</f>
        <v>1396697</v>
      </c>
      <c r="O31" s="217"/>
      <c r="P31" s="259">
        <f>SUM(P29:P30)</f>
        <v>71553</v>
      </c>
      <c r="Q31" s="217"/>
      <c r="R31" s="259">
        <f>SUM(R29:R30)</f>
        <v>712</v>
      </c>
      <c r="S31" s="89"/>
      <c r="T31" s="259">
        <f>SUM(T29:T30)</f>
        <v>72265</v>
      </c>
      <c r="U31" s="89"/>
      <c r="V31" s="259">
        <f>SUM(V29:V30)</f>
        <v>1468962</v>
      </c>
      <c r="W31" s="91"/>
      <c r="X31" s="259">
        <f>SUM(X29:X30)</f>
        <v>-8928</v>
      </c>
      <c r="Y31" s="91"/>
      <c r="Z31" s="259">
        <f>V31+X31</f>
        <v>1460034</v>
      </c>
      <c r="AA31" s="12">
        <f>Z31-'PL-9'!E50</f>
        <v>0</v>
      </c>
    </row>
    <row r="32" spans="1:27" ht="19.5" customHeight="1">
      <c r="A32" s="88"/>
      <c r="B32" s="6"/>
      <c r="C32" s="5"/>
      <c r="D32" s="216"/>
      <c r="E32" s="89"/>
      <c r="F32" s="89"/>
      <c r="G32" s="89"/>
      <c r="H32" s="89"/>
      <c r="I32" s="89"/>
      <c r="J32" s="217"/>
      <c r="K32" s="89"/>
      <c r="L32" s="217"/>
      <c r="M32" s="89"/>
      <c r="N32" s="217"/>
      <c r="O32" s="217"/>
      <c r="P32" s="217"/>
      <c r="Q32" s="217"/>
      <c r="R32" s="89"/>
      <c r="S32" s="89"/>
      <c r="T32" s="89"/>
      <c r="U32" s="89"/>
      <c r="V32" s="217"/>
      <c r="W32" s="215"/>
      <c r="X32" s="217"/>
      <c r="Y32" s="215"/>
      <c r="Z32" s="217"/>
    </row>
    <row r="33" spans="1:27" ht="19.5" customHeight="1" thickBot="1">
      <c r="A33" s="18" t="s">
        <v>184</v>
      </c>
      <c r="C33" s="228"/>
      <c r="D33" s="260">
        <f>SUM(D17,D26,D31)</f>
        <v>435935</v>
      </c>
      <c r="E33" s="32"/>
      <c r="F33" s="260">
        <f>SUM(F17,F26,F31)</f>
        <v>2304523</v>
      </c>
      <c r="G33" s="261"/>
      <c r="H33" s="260">
        <f>SUM(H17,H26,H31)</f>
        <v>2005</v>
      </c>
      <c r="I33" s="261"/>
      <c r="J33" s="260">
        <f>SUM(J17,J26,J31)</f>
        <v>49088</v>
      </c>
      <c r="K33" s="261"/>
      <c r="L33" s="260">
        <f>SUM(L17,L26,L31)</f>
        <v>24960</v>
      </c>
      <c r="M33" s="261"/>
      <c r="N33" s="260">
        <f>SUM(N17,N26,N31)</f>
        <v>4677538</v>
      </c>
      <c r="O33" s="261"/>
      <c r="P33" s="260">
        <f>SUM(P17,P26,P31)</f>
        <v>-516060</v>
      </c>
      <c r="Q33" s="261"/>
      <c r="R33" s="260">
        <f>SUM(R17,R26,R31)</f>
        <v>-20352</v>
      </c>
      <c r="S33" s="26"/>
      <c r="T33" s="260">
        <f>SUM(T17,T26,T31)</f>
        <v>-536412</v>
      </c>
      <c r="U33" s="26"/>
      <c r="V33" s="260">
        <f>SUM(V17,V26,V31)</f>
        <v>6957637</v>
      </c>
      <c r="W33" s="92"/>
      <c r="X33" s="260">
        <f>SUM(X17,X26,X31)</f>
        <v>21286</v>
      </c>
      <c r="Y33" s="92"/>
      <c r="Z33" s="260">
        <f>SUM(Z17,Z26,Z31)</f>
        <v>6978923</v>
      </c>
      <c r="AA33" s="12">
        <f>Z33-'BS-PL-7-8'!E87</f>
        <v>0</v>
      </c>
    </row>
    <row r="34" spans="1:27" ht="19.5" customHeight="1" thickTop="1"/>
    <row r="35" spans="1:27" ht="19.5" customHeight="1">
      <c r="N35" s="12"/>
      <c r="T35" s="12"/>
      <c r="V35" s="12"/>
      <c r="X35" s="12"/>
      <c r="Z35" s="12"/>
    </row>
  </sheetData>
  <mergeCells count="4">
    <mergeCell ref="D4:Z4"/>
    <mergeCell ref="J6:N6"/>
    <mergeCell ref="P6:T6"/>
    <mergeCell ref="D13:Z13"/>
  </mergeCells>
  <pageMargins left="0.7" right="0.7" top="0.48" bottom="0.5" header="0.5" footer="0.5"/>
  <pageSetup paperSize="9" scale="56" firstPageNumber="1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view="pageBreakPreview" topLeftCell="A10" zoomScale="90" zoomScaleNormal="60" zoomScaleSheetLayoutView="90" workbookViewId="0">
      <selection activeCell="X31" sqref="X31"/>
    </sheetView>
  </sheetViews>
  <sheetFormatPr defaultColWidth="9.140625" defaultRowHeight="19.5" customHeight="1"/>
  <cols>
    <col min="1" max="1" width="59" style="20" customWidth="1"/>
    <col min="2" max="2" width="5.5703125" style="2" customWidth="1"/>
    <col min="3" max="3" width="0.5703125" style="1" customWidth="1"/>
    <col min="4" max="4" width="13" style="1" customWidth="1"/>
    <col min="5" max="5" width="0.5703125" style="1" customWidth="1"/>
    <col min="6" max="6" width="13.42578125" style="1" customWidth="1"/>
    <col min="7" max="7" width="0.5703125" style="1" customWidth="1"/>
    <col min="8" max="8" width="13.140625" style="1" bestFit="1" customWidth="1"/>
    <col min="9" max="9" width="0.5703125" style="1" customWidth="1"/>
    <col min="10" max="10" width="10.42578125" style="1" customWidth="1"/>
    <col min="11" max="11" width="0.5703125" style="1" customWidth="1"/>
    <col min="12" max="12" width="14.85546875" style="1" customWidth="1"/>
    <col min="13" max="13" width="0.5703125" style="1" customWidth="1"/>
    <col min="14" max="14" width="14.42578125" style="1" customWidth="1"/>
    <col min="15" max="15" width="0.5703125" style="1" customWidth="1"/>
    <col min="16" max="16" width="15.5703125" style="1" bestFit="1" customWidth="1"/>
    <col min="17" max="17" width="0.5703125" style="1" customWidth="1"/>
    <col min="18" max="18" width="14.85546875" style="1" customWidth="1"/>
    <col min="19" max="19" width="0.5703125" style="1" customWidth="1"/>
    <col min="20" max="20" width="12.140625" style="1" customWidth="1"/>
    <col min="21" max="21" width="0.85546875" style="1" customWidth="1"/>
    <col min="22" max="22" width="14" style="1" customWidth="1"/>
    <col min="23" max="23" width="0.85546875" style="1" customWidth="1"/>
    <col min="24" max="24" width="13.85546875" style="1" customWidth="1"/>
    <col min="25" max="25" width="0.5703125" style="1" customWidth="1"/>
    <col min="26" max="26" width="13.85546875" style="1" bestFit="1" customWidth="1"/>
    <col min="27" max="16384" width="9.140625" style="1"/>
  </cols>
  <sheetData>
    <row r="1" spans="1:26" ht="19.5" customHeight="1">
      <c r="A1" s="13" t="s">
        <v>101</v>
      </c>
    </row>
    <row r="2" spans="1:26" ht="19.5" customHeight="1">
      <c r="A2" s="76" t="s">
        <v>83</v>
      </c>
    </row>
    <row r="3" spans="1:26" ht="19.5" customHeight="1">
      <c r="A3" s="18"/>
    </row>
    <row r="4" spans="1:26" ht="19.5" customHeight="1">
      <c r="A4" s="18"/>
      <c r="C4" s="4"/>
      <c r="D4" s="282" t="s">
        <v>82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5" spans="1:26" ht="19.5" customHeight="1">
      <c r="A5" s="18"/>
      <c r="C5" s="4"/>
      <c r="D5" s="4"/>
      <c r="E5" s="77"/>
      <c r="F5" s="3"/>
      <c r="G5" s="77"/>
      <c r="H5" s="240" t="s">
        <v>112</v>
      </c>
      <c r="I5" s="77"/>
      <c r="J5" s="283" t="s">
        <v>40</v>
      </c>
      <c r="K5" s="283"/>
      <c r="L5" s="283"/>
      <c r="M5" s="283"/>
      <c r="N5" s="283"/>
      <c r="O5" s="78"/>
      <c r="P5" s="284" t="s">
        <v>81</v>
      </c>
      <c r="Q5" s="284"/>
      <c r="R5" s="284"/>
      <c r="S5" s="284"/>
      <c r="T5" s="284"/>
      <c r="U5" s="4"/>
    </row>
    <row r="6" spans="1:26" ht="19.5" customHeight="1">
      <c r="A6" s="18"/>
      <c r="C6" s="4"/>
      <c r="D6" s="4"/>
      <c r="E6" s="77"/>
      <c r="F6" s="3"/>
      <c r="G6" s="77"/>
      <c r="H6" s="233"/>
      <c r="I6" s="77"/>
      <c r="J6" s="233"/>
      <c r="K6" s="233"/>
      <c r="L6" s="233"/>
      <c r="M6" s="233"/>
      <c r="N6" s="233"/>
      <c r="O6" s="78"/>
      <c r="P6" s="254"/>
      <c r="Q6" s="254"/>
      <c r="R6" s="254" t="s">
        <v>161</v>
      </c>
      <c r="S6" s="254"/>
      <c r="T6" s="254"/>
      <c r="U6" s="4"/>
    </row>
    <row r="7" spans="1:26" ht="19.5" customHeight="1">
      <c r="A7" s="18"/>
      <c r="C7" s="4"/>
      <c r="D7" s="4"/>
      <c r="E7" s="77"/>
      <c r="F7" s="3"/>
      <c r="G7" s="77"/>
      <c r="H7" s="233"/>
      <c r="I7" s="77"/>
      <c r="J7" s="233"/>
      <c r="K7" s="233"/>
      <c r="L7" s="233"/>
      <c r="M7" s="233"/>
      <c r="N7" s="233"/>
      <c r="O7" s="78"/>
      <c r="P7" s="254" t="s">
        <v>197</v>
      </c>
      <c r="Q7" s="254"/>
      <c r="R7" s="254" t="s">
        <v>162</v>
      </c>
      <c r="S7" s="254"/>
      <c r="T7" s="254"/>
      <c r="U7" s="4"/>
    </row>
    <row r="8" spans="1:26" ht="19.5" customHeight="1">
      <c r="A8" s="18"/>
      <c r="C8" s="4"/>
      <c r="D8" s="4"/>
      <c r="E8" s="77"/>
      <c r="F8" s="77"/>
      <c r="G8" s="77"/>
      <c r="H8" s="77"/>
      <c r="I8" s="77"/>
      <c r="J8" s="93"/>
      <c r="K8" s="93"/>
      <c r="L8" s="93"/>
      <c r="M8" s="93"/>
      <c r="N8" s="93"/>
      <c r="O8" s="78"/>
      <c r="P8" s="254" t="s">
        <v>52</v>
      </c>
      <c r="Q8" s="254"/>
      <c r="R8" s="228" t="s">
        <v>249</v>
      </c>
      <c r="S8" s="4"/>
      <c r="T8" s="228" t="s">
        <v>163</v>
      </c>
      <c r="U8" s="4"/>
      <c r="V8" s="254"/>
    </row>
    <row r="9" spans="1:26" ht="19.5" customHeight="1">
      <c r="A9" s="18"/>
      <c r="C9" s="5"/>
      <c r="D9" s="228" t="s">
        <v>31</v>
      </c>
      <c r="E9" s="228"/>
      <c r="F9" s="233"/>
      <c r="G9" s="233"/>
      <c r="H9" s="233"/>
      <c r="I9" s="233"/>
      <c r="J9" s="254"/>
      <c r="K9" s="228"/>
      <c r="L9" s="228" t="s">
        <v>116</v>
      </c>
      <c r="M9" s="228"/>
      <c r="N9" s="228"/>
      <c r="O9" s="228"/>
      <c r="P9" s="79" t="s">
        <v>198</v>
      </c>
      <c r="Q9" s="79"/>
      <c r="R9" s="228" t="s">
        <v>231</v>
      </c>
      <c r="S9" s="228"/>
      <c r="T9" s="228" t="s">
        <v>166</v>
      </c>
      <c r="U9" s="228"/>
      <c r="V9" s="254" t="s">
        <v>46</v>
      </c>
      <c r="X9" s="79"/>
      <c r="Y9" s="228"/>
      <c r="Z9" s="203"/>
    </row>
    <row r="10" spans="1:26" ht="19.5" customHeight="1">
      <c r="A10" s="18"/>
      <c r="C10" s="5"/>
      <c r="D10" s="228" t="s">
        <v>51</v>
      </c>
      <c r="E10" s="228"/>
      <c r="F10" s="228" t="s">
        <v>247</v>
      </c>
      <c r="G10" s="233"/>
      <c r="H10" s="228" t="s">
        <v>172</v>
      </c>
      <c r="I10" s="233"/>
      <c r="J10" s="79" t="s">
        <v>70</v>
      </c>
      <c r="K10" s="228"/>
      <c r="L10" s="228" t="s">
        <v>117</v>
      </c>
      <c r="M10" s="228"/>
      <c r="N10" s="228"/>
      <c r="O10" s="228"/>
      <c r="P10" s="241" t="s">
        <v>199</v>
      </c>
      <c r="Q10" s="79"/>
      <c r="R10" s="228" t="s">
        <v>201</v>
      </c>
      <c r="S10" s="228"/>
      <c r="T10" s="228" t="s">
        <v>164</v>
      </c>
      <c r="U10" s="228"/>
      <c r="V10" s="254" t="s">
        <v>11</v>
      </c>
      <c r="X10" s="79" t="s">
        <v>75</v>
      </c>
      <c r="Y10" s="228"/>
      <c r="Z10" s="79" t="s">
        <v>48</v>
      </c>
    </row>
    <row r="11" spans="1:26" ht="19.5" customHeight="1">
      <c r="A11" s="18"/>
      <c r="B11" s="2" t="s">
        <v>49</v>
      </c>
      <c r="C11" s="5"/>
      <c r="D11" s="233" t="s">
        <v>41</v>
      </c>
      <c r="E11" s="228"/>
      <c r="F11" s="228" t="s">
        <v>248</v>
      </c>
      <c r="G11" s="233"/>
      <c r="H11" s="79" t="s">
        <v>173</v>
      </c>
      <c r="I11" s="233"/>
      <c r="J11" s="79" t="s">
        <v>32</v>
      </c>
      <c r="K11" s="228"/>
      <c r="L11" s="228" t="s">
        <v>32</v>
      </c>
      <c r="M11" s="228"/>
      <c r="N11" s="228" t="s">
        <v>38</v>
      </c>
      <c r="O11" s="228"/>
      <c r="P11" s="241" t="s">
        <v>200</v>
      </c>
      <c r="Q11" s="79"/>
      <c r="R11" s="228" t="s">
        <v>202</v>
      </c>
      <c r="S11" s="228"/>
      <c r="T11" s="228" t="s">
        <v>165</v>
      </c>
      <c r="U11" s="228"/>
      <c r="V11" s="254" t="s">
        <v>115</v>
      </c>
      <c r="X11" s="79" t="s">
        <v>74</v>
      </c>
      <c r="Y11" s="228"/>
      <c r="Z11" s="79" t="s">
        <v>33</v>
      </c>
    </row>
    <row r="12" spans="1:26" ht="19.5" customHeight="1">
      <c r="A12" s="1"/>
      <c r="C12" s="228"/>
      <c r="D12" s="285" t="s">
        <v>85</v>
      </c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</row>
    <row r="13" spans="1:26" ht="19.5" customHeight="1">
      <c r="A13" s="18" t="s">
        <v>223</v>
      </c>
      <c r="C13" s="228"/>
      <c r="D13" s="255"/>
      <c r="E13" s="255"/>
      <c r="F13" s="255"/>
      <c r="G13" s="255"/>
      <c r="H13" s="255"/>
      <c r="I13" s="255"/>
      <c r="J13" s="255"/>
      <c r="K13" s="255"/>
      <c r="L13" s="255" t="s">
        <v>119</v>
      </c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Z13" s="255"/>
    </row>
    <row r="14" spans="1:26" ht="19.5" hidden="1" customHeight="1">
      <c r="A14" s="82" t="s">
        <v>203</v>
      </c>
      <c r="C14" s="5"/>
      <c r="D14" s="83">
        <f>'EH-10'!D33</f>
        <v>435935</v>
      </c>
      <c r="E14" s="83"/>
      <c r="F14" s="83">
        <f>'EH-10'!F33</f>
        <v>2304523</v>
      </c>
      <c r="G14" s="83"/>
      <c r="H14" s="83">
        <v>2005</v>
      </c>
      <c r="I14" s="83"/>
      <c r="J14" s="83">
        <v>49088</v>
      </c>
      <c r="K14" s="83"/>
      <c r="L14" s="83">
        <v>24960</v>
      </c>
      <c r="M14" s="83"/>
      <c r="N14" s="83">
        <v>4677538</v>
      </c>
      <c r="O14" s="83"/>
      <c r="P14" s="83">
        <v>-516060</v>
      </c>
      <c r="Q14" s="83"/>
      <c r="R14" s="83">
        <v>-20352</v>
      </c>
      <c r="S14" s="83"/>
      <c r="T14" s="83">
        <f>R14+P14</f>
        <v>-536412</v>
      </c>
      <c r="U14" s="83"/>
      <c r="V14" s="83">
        <f>SUM(B14:R14)</f>
        <v>6957637</v>
      </c>
      <c r="W14" s="83"/>
      <c r="X14" s="83">
        <v>21286</v>
      </c>
      <c r="Y14" s="7"/>
      <c r="Z14" s="83">
        <f>V14+X14</f>
        <v>6978923</v>
      </c>
    </row>
    <row r="15" spans="1:26" ht="19.5" hidden="1" customHeight="1">
      <c r="A15" s="229" t="s">
        <v>213</v>
      </c>
      <c r="B15" s="2" t="s">
        <v>34</v>
      </c>
      <c r="C15" s="4"/>
      <c r="D15" s="80">
        <v>0</v>
      </c>
      <c r="E15" s="81"/>
      <c r="F15" s="80">
        <v>0</v>
      </c>
      <c r="G15" s="81"/>
      <c r="H15" s="80">
        <v>0</v>
      </c>
      <c r="I15" s="81"/>
      <c r="J15" s="80">
        <v>0</v>
      </c>
      <c r="K15" s="81"/>
      <c r="L15" s="80">
        <v>0</v>
      </c>
      <c r="M15" s="81"/>
      <c r="N15" s="80"/>
      <c r="O15" s="81"/>
      <c r="P15" s="80">
        <v>0</v>
      </c>
      <c r="Q15" s="81"/>
      <c r="R15" s="80">
        <v>0</v>
      </c>
      <c r="S15" s="81"/>
      <c r="T15" s="80">
        <v>0</v>
      </c>
      <c r="U15" s="81"/>
      <c r="V15" s="80">
        <f>SUM(D15:R15)</f>
        <v>0</v>
      </c>
      <c r="W15" s="81"/>
      <c r="X15" s="80">
        <v>0</v>
      </c>
      <c r="Z15" s="80">
        <f>X15+V15</f>
        <v>0</v>
      </c>
    </row>
    <row r="16" spans="1:26" ht="19.5" customHeight="1">
      <c r="A16" s="82" t="s">
        <v>225</v>
      </c>
      <c r="C16" s="5"/>
      <c r="D16" s="83">
        <f>SUM(D14:D15)</f>
        <v>435935</v>
      </c>
      <c r="E16" s="83"/>
      <c r="F16" s="83">
        <f t="shared" ref="F16:Z16" si="0">SUM(F14:F15)</f>
        <v>2304523</v>
      </c>
      <c r="G16" s="83">
        <f t="shared" si="0"/>
        <v>0</v>
      </c>
      <c r="H16" s="83">
        <f t="shared" si="0"/>
        <v>2005</v>
      </c>
      <c r="I16" s="83">
        <f t="shared" si="0"/>
        <v>0</v>
      </c>
      <c r="J16" s="83">
        <f t="shared" si="0"/>
        <v>49088</v>
      </c>
      <c r="K16" s="83">
        <f t="shared" si="0"/>
        <v>0</v>
      </c>
      <c r="L16" s="83">
        <f t="shared" si="0"/>
        <v>24960</v>
      </c>
      <c r="M16" s="83">
        <f t="shared" si="0"/>
        <v>0</v>
      </c>
      <c r="N16" s="83">
        <f t="shared" si="0"/>
        <v>4677538</v>
      </c>
      <c r="O16" s="83">
        <f t="shared" si="0"/>
        <v>0</v>
      </c>
      <c r="P16" s="83">
        <f t="shared" si="0"/>
        <v>-516060</v>
      </c>
      <c r="Q16" s="83">
        <f t="shared" si="0"/>
        <v>0</v>
      </c>
      <c r="R16" s="83">
        <f t="shared" si="0"/>
        <v>-20352</v>
      </c>
      <c r="S16" s="83">
        <f t="shared" si="0"/>
        <v>0</v>
      </c>
      <c r="T16" s="83">
        <f t="shared" si="0"/>
        <v>-536412</v>
      </c>
      <c r="U16" s="83">
        <f t="shared" si="0"/>
        <v>0</v>
      </c>
      <c r="V16" s="83">
        <f t="shared" si="0"/>
        <v>6957637</v>
      </c>
      <c r="W16" s="83">
        <f t="shared" si="0"/>
        <v>0</v>
      </c>
      <c r="X16" s="83">
        <f t="shared" si="0"/>
        <v>21286</v>
      </c>
      <c r="Y16" s="7">
        <f t="shared" si="0"/>
        <v>0</v>
      </c>
      <c r="Z16" s="83">
        <f t="shared" si="0"/>
        <v>6978923</v>
      </c>
    </row>
    <row r="17" spans="1:27" ht="19.5" customHeight="1">
      <c r="A17" s="82"/>
      <c r="C17" s="4"/>
      <c r="D17" s="27"/>
      <c r="E17" s="27"/>
      <c r="F17" s="27"/>
      <c r="G17" s="39"/>
      <c r="H17" s="27"/>
      <c r="I17" s="39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5"/>
      <c r="X17" s="27"/>
      <c r="Y17" s="27"/>
      <c r="Z17" s="27"/>
    </row>
    <row r="18" spans="1:27" ht="19.5" customHeight="1">
      <c r="A18" s="212" t="s">
        <v>151</v>
      </c>
      <c r="C18" s="228"/>
      <c r="D18" s="256"/>
      <c r="E18" s="256"/>
      <c r="F18" s="256"/>
      <c r="G18" s="256"/>
      <c r="H18" s="256"/>
      <c r="I18" s="256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"/>
      <c r="X18" s="25"/>
      <c r="Y18" s="25"/>
      <c r="Z18" s="25"/>
    </row>
    <row r="19" spans="1:27" ht="19.5" customHeight="1">
      <c r="A19" s="213" t="s">
        <v>232</v>
      </c>
      <c r="C19" s="228"/>
      <c r="D19" s="256"/>
      <c r="E19" s="256"/>
      <c r="F19" s="256"/>
      <c r="G19" s="256"/>
      <c r="H19" s="256"/>
      <c r="I19" s="256"/>
      <c r="J19" s="257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"/>
      <c r="X19" s="25"/>
      <c r="Y19" s="25"/>
      <c r="Z19" s="25"/>
    </row>
    <row r="20" spans="1:27" ht="19.5" hidden="1" customHeight="1">
      <c r="A20" s="84" t="s">
        <v>102</v>
      </c>
      <c r="B20" s="2" t="s">
        <v>54</v>
      </c>
      <c r="C20" s="228"/>
      <c r="D20" s="81"/>
      <c r="E20" s="256"/>
      <c r="F20" s="81"/>
      <c r="G20" s="81"/>
      <c r="H20" s="81"/>
      <c r="I20" s="81"/>
      <c r="J20" s="81"/>
      <c r="K20" s="257"/>
      <c r="L20" s="81"/>
      <c r="M20" s="257"/>
      <c r="N20" s="81"/>
      <c r="O20" s="257"/>
      <c r="P20" s="81"/>
      <c r="Q20" s="81"/>
      <c r="R20" s="257"/>
      <c r="S20" s="257"/>
      <c r="T20" s="257"/>
      <c r="U20" s="257"/>
      <c r="V20" s="32"/>
      <c r="W20" s="25"/>
      <c r="X20" s="81"/>
      <c r="Y20" s="25"/>
      <c r="Z20" s="26"/>
    </row>
    <row r="21" spans="1:27" ht="19.5" hidden="1" customHeight="1">
      <c r="A21" s="84" t="s">
        <v>110</v>
      </c>
      <c r="B21" s="2" t="s">
        <v>54</v>
      </c>
      <c r="C21" s="228"/>
      <c r="D21" s="81"/>
      <c r="E21" s="256"/>
      <c r="F21" s="81"/>
      <c r="G21" s="81"/>
      <c r="H21" s="81"/>
      <c r="I21" s="81"/>
      <c r="J21" s="81"/>
      <c r="K21" s="257"/>
      <c r="L21" s="81"/>
      <c r="M21" s="257"/>
      <c r="N21" s="81"/>
      <c r="O21" s="257"/>
      <c r="P21" s="81"/>
      <c r="Q21" s="81"/>
      <c r="R21" s="257"/>
      <c r="S21" s="257"/>
      <c r="T21" s="257"/>
      <c r="U21" s="257"/>
      <c r="V21" s="32"/>
      <c r="W21" s="25"/>
      <c r="X21" s="81"/>
      <c r="Y21" s="25"/>
      <c r="Z21" s="26"/>
    </row>
    <row r="22" spans="1:27" ht="19.5" hidden="1" customHeight="1">
      <c r="A22" s="84" t="s">
        <v>204</v>
      </c>
      <c r="C22" s="228"/>
      <c r="D22" s="81"/>
      <c r="E22" s="256"/>
      <c r="F22" s="81"/>
      <c r="G22" s="81"/>
      <c r="H22" s="81"/>
      <c r="I22" s="81"/>
      <c r="J22" s="81"/>
      <c r="K22" s="257"/>
      <c r="L22" s="81"/>
      <c r="M22" s="257"/>
      <c r="N22" s="81"/>
      <c r="O22" s="257"/>
      <c r="P22" s="81"/>
      <c r="Q22" s="81"/>
      <c r="R22" s="257"/>
      <c r="S22" s="257"/>
      <c r="T22" s="257"/>
      <c r="U22" s="257"/>
      <c r="V22" s="32"/>
      <c r="W22" s="25"/>
      <c r="X22" s="81"/>
      <c r="Y22" s="25"/>
      <c r="Z22" s="26"/>
    </row>
    <row r="23" spans="1:27" ht="19.5" hidden="1" customHeight="1">
      <c r="A23" s="84" t="s">
        <v>205</v>
      </c>
      <c r="B23" s="2" t="s">
        <v>29</v>
      </c>
      <c r="C23" s="228"/>
      <c r="D23" s="81">
        <v>0</v>
      </c>
      <c r="E23" s="256"/>
      <c r="F23" s="81">
        <v>0</v>
      </c>
      <c r="G23" s="81"/>
      <c r="H23" s="81">
        <v>0</v>
      </c>
      <c r="I23" s="81"/>
      <c r="J23" s="81">
        <v>0</v>
      </c>
      <c r="K23" s="257"/>
      <c r="L23" s="81">
        <v>0</v>
      </c>
      <c r="M23" s="257"/>
      <c r="N23" s="81">
        <v>0</v>
      </c>
      <c r="O23" s="257"/>
      <c r="P23" s="81">
        <v>0</v>
      </c>
      <c r="Q23" s="81"/>
      <c r="R23" s="81">
        <v>0</v>
      </c>
      <c r="S23" s="257"/>
      <c r="T23" s="81">
        <v>0</v>
      </c>
      <c r="U23" s="257"/>
      <c r="V23" s="32">
        <f>SUM(B23:R23)</f>
        <v>0</v>
      </c>
      <c r="W23" s="25"/>
      <c r="X23" s="81"/>
      <c r="Y23" s="25"/>
      <c r="Z23" s="26">
        <f>X23+V23</f>
        <v>0</v>
      </c>
    </row>
    <row r="24" spans="1:27" ht="19.5" customHeight="1">
      <c r="A24" s="84" t="s">
        <v>246</v>
      </c>
      <c r="B24" s="2" t="s">
        <v>239</v>
      </c>
      <c r="C24" s="228"/>
      <c r="D24" s="80">
        <v>0</v>
      </c>
      <c r="E24" s="256"/>
      <c r="F24" s="80">
        <v>0</v>
      </c>
      <c r="G24" s="81"/>
      <c r="H24" s="80">
        <v>0</v>
      </c>
      <c r="I24" s="81"/>
      <c r="J24" s="80">
        <v>0</v>
      </c>
      <c r="K24" s="257"/>
      <c r="L24" s="80">
        <v>0</v>
      </c>
      <c r="M24" s="257"/>
      <c r="N24" s="80">
        <f>-924209</f>
        <v>-924209</v>
      </c>
      <c r="O24" s="257"/>
      <c r="P24" s="80">
        <v>0</v>
      </c>
      <c r="Q24" s="81"/>
      <c r="R24" s="80">
        <v>0</v>
      </c>
      <c r="S24" s="257"/>
      <c r="T24" s="80">
        <v>0</v>
      </c>
      <c r="U24" s="257"/>
      <c r="V24" s="44">
        <f>SUM(B24:R24)</f>
        <v>-924209</v>
      </c>
      <c r="W24" s="232"/>
      <c r="X24" s="80">
        <v>0</v>
      </c>
      <c r="Y24" s="25"/>
      <c r="Z24" s="80">
        <f>X24+V24</f>
        <v>-924209</v>
      </c>
    </row>
    <row r="25" spans="1:27" ht="19.5" customHeight="1">
      <c r="A25" s="230" t="s">
        <v>233</v>
      </c>
      <c r="C25" s="228">
        <v>0</v>
      </c>
      <c r="D25" s="176">
        <f>SUM(D18:D24)</f>
        <v>0</v>
      </c>
      <c r="E25" s="89"/>
      <c r="F25" s="176">
        <f>SUM(F18:F24)</f>
        <v>0</v>
      </c>
      <c r="G25" s="217"/>
      <c r="H25" s="176">
        <f>SUM(H18:H24)</f>
        <v>0</v>
      </c>
      <c r="I25" s="217"/>
      <c r="J25" s="176">
        <f>SUM(J18:J24)</f>
        <v>0</v>
      </c>
      <c r="K25" s="89"/>
      <c r="L25" s="176">
        <f>SUM(L18:L24)</f>
        <v>0</v>
      </c>
      <c r="M25" s="89"/>
      <c r="N25" s="176">
        <f>SUM(N18:N24)</f>
        <v>-924209</v>
      </c>
      <c r="O25" s="217"/>
      <c r="P25" s="176">
        <f>SUM(P18:P24)</f>
        <v>0</v>
      </c>
      <c r="Q25" s="217"/>
      <c r="R25" s="176">
        <f>SUM(R18:R24)</f>
        <v>0</v>
      </c>
      <c r="S25" s="89"/>
      <c r="T25" s="176">
        <f>SUM(T18:T24)</f>
        <v>0</v>
      </c>
      <c r="U25" s="89"/>
      <c r="V25" s="176">
        <f>SUM(D25:P25)</f>
        <v>-924209</v>
      </c>
      <c r="W25" s="91"/>
      <c r="X25" s="176">
        <f>SUM(X18:X24)</f>
        <v>0</v>
      </c>
      <c r="Y25" s="91"/>
      <c r="Z25" s="176">
        <f>V25+X25</f>
        <v>-924209</v>
      </c>
    </row>
    <row r="26" spans="1:27" ht="19.5" customHeight="1">
      <c r="A26" s="214"/>
      <c r="C26" s="228"/>
      <c r="D26" s="256"/>
      <c r="E26" s="256"/>
      <c r="F26" s="256"/>
      <c r="G26" s="256"/>
      <c r="H26" s="256"/>
      <c r="I26" s="256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"/>
      <c r="X26" s="25"/>
      <c r="Y26" s="25"/>
      <c r="Z26" s="25"/>
    </row>
    <row r="27" spans="1:27" ht="19.5" customHeight="1">
      <c r="A27" s="86" t="s">
        <v>95</v>
      </c>
      <c r="C27" s="228"/>
      <c r="D27" s="256"/>
      <c r="E27" s="256"/>
      <c r="F27" s="256"/>
      <c r="G27" s="256"/>
      <c r="H27" s="256"/>
      <c r="I27" s="256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"/>
      <c r="X27" s="25"/>
      <c r="Y27" s="25"/>
      <c r="Z27" s="25"/>
    </row>
    <row r="28" spans="1:27" ht="19.5" customHeight="1">
      <c r="A28" s="87" t="s">
        <v>86</v>
      </c>
      <c r="C28" s="228"/>
      <c r="D28" s="81">
        <v>0</v>
      </c>
      <c r="E28" s="256"/>
      <c r="F28" s="81">
        <v>0</v>
      </c>
      <c r="G28" s="81"/>
      <c r="H28" s="81">
        <v>0</v>
      </c>
      <c r="I28" s="81"/>
      <c r="J28" s="81">
        <v>0</v>
      </c>
      <c r="K28" s="257"/>
      <c r="L28" s="81">
        <v>0</v>
      </c>
      <c r="M28" s="257"/>
      <c r="N28" s="81">
        <f>'PL-9'!C43</f>
        <v>1946825</v>
      </c>
      <c r="O28" s="81"/>
      <c r="P28" s="81">
        <v>0</v>
      </c>
      <c r="Q28" s="12"/>
      <c r="R28" s="81">
        <v>0</v>
      </c>
      <c r="S28" s="257"/>
      <c r="T28" s="81">
        <f t="shared" ref="T28:T29" si="1">R28+P28</f>
        <v>0</v>
      </c>
      <c r="U28" s="257"/>
      <c r="V28" s="32">
        <f t="shared" ref="V28:V33" si="2">SUM(B28:R28)</f>
        <v>1946825</v>
      </c>
      <c r="W28" s="25"/>
      <c r="X28" s="32">
        <f>-5968</f>
        <v>-5968</v>
      </c>
      <c r="Y28" s="25"/>
      <c r="Z28" s="81">
        <f>X28+V28</f>
        <v>1940857</v>
      </c>
      <c r="AA28" s="12">
        <f>Z28-'PL-9'!C45</f>
        <v>0</v>
      </c>
    </row>
    <row r="29" spans="1:27" ht="19.5" customHeight="1">
      <c r="A29" s="258" t="s">
        <v>94</v>
      </c>
      <c r="C29" s="4"/>
      <c r="D29" s="81">
        <v>0</v>
      </c>
      <c r="E29" s="256"/>
      <c r="F29" s="81">
        <v>0</v>
      </c>
      <c r="G29" s="81"/>
      <c r="H29" s="81">
        <v>0</v>
      </c>
      <c r="I29" s="81"/>
      <c r="J29" s="81">
        <v>0</v>
      </c>
      <c r="K29" s="257"/>
      <c r="L29" s="81">
        <v>0</v>
      </c>
      <c r="M29" s="30"/>
      <c r="N29" s="80">
        <f>-751</f>
        <v>-751</v>
      </c>
      <c r="O29" s="12"/>
      <c r="P29" s="81">
        <f>8603</f>
        <v>8603</v>
      </c>
      <c r="Q29" s="12"/>
      <c r="R29" s="81">
        <v>21830</v>
      </c>
      <c r="S29" s="257"/>
      <c r="T29" s="81">
        <f t="shared" si="1"/>
        <v>30433</v>
      </c>
      <c r="U29" s="257"/>
      <c r="V29" s="32">
        <f t="shared" si="2"/>
        <v>29682</v>
      </c>
      <c r="W29" s="25"/>
      <c r="X29" s="81">
        <f>7274-291</f>
        <v>6983</v>
      </c>
      <c r="Y29" s="31"/>
      <c r="Z29" s="81">
        <f>X29+V29</f>
        <v>36665</v>
      </c>
      <c r="AA29" s="12">
        <f>Z29-'PL-9'!C39</f>
        <v>0</v>
      </c>
    </row>
    <row r="30" spans="1:27" ht="19.5" customHeight="1">
      <c r="A30" s="88" t="s">
        <v>96</v>
      </c>
      <c r="B30" s="6"/>
      <c r="C30" s="5"/>
      <c r="D30" s="259">
        <f>SUM(D28:D29)</f>
        <v>0</v>
      </c>
      <c r="E30" s="89"/>
      <c r="F30" s="259">
        <f>SUM(F28:F29)</f>
        <v>0</v>
      </c>
      <c r="G30" s="217"/>
      <c r="H30" s="259">
        <f>SUM(H28:H29)</f>
        <v>0</v>
      </c>
      <c r="I30" s="217"/>
      <c r="J30" s="259">
        <f>SUM(J28:J29)</f>
        <v>0</v>
      </c>
      <c r="K30" s="89"/>
      <c r="L30" s="259">
        <f>SUM(L28:L29)</f>
        <v>0</v>
      </c>
      <c r="M30" s="89"/>
      <c r="N30" s="259">
        <f>SUM(N28:N29)</f>
        <v>1946074</v>
      </c>
      <c r="O30" s="217"/>
      <c r="P30" s="259">
        <f>SUM(P28:P29)</f>
        <v>8603</v>
      </c>
      <c r="Q30" s="217"/>
      <c r="R30" s="259">
        <f>SUM(R28:R29)</f>
        <v>21830</v>
      </c>
      <c r="S30" s="89"/>
      <c r="T30" s="259">
        <f>SUM(T28:T29)</f>
        <v>30433</v>
      </c>
      <c r="U30" s="89"/>
      <c r="V30" s="259">
        <f>SUM(V28:V29)</f>
        <v>1976507</v>
      </c>
      <c r="W30" s="91"/>
      <c r="X30" s="259">
        <f>SUM(X28:X29)</f>
        <v>1015</v>
      </c>
      <c r="Y30" s="91"/>
      <c r="Z30" s="259">
        <f>V30+X30</f>
        <v>1977522</v>
      </c>
      <c r="AA30" s="12">
        <f>Z30-'PL-9'!C50</f>
        <v>0</v>
      </c>
    </row>
    <row r="31" spans="1:27" ht="19.5" customHeight="1">
      <c r="A31" s="88"/>
      <c r="B31" s="6"/>
      <c r="C31" s="5"/>
      <c r="D31" s="216"/>
      <c r="E31" s="89"/>
      <c r="F31" s="217"/>
      <c r="G31" s="217"/>
      <c r="H31" s="217"/>
      <c r="I31" s="217"/>
      <c r="J31" s="217"/>
      <c r="K31" s="89"/>
      <c r="L31" s="217"/>
      <c r="M31" s="89"/>
      <c r="N31" s="217"/>
      <c r="O31" s="217"/>
      <c r="P31" s="217"/>
      <c r="Q31" s="217"/>
      <c r="R31" s="217"/>
      <c r="S31" s="89"/>
      <c r="T31" s="217"/>
      <c r="U31" s="89"/>
      <c r="V31" s="217"/>
      <c r="W31" s="91"/>
      <c r="X31" s="217"/>
      <c r="Y31" s="91"/>
      <c r="Z31" s="217"/>
      <c r="AA31" s="12"/>
    </row>
    <row r="32" spans="1:27" ht="19.5" customHeight="1">
      <c r="A32" s="275" t="s">
        <v>177</v>
      </c>
      <c r="B32" s="2" t="s">
        <v>215</v>
      </c>
      <c r="C32" s="4"/>
      <c r="D32" s="32">
        <v>0</v>
      </c>
      <c r="E32" s="30"/>
      <c r="F32" s="30">
        <v>0</v>
      </c>
      <c r="G32" s="30"/>
      <c r="H32" s="30">
        <v>0</v>
      </c>
      <c r="I32" s="30"/>
      <c r="J32" s="32">
        <v>0</v>
      </c>
      <c r="K32" s="30"/>
      <c r="L32" s="32">
        <v>-7115</v>
      </c>
      <c r="M32" s="30"/>
      <c r="N32" s="32">
        <v>0</v>
      </c>
      <c r="O32" s="32"/>
      <c r="P32" s="32">
        <v>0</v>
      </c>
      <c r="Q32" s="32"/>
      <c r="R32" s="30">
        <v>0</v>
      </c>
      <c r="S32" s="30"/>
      <c r="T32" s="30">
        <v>0</v>
      </c>
      <c r="U32" s="30"/>
      <c r="V32" s="32">
        <f t="shared" si="2"/>
        <v>-7115</v>
      </c>
      <c r="W32" s="92"/>
      <c r="X32" s="32">
        <v>0</v>
      </c>
      <c r="Y32" s="92"/>
      <c r="Z32" s="81">
        <f>X32+V32</f>
        <v>-7115</v>
      </c>
    </row>
    <row r="33" spans="1:26" ht="19.5" customHeight="1">
      <c r="A33" s="20" t="s">
        <v>272</v>
      </c>
      <c r="B33" s="2" t="s">
        <v>215</v>
      </c>
      <c r="C33" s="4"/>
      <c r="D33" s="80">
        <v>0</v>
      </c>
      <c r="E33" s="256"/>
      <c r="F33" s="80">
        <v>0</v>
      </c>
      <c r="G33" s="81"/>
      <c r="H33" s="80">
        <v>0</v>
      </c>
      <c r="I33" s="81"/>
      <c r="J33" s="80">
        <v>0</v>
      </c>
      <c r="K33" s="257"/>
      <c r="L33" s="80">
        <v>7155</v>
      </c>
      <c r="M33" s="30"/>
      <c r="N33" s="80">
        <v>-7155</v>
      </c>
      <c r="O33" s="12"/>
      <c r="P33" s="80">
        <v>0</v>
      </c>
      <c r="Q33" s="12"/>
      <c r="R33" s="80">
        <v>0</v>
      </c>
      <c r="S33" s="257"/>
      <c r="T33" s="80">
        <v>0</v>
      </c>
      <c r="U33" s="257"/>
      <c r="V33" s="44">
        <f t="shared" si="2"/>
        <v>0</v>
      </c>
      <c r="W33" s="25"/>
      <c r="X33" s="80">
        <v>0</v>
      </c>
      <c r="Y33" s="31"/>
      <c r="Z33" s="80">
        <v>0</v>
      </c>
    </row>
    <row r="34" spans="1:26" ht="19.5" customHeight="1" thickBot="1">
      <c r="A34" s="18" t="s">
        <v>224</v>
      </c>
      <c r="C34" s="228"/>
      <c r="D34" s="260">
        <f>SUM(D16,D25,D30)</f>
        <v>435935</v>
      </c>
      <c r="E34" s="32"/>
      <c r="F34" s="260">
        <f>SUM(F16,F25,F30)</f>
        <v>2304523</v>
      </c>
      <c r="G34" s="261"/>
      <c r="H34" s="260">
        <f>SUM(H16,H25,H30)</f>
        <v>2005</v>
      </c>
      <c r="I34" s="261"/>
      <c r="J34" s="260">
        <f>SUM(J16,J25,J30)</f>
        <v>49088</v>
      </c>
      <c r="K34" s="261"/>
      <c r="L34" s="260">
        <f>SUM(L16,L25,L30,L32,L33)</f>
        <v>25000</v>
      </c>
      <c r="M34" s="261"/>
      <c r="N34" s="260">
        <f>SUM(N16,N25,N30,N32,N33)</f>
        <v>5692248</v>
      </c>
      <c r="O34" s="261"/>
      <c r="P34" s="260">
        <f>SUM(P16,P25,P30)</f>
        <v>-507457</v>
      </c>
      <c r="Q34" s="261"/>
      <c r="R34" s="260">
        <f>SUM(R16,R25,R30)</f>
        <v>1478</v>
      </c>
      <c r="S34" s="26"/>
      <c r="T34" s="260">
        <f>SUM(T16,T25,T30)</f>
        <v>-505979</v>
      </c>
      <c r="U34" s="26"/>
      <c r="V34" s="260">
        <f>SUM(V16,V25,V30,V32,V33)</f>
        <v>8002820</v>
      </c>
      <c r="W34" s="92"/>
      <c r="X34" s="260">
        <f>SUM(X16,X25,X30)</f>
        <v>22301</v>
      </c>
      <c r="Y34" s="92"/>
      <c r="Z34" s="260">
        <f>SUM(Z16,Z25,Z30,Z32,Z33)</f>
        <v>8025121</v>
      </c>
    </row>
    <row r="35" spans="1:26" ht="19.5" customHeight="1" thickTop="1"/>
    <row r="36" spans="1:26" ht="19.5" customHeight="1">
      <c r="D36" s="12">
        <f>D34-'BS-PL-7-8'!C74</f>
        <v>0</v>
      </c>
      <c r="F36" s="12">
        <f>F34-'BS-PL-7-8'!C77</f>
        <v>0</v>
      </c>
      <c r="H36" s="12">
        <f>H34-'BS-PL-7-8'!C78</f>
        <v>0</v>
      </c>
      <c r="J36" s="12">
        <f>J34-'BS-PL-7-8'!C81</f>
        <v>0</v>
      </c>
      <c r="L36" s="12">
        <f>L34-'BS-PL-7-8'!C82</f>
        <v>0</v>
      </c>
      <c r="N36" s="12">
        <f>N34-'BS-PL-7-8'!C83</f>
        <v>0</v>
      </c>
      <c r="P36" s="12"/>
      <c r="T36" s="12">
        <f>T34-'BS-PL-7-8'!C84</f>
        <v>0</v>
      </c>
      <c r="V36" s="12">
        <f>V34-'BS-PL-7-8'!C85</f>
        <v>0</v>
      </c>
      <c r="X36" s="12">
        <f>X34-'BS-PL-7-8'!C86</f>
        <v>0</v>
      </c>
      <c r="Z36" s="12">
        <f>Z34-'BS-PL-7-8'!C87</f>
        <v>0</v>
      </c>
    </row>
  </sheetData>
  <mergeCells count="4">
    <mergeCell ref="D12:Z12"/>
    <mergeCell ref="P5:T5"/>
    <mergeCell ref="D4:Z4"/>
    <mergeCell ref="J5:N5"/>
  </mergeCells>
  <pageMargins left="0.7" right="0.7" top="0.48" bottom="0.5" header="0.5" footer="0.5"/>
  <pageSetup paperSize="9" scale="56" firstPageNumber="11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view="pageBreakPreview" topLeftCell="A16" zoomScale="70" zoomScaleNormal="55" zoomScaleSheetLayoutView="70" workbookViewId="0">
      <selection activeCell="C17" sqref="C17"/>
    </sheetView>
  </sheetViews>
  <sheetFormatPr defaultColWidth="9.140625" defaultRowHeight="19.5" customHeight="1"/>
  <cols>
    <col min="1" max="1" width="76.140625" style="72" customWidth="1"/>
    <col min="2" max="2" width="6" style="72" hidden="1" customWidth="1"/>
    <col min="3" max="3" width="2.5703125" style="72" hidden="1" customWidth="1"/>
    <col min="4" max="4" width="10.5703125" style="74" customWidth="1"/>
    <col min="5" max="5" width="1.5703125" style="99" customWidth="1"/>
    <col min="6" max="6" width="17.5703125" style="72" customWidth="1"/>
    <col min="7" max="7" width="1" style="72" customWidth="1"/>
    <col min="8" max="8" width="17.5703125" style="72" customWidth="1"/>
    <col min="9" max="9" width="1" style="72" customWidth="1"/>
    <col min="10" max="10" width="17.5703125" style="72" customWidth="1"/>
    <col min="11" max="11" width="1.140625" style="72" customWidth="1"/>
    <col min="12" max="12" width="17.5703125" style="72" customWidth="1"/>
    <col min="13" max="13" width="1.42578125" style="72" customWidth="1"/>
    <col min="14" max="14" width="17.5703125" style="72" customWidth="1"/>
    <col min="15" max="15" width="1" style="72" customWidth="1"/>
    <col min="16" max="16" width="17.5703125" style="72" customWidth="1"/>
    <col min="17" max="17" width="1" style="72" customWidth="1"/>
    <col min="18" max="18" width="17.5703125" style="72" customWidth="1"/>
    <col min="19" max="19" width="0.85546875" style="72" customWidth="1"/>
    <col min="20" max="20" width="15.5703125" style="72" bestFit="1" customWidth="1"/>
    <col min="21" max="16384" width="9.140625" style="72"/>
  </cols>
  <sheetData>
    <row r="1" spans="1:20" ht="19.5" customHeight="1">
      <c r="A1" s="13" t="s">
        <v>101</v>
      </c>
      <c r="B1" s="47"/>
      <c r="C1" s="47"/>
      <c r="D1" s="48"/>
      <c r="E1" s="50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ht="19.5" customHeight="1">
      <c r="A2" s="76" t="s">
        <v>83</v>
      </c>
      <c r="B2" s="50"/>
      <c r="C2" s="50"/>
      <c r="D2" s="48"/>
      <c r="E2" s="50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9.5" customHeight="1">
      <c r="A3" s="76"/>
      <c r="B3" s="50"/>
      <c r="C3" s="50"/>
      <c r="D3" s="48"/>
      <c r="E3" s="50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ht="19.5" customHeight="1">
      <c r="A4" s="51"/>
      <c r="B4" s="51"/>
      <c r="C4" s="51"/>
      <c r="D4" s="52"/>
      <c r="E4" s="52"/>
      <c r="F4" s="286" t="s">
        <v>87</v>
      </c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63"/>
      <c r="T4" s="263"/>
    </row>
    <row r="5" spans="1:20" ht="19.5" customHeight="1">
      <c r="A5" s="51"/>
      <c r="B5" s="51"/>
      <c r="C5" s="51"/>
      <c r="D5" s="52"/>
      <c r="E5" s="94"/>
      <c r="F5" s="51"/>
      <c r="G5" s="51"/>
      <c r="H5" s="51"/>
      <c r="I5" s="94"/>
      <c r="J5" s="273" t="s">
        <v>112</v>
      </c>
      <c r="K5" s="53"/>
      <c r="L5" s="287" t="s">
        <v>40</v>
      </c>
      <c r="M5" s="287"/>
      <c r="N5" s="287"/>
      <c r="O5" s="287"/>
      <c r="P5" s="287"/>
      <c r="Q5" s="53"/>
      <c r="R5" s="54"/>
    </row>
    <row r="6" spans="1:20" ht="19.5" customHeight="1">
      <c r="A6" s="55"/>
      <c r="B6" s="55"/>
      <c r="C6" s="55"/>
      <c r="D6" s="56"/>
      <c r="E6" s="59"/>
      <c r="F6" s="55" t="s">
        <v>39</v>
      </c>
      <c r="G6" s="55"/>
      <c r="H6" s="55"/>
      <c r="I6" s="59"/>
      <c r="J6" s="228"/>
      <c r="K6" s="228"/>
      <c r="L6" s="51"/>
      <c r="M6" s="51"/>
      <c r="N6" s="228" t="s">
        <v>116</v>
      </c>
      <c r="O6" s="51"/>
      <c r="P6" s="51"/>
      <c r="Q6" s="57"/>
      <c r="R6" s="51"/>
    </row>
    <row r="7" spans="1:20" ht="19.5" customHeight="1">
      <c r="A7" s="55"/>
      <c r="B7" s="55"/>
      <c r="C7" s="55"/>
      <c r="D7" s="56"/>
      <c r="E7" s="59"/>
      <c r="F7" s="55" t="s">
        <v>51</v>
      </c>
      <c r="G7" s="55"/>
      <c r="H7" s="55"/>
      <c r="I7" s="59"/>
      <c r="J7" s="228" t="s">
        <v>172</v>
      </c>
      <c r="K7" s="228"/>
      <c r="L7" s="51"/>
      <c r="M7" s="51"/>
      <c r="N7" s="228" t="s">
        <v>117</v>
      </c>
      <c r="O7" s="51"/>
      <c r="P7" s="51"/>
      <c r="Q7" s="57"/>
      <c r="R7" s="51"/>
    </row>
    <row r="8" spans="1:20" ht="19.5" customHeight="1">
      <c r="A8" s="51"/>
      <c r="B8" s="55"/>
      <c r="C8" s="58"/>
      <c r="D8" s="56" t="s">
        <v>49</v>
      </c>
      <c r="E8" s="95"/>
      <c r="F8" s="58" t="s">
        <v>41</v>
      </c>
      <c r="G8" s="58"/>
      <c r="H8" s="58" t="s">
        <v>106</v>
      </c>
      <c r="I8" s="95"/>
      <c r="J8" s="79" t="s">
        <v>173</v>
      </c>
      <c r="K8" s="79"/>
      <c r="L8" s="58" t="s">
        <v>50</v>
      </c>
      <c r="M8" s="59"/>
      <c r="N8" s="228" t="s">
        <v>32</v>
      </c>
      <c r="O8" s="59"/>
      <c r="P8" s="59" t="s">
        <v>38</v>
      </c>
      <c r="Q8" s="59"/>
      <c r="R8" s="60" t="s">
        <v>10</v>
      </c>
    </row>
    <row r="9" spans="1:20" ht="19.5" customHeight="1">
      <c r="A9" s="51"/>
      <c r="B9" s="55"/>
      <c r="C9" s="58"/>
      <c r="D9" s="51"/>
      <c r="E9" s="94"/>
      <c r="F9" s="288" t="s">
        <v>85</v>
      </c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52"/>
      <c r="T9" s="52"/>
    </row>
    <row r="10" spans="1:20" ht="19.5" customHeight="1">
      <c r="A10" s="18" t="s">
        <v>182</v>
      </c>
      <c r="B10" s="55"/>
      <c r="C10" s="58"/>
      <c r="D10" s="51"/>
      <c r="E10" s="94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52"/>
      <c r="T10" s="52"/>
    </row>
    <row r="11" spans="1:20" ht="19.5" customHeight="1">
      <c r="A11" s="153" t="s">
        <v>183</v>
      </c>
      <c r="C11" s="62"/>
      <c r="D11" s="97"/>
      <c r="E11" s="96"/>
      <c r="F11" s="83">
        <v>435935</v>
      </c>
      <c r="G11" s="96"/>
      <c r="H11" s="83">
        <v>2304523</v>
      </c>
      <c r="I11" s="83"/>
      <c r="J11" s="83">
        <v>2005</v>
      </c>
      <c r="K11" s="71"/>
      <c r="L11" s="83">
        <v>43695</v>
      </c>
      <c r="M11" s="96"/>
      <c r="N11" s="83">
        <v>24960</v>
      </c>
      <c r="O11" s="96"/>
      <c r="P11" s="83">
        <v>1698428</v>
      </c>
      <c r="Q11" s="71">
        <f>SUM(F11:P11)</f>
        <v>4509546</v>
      </c>
      <c r="R11" s="83">
        <f>SUM(F11:P11)</f>
        <v>4509546</v>
      </c>
    </row>
    <row r="12" spans="1:20" ht="19.5" customHeight="1">
      <c r="A12" s="153"/>
      <c r="C12" s="62"/>
      <c r="D12" s="97"/>
      <c r="E12" s="96"/>
      <c r="F12" s="83"/>
      <c r="G12" s="7"/>
      <c r="H12" s="83"/>
      <c r="I12" s="96"/>
      <c r="J12" s="71"/>
      <c r="K12" s="71"/>
      <c r="L12" s="83"/>
      <c r="M12" s="7"/>
      <c r="N12" s="71"/>
      <c r="O12" s="7"/>
      <c r="P12" s="83"/>
      <c r="Q12" s="71"/>
      <c r="R12" s="83"/>
    </row>
    <row r="13" spans="1:20" ht="19.5" customHeight="1">
      <c r="A13" s="212" t="s">
        <v>151</v>
      </c>
      <c r="C13" s="62"/>
      <c r="D13" s="69"/>
      <c r="E13" s="68"/>
      <c r="F13" s="256"/>
      <c r="G13" s="67"/>
      <c r="H13" s="256"/>
      <c r="I13" s="68"/>
      <c r="J13" s="71"/>
      <c r="K13" s="71"/>
      <c r="L13" s="256"/>
      <c r="M13" s="71"/>
      <c r="N13" s="71"/>
      <c r="O13" s="71"/>
      <c r="P13" s="256"/>
      <c r="Q13" s="71"/>
      <c r="R13" s="256"/>
    </row>
    <row r="14" spans="1:20" ht="19.5" customHeight="1">
      <c r="A14" s="213" t="s">
        <v>234</v>
      </c>
      <c r="C14" s="62"/>
      <c r="D14" s="69"/>
      <c r="E14" s="68"/>
      <c r="F14" s="256"/>
      <c r="G14" s="68"/>
      <c r="H14" s="256"/>
      <c r="I14" s="68"/>
      <c r="J14" s="71"/>
      <c r="K14" s="71"/>
      <c r="L14" s="256"/>
      <c r="M14" s="71"/>
      <c r="N14" s="71"/>
      <c r="O14" s="71"/>
      <c r="P14" s="256"/>
      <c r="Q14" s="71"/>
      <c r="R14" s="256"/>
    </row>
    <row r="15" spans="1:20" ht="19.5" customHeight="1">
      <c r="A15" s="62" t="s">
        <v>245</v>
      </c>
      <c r="C15" s="62"/>
      <c r="D15" s="2" t="s">
        <v>239</v>
      </c>
      <c r="E15" s="68"/>
      <c r="F15" s="242">
        <f>SUM(F14:F14)</f>
        <v>0</v>
      </c>
      <c r="G15" s="67"/>
      <c r="H15" s="242">
        <f>SUM(H14:H14)</f>
        <v>0</v>
      </c>
      <c r="I15" s="81"/>
      <c r="J15" s="242">
        <f>SUM(J14:J14)</f>
        <v>0</v>
      </c>
      <c r="K15" s="57"/>
      <c r="L15" s="242">
        <f>SUM(L14:L14)</f>
        <v>0</v>
      </c>
      <c r="M15" s="57"/>
      <c r="N15" s="242">
        <f>SUM(N14:N14)</f>
        <v>0</v>
      </c>
      <c r="O15" s="57"/>
      <c r="P15" s="12">
        <v>-671339</v>
      </c>
      <c r="Q15" s="57"/>
      <c r="R15" s="81">
        <f>SUM(F15:P15)</f>
        <v>-671339</v>
      </c>
    </row>
    <row r="16" spans="1:20" ht="19.5" customHeight="1">
      <c r="A16" s="262" t="s">
        <v>235</v>
      </c>
      <c r="B16" s="61"/>
      <c r="C16" s="62"/>
      <c r="D16" s="66"/>
      <c r="E16" s="68"/>
      <c r="F16" s="85">
        <f>SUM(F15:F15)</f>
        <v>0</v>
      </c>
      <c r="G16" s="67"/>
      <c r="H16" s="85">
        <f>SUM(H15:H15)</f>
        <v>0</v>
      </c>
      <c r="I16" s="81"/>
      <c r="J16" s="85">
        <f>SUM(J15:J15)</f>
        <v>0</v>
      </c>
      <c r="K16" s="57"/>
      <c r="L16" s="85">
        <f>SUM(L15:L15)</f>
        <v>0</v>
      </c>
      <c r="M16" s="57"/>
      <c r="N16" s="85">
        <f>SUM(N15:N15)</f>
        <v>0</v>
      </c>
      <c r="O16" s="57"/>
      <c r="P16" s="85">
        <f>SUM(P15:P15)</f>
        <v>-671339</v>
      </c>
      <c r="Q16" s="57"/>
      <c r="R16" s="85">
        <f>SUM(F16:Q16)</f>
        <v>-671339</v>
      </c>
    </row>
    <row r="17" spans="1:20" ht="19.5" customHeight="1">
      <c r="A17" s="214"/>
      <c r="B17" s="61"/>
      <c r="C17" s="62"/>
      <c r="D17" s="69"/>
      <c r="E17" s="68"/>
      <c r="F17" s="256"/>
      <c r="G17" s="67"/>
      <c r="H17" s="256"/>
      <c r="I17" s="81"/>
      <c r="J17" s="70"/>
      <c r="K17" s="70"/>
      <c r="L17" s="256"/>
      <c r="M17" s="70"/>
      <c r="N17" s="70"/>
      <c r="O17" s="70"/>
      <c r="P17" s="256"/>
      <c r="Q17" s="70"/>
      <c r="R17" s="256"/>
    </row>
    <row r="18" spans="1:20" ht="19.5" customHeight="1">
      <c r="A18" s="86" t="s">
        <v>95</v>
      </c>
      <c r="B18" s="61"/>
      <c r="C18" s="62"/>
      <c r="D18" s="63"/>
      <c r="E18" s="98"/>
      <c r="F18" s="256"/>
      <c r="G18" s="64"/>
      <c r="H18" s="256"/>
      <c r="I18" s="83"/>
      <c r="J18" s="73"/>
      <c r="K18" s="73"/>
      <c r="L18" s="256"/>
      <c r="M18" s="65"/>
      <c r="N18" s="73"/>
      <c r="O18" s="65"/>
      <c r="P18" s="256"/>
      <c r="Q18" s="73"/>
      <c r="R18" s="256"/>
    </row>
    <row r="19" spans="1:20" ht="19.5" customHeight="1">
      <c r="A19" s="87" t="s">
        <v>250</v>
      </c>
      <c r="F19" s="12">
        <v>0</v>
      </c>
      <c r="H19" s="12">
        <v>0</v>
      </c>
      <c r="I19" s="98"/>
      <c r="J19" s="12">
        <v>0</v>
      </c>
      <c r="L19" s="12">
        <v>0</v>
      </c>
      <c r="N19" s="12">
        <v>0</v>
      </c>
      <c r="P19" s="12">
        <v>1072948</v>
      </c>
      <c r="R19" s="81">
        <f>SUM(F19:P19)</f>
        <v>1072948</v>
      </c>
    </row>
    <row r="20" spans="1:20" ht="19.5" customHeight="1">
      <c r="A20" s="88" t="s">
        <v>96</v>
      </c>
      <c r="E20" s="100"/>
      <c r="F20" s="259">
        <f>SUM(F19)</f>
        <v>0</v>
      </c>
      <c r="G20" s="75"/>
      <c r="H20" s="259">
        <f>SUM(H19)</f>
        <v>0</v>
      </c>
      <c r="I20" s="81"/>
      <c r="J20" s="259">
        <f>SUM(J19)</f>
        <v>0</v>
      </c>
      <c r="K20" s="75"/>
      <c r="L20" s="259">
        <f>SUM(L19)</f>
        <v>0</v>
      </c>
      <c r="M20" s="75"/>
      <c r="N20" s="259">
        <f>SUM(N19)</f>
        <v>0</v>
      </c>
      <c r="O20" s="75"/>
      <c r="P20" s="259">
        <f>SUM(P19:P19)</f>
        <v>1072948</v>
      </c>
      <c r="Q20" s="75"/>
      <c r="R20" s="85">
        <f>SUM(F20:Q20)</f>
        <v>1072948</v>
      </c>
    </row>
    <row r="21" spans="1:20" ht="19.5" customHeight="1">
      <c r="A21" s="88"/>
      <c r="E21" s="100"/>
      <c r="F21" s="217"/>
      <c r="G21" s="75"/>
      <c r="H21" s="217"/>
      <c r="I21" s="217"/>
      <c r="J21" s="75"/>
      <c r="K21" s="75"/>
      <c r="L21" s="217"/>
      <c r="M21" s="75"/>
      <c r="N21" s="217"/>
      <c r="O21" s="75"/>
      <c r="P21" s="217"/>
      <c r="Q21" s="75"/>
      <c r="R21" s="83"/>
    </row>
    <row r="22" spans="1:20" ht="19.5" customHeight="1" thickBot="1">
      <c r="A22" s="18" t="s">
        <v>184</v>
      </c>
      <c r="F22" s="260">
        <v>435935</v>
      </c>
      <c r="H22" s="260">
        <v>2304523</v>
      </c>
      <c r="I22" s="261"/>
      <c r="J22" s="260">
        <v>2005</v>
      </c>
      <c r="L22" s="260">
        <v>43695</v>
      </c>
      <c r="N22" s="260">
        <v>24960</v>
      </c>
      <c r="P22" s="260">
        <f>SUM(P20,P16,P11)</f>
        <v>2100037</v>
      </c>
      <c r="R22" s="260">
        <f>R11+R16+R20</f>
        <v>4911155</v>
      </c>
      <c r="T22" s="276">
        <f>R22-'BS-PL-7-8'!I85</f>
        <v>0</v>
      </c>
    </row>
    <row r="23" spans="1:20" ht="19.5" customHeight="1" thickTop="1"/>
    <row r="24" spans="1:20" ht="19.5" customHeight="1">
      <c r="A24" s="18" t="s">
        <v>223</v>
      </c>
      <c r="B24" s="55"/>
      <c r="C24" s="58"/>
      <c r="D24" s="51"/>
      <c r="E24" s="94"/>
      <c r="F24" s="288"/>
      <c r="G24" s="288"/>
      <c r="H24" s="288"/>
      <c r="I24" s="288"/>
      <c r="J24" s="288"/>
      <c r="K24" s="288"/>
      <c r="L24" s="288"/>
      <c r="M24" s="288"/>
      <c r="N24" s="288"/>
      <c r="O24" s="288"/>
      <c r="P24" s="288"/>
      <c r="Q24" s="288"/>
      <c r="R24" s="288"/>
      <c r="S24" s="52"/>
      <c r="T24" s="52"/>
    </row>
    <row r="25" spans="1:20" ht="19.5" customHeight="1">
      <c r="A25" s="153" t="s">
        <v>225</v>
      </c>
      <c r="C25" s="62"/>
      <c r="D25" s="97"/>
      <c r="E25" s="96"/>
      <c r="F25" s="83">
        <v>435935</v>
      </c>
      <c r="G25" s="96"/>
      <c r="H25" s="83">
        <v>2304523</v>
      </c>
      <c r="I25" s="83"/>
      <c r="J25" s="83">
        <v>2005</v>
      </c>
      <c r="K25" s="71"/>
      <c r="L25" s="83">
        <v>43695</v>
      </c>
      <c r="M25" s="96"/>
      <c r="N25" s="83">
        <v>24960</v>
      </c>
      <c r="O25" s="96"/>
      <c r="P25" s="83">
        <v>2100037</v>
      </c>
      <c r="Q25" s="71">
        <f>SUM(F25:P25)</f>
        <v>4911155</v>
      </c>
      <c r="R25" s="83">
        <f>SUM(F25:P25)</f>
        <v>4911155</v>
      </c>
    </row>
    <row r="26" spans="1:20" ht="19.5" customHeight="1">
      <c r="A26" s="153"/>
      <c r="C26" s="62"/>
      <c r="D26" s="97"/>
      <c r="E26" s="96"/>
      <c r="F26" s="83"/>
      <c r="G26" s="7"/>
      <c r="H26" s="83"/>
      <c r="I26" s="96"/>
      <c r="J26" s="71"/>
      <c r="K26" s="71"/>
      <c r="L26" s="83"/>
      <c r="M26" s="7"/>
      <c r="N26" s="71"/>
      <c r="O26" s="7"/>
      <c r="P26" s="83"/>
      <c r="Q26" s="71"/>
      <c r="R26" s="83"/>
    </row>
    <row r="27" spans="1:20" ht="19.5" customHeight="1">
      <c r="A27" s="212" t="s">
        <v>151</v>
      </c>
      <c r="C27" s="62"/>
      <c r="D27" s="69"/>
      <c r="E27" s="68"/>
      <c r="F27" s="256"/>
      <c r="G27" s="67"/>
      <c r="H27" s="256"/>
      <c r="I27" s="68"/>
      <c r="J27" s="71"/>
      <c r="K27" s="71"/>
      <c r="L27" s="256"/>
      <c r="M27" s="71"/>
      <c r="N27" s="71"/>
      <c r="O27" s="71"/>
      <c r="P27" s="256"/>
      <c r="Q27" s="71"/>
      <c r="R27" s="256"/>
    </row>
    <row r="28" spans="1:20" ht="19.5" customHeight="1">
      <c r="A28" s="213" t="s">
        <v>234</v>
      </c>
      <c r="C28" s="62"/>
      <c r="D28" s="69"/>
      <c r="E28" s="68"/>
      <c r="F28" s="256"/>
      <c r="G28" s="68"/>
      <c r="H28" s="256"/>
      <c r="I28" s="68"/>
      <c r="J28" s="71"/>
      <c r="K28" s="71"/>
      <c r="L28" s="256"/>
      <c r="M28" s="71"/>
      <c r="N28" s="71"/>
      <c r="O28" s="71"/>
      <c r="P28" s="256"/>
      <c r="Q28" s="71"/>
      <c r="R28" s="256"/>
    </row>
    <row r="29" spans="1:20" ht="19.5" customHeight="1">
      <c r="A29" s="62" t="s">
        <v>245</v>
      </c>
      <c r="C29" s="62"/>
      <c r="D29" s="2" t="s">
        <v>239</v>
      </c>
      <c r="E29" s="68"/>
      <c r="F29" s="242">
        <f>SUM(F28:F28)</f>
        <v>0</v>
      </c>
      <c r="G29" s="67"/>
      <c r="H29" s="242">
        <f>SUM(H28:H28)</f>
        <v>0</v>
      </c>
      <c r="I29" s="81"/>
      <c r="J29" s="242">
        <f>SUM(J28:J28)</f>
        <v>0</v>
      </c>
      <c r="K29" s="57"/>
      <c r="L29" s="242">
        <f>SUM(L28:L28)</f>
        <v>0</v>
      </c>
      <c r="M29" s="57"/>
      <c r="N29" s="242">
        <f>SUM(N28:N28)</f>
        <v>0</v>
      </c>
      <c r="O29" s="57"/>
      <c r="P29" s="12">
        <v>-924182</v>
      </c>
      <c r="Q29" s="57"/>
      <c r="R29" s="81">
        <f>SUM(F29:P29)</f>
        <v>-924182</v>
      </c>
    </row>
    <row r="30" spans="1:20" ht="19.5" customHeight="1">
      <c r="A30" s="262" t="s">
        <v>235</v>
      </c>
      <c r="B30" s="61"/>
      <c r="C30" s="62"/>
      <c r="D30" s="66"/>
      <c r="E30" s="68"/>
      <c r="F30" s="85">
        <f>SUM(F29:F29)</f>
        <v>0</v>
      </c>
      <c r="G30" s="67"/>
      <c r="H30" s="85">
        <f>SUM(H29:H29)</f>
        <v>0</v>
      </c>
      <c r="I30" s="81"/>
      <c r="J30" s="85">
        <f>SUM(J29:J29)</f>
        <v>0</v>
      </c>
      <c r="K30" s="57"/>
      <c r="L30" s="85">
        <f>SUM(L29:L29)</f>
        <v>0</v>
      </c>
      <c r="M30" s="57"/>
      <c r="N30" s="85">
        <f>SUM(N29:N29)</f>
        <v>0</v>
      </c>
      <c r="O30" s="57"/>
      <c r="P30" s="85">
        <f>SUM(P29:P29)</f>
        <v>-924182</v>
      </c>
      <c r="Q30" s="57"/>
      <c r="R30" s="85">
        <f>SUM(F30:Q30)</f>
        <v>-924182</v>
      </c>
    </row>
    <row r="31" spans="1:20" ht="19.5" customHeight="1">
      <c r="A31" s="214"/>
      <c r="B31" s="61"/>
      <c r="C31" s="62"/>
      <c r="D31" s="69"/>
      <c r="E31" s="68"/>
      <c r="F31" s="256"/>
      <c r="G31" s="67"/>
      <c r="H31" s="256"/>
      <c r="I31" s="81"/>
      <c r="J31" s="70"/>
      <c r="K31" s="70"/>
      <c r="L31" s="256"/>
      <c r="M31" s="70"/>
      <c r="N31" s="70"/>
      <c r="O31" s="70"/>
      <c r="P31" s="256"/>
      <c r="Q31" s="70"/>
      <c r="R31" s="256"/>
    </row>
    <row r="32" spans="1:20" ht="19.5" customHeight="1">
      <c r="A32" s="86" t="s">
        <v>95</v>
      </c>
      <c r="B32" s="61"/>
      <c r="C32" s="62"/>
      <c r="D32" s="63"/>
      <c r="E32" s="98"/>
      <c r="F32" s="256"/>
      <c r="G32" s="64"/>
      <c r="H32" s="256"/>
      <c r="I32" s="83"/>
      <c r="J32" s="73"/>
      <c r="K32" s="73"/>
      <c r="L32" s="256"/>
      <c r="M32" s="65"/>
      <c r="N32" s="73"/>
      <c r="O32" s="65"/>
      <c r="P32" s="256"/>
      <c r="Q32" s="73"/>
      <c r="R32" s="256"/>
    </row>
    <row r="33" spans="1:20" ht="19.5" customHeight="1">
      <c r="A33" s="87" t="s">
        <v>86</v>
      </c>
      <c r="F33" s="12">
        <v>0</v>
      </c>
      <c r="H33" s="12">
        <v>0</v>
      </c>
      <c r="I33" s="98"/>
      <c r="J33" s="12">
        <v>0</v>
      </c>
      <c r="L33" s="12">
        <v>0</v>
      </c>
      <c r="N33" s="12">
        <v>0</v>
      </c>
      <c r="P33" s="12">
        <f>'PL-9'!$M$43</f>
        <v>1633970</v>
      </c>
      <c r="R33" s="81">
        <f>SUM(F33:P33)</f>
        <v>1633970</v>
      </c>
    </row>
    <row r="34" spans="1:20" ht="19.5" customHeight="1">
      <c r="A34" s="88" t="s">
        <v>96</v>
      </c>
      <c r="E34" s="100"/>
      <c r="F34" s="259">
        <f>SUM(F33)</f>
        <v>0</v>
      </c>
      <c r="G34" s="75"/>
      <c r="H34" s="259">
        <f>SUM(H33)</f>
        <v>0</v>
      </c>
      <c r="I34" s="81"/>
      <c r="J34" s="259">
        <f>SUM(J33)</f>
        <v>0</v>
      </c>
      <c r="K34" s="75"/>
      <c r="L34" s="259">
        <f>SUM(L33)</f>
        <v>0</v>
      </c>
      <c r="M34" s="75"/>
      <c r="N34" s="259">
        <f>SUM(N33)</f>
        <v>0</v>
      </c>
      <c r="O34" s="75"/>
      <c r="P34" s="259">
        <f>SUM(P33:P33)</f>
        <v>1633970</v>
      </c>
      <c r="Q34" s="75"/>
      <c r="R34" s="85">
        <f>SUM(F34:Q34)</f>
        <v>1633970</v>
      </c>
    </row>
    <row r="35" spans="1:20" ht="19.5" customHeight="1">
      <c r="A35" s="88"/>
      <c r="E35" s="100"/>
      <c r="F35" s="217"/>
      <c r="G35" s="75"/>
      <c r="H35" s="217"/>
      <c r="I35" s="81"/>
      <c r="J35" s="217"/>
      <c r="K35" s="75"/>
      <c r="L35" s="217"/>
      <c r="M35" s="75"/>
      <c r="N35" s="217"/>
      <c r="O35" s="75"/>
      <c r="P35" s="217"/>
      <c r="Q35" s="75"/>
      <c r="R35" s="83"/>
    </row>
    <row r="36" spans="1:20" ht="19.5" customHeight="1">
      <c r="A36" s="275" t="s">
        <v>177</v>
      </c>
      <c r="D36" s="2" t="s">
        <v>215</v>
      </c>
      <c r="F36" s="32">
        <v>0</v>
      </c>
      <c r="H36" s="32">
        <v>0</v>
      </c>
      <c r="I36" s="32"/>
      <c r="J36" s="32">
        <v>0</v>
      </c>
      <c r="L36" s="32">
        <v>0</v>
      </c>
      <c r="N36" s="32">
        <v>-7115</v>
      </c>
      <c r="P36" s="32">
        <v>0</v>
      </c>
      <c r="R36" s="81">
        <f t="shared" ref="R36:R37" si="0">SUM(F36:P36)</f>
        <v>-7115</v>
      </c>
    </row>
    <row r="37" spans="1:20" ht="19.5" customHeight="1">
      <c r="A37" s="275" t="s">
        <v>272</v>
      </c>
      <c r="D37" s="2" t="s">
        <v>215</v>
      </c>
      <c r="F37" s="44">
        <v>0</v>
      </c>
      <c r="H37" s="44">
        <v>0</v>
      </c>
      <c r="I37" s="32"/>
      <c r="J37" s="44">
        <v>0</v>
      </c>
      <c r="L37" s="44">
        <v>0</v>
      </c>
      <c r="N37" s="44">
        <v>7155</v>
      </c>
      <c r="P37" s="44">
        <v>-7155</v>
      </c>
      <c r="R37" s="80">
        <f t="shared" si="0"/>
        <v>0</v>
      </c>
    </row>
    <row r="38" spans="1:20" ht="19.5" customHeight="1" thickBot="1">
      <c r="A38" s="18" t="s">
        <v>224</v>
      </c>
      <c r="F38" s="260">
        <v>435935</v>
      </c>
      <c r="H38" s="260">
        <v>2304523</v>
      </c>
      <c r="I38" s="261"/>
      <c r="J38" s="260">
        <v>2005</v>
      </c>
      <c r="L38" s="260">
        <v>43695</v>
      </c>
      <c r="N38" s="260">
        <f>SUM(N34,N30,N25,N36,N37)</f>
        <v>25000</v>
      </c>
      <c r="P38" s="260">
        <f>SUM(P34,P30,P25,P36,P37)</f>
        <v>2802670</v>
      </c>
      <c r="R38" s="260">
        <f>SUM(R34,R30,R25,R36,R37)</f>
        <v>5613828</v>
      </c>
      <c r="T38" s="276">
        <f>R38-'BS-PL-7-8'!G85</f>
        <v>0</v>
      </c>
    </row>
    <row r="39" spans="1:20" ht="19.5" customHeight="1" thickTop="1"/>
  </sheetData>
  <mergeCells count="5">
    <mergeCell ref="F4:R4"/>
    <mergeCell ref="L5:P5"/>
    <mergeCell ref="F9:R9"/>
    <mergeCell ref="F10:R10"/>
    <mergeCell ref="F24:R24"/>
  </mergeCells>
  <pageMargins left="0.7" right="0.7" top="0.48" bottom="0.5" header="0.5" footer="0.5"/>
  <pageSetup paperSize="9" scale="61" firstPageNumber="12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8"/>
  <sheetViews>
    <sheetView view="pageBreakPreview" topLeftCell="A71" zoomScaleNormal="100" zoomScaleSheetLayoutView="100" workbookViewId="0">
      <selection activeCell="M87" sqref="M87"/>
    </sheetView>
  </sheetViews>
  <sheetFormatPr defaultColWidth="9.140625" defaultRowHeight="20.25" customHeight="1"/>
  <cols>
    <col min="1" max="1" width="52.85546875" style="23" customWidth="1"/>
    <col min="2" max="2" width="7" style="23" customWidth="1"/>
    <col min="3" max="3" width="15.42578125" style="23" hidden="1" customWidth="1"/>
    <col min="4" max="4" width="1.5703125" style="23" hidden="1" customWidth="1"/>
    <col min="5" max="5" width="15.42578125" style="23" hidden="1" customWidth="1"/>
    <col min="6" max="6" width="1.5703125" style="23" hidden="1" customWidth="1"/>
    <col min="7" max="7" width="16.42578125" style="23" hidden="1" customWidth="1"/>
    <col min="8" max="8" width="1.5703125" style="23" hidden="1" customWidth="1"/>
    <col min="9" max="9" width="15.42578125" style="23" hidden="1" customWidth="1"/>
    <col min="10" max="10" width="1.140625" style="23" customWidth="1"/>
    <col min="11" max="11" width="12.42578125" style="23" customWidth="1"/>
    <col min="12" max="12" width="1.140625" style="23" customWidth="1"/>
    <col min="13" max="13" width="12.42578125" style="23" customWidth="1"/>
    <col min="14" max="14" width="1.42578125" style="23" customWidth="1"/>
    <col min="15" max="15" width="13.42578125" style="23" customWidth="1"/>
    <col min="16" max="16" width="1" style="23" customWidth="1"/>
    <col min="17" max="17" width="13.42578125" style="23" customWidth="1"/>
    <col min="18" max="18" width="9.140625" style="23"/>
    <col min="19" max="19" width="40.85546875" style="23" customWidth="1"/>
    <col min="20" max="20" width="17.85546875" style="205" bestFit="1" customWidth="1"/>
    <col min="21" max="21" width="9.140625" style="205"/>
    <col min="22" max="22" width="17.85546875" style="205" bestFit="1" customWidth="1"/>
    <col min="23" max="23" width="9.140625" style="23" customWidth="1"/>
    <col min="24" max="16384" width="9.140625" style="23"/>
  </cols>
  <sheetData>
    <row r="1" spans="1:30" ht="20.25" customHeight="1">
      <c r="A1" s="13" t="s">
        <v>101</v>
      </c>
      <c r="B1" s="13"/>
      <c r="C1" s="14"/>
      <c r="D1" s="28"/>
      <c r="E1" s="14"/>
      <c r="F1" s="34"/>
      <c r="G1" s="11"/>
      <c r="H1" s="36"/>
      <c r="I1" s="11"/>
    </row>
    <row r="2" spans="1:30" ht="20.25" customHeight="1">
      <c r="A2" s="113" t="s">
        <v>0</v>
      </c>
      <c r="B2" s="113"/>
      <c r="C2" s="11"/>
      <c r="D2" s="36"/>
      <c r="E2" s="11"/>
      <c r="F2" s="34"/>
      <c r="G2" s="11"/>
      <c r="H2" s="36"/>
      <c r="I2" s="11"/>
    </row>
    <row r="3" spans="1:30" ht="20.25" customHeight="1">
      <c r="A3" s="21"/>
      <c r="B3" s="21"/>
      <c r="C3" s="11"/>
      <c r="D3" s="36"/>
      <c r="E3" s="11"/>
      <c r="F3" s="34"/>
      <c r="G3" s="11"/>
      <c r="H3" s="36"/>
      <c r="I3" s="11"/>
    </row>
    <row r="4" spans="1:30" ht="20.25" customHeight="1">
      <c r="A4" s="21"/>
      <c r="B4" s="21"/>
      <c r="C4" s="290" t="s">
        <v>76</v>
      </c>
      <c r="D4" s="290"/>
      <c r="E4" s="290"/>
      <c r="F4" s="34"/>
      <c r="G4" s="290" t="s">
        <v>77</v>
      </c>
      <c r="H4" s="290"/>
      <c r="I4" s="290"/>
      <c r="K4" s="290" t="s">
        <v>76</v>
      </c>
      <c r="L4" s="290"/>
      <c r="M4" s="290"/>
      <c r="N4" s="34"/>
      <c r="O4" s="290" t="s">
        <v>77</v>
      </c>
      <c r="P4" s="290"/>
      <c r="Q4" s="290"/>
    </row>
    <row r="5" spans="1:30" ht="20.25" customHeight="1">
      <c r="A5" s="21"/>
      <c r="B5" s="21"/>
      <c r="C5" s="290" t="s">
        <v>78</v>
      </c>
      <c r="D5" s="290"/>
      <c r="E5" s="290"/>
      <c r="F5" s="35"/>
      <c r="G5" s="290" t="s">
        <v>78</v>
      </c>
      <c r="H5" s="290"/>
      <c r="I5" s="290"/>
      <c r="K5" s="290" t="s">
        <v>78</v>
      </c>
      <c r="L5" s="290"/>
      <c r="M5" s="290"/>
      <c r="N5" s="35"/>
      <c r="O5" s="290" t="s">
        <v>78</v>
      </c>
      <c r="P5" s="290"/>
      <c r="Q5" s="290"/>
    </row>
    <row r="6" spans="1:30" ht="20.25" customHeight="1">
      <c r="A6" s="21"/>
      <c r="B6" s="21"/>
      <c r="C6" s="291" t="s">
        <v>80</v>
      </c>
      <c r="D6" s="291"/>
      <c r="E6" s="291"/>
      <c r="F6" s="35"/>
      <c r="G6" s="291" t="s">
        <v>80</v>
      </c>
      <c r="H6" s="291"/>
      <c r="I6" s="291"/>
      <c r="K6" s="291" t="s">
        <v>152</v>
      </c>
      <c r="L6" s="291"/>
      <c r="M6" s="291"/>
      <c r="N6" s="35"/>
      <c r="O6" s="291" t="s">
        <v>152</v>
      </c>
      <c r="P6" s="291"/>
      <c r="Q6" s="291"/>
    </row>
    <row r="7" spans="1:30" ht="20.25" customHeight="1">
      <c r="A7" s="21"/>
      <c r="B7" s="206" t="s">
        <v>49</v>
      </c>
      <c r="C7" s="204">
        <v>2014</v>
      </c>
      <c r="D7" s="33"/>
      <c r="E7" s="204">
        <v>2013</v>
      </c>
      <c r="F7" s="34"/>
      <c r="G7" s="204">
        <v>2014</v>
      </c>
      <c r="H7" s="33"/>
      <c r="I7" s="204">
        <v>2013</v>
      </c>
      <c r="K7" s="269">
        <v>2021</v>
      </c>
      <c r="L7" s="115"/>
      <c r="M7" s="269">
        <v>2020</v>
      </c>
      <c r="N7" s="112"/>
      <c r="O7" s="269">
        <v>2021</v>
      </c>
      <c r="P7" s="115"/>
      <c r="Q7" s="269">
        <v>2020</v>
      </c>
      <c r="R7" s="112"/>
      <c r="S7" s="112"/>
      <c r="T7" s="112"/>
      <c r="U7" s="227"/>
      <c r="V7" s="115"/>
      <c r="W7" s="227"/>
    </row>
    <row r="8" spans="1:30" ht="20.25" customHeight="1">
      <c r="A8" s="21"/>
      <c r="B8" s="21"/>
      <c r="C8" s="289" t="s">
        <v>12</v>
      </c>
      <c r="D8" s="289"/>
      <c r="E8" s="289"/>
      <c r="F8" s="289"/>
      <c r="G8" s="289"/>
      <c r="H8" s="289"/>
      <c r="I8" s="289"/>
      <c r="K8" s="289" t="s">
        <v>85</v>
      </c>
      <c r="L8" s="289"/>
      <c r="M8" s="289"/>
      <c r="N8" s="289"/>
      <c r="O8" s="289"/>
      <c r="P8" s="289"/>
      <c r="Q8" s="289"/>
    </row>
    <row r="9" spans="1:30" ht="20.25" customHeight="1">
      <c r="A9" s="207" t="s">
        <v>1</v>
      </c>
      <c r="B9" s="207"/>
      <c r="D9" s="38"/>
      <c r="F9" s="38"/>
      <c r="H9" s="38"/>
      <c r="L9" s="38"/>
      <c r="N9" s="38"/>
      <c r="P9" s="38"/>
    </row>
    <row r="10" spans="1:30" ht="20.25" customHeight="1">
      <c r="A10" s="21" t="s">
        <v>61</v>
      </c>
      <c r="B10" s="27"/>
      <c r="C10" s="164">
        <f>547847.807876563*1000-26+10</f>
        <v>547847791.87656307</v>
      </c>
      <c r="D10" s="165"/>
      <c r="E10" s="164">
        <v>624026284</v>
      </c>
      <c r="F10" s="165"/>
      <c r="G10" s="164">
        <f>631669.021452192*1000</f>
        <v>631669021.45219195</v>
      </c>
      <c r="H10" s="165"/>
      <c r="I10" s="164">
        <v>784505587</v>
      </c>
      <c r="J10" s="208"/>
      <c r="K10" s="32">
        <f>1940856+1</f>
        <v>1940857</v>
      </c>
      <c r="L10" s="165"/>
      <c r="M10" s="32">
        <v>1388450</v>
      </c>
      <c r="N10" s="8"/>
      <c r="O10" s="8">
        <f>1633970</f>
        <v>1633970</v>
      </c>
      <c r="P10" s="8"/>
      <c r="Q10" s="8">
        <f>'PL-9'!O45</f>
        <v>1072948</v>
      </c>
      <c r="AD10" s="23" t="s">
        <v>119</v>
      </c>
    </row>
    <row r="11" spans="1:30" ht="20.25" customHeight="1">
      <c r="A11" s="40" t="s">
        <v>258</v>
      </c>
      <c r="B11" s="156"/>
      <c r="C11" s="166"/>
      <c r="D11" s="167"/>
      <c r="E11" s="166"/>
      <c r="F11" s="167"/>
      <c r="G11" s="166"/>
      <c r="H11" s="167"/>
      <c r="I11" s="166"/>
      <c r="J11" s="208"/>
      <c r="K11" s="32"/>
      <c r="L11" s="167"/>
      <c r="M11" s="32"/>
      <c r="N11" s="8"/>
      <c r="O11" s="8"/>
      <c r="P11" s="8"/>
      <c r="Q11" s="8"/>
    </row>
    <row r="12" spans="1:30" s="148" customFormat="1" ht="20.25" customHeight="1">
      <c r="A12" s="234" t="s">
        <v>135</v>
      </c>
      <c r="B12" s="235" t="s">
        <v>241</v>
      </c>
      <c r="C12" s="167">
        <f>90288.8884585459*1000</f>
        <v>90288888.458545908</v>
      </c>
      <c r="D12" s="167"/>
      <c r="E12" s="167">
        <v>133394463</v>
      </c>
      <c r="F12" s="167"/>
      <c r="G12" s="167">
        <f>18915.5185496065*1000</f>
        <v>18915518.549606498</v>
      </c>
      <c r="H12" s="167"/>
      <c r="I12" s="167">
        <v>8727916</v>
      </c>
      <c r="J12" s="236"/>
      <c r="K12" s="32">
        <v>336024</v>
      </c>
      <c r="L12" s="165"/>
      <c r="M12" s="32">
        <v>234328</v>
      </c>
      <c r="N12" s="8"/>
      <c r="O12" s="8">
        <v>101612</v>
      </c>
      <c r="P12" s="8"/>
      <c r="Q12" s="8">
        <v>52656</v>
      </c>
      <c r="T12" s="237"/>
      <c r="U12" s="237"/>
      <c r="V12" s="237"/>
    </row>
    <row r="13" spans="1:30" ht="20.25" customHeight="1">
      <c r="A13" s="21" t="s">
        <v>68</v>
      </c>
      <c r="B13" s="206" t="s">
        <v>270</v>
      </c>
      <c r="C13" s="166">
        <v>17134356</v>
      </c>
      <c r="D13" s="167"/>
      <c r="E13" s="166">
        <v>28229139</v>
      </c>
      <c r="F13" s="166"/>
      <c r="G13" s="166">
        <v>11317063</v>
      </c>
      <c r="H13" s="166"/>
      <c r="I13" s="166">
        <f>20499391-5401064</f>
        <v>15098327</v>
      </c>
      <c r="J13" s="208"/>
      <c r="K13" s="32">
        <v>28275</v>
      </c>
      <c r="L13" s="165"/>
      <c r="M13" s="32">
        <v>72275</v>
      </c>
      <c r="N13" s="8"/>
      <c r="O13" s="8">
        <f>869-1</f>
        <v>868</v>
      </c>
      <c r="P13" s="8"/>
      <c r="Q13" s="8">
        <v>4349</v>
      </c>
    </row>
    <row r="14" spans="1:30" ht="20.25" customHeight="1">
      <c r="A14" s="21" t="s">
        <v>149</v>
      </c>
      <c r="B14" s="235" t="s">
        <v>255</v>
      </c>
      <c r="C14" s="166">
        <v>125742198</v>
      </c>
      <c r="D14" s="167"/>
      <c r="E14" s="166">
        <v>95057581</v>
      </c>
      <c r="F14" s="167"/>
      <c r="G14" s="166">
        <v>65016460</v>
      </c>
      <c r="H14" s="167"/>
      <c r="I14" s="166">
        <v>44853586</v>
      </c>
      <c r="J14" s="208"/>
      <c r="K14" s="32">
        <v>274436</v>
      </c>
      <c r="L14" s="165"/>
      <c r="M14" s="32">
        <v>256331</v>
      </c>
      <c r="N14" s="8"/>
      <c r="O14" s="8">
        <f>95498+1</f>
        <v>95499</v>
      </c>
      <c r="P14" s="8"/>
      <c r="Q14" s="8">
        <v>84957</v>
      </c>
    </row>
    <row r="15" spans="1:30" ht="20.25" customHeight="1">
      <c r="A15" s="41" t="s">
        <v>252</v>
      </c>
      <c r="B15" s="206" t="s">
        <v>29</v>
      </c>
      <c r="C15" s="166"/>
      <c r="D15" s="167"/>
      <c r="E15" s="166"/>
      <c r="F15" s="167"/>
      <c r="G15" s="166"/>
      <c r="H15" s="167"/>
      <c r="I15" s="166"/>
      <c r="J15" s="208"/>
      <c r="K15" s="32">
        <v>0</v>
      </c>
      <c r="L15" s="165"/>
      <c r="M15" s="32">
        <v>0</v>
      </c>
      <c r="N15" s="8"/>
      <c r="O15" s="8">
        <f>40241</f>
        <v>40241</v>
      </c>
      <c r="P15" s="8"/>
      <c r="Q15" s="8">
        <v>0</v>
      </c>
    </row>
    <row r="16" spans="1:30" ht="20.25" customHeight="1">
      <c r="A16" s="41" t="s">
        <v>259</v>
      </c>
      <c r="B16" s="206" t="s">
        <v>29</v>
      </c>
      <c r="C16" s="166"/>
      <c r="D16" s="167"/>
      <c r="E16" s="166"/>
      <c r="F16" s="167"/>
      <c r="G16" s="166"/>
      <c r="H16" s="167"/>
      <c r="I16" s="166"/>
      <c r="J16" s="208"/>
      <c r="K16" s="32">
        <v>0</v>
      </c>
      <c r="L16" s="165"/>
      <c r="M16" s="32">
        <v>0</v>
      </c>
      <c r="N16" s="8"/>
      <c r="O16" s="8">
        <f>77149</f>
        <v>77149</v>
      </c>
      <c r="P16" s="8"/>
      <c r="Q16" s="8">
        <v>34100</v>
      </c>
    </row>
    <row r="17" spans="1:17" ht="20.25" hidden="1" customHeight="1">
      <c r="A17" s="21" t="s">
        <v>167</v>
      </c>
      <c r="B17" s="206" t="s">
        <v>125</v>
      </c>
      <c r="C17" s="166"/>
      <c r="D17" s="167"/>
      <c r="E17" s="166"/>
      <c r="F17" s="167"/>
      <c r="G17" s="166"/>
      <c r="H17" s="167"/>
      <c r="I17" s="166"/>
      <c r="J17" s="208"/>
      <c r="K17" s="32">
        <v>0</v>
      </c>
      <c r="L17" s="165"/>
      <c r="M17" s="32">
        <v>0</v>
      </c>
      <c r="N17" s="8"/>
      <c r="O17" s="8">
        <v>0</v>
      </c>
      <c r="P17" s="8"/>
      <c r="Q17" s="8">
        <v>0</v>
      </c>
    </row>
    <row r="18" spans="1:17" ht="20.25" customHeight="1">
      <c r="A18" s="21" t="s">
        <v>273</v>
      </c>
      <c r="B18" s="235" t="s">
        <v>254</v>
      </c>
      <c r="C18" s="166"/>
      <c r="D18" s="167"/>
      <c r="E18" s="166"/>
      <c r="F18" s="167"/>
      <c r="G18" s="166"/>
      <c r="H18" s="167"/>
      <c r="I18" s="166"/>
      <c r="J18" s="208"/>
      <c r="K18" s="32">
        <v>28020</v>
      </c>
      <c r="L18" s="165"/>
      <c r="M18" s="32">
        <v>0</v>
      </c>
      <c r="N18" s="8"/>
      <c r="O18" s="8">
        <v>0</v>
      </c>
      <c r="P18" s="8"/>
      <c r="Q18" s="8">
        <v>0</v>
      </c>
    </row>
    <row r="19" spans="1:17" ht="20.25" customHeight="1">
      <c r="A19" s="23" t="s">
        <v>237</v>
      </c>
      <c r="B19" s="206" t="s">
        <v>262</v>
      </c>
      <c r="C19" s="166"/>
      <c r="D19" s="167"/>
      <c r="E19" s="166"/>
      <c r="F19" s="167"/>
      <c r="G19" s="166"/>
      <c r="H19" s="167"/>
      <c r="I19" s="166"/>
      <c r="J19" s="208"/>
      <c r="K19" s="32">
        <v>36443</v>
      </c>
      <c r="L19" s="165"/>
      <c r="M19" s="32">
        <v>3530</v>
      </c>
      <c r="N19" s="8"/>
      <c r="O19" s="8">
        <v>5036</v>
      </c>
      <c r="P19" s="8"/>
      <c r="Q19" s="8">
        <v>-7841</v>
      </c>
    </row>
    <row r="20" spans="1:17" ht="20.25" customHeight="1">
      <c r="A20" s="21" t="s">
        <v>69</v>
      </c>
      <c r="B20" s="10"/>
      <c r="C20" s="166">
        <v>-17415985</v>
      </c>
      <c r="D20" s="167"/>
      <c r="E20" s="166">
        <v>0</v>
      </c>
      <c r="F20" s="167"/>
      <c r="G20" s="166">
        <v>-321838900</v>
      </c>
      <c r="H20" s="167"/>
      <c r="I20" s="166">
        <f>-654454328+5401064-1</f>
        <v>-649053265</v>
      </c>
      <c r="J20" s="208"/>
      <c r="K20" s="32">
        <v>-10033</v>
      </c>
      <c r="L20" s="165"/>
      <c r="M20" s="32">
        <v>-11939</v>
      </c>
      <c r="N20" s="8"/>
      <c r="O20" s="8">
        <v>-433151</v>
      </c>
      <c r="P20" s="8"/>
      <c r="Q20" s="8">
        <v>-317101</v>
      </c>
    </row>
    <row r="21" spans="1:17" ht="20.25" customHeight="1">
      <c r="A21" s="21" t="s">
        <v>236</v>
      </c>
      <c r="B21" s="206" t="s">
        <v>271</v>
      </c>
      <c r="C21" s="166">
        <v>1886958</v>
      </c>
      <c r="D21" s="167"/>
      <c r="E21" s="166">
        <v>1089865</v>
      </c>
      <c r="F21" s="167"/>
      <c r="G21" s="166">
        <v>0</v>
      </c>
      <c r="H21" s="167"/>
      <c r="I21" s="166">
        <v>0</v>
      </c>
      <c r="J21" s="208"/>
      <c r="K21" s="32">
        <v>3089</v>
      </c>
      <c r="L21" s="165"/>
      <c r="M21" s="32">
        <v>2180</v>
      </c>
      <c r="N21" s="8"/>
      <c r="O21" s="8">
        <f>55523-55523</f>
        <v>0</v>
      </c>
      <c r="P21" s="8"/>
      <c r="Q21" s="8">
        <v>0</v>
      </c>
    </row>
    <row r="22" spans="1:17" ht="20.25" customHeight="1">
      <c r="A22" s="21" t="s">
        <v>257</v>
      </c>
      <c r="B22" s="10"/>
      <c r="C22" s="166">
        <f>45923265+880962</f>
        <v>46804227</v>
      </c>
      <c r="D22" s="167"/>
      <c r="E22" s="166">
        <f>-40221373+2+5</f>
        <v>-40221366</v>
      </c>
      <c r="F22" s="167"/>
      <c r="G22" s="166">
        <v>7470168</v>
      </c>
      <c r="H22" s="167"/>
      <c r="I22" s="166">
        <v>-7063610</v>
      </c>
      <c r="J22" s="208"/>
      <c r="K22" s="32">
        <f>-32453-1528</f>
        <v>-33981</v>
      </c>
      <c r="L22" s="165"/>
      <c r="M22" s="32">
        <v>15278</v>
      </c>
      <c r="N22" s="8"/>
      <c r="O22" s="8">
        <f>-77163-1-7234</f>
        <v>-84398</v>
      </c>
      <c r="P22" s="8"/>
      <c r="Q22" s="8">
        <f>1777+901</f>
        <v>2678</v>
      </c>
    </row>
    <row r="23" spans="1:17" ht="20.25" customHeight="1">
      <c r="A23" s="21" t="s">
        <v>171</v>
      </c>
      <c r="B23" s="10"/>
      <c r="C23" s="166"/>
      <c r="D23" s="167"/>
      <c r="E23" s="166"/>
      <c r="F23" s="167"/>
      <c r="G23" s="166"/>
      <c r="H23" s="167"/>
      <c r="I23" s="166"/>
      <c r="J23" s="208"/>
      <c r="K23" s="32">
        <f>-3511-1</f>
        <v>-3512</v>
      </c>
      <c r="L23" s="165"/>
      <c r="M23" s="32">
        <v>509</v>
      </c>
      <c r="N23" s="8"/>
      <c r="O23" s="8">
        <v>1</v>
      </c>
      <c r="P23" s="8"/>
      <c r="Q23" s="8">
        <v>-41</v>
      </c>
    </row>
    <row r="24" spans="1:17" ht="20.25" customHeight="1">
      <c r="A24" s="21" t="s">
        <v>238</v>
      </c>
      <c r="B24" s="206" t="s">
        <v>15</v>
      </c>
      <c r="C24" s="166"/>
      <c r="D24" s="167"/>
      <c r="E24" s="166"/>
      <c r="F24" s="167"/>
      <c r="G24" s="166"/>
      <c r="H24" s="167"/>
      <c r="I24" s="166"/>
      <c r="J24" s="208"/>
      <c r="K24" s="32">
        <v>0</v>
      </c>
      <c r="L24" s="165"/>
      <c r="M24" s="32">
        <v>0</v>
      </c>
      <c r="N24" s="8"/>
      <c r="O24" s="32">
        <v>0</v>
      </c>
      <c r="P24" s="8"/>
      <c r="Q24" s="32">
        <v>40937</v>
      </c>
    </row>
    <row r="25" spans="1:17" ht="20.25" customHeight="1">
      <c r="A25" s="21" t="s">
        <v>216</v>
      </c>
      <c r="B25" s="206" t="s">
        <v>15</v>
      </c>
      <c r="C25" s="166"/>
      <c r="D25" s="167"/>
      <c r="E25" s="166"/>
      <c r="F25" s="167"/>
      <c r="G25" s="166"/>
      <c r="H25" s="167"/>
      <c r="I25" s="166"/>
      <c r="J25" s="208"/>
      <c r="K25" s="32">
        <v>0</v>
      </c>
      <c r="L25" s="165"/>
      <c r="M25" s="32">
        <v>0</v>
      </c>
      <c r="N25" s="8"/>
      <c r="O25" s="32">
        <v>0</v>
      </c>
      <c r="P25" s="8"/>
      <c r="Q25" s="32">
        <v>15228</v>
      </c>
    </row>
    <row r="26" spans="1:17" ht="20.25" customHeight="1">
      <c r="A26" s="21" t="s">
        <v>240</v>
      </c>
      <c r="B26" s="206" t="s">
        <v>16</v>
      </c>
      <c r="C26" s="166"/>
      <c r="D26" s="167"/>
      <c r="E26" s="166"/>
      <c r="F26" s="167"/>
      <c r="G26" s="166"/>
      <c r="H26" s="167"/>
      <c r="I26" s="166"/>
      <c r="J26" s="208"/>
      <c r="K26" s="32">
        <v>0</v>
      </c>
      <c r="L26" s="165"/>
      <c r="M26" s="32">
        <v>0</v>
      </c>
      <c r="N26" s="8"/>
      <c r="O26" s="32">
        <f>4996</f>
        <v>4996</v>
      </c>
      <c r="P26" s="8"/>
      <c r="Q26" s="32">
        <v>4900</v>
      </c>
    </row>
    <row r="27" spans="1:17" ht="20.25" customHeight="1">
      <c r="A27" s="21" t="s">
        <v>229</v>
      </c>
      <c r="B27" s="206"/>
      <c r="C27" s="166"/>
      <c r="D27" s="167"/>
      <c r="E27" s="166"/>
      <c r="F27" s="167"/>
      <c r="G27" s="166"/>
      <c r="H27" s="167"/>
      <c r="I27" s="166"/>
      <c r="J27" s="208"/>
      <c r="K27" s="32"/>
      <c r="L27" s="165"/>
      <c r="M27" s="32"/>
      <c r="N27" s="8"/>
      <c r="O27" s="32"/>
      <c r="P27" s="8"/>
      <c r="Q27" s="32"/>
    </row>
    <row r="28" spans="1:17" ht="20.25" customHeight="1">
      <c r="A28" s="23" t="s">
        <v>193</v>
      </c>
      <c r="B28" s="206" t="s">
        <v>15</v>
      </c>
      <c r="C28" s="166"/>
      <c r="D28" s="167"/>
      <c r="E28" s="166"/>
      <c r="F28" s="167"/>
      <c r="G28" s="166"/>
      <c r="H28" s="167"/>
      <c r="I28" s="166"/>
      <c r="J28" s="208"/>
      <c r="K28" s="32">
        <v>1511</v>
      </c>
      <c r="L28" s="165"/>
      <c r="M28" s="32">
        <v>45519</v>
      </c>
      <c r="N28" s="8"/>
      <c r="O28" s="8">
        <v>0</v>
      </c>
      <c r="P28" s="8"/>
      <c r="Q28" s="8">
        <v>0</v>
      </c>
    </row>
    <row r="29" spans="1:17" ht="20.25" customHeight="1">
      <c r="A29" s="20" t="s">
        <v>174</v>
      </c>
      <c r="B29" s="27"/>
      <c r="C29" s="164"/>
      <c r="D29" s="165"/>
      <c r="E29" s="164"/>
      <c r="F29" s="165"/>
      <c r="G29" s="164"/>
      <c r="H29" s="165"/>
      <c r="I29" s="171"/>
      <c r="J29" s="208"/>
      <c r="K29" s="32">
        <v>22423</v>
      </c>
      <c r="L29" s="8"/>
      <c r="M29" s="32">
        <v>16779</v>
      </c>
      <c r="N29" s="8"/>
      <c r="O29" s="8">
        <f>2174+1</f>
        <v>2175</v>
      </c>
      <c r="P29" s="8"/>
      <c r="Q29" s="8">
        <v>653</v>
      </c>
    </row>
    <row r="30" spans="1:17" ht="20.25" customHeight="1">
      <c r="A30" s="41" t="s">
        <v>142</v>
      </c>
      <c r="B30" s="206" t="s">
        <v>54</v>
      </c>
      <c r="C30" s="166">
        <v>11948660</v>
      </c>
      <c r="D30" s="167"/>
      <c r="E30" s="166">
        <v>11004519</v>
      </c>
      <c r="F30" s="167"/>
      <c r="G30" s="166">
        <v>9201088</v>
      </c>
      <c r="H30" s="167"/>
      <c r="I30" s="166">
        <v>6701144</v>
      </c>
      <c r="J30" s="208"/>
      <c r="K30" s="44">
        <v>29380</v>
      </c>
      <c r="L30" s="165"/>
      <c r="M30" s="44">
        <v>28689</v>
      </c>
      <c r="N30" s="8"/>
      <c r="O30" s="9">
        <v>18666</v>
      </c>
      <c r="P30" s="8"/>
      <c r="Q30" s="9">
        <v>17844</v>
      </c>
    </row>
    <row r="31" spans="1:17" ht="20.25" customHeight="1">
      <c r="A31" s="42"/>
      <c r="B31" s="157"/>
      <c r="C31" s="169">
        <f>SUM(C10:C30)</f>
        <v>824237094.335109</v>
      </c>
      <c r="D31" s="165"/>
      <c r="E31" s="169">
        <f>SUM(E10:E30)</f>
        <v>852580485</v>
      </c>
      <c r="F31" s="165"/>
      <c r="G31" s="170">
        <f>SUM(G10:G30)</f>
        <v>421750419.00179839</v>
      </c>
      <c r="H31" s="165"/>
      <c r="I31" s="170">
        <f>SUM(I10:I30)</f>
        <v>203769685</v>
      </c>
      <c r="J31" s="208"/>
      <c r="K31" s="32">
        <f>SUM(K10:K30)</f>
        <v>2652932</v>
      </c>
      <c r="L31" s="8"/>
      <c r="M31" s="32">
        <f>SUM(M10:M30)</f>
        <v>2051929</v>
      </c>
      <c r="N31" s="8"/>
      <c r="O31" s="32">
        <f>SUM(O10:O30)</f>
        <v>1462664</v>
      </c>
      <c r="P31" s="8"/>
      <c r="Q31" s="32">
        <f>SUM(Q10:Q30)</f>
        <v>1006267</v>
      </c>
    </row>
    <row r="32" spans="1:17" ht="20.25" customHeight="1">
      <c r="A32" s="40" t="s">
        <v>2</v>
      </c>
      <c r="B32" s="156"/>
      <c r="C32" s="164"/>
      <c r="D32" s="165"/>
      <c r="E32" s="164"/>
      <c r="F32" s="165"/>
      <c r="G32" s="164"/>
      <c r="H32" s="165"/>
      <c r="I32" s="164"/>
      <c r="J32" s="208"/>
      <c r="K32" s="32"/>
      <c r="L32" s="8"/>
      <c r="M32" s="32"/>
      <c r="N32" s="8"/>
      <c r="O32" s="8"/>
      <c r="P32" s="8"/>
      <c r="Q32" s="8"/>
    </row>
    <row r="33" spans="1:17" ht="20.25" customHeight="1">
      <c r="A33" s="21" t="s">
        <v>44</v>
      </c>
      <c r="B33" s="27"/>
      <c r="C33" s="164">
        <v>-453356908</v>
      </c>
      <c r="D33" s="165"/>
      <c r="E33" s="164">
        <v>-306858196</v>
      </c>
      <c r="F33" s="165"/>
      <c r="G33" s="164">
        <f>-342065492-314238587</f>
        <v>-656304079</v>
      </c>
      <c r="H33" s="165"/>
      <c r="I33" s="164">
        <v>-2031568</v>
      </c>
      <c r="J33" s="208"/>
      <c r="K33" s="32">
        <f>125293-107275</f>
        <v>18018</v>
      </c>
      <c r="L33" s="8"/>
      <c r="M33" s="32">
        <v>68510</v>
      </c>
      <c r="N33" s="8"/>
      <c r="O33" s="8">
        <f>-398118+1</f>
        <v>-398117</v>
      </c>
      <c r="P33" s="8"/>
      <c r="Q33" s="8">
        <v>579</v>
      </c>
    </row>
    <row r="34" spans="1:17" ht="20.25" customHeight="1">
      <c r="A34" s="21" t="s">
        <v>89</v>
      </c>
      <c r="B34" s="27"/>
      <c r="C34" s="164">
        <v>-6909886</v>
      </c>
      <c r="D34" s="165"/>
      <c r="E34" s="164">
        <v>-48434182</v>
      </c>
      <c r="F34" s="165"/>
      <c r="G34" s="164">
        <f>-9912412-33331202</f>
        <v>-43243614</v>
      </c>
      <c r="H34" s="165"/>
      <c r="I34" s="164">
        <v>-44029452</v>
      </c>
      <c r="J34" s="208"/>
      <c r="K34" s="32">
        <v>-65366</v>
      </c>
      <c r="L34" s="8"/>
      <c r="M34" s="32">
        <v>-3501</v>
      </c>
      <c r="N34" s="8"/>
      <c r="O34" s="8">
        <v>-24433</v>
      </c>
      <c r="P34" s="8"/>
      <c r="Q34" s="8">
        <v>499</v>
      </c>
    </row>
    <row r="35" spans="1:17" ht="20.25" customHeight="1">
      <c r="A35" s="21" t="s">
        <v>47</v>
      </c>
      <c r="B35" s="27"/>
      <c r="C35" s="164">
        <v>19726075</v>
      </c>
      <c r="D35" s="165"/>
      <c r="E35" s="164">
        <v>-225270953</v>
      </c>
      <c r="F35" s="165"/>
      <c r="G35" s="164">
        <v>62103939</v>
      </c>
      <c r="H35" s="165"/>
      <c r="I35" s="164">
        <v>-161147896</v>
      </c>
      <c r="J35" s="208"/>
      <c r="K35" s="32">
        <v>-330241</v>
      </c>
      <c r="L35" s="8"/>
      <c r="M35" s="32">
        <v>-603837</v>
      </c>
      <c r="N35" s="8"/>
      <c r="O35" s="8">
        <v>-136046</v>
      </c>
      <c r="P35" s="8"/>
      <c r="Q35" s="8">
        <v>-104779</v>
      </c>
    </row>
    <row r="36" spans="1:17" ht="20.25" customHeight="1">
      <c r="A36" s="20" t="s">
        <v>62</v>
      </c>
      <c r="B36" s="27"/>
      <c r="C36" s="164">
        <f>-18458.2339677209*1000</f>
        <v>-18458233.9677209</v>
      </c>
      <c r="D36" s="165"/>
      <c r="E36" s="164">
        <v>-29380406</v>
      </c>
      <c r="F36" s="165"/>
      <c r="G36" s="164">
        <v>-11142552</v>
      </c>
      <c r="H36" s="165"/>
      <c r="I36" s="164">
        <v>-5665166</v>
      </c>
      <c r="J36" s="208"/>
      <c r="K36" s="32">
        <f>46575+30979-20940</f>
        <v>56614</v>
      </c>
      <c r="L36" s="8"/>
      <c r="M36" s="32">
        <f>-31220+32890</f>
        <v>1670</v>
      </c>
      <c r="N36" s="8"/>
      <c r="O36" s="8">
        <v>-13136</v>
      </c>
      <c r="P36" s="8"/>
      <c r="Q36" s="8">
        <v>836</v>
      </c>
    </row>
    <row r="37" spans="1:17" ht="20.25" customHeight="1">
      <c r="A37" s="20" t="s">
        <v>97</v>
      </c>
      <c r="B37" s="27"/>
      <c r="C37" s="164"/>
      <c r="D37" s="165"/>
      <c r="E37" s="164"/>
      <c r="F37" s="165"/>
      <c r="G37" s="164"/>
      <c r="H37" s="165"/>
      <c r="I37" s="164"/>
      <c r="J37" s="208"/>
      <c r="K37" s="32">
        <v>-434</v>
      </c>
      <c r="L37" s="8"/>
      <c r="M37" s="32">
        <v>-260</v>
      </c>
      <c r="N37" s="8"/>
      <c r="O37" s="8">
        <v>0</v>
      </c>
      <c r="P37" s="8"/>
      <c r="Q37" s="8">
        <v>0</v>
      </c>
    </row>
    <row r="38" spans="1:17" ht="20.25" customHeight="1">
      <c r="A38" s="21" t="s">
        <v>30</v>
      </c>
      <c r="B38" s="27"/>
      <c r="C38" s="164">
        <v>0</v>
      </c>
      <c r="D38" s="165"/>
      <c r="E38" s="164">
        <v>8640884</v>
      </c>
      <c r="F38" s="165"/>
      <c r="G38" s="168">
        <v>0</v>
      </c>
      <c r="H38" s="165"/>
      <c r="I38" s="168">
        <v>0</v>
      </c>
      <c r="J38" s="208"/>
      <c r="K38" s="32">
        <v>-1860</v>
      </c>
      <c r="L38" s="8"/>
      <c r="M38" s="32">
        <v>-1084</v>
      </c>
      <c r="N38" s="8"/>
      <c r="O38" s="8">
        <v>0</v>
      </c>
      <c r="P38" s="8"/>
      <c r="Q38" s="8">
        <v>1544</v>
      </c>
    </row>
    <row r="39" spans="1:17" ht="20.25" customHeight="1">
      <c r="A39" s="21" t="s">
        <v>42</v>
      </c>
      <c r="B39" s="27"/>
      <c r="C39" s="164">
        <f>260470.967899899*1000-10</f>
        <v>260470957.89989901</v>
      </c>
      <c r="D39" s="165"/>
      <c r="E39" s="164">
        <v>323860399</v>
      </c>
      <c r="F39" s="165"/>
      <c r="G39" s="164">
        <f>4226.57272995602*1000</f>
        <v>4226572.7299560206</v>
      </c>
      <c r="H39" s="165"/>
      <c r="I39" s="164">
        <v>-24840333</v>
      </c>
      <c r="J39" s="208"/>
      <c r="K39" s="32">
        <v>375678</v>
      </c>
      <c r="L39" s="8"/>
      <c r="M39" s="32">
        <v>48435</v>
      </c>
      <c r="N39" s="8"/>
      <c r="O39" s="8">
        <f>130162-15091</f>
        <v>115071</v>
      </c>
      <c r="P39" s="8"/>
      <c r="Q39" s="8">
        <v>17462</v>
      </c>
    </row>
    <row r="40" spans="1:17" ht="20.25" customHeight="1">
      <c r="A40" s="21" t="s">
        <v>90</v>
      </c>
      <c r="B40" s="27"/>
      <c r="C40" s="164">
        <f>73726219</f>
        <v>73726219</v>
      </c>
      <c r="D40" s="165"/>
      <c r="E40" s="164">
        <f>-8679901-253405</f>
        <v>-8933306</v>
      </c>
      <c r="F40" s="167"/>
      <c r="G40" s="164">
        <v>-20298819</v>
      </c>
      <c r="H40" s="167"/>
      <c r="I40" s="171">
        <v>-5720807</v>
      </c>
      <c r="J40" s="208"/>
      <c r="K40" s="32">
        <f>168977+72878+20940</f>
        <v>262795</v>
      </c>
      <c r="L40" s="8"/>
      <c r="M40" s="32">
        <f>250357+5172</f>
        <v>255529</v>
      </c>
      <c r="N40" s="8"/>
      <c r="O40" s="8">
        <f>97188+15091</f>
        <v>112279</v>
      </c>
      <c r="P40" s="8"/>
      <c r="Q40" s="8">
        <f>79862+5172</f>
        <v>85034</v>
      </c>
    </row>
    <row r="41" spans="1:17" ht="20.25" customHeight="1">
      <c r="A41" s="20" t="s">
        <v>37</v>
      </c>
      <c r="B41" s="27"/>
      <c r="C41" s="164">
        <f>-3995.80150722294*1000</f>
        <v>-3995801.5072229402</v>
      </c>
      <c r="D41" s="165"/>
      <c r="E41" s="164">
        <v>53286786</v>
      </c>
      <c r="F41" s="165"/>
      <c r="G41" s="164">
        <v>-28061003</v>
      </c>
      <c r="H41" s="165"/>
      <c r="I41" s="171">
        <v>48151821</v>
      </c>
      <c r="J41" s="208"/>
      <c r="K41" s="32">
        <f>133392+3418</f>
        <v>136810</v>
      </c>
      <c r="L41" s="8"/>
      <c r="M41" s="32">
        <f>84392-38062</f>
        <v>46330</v>
      </c>
      <c r="N41" s="8"/>
      <c r="O41" s="8">
        <v>22215</v>
      </c>
      <c r="P41" s="8"/>
      <c r="Q41" s="8">
        <f>13935-5172</f>
        <v>8763</v>
      </c>
    </row>
    <row r="42" spans="1:17" ht="20.25" customHeight="1">
      <c r="A42" s="20" t="s">
        <v>177</v>
      </c>
      <c r="B42" s="206" t="s">
        <v>215</v>
      </c>
      <c r="C42" s="164"/>
      <c r="D42" s="165"/>
      <c r="E42" s="164"/>
      <c r="F42" s="165"/>
      <c r="G42" s="164"/>
      <c r="H42" s="165"/>
      <c r="I42" s="171"/>
      <c r="J42" s="208"/>
      <c r="K42" s="32">
        <v>-7115</v>
      </c>
      <c r="L42" s="8"/>
      <c r="M42" s="32">
        <v>0</v>
      </c>
      <c r="N42" s="8"/>
      <c r="O42" s="8">
        <v>-7115</v>
      </c>
      <c r="P42" s="8"/>
      <c r="Q42" s="8">
        <v>0</v>
      </c>
    </row>
    <row r="43" spans="1:17" ht="20.25" customHeight="1">
      <c r="A43" s="20" t="s">
        <v>64</v>
      </c>
      <c r="B43" s="27"/>
      <c r="C43" s="164"/>
      <c r="D43" s="165"/>
      <c r="E43" s="164"/>
      <c r="F43" s="165"/>
      <c r="G43" s="164"/>
      <c r="H43" s="165"/>
      <c r="I43" s="171"/>
      <c r="J43" s="208"/>
      <c r="K43" s="32">
        <v>-358</v>
      </c>
      <c r="L43" s="8"/>
      <c r="M43" s="32">
        <v>332</v>
      </c>
      <c r="N43" s="8"/>
      <c r="O43" s="8">
        <v>0</v>
      </c>
      <c r="P43" s="8"/>
      <c r="Q43" s="8">
        <v>0</v>
      </c>
    </row>
    <row r="44" spans="1:17" ht="20.25" customHeight="1">
      <c r="A44" s="21" t="s">
        <v>206</v>
      </c>
      <c r="B44" s="206" t="s">
        <v>54</v>
      </c>
      <c r="C44" s="172">
        <v>-489813</v>
      </c>
      <c r="D44" s="165"/>
      <c r="E44" s="172">
        <v>-111340</v>
      </c>
      <c r="F44" s="165"/>
      <c r="G44" s="165">
        <v>-238184</v>
      </c>
      <c r="H44" s="165"/>
      <c r="I44" s="165">
        <v>-65928</v>
      </c>
      <c r="J44" s="208"/>
      <c r="K44" s="9">
        <v>-7885</v>
      </c>
      <c r="L44" s="8"/>
      <c r="M44" s="9">
        <v>-7199</v>
      </c>
      <c r="N44" s="8"/>
      <c r="O44" s="9">
        <v>-3624</v>
      </c>
      <c r="P44" s="8"/>
      <c r="Q44" s="9">
        <v>-3318</v>
      </c>
    </row>
    <row r="45" spans="1:17" ht="20.25" customHeight="1">
      <c r="A45" s="21" t="s">
        <v>156</v>
      </c>
      <c r="B45" s="27"/>
      <c r="C45" s="172"/>
      <c r="D45" s="165"/>
      <c r="E45" s="172"/>
      <c r="F45" s="165"/>
      <c r="G45" s="165"/>
      <c r="H45" s="165"/>
      <c r="I45" s="165"/>
      <c r="J45" s="208"/>
      <c r="K45" s="32">
        <f>SUM(K31:K44)</f>
        <v>3089588</v>
      </c>
      <c r="L45" s="8"/>
      <c r="M45" s="32">
        <f>SUM(M31:M44)</f>
        <v>1856854</v>
      </c>
      <c r="N45" s="8"/>
      <c r="O45" s="8">
        <f>SUM(O31:O44)</f>
        <v>1129758</v>
      </c>
      <c r="P45" s="8"/>
      <c r="Q45" s="8">
        <f>SUM(Q31:Q44)</f>
        <v>1012887</v>
      </c>
    </row>
    <row r="46" spans="1:17" ht="20.25" customHeight="1">
      <c r="A46" s="21" t="s">
        <v>136</v>
      </c>
      <c r="B46" s="27"/>
      <c r="C46" s="173">
        <v>-111257440</v>
      </c>
      <c r="D46" s="165"/>
      <c r="E46" s="173">
        <v>-162062414</v>
      </c>
      <c r="F46" s="165"/>
      <c r="G46" s="173">
        <v>-15566851</v>
      </c>
      <c r="H46" s="165"/>
      <c r="I46" s="173">
        <v>-22312755</v>
      </c>
      <c r="J46" s="208"/>
      <c r="K46" s="44">
        <v>-362763</v>
      </c>
      <c r="L46" s="8"/>
      <c r="M46" s="44">
        <v>-227426</v>
      </c>
      <c r="N46" s="8"/>
      <c r="O46" s="9">
        <v>-87748</v>
      </c>
      <c r="P46" s="8"/>
      <c r="Q46" s="9">
        <v>-61736</v>
      </c>
    </row>
    <row r="47" spans="1:17" ht="20.25" customHeight="1">
      <c r="A47" s="42" t="s">
        <v>128</v>
      </c>
      <c r="B47" s="157"/>
      <c r="C47" s="174">
        <f>SUM(C31:C46)</f>
        <v>583692263.76006413</v>
      </c>
      <c r="D47" s="175"/>
      <c r="E47" s="174">
        <f>SUM(E31:E46)</f>
        <v>457317757</v>
      </c>
      <c r="F47" s="175"/>
      <c r="G47" s="174">
        <f>SUM(G31:G46)</f>
        <v>-286774171.26824558</v>
      </c>
      <c r="H47" s="175"/>
      <c r="I47" s="174">
        <f>SUM(I31:I46)</f>
        <v>-13892399</v>
      </c>
      <c r="J47" s="208"/>
      <c r="K47" s="176">
        <f>SUM(K45:K46)</f>
        <v>2726825</v>
      </c>
      <c r="L47" s="8"/>
      <c r="M47" s="176">
        <f>SUM(M45:M46)</f>
        <v>1629428</v>
      </c>
      <c r="N47" s="8"/>
      <c r="O47" s="154">
        <f>SUM(O45:O46)</f>
        <v>1042010</v>
      </c>
      <c r="P47" s="8"/>
      <c r="Q47" s="154">
        <f>SUM(Q45:Q46)</f>
        <v>951151</v>
      </c>
    </row>
    <row r="48" spans="1:17" ht="20.25" customHeight="1">
      <c r="A48" s="21"/>
      <c r="B48" s="21"/>
      <c r="C48" s="11"/>
      <c r="D48" s="36"/>
      <c r="E48" s="11"/>
      <c r="F48" s="34"/>
      <c r="G48" s="11"/>
      <c r="H48" s="36"/>
      <c r="I48" s="11"/>
      <c r="K48" s="11"/>
      <c r="L48" s="36"/>
      <c r="M48" s="11"/>
      <c r="N48" s="34"/>
      <c r="O48" s="11"/>
      <c r="P48" s="36"/>
      <c r="Q48" s="11"/>
    </row>
    <row r="49" spans="1:17" ht="18.75">
      <c r="A49" s="13" t="s">
        <v>101</v>
      </c>
      <c r="B49" s="13"/>
      <c r="C49" s="14"/>
      <c r="D49" s="28"/>
      <c r="E49" s="14"/>
      <c r="F49" s="34"/>
      <c r="G49" s="11"/>
      <c r="H49" s="36"/>
      <c r="I49" s="11"/>
      <c r="K49" s="14"/>
      <c r="L49" s="28"/>
      <c r="M49" s="14"/>
      <c r="N49" s="34"/>
      <c r="O49" s="11"/>
      <c r="P49" s="36"/>
      <c r="Q49" s="11"/>
    </row>
    <row r="50" spans="1:17" ht="20.25" customHeight="1">
      <c r="A50" s="113" t="s">
        <v>0</v>
      </c>
      <c r="B50" s="113"/>
      <c r="C50" s="11"/>
      <c r="D50" s="36"/>
      <c r="E50" s="11"/>
      <c r="F50" s="34"/>
      <c r="G50" s="11"/>
      <c r="H50" s="36"/>
      <c r="I50" s="11"/>
      <c r="K50" s="11"/>
      <c r="L50" s="36"/>
      <c r="M50" s="11"/>
      <c r="N50" s="34"/>
      <c r="O50" s="11"/>
      <c r="P50" s="36"/>
      <c r="Q50" s="11"/>
    </row>
    <row r="51" spans="1:17" ht="9.75" customHeight="1">
      <c r="A51" s="21"/>
      <c r="B51" s="21"/>
      <c r="C51" s="11"/>
      <c r="D51" s="36"/>
      <c r="E51" s="11"/>
      <c r="F51" s="34"/>
      <c r="G51" s="11"/>
      <c r="H51" s="36"/>
      <c r="I51" s="11"/>
      <c r="K51" s="11"/>
      <c r="L51" s="36"/>
      <c r="M51" s="11"/>
      <c r="N51" s="34"/>
      <c r="O51" s="11"/>
      <c r="P51" s="36"/>
      <c r="Q51" s="11"/>
    </row>
    <row r="52" spans="1:17" ht="20.25" customHeight="1">
      <c r="A52" s="21"/>
      <c r="B52" s="21"/>
      <c r="C52" s="290" t="s">
        <v>76</v>
      </c>
      <c r="D52" s="290"/>
      <c r="E52" s="290"/>
      <c r="F52" s="34"/>
      <c r="G52" s="290" t="s">
        <v>77</v>
      </c>
      <c r="H52" s="290"/>
      <c r="I52" s="290"/>
      <c r="K52" s="290" t="s">
        <v>76</v>
      </c>
      <c r="L52" s="290"/>
      <c r="M52" s="290"/>
      <c r="N52" s="34"/>
      <c r="O52" s="290" t="s">
        <v>77</v>
      </c>
      <c r="P52" s="290"/>
      <c r="Q52" s="290"/>
    </row>
    <row r="53" spans="1:17" ht="20.25" customHeight="1">
      <c r="A53" s="209"/>
      <c r="B53" s="209"/>
      <c r="C53" s="290" t="s">
        <v>78</v>
      </c>
      <c r="D53" s="290"/>
      <c r="E53" s="290"/>
      <c r="F53" s="35"/>
      <c r="G53" s="290" t="s">
        <v>78</v>
      </c>
      <c r="H53" s="290"/>
      <c r="I53" s="290"/>
      <c r="K53" s="290" t="s">
        <v>78</v>
      </c>
      <c r="L53" s="290"/>
      <c r="M53" s="290"/>
      <c r="N53" s="35"/>
      <c r="O53" s="290" t="s">
        <v>78</v>
      </c>
      <c r="P53" s="290"/>
      <c r="Q53" s="290"/>
    </row>
    <row r="54" spans="1:17" ht="20.25" customHeight="1">
      <c r="A54" s="209"/>
      <c r="B54" s="209"/>
      <c r="C54" s="291" t="s">
        <v>80</v>
      </c>
      <c r="D54" s="291"/>
      <c r="E54" s="291"/>
      <c r="F54" s="35"/>
      <c r="G54" s="291" t="s">
        <v>80</v>
      </c>
      <c r="H54" s="291"/>
      <c r="I54" s="291"/>
      <c r="K54" s="291" t="s">
        <v>152</v>
      </c>
      <c r="L54" s="291"/>
      <c r="M54" s="291"/>
      <c r="N54" s="35"/>
      <c r="O54" s="291" t="s">
        <v>152</v>
      </c>
      <c r="P54" s="291"/>
      <c r="Q54" s="291"/>
    </row>
    <row r="55" spans="1:17" ht="20.25" customHeight="1">
      <c r="A55" s="209"/>
      <c r="B55" s="206" t="s">
        <v>49</v>
      </c>
      <c r="C55" s="204">
        <v>2014</v>
      </c>
      <c r="D55" s="33"/>
      <c r="E55" s="204">
        <v>2013</v>
      </c>
      <c r="F55" s="34"/>
      <c r="G55" s="204">
        <v>2014</v>
      </c>
      <c r="H55" s="33"/>
      <c r="I55" s="204">
        <v>2013</v>
      </c>
      <c r="K55" s="269">
        <v>2021</v>
      </c>
      <c r="L55" s="115"/>
      <c r="M55" s="269">
        <v>2020</v>
      </c>
      <c r="N55" s="112"/>
      <c r="O55" s="269">
        <v>2021</v>
      </c>
      <c r="P55" s="115"/>
      <c r="Q55" s="269">
        <v>2020</v>
      </c>
    </row>
    <row r="56" spans="1:17" ht="20.25" customHeight="1">
      <c r="A56" s="21"/>
      <c r="B56" s="21"/>
      <c r="C56" s="289" t="s">
        <v>12</v>
      </c>
      <c r="D56" s="289"/>
      <c r="E56" s="289"/>
      <c r="F56" s="289"/>
      <c r="G56" s="289"/>
      <c r="H56" s="289"/>
      <c r="I56" s="289"/>
      <c r="K56" s="289" t="s">
        <v>85</v>
      </c>
      <c r="L56" s="289"/>
      <c r="M56" s="289"/>
      <c r="N56" s="289"/>
      <c r="O56" s="289"/>
      <c r="P56" s="289"/>
      <c r="Q56" s="289"/>
    </row>
    <row r="57" spans="1:17" ht="20.25" customHeight="1">
      <c r="A57" s="207" t="s">
        <v>3</v>
      </c>
      <c r="B57" s="207"/>
      <c r="C57" s="37"/>
      <c r="D57" s="38"/>
      <c r="E57" s="37"/>
      <c r="F57" s="38"/>
      <c r="G57" s="37"/>
      <c r="H57" s="38"/>
      <c r="I57" s="37"/>
      <c r="K57" s="37"/>
      <c r="L57" s="38"/>
      <c r="M57" s="37"/>
      <c r="N57" s="38"/>
      <c r="O57" s="37"/>
      <c r="P57" s="38"/>
      <c r="Q57" s="37"/>
    </row>
    <row r="58" spans="1:17" ht="20.25" customHeight="1">
      <c r="A58" s="21" t="s">
        <v>4</v>
      </c>
      <c r="B58" s="21"/>
      <c r="C58" s="37">
        <v>14033097</v>
      </c>
      <c r="D58" s="38"/>
      <c r="E58" s="37">
        <v>3349599</v>
      </c>
      <c r="F58" s="38"/>
      <c r="G58" s="32">
        <v>18343963</v>
      </c>
      <c r="H58" s="38"/>
      <c r="I58" s="32">
        <v>1776512</v>
      </c>
      <c r="K58" s="32">
        <v>11189</v>
      </c>
      <c r="L58" s="8"/>
      <c r="M58" s="32">
        <v>10192</v>
      </c>
      <c r="N58" s="8"/>
      <c r="O58" s="264">
        <v>7261</v>
      </c>
      <c r="P58" s="8"/>
      <c r="Q58" s="264">
        <v>8678</v>
      </c>
    </row>
    <row r="59" spans="1:17" ht="20.25" customHeight="1">
      <c r="A59" s="21" t="s">
        <v>98</v>
      </c>
      <c r="B59" s="206" t="s">
        <v>16</v>
      </c>
      <c r="C59" s="37"/>
      <c r="D59" s="38"/>
      <c r="E59" s="37"/>
      <c r="F59" s="38"/>
      <c r="G59" s="32"/>
      <c r="H59" s="38"/>
      <c r="I59" s="32"/>
      <c r="K59" s="32">
        <v>0</v>
      </c>
      <c r="L59" s="8"/>
      <c r="M59" s="32">
        <v>0</v>
      </c>
      <c r="N59" s="8"/>
      <c r="O59" s="264">
        <v>426936</v>
      </c>
      <c r="P59" s="8"/>
      <c r="Q59" s="264">
        <v>309978</v>
      </c>
    </row>
    <row r="60" spans="1:17" ht="20.25" customHeight="1">
      <c r="A60" s="21" t="s">
        <v>153</v>
      </c>
      <c r="B60" s="21"/>
      <c r="C60" s="37">
        <v>-159891535</v>
      </c>
      <c r="D60" s="38"/>
      <c r="E60" s="37">
        <v>-352001041</v>
      </c>
      <c r="F60" s="38"/>
      <c r="G60" s="151">
        <v>-79345650</v>
      </c>
      <c r="H60" s="38"/>
      <c r="I60" s="151">
        <v>-256657269</v>
      </c>
      <c r="K60" s="32">
        <v>-151401</v>
      </c>
      <c r="L60" s="8"/>
      <c r="M60" s="32">
        <v>-234431</v>
      </c>
      <c r="N60" s="8"/>
      <c r="O60" s="264">
        <f>-98031-2</f>
        <v>-98033</v>
      </c>
      <c r="P60" s="8"/>
      <c r="Q60" s="264">
        <v>-148182</v>
      </c>
    </row>
    <row r="61" spans="1:17" ht="20.25" customHeight="1">
      <c r="A61" s="21" t="s">
        <v>207</v>
      </c>
      <c r="B61" s="21"/>
      <c r="C61" s="32">
        <v>2209660</v>
      </c>
      <c r="D61" s="38"/>
      <c r="E61" s="32">
        <v>2367671</v>
      </c>
      <c r="F61" s="38"/>
      <c r="G61" s="32"/>
      <c r="H61" s="38"/>
      <c r="I61" s="32">
        <v>467290</v>
      </c>
      <c r="K61" s="32">
        <v>5533</v>
      </c>
      <c r="L61" s="8"/>
      <c r="M61" s="32">
        <v>4040</v>
      </c>
      <c r="N61" s="8"/>
      <c r="O61" s="265">
        <v>0</v>
      </c>
      <c r="P61" s="8"/>
      <c r="Q61" s="265">
        <v>354</v>
      </c>
    </row>
    <row r="62" spans="1:17" ht="20.25" customHeight="1">
      <c r="A62" s="21" t="s">
        <v>169</v>
      </c>
      <c r="B62" s="21"/>
      <c r="C62" s="38">
        <v>-23500442</v>
      </c>
      <c r="D62" s="38"/>
      <c r="E62" s="38">
        <v>-22524682</v>
      </c>
      <c r="F62" s="38"/>
      <c r="G62" s="32"/>
      <c r="H62" s="38"/>
      <c r="I62" s="32">
        <v>-134940</v>
      </c>
      <c r="K62" s="32">
        <v>-8376</v>
      </c>
      <c r="L62" s="8"/>
      <c r="M62" s="32">
        <v>-20636</v>
      </c>
      <c r="N62" s="8"/>
      <c r="O62" s="265">
        <v>-6080</v>
      </c>
      <c r="P62" s="8"/>
      <c r="Q62" s="265">
        <v>0</v>
      </c>
    </row>
    <row r="63" spans="1:17" ht="20.25" customHeight="1">
      <c r="A63" s="21" t="s">
        <v>251</v>
      </c>
      <c r="B63" s="21"/>
      <c r="C63" s="38"/>
      <c r="D63" s="38"/>
      <c r="E63" s="38"/>
      <c r="F63" s="38"/>
      <c r="G63" s="32"/>
      <c r="H63" s="38"/>
      <c r="I63" s="32"/>
      <c r="K63" s="32">
        <v>940</v>
      </c>
      <c r="L63" s="8"/>
      <c r="M63" s="32">
        <v>0</v>
      </c>
      <c r="N63" s="8"/>
      <c r="O63" s="265">
        <v>0</v>
      </c>
      <c r="P63" s="8"/>
      <c r="Q63" s="265">
        <v>0</v>
      </c>
    </row>
    <row r="64" spans="1:17" ht="20.25" customHeight="1">
      <c r="A64" s="21" t="s">
        <v>178</v>
      </c>
      <c r="B64" s="206" t="s">
        <v>29</v>
      </c>
      <c r="C64" s="32"/>
      <c r="D64" s="38"/>
      <c r="E64" s="32">
        <v>0</v>
      </c>
      <c r="F64" s="38"/>
      <c r="G64" s="32">
        <f>-300000000</f>
        <v>-300000000</v>
      </c>
      <c r="H64" s="38"/>
      <c r="I64" s="32">
        <v>-400000000</v>
      </c>
      <c r="K64" s="32">
        <v>0</v>
      </c>
      <c r="L64" s="8"/>
      <c r="M64" s="32">
        <v>0</v>
      </c>
      <c r="N64" s="8"/>
      <c r="O64" s="264">
        <v>-40255</v>
      </c>
      <c r="P64" s="8"/>
      <c r="Q64" s="264">
        <v>-21058</v>
      </c>
    </row>
    <row r="65" spans="1:17" ht="20.25" customHeight="1">
      <c r="A65" s="21" t="s">
        <v>159</v>
      </c>
      <c r="B65" s="21"/>
      <c r="C65" s="38">
        <v>-433832053</v>
      </c>
      <c r="D65" s="38"/>
      <c r="E65" s="38"/>
      <c r="F65" s="38"/>
      <c r="G65" s="32">
        <v>-432775597</v>
      </c>
      <c r="H65" s="38"/>
      <c r="I65" s="32"/>
      <c r="K65" s="32">
        <v>-333660</v>
      </c>
      <c r="L65" s="8"/>
      <c r="M65" s="8">
        <v>-211091</v>
      </c>
      <c r="N65" s="8"/>
      <c r="O65" s="264">
        <v>-333660</v>
      </c>
      <c r="P65" s="8"/>
      <c r="Q65" s="264">
        <v>-211091</v>
      </c>
    </row>
    <row r="66" spans="1:17" ht="20.25" customHeight="1">
      <c r="A66" s="21" t="s">
        <v>122</v>
      </c>
      <c r="B66" s="21"/>
      <c r="C66" s="32"/>
      <c r="D66" s="38"/>
      <c r="E66" s="32"/>
      <c r="F66" s="38"/>
      <c r="G66" s="32"/>
      <c r="H66" s="38"/>
      <c r="I66" s="32"/>
      <c r="K66" s="32">
        <v>211091</v>
      </c>
      <c r="L66" s="8"/>
      <c r="M66" s="32">
        <v>207142</v>
      </c>
      <c r="N66" s="8"/>
      <c r="O66" s="264">
        <v>211091</v>
      </c>
      <c r="P66" s="8"/>
      <c r="Q66" s="264">
        <v>207142</v>
      </c>
    </row>
    <row r="67" spans="1:17" ht="20.25" hidden="1" customHeight="1">
      <c r="A67" s="23" t="s">
        <v>208</v>
      </c>
      <c r="B67" s="206" t="s">
        <v>15</v>
      </c>
      <c r="C67" s="31"/>
      <c r="D67" s="38"/>
      <c r="E67" s="31"/>
      <c r="F67" s="38"/>
      <c r="G67" s="31"/>
      <c r="H67" s="38"/>
      <c r="I67" s="31"/>
      <c r="K67" s="32">
        <v>0</v>
      </c>
      <c r="L67" s="8"/>
      <c r="M67" s="32">
        <v>0</v>
      </c>
      <c r="N67" s="8"/>
      <c r="O67" s="265">
        <v>0</v>
      </c>
      <c r="P67" s="8"/>
      <c r="Q67" s="265">
        <v>0</v>
      </c>
    </row>
    <row r="68" spans="1:17" ht="20.25" customHeight="1">
      <c r="A68" s="21" t="s">
        <v>209</v>
      </c>
      <c r="B68" s="206" t="s">
        <v>16</v>
      </c>
      <c r="C68" s="37"/>
      <c r="D68" s="38"/>
      <c r="E68" s="37"/>
      <c r="F68" s="38"/>
      <c r="G68" s="151">
        <v>-164750</v>
      </c>
      <c r="H68" s="38"/>
      <c r="I68" s="151"/>
      <c r="K68" s="32">
        <v>0</v>
      </c>
      <c r="L68" s="8"/>
      <c r="M68" s="32">
        <v>0</v>
      </c>
      <c r="N68" s="8"/>
      <c r="O68" s="264">
        <v>-5575</v>
      </c>
      <c r="P68" s="8"/>
      <c r="Q68" s="264">
        <v>-545914</v>
      </c>
    </row>
    <row r="69" spans="1:17" ht="20.25" customHeight="1">
      <c r="A69" s="21" t="s">
        <v>218</v>
      </c>
      <c r="B69" s="206"/>
      <c r="C69" s="37"/>
      <c r="D69" s="38"/>
      <c r="E69" s="37"/>
      <c r="F69" s="38"/>
      <c r="G69" s="151"/>
      <c r="H69" s="38"/>
      <c r="I69" s="151"/>
      <c r="K69" s="32">
        <v>0</v>
      </c>
      <c r="L69" s="8"/>
      <c r="M69" s="32">
        <v>-410557</v>
      </c>
      <c r="N69" s="8"/>
      <c r="O69" s="264">
        <v>0</v>
      </c>
      <c r="P69" s="8"/>
      <c r="Q69" s="264">
        <v>0</v>
      </c>
    </row>
    <row r="70" spans="1:17" ht="20.25" customHeight="1">
      <c r="A70" s="23" t="s">
        <v>210</v>
      </c>
      <c r="K70" s="32">
        <v>0</v>
      </c>
      <c r="M70" s="23">
        <v>72</v>
      </c>
      <c r="O70" s="158">
        <v>0</v>
      </c>
      <c r="Q70" s="158">
        <v>72</v>
      </c>
    </row>
    <row r="71" spans="1:17" ht="20.25" customHeight="1">
      <c r="A71" s="23" t="s">
        <v>211</v>
      </c>
      <c r="K71" s="32">
        <v>0</v>
      </c>
      <c r="M71" s="205">
        <v>4500</v>
      </c>
      <c r="O71" s="158">
        <v>0</v>
      </c>
      <c r="Q71" s="158">
        <v>0</v>
      </c>
    </row>
    <row r="72" spans="1:17" ht="20.25" hidden="1" customHeight="1">
      <c r="A72" s="21" t="s">
        <v>121</v>
      </c>
      <c r="B72" s="21"/>
      <c r="C72" s="31">
        <v>-35280000</v>
      </c>
      <c r="D72" s="38"/>
      <c r="E72" s="31">
        <v>-27440000</v>
      </c>
      <c r="F72" s="38"/>
      <c r="G72" s="31">
        <v>-35280000</v>
      </c>
      <c r="H72" s="38"/>
      <c r="I72" s="31">
        <v>-27440000</v>
      </c>
      <c r="K72" s="32"/>
      <c r="L72" s="8"/>
      <c r="M72" s="32"/>
      <c r="N72" s="8"/>
      <c r="O72" s="264"/>
      <c r="P72" s="8"/>
      <c r="Q72" s="264"/>
    </row>
    <row r="73" spans="1:17" ht="20.25" hidden="1" customHeight="1">
      <c r="A73" s="23" t="s">
        <v>148</v>
      </c>
      <c r="B73" s="21"/>
      <c r="C73" s="31"/>
      <c r="D73" s="38"/>
      <c r="E73" s="31"/>
      <c r="F73" s="38"/>
      <c r="G73" s="31"/>
      <c r="H73" s="38"/>
      <c r="I73" s="31"/>
      <c r="K73" s="32"/>
      <c r="L73" s="8"/>
      <c r="M73" s="32"/>
      <c r="N73" s="8"/>
      <c r="O73" s="265"/>
      <c r="P73" s="8"/>
      <c r="Q73" s="265"/>
    </row>
    <row r="74" spans="1:17" ht="20.25" hidden="1" customHeight="1">
      <c r="A74" s="23" t="s">
        <v>180</v>
      </c>
      <c r="B74" s="21"/>
      <c r="C74" s="31"/>
      <c r="D74" s="38"/>
      <c r="E74" s="31"/>
      <c r="F74" s="38"/>
      <c r="G74" s="31"/>
      <c r="H74" s="38"/>
      <c r="I74" s="31"/>
      <c r="K74" s="32"/>
      <c r="L74" s="8"/>
      <c r="M74" s="32">
        <v>0</v>
      </c>
      <c r="N74" s="8"/>
      <c r="O74" s="265"/>
      <c r="P74" s="8"/>
      <c r="Q74" s="265">
        <v>0</v>
      </c>
    </row>
    <row r="75" spans="1:17" ht="20.25" customHeight="1">
      <c r="A75" s="23" t="s">
        <v>219</v>
      </c>
      <c r="K75" s="32"/>
    </row>
    <row r="76" spans="1:17" ht="20.25" customHeight="1">
      <c r="A76" s="23" t="s">
        <v>220</v>
      </c>
      <c r="B76" s="206"/>
      <c r="C76" s="31"/>
      <c r="D76" s="38"/>
      <c r="E76" s="31"/>
      <c r="F76" s="38"/>
      <c r="G76" s="31"/>
      <c r="H76" s="38"/>
      <c r="I76" s="31"/>
      <c r="K76" s="44">
        <v>0</v>
      </c>
      <c r="M76" s="267">
        <v>487</v>
      </c>
      <c r="O76" s="268">
        <v>0</v>
      </c>
      <c r="Q76" s="268">
        <v>0</v>
      </c>
    </row>
    <row r="77" spans="1:17" ht="20.25" hidden="1" customHeight="1">
      <c r="O77" s="158"/>
      <c r="Q77" s="158"/>
    </row>
    <row r="78" spans="1:17" ht="20.25" hidden="1" customHeight="1">
      <c r="O78" s="158"/>
      <c r="Q78" s="158"/>
    </row>
    <row r="79" spans="1:17" ht="20.25" hidden="1" customHeight="1">
      <c r="O79" s="158"/>
      <c r="Q79" s="158"/>
    </row>
    <row r="80" spans="1:17" ht="15" hidden="1" customHeight="1">
      <c r="A80" s="21" t="s">
        <v>118</v>
      </c>
      <c r="B80" s="21"/>
      <c r="C80" s="32"/>
      <c r="D80" s="38"/>
      <c r="E80" s="32"/>
      <c r="F80" s="38"/>
      <c r="G80" s="32"/>
      <c r="H80" s="38"/>
      <c r="I80" s="32"/>
      <c r="K80" s="32"/>
      <c r="L80" s="8"/>
      <c r="M80" s="32"/>
      <c r="N80" s="8"/>
      <c r="O80" s="264"/>
      <c r="P80" s="8"/>
      <c r="Q80" s="264"/>
    </row>
    <row r="81" spans="1:19" ht="21.6" hidden="1" customHeight="1">
      <c r="A81" s="21" t="s">
        <v>160</v>
      </c>
      <c r="B81" s="21"/>
      <c r="C81" s="32"/>
      <c r="D81" s="38"/>
      <c r="E81" s="32"/>
      <c r="F81" s="38"/>
      <c r="G81" s="32"/>
      <c r="H81" s="38"/>
      <c r="I81" s="32"/>
      <c r="K81" s="32"/>
      <c r="L81" s="8"/>
      <c r="M81" s="32"/>
      <c r="N81" s="8"/>
      <c r="O81" s="264"/>
      <c r="P81" s="8"/>
      <c r="Q81" s="264"/>
    </row>
    <row r="82" spans="1:19" ht="21.6" hidden="1" customHeight="1">
      <c r="A82" s="21" t="s">
        <v>157</v>
      </c>
      <c r="B82" s="21"/>
      <c r="C82" s="32"/>
      <c r="D82" s="38"/>
      <c r="E82" s="32"/>
      <c r="F82" s="38"/>
      <c r="G82" s="32"/>
      <c r="H82" s="38"/>
      <c r="I82" s="32"/>
      <c r="K82" s="32"/>
      <c r="L82" s="8"/>
      <c r="M82" s="32"/>
      <c r="N82" s="8"/>
      <c r="O82" s="265"/>
      <c r="P82" s="8"/>
      <c r="Q82" s="265"/>
    </row>
    <row r="83" spans="1:19" ht="20.25" customHeight="1">
      <c r="A83" s="42" t="s">
        <v>179</v>
      </c>
      <c r="B83" s="42"/>
      <c r="C83" s="149">
        <f>SUM(C58:C82)</f>
        <v>-636261273</v>
      </c>
      <c r="D83" s="43"/>
      <c r="E83" s="149">
        <f>SUM(E58:E82)</f>
        <v>-396248453</v>
      </c>
      <c r="F83" s="43"/>
      <c r="G83" s="149">
        <f>SUM(G58:G82)</f>
        <v>-829222034</v>
      </c>
      <c r="H83" s="43"/>
      <c r="I83" s="149">
        <f>SUM(I58:I82)</f>
        <v>-681988407</v>
      </c>
      <c r="K83" s="176">
        <f>SUM(K58:K82)</f>
        <v>-264684</v>
      </c>
      <c r="L83" s="90"/>
      <c r="M83" s="176">
        <f>SUM(M58:M82)</f>
        <v>-650282</v>
      </c>
      <c r="N83" s="90"/>
      <c r="O83" s="266">
        <f>SUM(O58:O82)</f>
        <v>161685</v>
      </c>
      <c r="P83" s="90"/>
      <c r="Q83" s="266">
        <f>SUM(Q58:Q82)</f>
        <v>-400021</v>
      </c>
    </row>
    <row r="84" spans="1:19" ht="9.75" customHeight="1">
      <c r="A84" s="209"/>
      <c r="B84" s="209"/>
      <c r="C84" s="43"/>
      <c r="D84" s="43"/>
      <c r="E84" s="43"/>
      <c r="F84" s="43"/>
      <c r="G84" s="43"/>
      <c r="H84" s="43"/>
      <c r="I84" s="43"/>
      <c r="K84" s="43"/>
      <c r="L84" s="43"/>
      <c r="M84" s="43"/>
      <c r="N84" s="43"/>
      <c r="O84" s="43"/>
      <c r="P84" s="43"/>
      <c r="Q84" s="43"/>
    </row>
    <row r="85" spans="1:19" ht="20.25" customHeight="1">
      <c r="A85" s="207" t="s">
        <v>5</v>
      </c>
      <c r="B85" s="207"/>
      <c r="C85" s="37"/>
      <c r="D85" s="38"/>
      <c r="E85" s="37"/>
      <c r="F85" s="38"/>
      <c r="G85" s="37"/>
      <c r="H85" s="38"/>
      <c r="I85" s="37"/>
      <c r="K85" s="37"/>
      <c r="L85" s="38"/>
      <c r="M85" s="37"/>
      <c r="N85" s="38"/>
      <c r="O85" s="37"/>
      <c r="P85" s="38"/>
      <c r="Q85" s="37"/>
    </row>
    <row r="86" spans="1:19" ht="20.25" customHeight="1">
      <c r="A86" s="21" t="s">
        <v>147</v>
      </c>
      <c r="B86" s="21"/>
      <c r="C86" s="37">
        <v>-17313157</v>
      </c>
      <c r="D86" s="38"/>
      <c r="E86" s="37">
        <v>-35064729</v>
      </c>
      <c r="F86" s="38"/>
      <c r="G86" s="26">
        <v>-11550017</v>
      </c>
      <c r="H86" s="38"/>
      <c r="I86" s="26">
        <v>-20572581</v>
      </c>
      <c r="K86" s="32">
        <v>-27934</v>
      </c>
      <c r="L86" s="8"/>
      <c r="M86" s="32">
        <v>-64630</v>
      </c>
      <c r="N86" s="8"/>
      <c r="O86" s="8">
        <v>-876</v>
      </c>
      <c r="P86" s="8"/>
      <c r="Q86" s="8">
        <v>-4345</v>
      </c>
    </row>
    <row r="87" spans="1:19" ht="20.25" customHeight="1">
      <c r="A87" s="21" t="s">
        <v>100</v>
      </c>
      <c r="B87" s="21"/>
      <c r="C87" s="30">
        <v>-242550786</v>
      </c>
      <c r="D87" s="38"/>
      <c r="E87" s="30">
        <v>-846194354</v>
      </c>
      <c r="F87" s="38"/>
      <c r="G87" s="30">
        <v>-242529185</v>
      </c>
      <c r="H87" s="38"/>
      <c r="I87" s="30">
        <v>-846147619</v>
      </c>
      <c r="K87" s="32">
        <v>-922942</v>
      </c>
      <c r="L87" s="8"/>
      <c r="M87" s="32">
        <v>-670190</v>
      </c>
      <c r="N87" s="8"/>
      <c r="O87" s="32">
        <v>-922914</v>
      </c>
      <c r="P87" s="8"/>
      <c r="Q87" s="32">
        <v>-670190</v>
      </c>
    </row>
    <row r="88" spans="1:19" ht="20.25" customHeight="1">
      <c r="A88" s="41" t="s">
        <v>212</v>
      </c>
      <c r="B88" s="21"/>
      <c r="C88" s="30"/>
      <c r="D88" s="38"/>
      <c r="E88" s="30"/>
      <c r="F88" s="38"/>
      <c r="G88" s="30"/>
      <c r="H88" s="38"/>
      <c r="I88" s="30"/>
      <c r="K88" s="32">
        <v>-53520</v>
      </c>
      <c r="L88" s="8"/>
      <c r="M88" s="32">
        <v>-55538</v>
      </c>
      <c r="N88" s="8"/>
      <c r="O88" s="32">
        <v>0</v>
      </c>
      <c r="P88" s="8"/>
      <c r="Q88" s="32">
        <v>0</v>
      </c>
    </row>
    <row r="89" spans="1:19" ht="20.25" customHeight="1">
      <c r="A89" s="41" t="s">
        <v>274</v>
      </c>
      <c r="B89" s="21"/>
      <c r="C89" s="30"/>
      <c r="D89" s="38"/>
      <c r="E89" s="30"/>
      <c r="F89" s="38"/>
      <c r="G89" s="30"/>
      <c r="H89" s="38"/>
      <c r="I89" s="30"/>
      <c r="K89" s="32"/>
      <c r="L89" s="8"/>
      <c r="M89" s="32"/>
      <c r="N89" s="8"/>
      <c r="O89" s="32"/>
      <c r="P89" s="8"/>
      <c r="Q89" s="32"/>
    </row>
    <row r="90" spans="1:19" ht="20.25" customHeight="1">
      <c r="A90" s="41" t="s">
        <v>217</v>
      </c>
      <c r="B90" s="150"/>
      <c r="C90" s="37">
        <v>-338031870</v>
      </c>
      <c r="D90" s="38"/>
      <c r="E90" s="37">
        <v>-71797671</v>
      </c>
      <c r="F90" s="38"/>
      <c r="G90" s="32">
        <v>-78030470</v>
      </c>
      <c r="H90" s="38" t="s">
        <v>27</v>
      </c>
      <c r="I90" s="32">
        <v>-45024446</v>
      </c>
      <c r="K90" s="44">
        <v>-309488</v>
      </c>
      <c r="L90" s="8"/>
      <c r="M90" s="44">
        <v>-432028</v>
      </c>
      <c r="N90" s="8"/>
      <c r="O90" s="9">
        <f>-97985+1</f>
        <v>-97984</v>
      </c>
      <c r="P90" s="8"/>
      <c r="Q90" s="9">
        <v>-230570</v>
      </c>
    </row>
    <row r="91" spans="1:19" ht="20.25" hidden="1" customHeight="1">
      <c r="A91" s="41" t="s">
        <v>170</v>
      </c>
      <c r="B91" s="150"/>
      <c r="C91" s="37"/>
      <c r="D91" s="38"/>
      <c r="E91" s="37"/>
      <c r="F91" s="38"/>
      <c r="G91" s="32"/>
      <c r="H91" s="38"/>
      <c r="I91" s="32"/>
      <c r="K91" s="44"/>
      <c r="L91" s="8"/>
      <c r="M91" s="44">
        <v>0</v>
      </c>
      <c r="N91" s="8"/>
      <c r="O91" s="44"/>
      <c r="P91" s="8"/>
      <c r="Q91" s="44">
        <v>0</v>
      </c>
      <c r="S91" s="226"/>
    </row>
    <row r="92" spans="1:19" ht="20.25" customHeight="1">
      <c r="A92" s="42" t="s">
        <v>120</v>
      </c>
      <c r="B92" s="42"/>
      <c r="C92" s="45">
        <f>SUM(C86:C91)</f>
        <v>-597895813</v>
      </c>
      <c r="D92" s="43"/>
      <c r="E92" s="45">
        <f>SUM(E86:E91)</f>
        <v>-953056754</v>
      </c>
      <c r="F92" s="43"/>
      <c r="G92" s="45">
        <f>SUM(G86:G91)</f>
        <v>-332109672</v>
      </c>
      <c r="H92" s="43"/>
      <c r="I92" s="45">
        <f>SUM(I86:I91)</f>
        <v>-911744646</v>
      </c>
      <c r="K92" s="176">
        <f>SUM(K86:K91)</f>
        <v>-1313884</v>
      </c>
      <c r="L92" s="90"/>
      <c r="M92" s="176">
        <f>SUM(M86:M91)</f>
        <v>-1222386</v>
      </c>
      <c r="N92" s="90"/>
      <c r="O92" s="154">
        <f>SUM(O86:O91)</f>
        <v>-1021774</v>
      </c>
      <c r="P92" s="90"/>
      <c r="Q92" s="154">
        <f>SUM(Q86:Q91)</f>
        <v>-905105</v>
      </c>
      <c r="S92" s="226"/>
    </row>
    <row r="93" spans="1:19" ht="9.75" customHeight="1">
      <c r="A93" s="209"/>
      <c r="B93" s="209"/>
      <c r="C93" s="43"/>
      <c r="D93" s="43"/>
      <c r="E93" s="43"/>
      <c r="F93" s="43"/>
      <c r="G93" s="43"/>
      <c r="H93" s="43"/>
      <c r="I93" s="43"/>
      <c r="K93" s="43"/>
      <c r="L93" s="43"/>
      <c r="M93" s="43"/>
      <c r="N93" s="43"/>
      <c r="O93" s="43"/>
      <c r="P93" s="43"/>
      <c r="Q93" s="43"/>
    </row>
    <row r="94" spans="1:19" ht="20.25" customHeight="1">
      <c r="A94" s="41" t="s">
        <v>111</v>
      </c>
      <c r="B94" s="41"/>
      <c r="C94" s="37">
        <f>C47+C83+C92</f>
        <v>-650464822.23993587</v>
      </c>
      <c r="D94" s="38"/>
      <c r="E94" s="37">
        <f>E47+E83+E92</f>
        <v>-891987450</v>
      </c>
      <c r="F94" s="38"/>
      <c r="G94" s="37">
        <f>G47+G83+G92</f>
        <v>-1448105877.2682457</v>
      </c>
      <c r="H94" s="38"/>
      <c r="I94" s="37">
        <f>I47+I83+I92</f>
        <v>-1607625452</v>
      </c>
    </row>
    <row r="95" spans="1:19" ht="20.25" customHeight="1">
      <c r="A95" s="41" t="s">
        <v>137</v>
      </c>
      <c r="B95" s="41"/>
      <c r="C95" s="37"/>
      <c r="D95" s="38"/>
      <c r="E95" s="37"/>
      <c r="F95" s="38"/>
      <c r="G95" s="37"/>
      <c r="H95" s="38"/>
      <c r="I95" s="37"/>
      <c r="K95" s="8">
        <f>K47+K83+K92</f>
        <v>1148257</v>
      </c>
      <c r="L95" s="8"/>
      <c r="M95" s="8">
        <f>M47+M83+M92</f>
        <v>-243240</v>
      </c>
      <c r="N95" s="8"/>
      <c r="O95" s="8">
        <f>O47+O83+O92</f>
        <v>181921</v>
      </c>
      <c r="P95" s="8"/>
      <c r="Q95" s="8">
        <f>Q47+Q83+Q92</f>
        <v>-353975</v>
      </c>
    </row>
    <row r="96" spans="1:19" ht="20.25" customHeight="1">
      <c r="A96" s="41" t="s">
        <v>140</v>
      </c>
      <c r="B96" s="41"/>
      <c r="C96" s="38"/>
      <c r="D96" s="38"/>
      <c r="E96" s="38"/>
      <c r="F96" s="38"/>
      <c r="G96" s="38"/>
      <c r="H96" s="38"/>
      <c r="I96" s="38"/>
      <c r="K96" s="32">
        <v>42984</v>
      </c>
      <c r="L96" s="8"/>
      <c r="M96" s="32">
        <v>1769</v>
      </c>
      <c r="N96" s="8"/>
      <c r="O96" s="9">
        <f>7234</f>
        <v>7234</v>
      </c>
      <c r="P96" s="8"/>
      <c r="Q96" s="9">
        <f>-901</f>
        <v>-901</v>
      </c>
    </row>
    <row r="97" spans="1:19" ht="20.25" customHeight="1">
      <c r="A97" s="42" t="s">
        <v>111</v>
      </c>
      <c r="B97" s="41"/>
      <c r="C97" s="38">
        <v>1540308733</v>
      </c>
      <c r="D97" s="38"/>
      <c r="E97" s="38">
        <v>353785752</v>
      </c>
      <c r="F97" s="38"/>
      <c r="G97" s="38">
        <v>1119123054</v>
      </c>
      <c r="H97" s="38"/>
      <c r="I97" s="38">
        <v>3465365</v>
      </c>
      <c r="K97" s="216">
        <f>K95+K96</f>
        <v>1191241</v>
      </c>
      <c r="L97" s="90"/>
      <c r="M97" s="216">
        <f>M95+M96</f>
        <v>-241471</v>
      </c>
      <c r="N97" s="90"/>
      <c r="O97" s="217">
        <f>O95+O96</f>
        <v>189155</v>
      </c>
      <c r="P97" s="90"/>
      <c r="Q97" s="217">
        <f>Q95+Q96</f>
        <v>-354876</v>
      </c>
    </row>
    <row r="98" spans="1:19" ht="20.25" customHeight="1">
      <c r="A98" s="41" t="s">
        <v>150</v>
      </c>
      <c r="B98" s="41"/>
      <c r="C98" s="38"/>
      <c r="D98" s="38"/>
      <c r="E98" s="38"/>
      <c r="F98" s="38"/>
      <c r="G98" s="32"/>
      <c r="H98" s="38"/>
      <c r="I98" s="32"/>
      <c r="K98" s="32">
        <v>1006451</v>
      </c>
      <c r="L98" s="8"/>
      <c r="M98" s="32">
        <v>1247922</v>
      </c>
      <c r="N98" s="8"/>
      <c r="O98" s="8">
        <v>323490</v>
      </c>
      <c r="P98" s="8"/>
      <c r="Q98" s="8">
        <v>678366</v>
      </c>
    </row>
    <row r="99" spans="1:19" ht="20.25" customHeight="1" thickBot="1">
      <c r="A99" s="209" t="s">
        <v>6</v>
      </c>
      <c r="B99" s="206" t="s">
        <v>14</v>
      </c>
      <c r="C99" s="46">
        <f>SUM(C94:C97)</f>
        <v>889843910.76006413</v>
      </c>
      <c r="D99" s="43"/>
      <c r="E99" s="46">
        <f>SUM(E94:E97)</f>
        <v>-538201698</v>
      </c>
      <c r="F99" s="43"/>
      <c r="G99" s="46">
        <f>SUM(G94:G97)</f>
        <v>-328982823.2682457</v>
      </c>
      <c r="H99" s="43"/>
      <c r="I99" s="46">
        <f>SUM(I94:I97)</f>
        <v>-1604160087</v>
      </c>
      <c r="K99" s="177">
        <f>SUM(K97:K98)</f>
        <v>2197692</v>
      </c>
      <c r="L99" s="90"/>
      <c r="M99" s="177">
        <f>SUM(M97:M98)</f>
        <v>1006451</v>
      </c>
      <c r="N99" s="90"/>
      <c r="O99" s="177">
        <f>SUM(O97:O98)</f>
        <v>512645</v>
      </c>
      <c r="P99" s="90"/>
      <c r="Q99" s="177">
        <f>SUM(Q97:Q98)</f>
        <v>323490</v>
      </c>
    </row>
    <row r="100" spans="1:19" ht="9.75" customHeight="1" thickTop="1">
      <c r="A100" s="209"/>
      <c r="B100" s="209"/>
      <c r="C100" s="43"/>
      <c r="D100" s="43"/>
      <c r="E100" s="43"/>
      <c r="F100" s="43"/>
      <c r="G100" s="43"/>
      <c r="H100" s="43"/>
      <c r="I100" s="43"/>
      <c r="K100" s="43"/>
      <c r="L100" s="43"/>
      <c r="M100" s="43"/>
      <c r="N100" s="43"/>
      <c r="O100" s="43"/>
      <c r="P100" s="43"/>
      <c r="Q100" s="43"/>
    </row>
    <row r="101" spans="1:19" ht="20.25" hidden="1" customHeight="1">
      <c r="A101" s="210" t="s">
        <v>103</v>
      </c>
      <c r="B101" s="210"/>
    </row>
    <row r="102" spans="1:19" ht="21" hidden="1" customHeight="1">
      <c r="A102" s="23" t="s">
        <v>130</v>
      </c>
      <c r="C102" s="158"/>
      <c r="D102" s="158"/>
      <c r="E102" s="158"/>
      <c r="F102" s="158"/>
      <c r="G102" s="163"/>
      <c r="H102" s="158"/>
      <c r="I102" s="163"/>
    </row>
    <row r="103" spans="1:19" ht="20.25" hidden="1" customHeight="1">
      <c r="A103" s="23" t="s">
        <v>154</v>
      </c>
      <c r="B103" s="218">
        <v>17</v>
      </c>
      <c r="C103" s="158"/>
      <c r="D103" s="158"/>
      <c r="E103" s="158"/>
      <c r="F103" s="158"/>
      <c r="G103" s="163"/>
      <c r="H103" s="158"/>
      <c r="I103" s="163"/>
      <c r="K103" s="32"/>
      <c r="M103" s="32">
        <v>0</v>
      </c>
      <c r="N103" s="211"/>
      <c r="O103" s="211"/>
      <c r="P103" s="211"/>
      <c r="Q103" s="211">
        <v>0</v>
      </c>
    </row>
    <row r="104" spans="1:19" ht="20.25" hidden="1" customHeight="1">
      <c r="A104" s="23" t="s">
        <v>181</v>
      </c>
      <c r="B104" s="223"/>
      <c r="C104" s="158"/>
      <c r="D104" s="158"/>
      <c r="E104" s="158"/>
      <c r="F104" s="158"/>
      <c r="G104" s="163"/>
      <c r="H104" s="158"/>
      <c r="I104" s="163"/>
      <c r="K104" s="32"/>
      <c r="M104" s="32"/>
      <c r="N104" s="211"/>
      <c r="O104" s="211"/>
      <c r="P104" s="211"/>
      <c r="Q104" s="211"/>
    </row>
    <row r="105" spans="1:19" ht="20.25" hidden="1" customHeight="1">
      <c r="A105" s="23" t="s">
        <v>168</v>
      </c>
      <c r="B105" s="223"/>
      <c r="C105" s="158"/>
      <c r="D105" s="158"/>
      <c r="E105" s="158"/>
      <c r="F105" s="158"/>
      <c r="G105" s="163"/>
      <c r="H105" s="158"/>
      <c r="I105" s="163"/>
      <c r="K105" s="32"/>
      <c r="M105" s="32">
        <v>0</v>
      </c>
      <c r="N105" s="211"/>
      <c r="O105" s="211"/>
      <c r="P105" s="211"/>
      <c r="Q105" s="211">
        <v>0</v>
      </c>
    </row>
    <row r="106" spans="1:19" ht="20.25" customHeight="1">
      <c r="C106" s="158"/>
      <c r="D106" s="158"/>
      <c r="E106" s="158"/>
      <c r="F106" s="158"/>
      <c r="G106" s="163"/>
      <c r="H106" s="158"/>
      <c r="I106" s="163"/>
      <c r="N106" s="211"/>
      <c r="O106" s="211"/>
      <c r="P106" s="211"/>
      <c r="Q106" s="211"/>
    </row>
    <row r="107" spans="1:19" ht="20.25" customHeight="1">
      <c r="K107" s="25">
        <f>K99-'BS-PL-7-8'!C10</f>
        <v>0</v>
      </c>
      <c r="L107" s="25" t="e">
        <f>L99-'[1]BS-PL-3-4'!Q10</f>
        <v>#REF!</v>
      </c>
      <c r="M107" s="25">
        <f>M99-'BS-PL-7-8'!E10</f>
        <v>0</v>
      </c>
      <c r="N107" s="25" t="e">
        <f>N99-'[1]BS-PL-3-4'!S10</f>
        <v>#REF!</v>
      </c>
      <c r="O107" s="25">
        <f>O99-'BS-PL-7-8'!G10</f>
        <v>0</v>
      </c>
      <c r="P107" s="25"/>
      <c r="Q107" s="25">
        <f>Q99-'BS-PL-7-8'!I10</f>
        <v>0</v>
      </c>
      <c r="R107" s="25"/>
      <c r="S107" s="25"/>
    </row>
    <row r="108" spans="1:19" ht="20.25" customHeight="1">
      <c r="K108" s="25"/>
      <c r="L108" s="25"/>
      <c r="M108" s="25"/>
      <c r="N108" s="25"/>
      <c r="O108" s="25"/>
      <c r="P108" s="25"/>
      <c r="Q108" s="25"/>
      <c r="R108" s="25"/>
      <c r="S108" s="25"/>
    </row>
  </sheetData>
  <mergeCells count="28">
    <mergeCell ref="C6:E6"/>
    <mergeCell ref="G6:I6"/>
    <mergeCell ref="K6:M6"/>
    <mergeCell ref="O6:Q6"/>
    <mergeCell ref="C4:E4"/>
    <mergeCell ref="G4:I4"/>
    <mergeCell ref="K4:M4"/>
    <mergeCell ref="O4:Q4"/>
    <mergeCell ref="C5:E5"/>
    <mergeCell ref="G5:I5"/>
    <mergeCell ref="K5:M5"/>
    <mergeCell ref="O5:Q5"/>
    <mergeCell ref="C8:I8"/>
    <mergeCell ref="K8:Q8"/>
    <mergeCell ref="C52:E52"/>
    <mergeCell ref="G52:I52"/>
    <mergeCell ref="K52:M52"/>
    <mergeCell ref="O52:Q52"/>
    <mergeCell ref="C56:I56"/>
    <mergeCell ref="K56:Q56"/>
    <mergeCell ref="C53:E53"/>
    <mergeCell ref="G53:I53"/>
    <mergeCell ref="K53:M53"/>
    <mergeCell ref="O53:Q53"/>
    <mergeCell ref="C54:E54"/>
    <mergeCell ref="G54:I54"/>
    <mergeCell ref="K54:M54"/>
    <mergeCell ref="O54:Q54"/>
  </mergeCells>
  <phoneticPr fontId="22" type="noConversion"/>
  <pageMargins left="0.8" right="0.8" top="0.48" bottom="0.5" header="0.5" footer="0.5"/>
  <pageSetup paperSize="9" scale="74" firstPageNumber="13" fitToHeight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2" manualBreakCount="2">
    <brk id="48" max="16383" man="1"/>
    <brk id="105" max="16383" man="1"/>
  </rowBreaks>
  <colBreaks count="1" manualBreakCount="1">
    <brk id="17" max="10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BS-PL-7-8</vt:lpstr>
      <vt:lpstr>PL-9</vt:lpstr>
      <vt:lpstr>EH-10</vt:lpstr>
      <vt:lpstr>EH 11</vt:lpstr>
      <vt:lpstr>EH 12</vt:lpstr>
      <vt:lpstr>CF 13-14</vt:lpstr>
      <vt:lpstr>'BS-PL-7-8'!Print_Area</vt:lpstr>
      <vt:lpstr>'CF 13-14'!Print_Area</vt:lpstr>
      <vt:lpstr>'EH 11'!Print_Area</vt:lpstr>
      <vt:lpstr>'EH 12'!Print_Area</vt:lpstr>
      <vt:lpstr>'EH-10'!Print_Area</vt:lpstr>
      <vt:lpstr>'PL-9'!Print_Area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Warayut Yantasanakit</cp:lastModifiedBy>
  <cp:lastPrinted>2022-02-23T09:26:45Z</cp:lastPrinted>
  <dcterms:created xsi:type="dcterms:W3CDTF">1998-03-20T04:22:18Z</dcterms:created>
  <dcterms:modified xsi:type="dcterms:W3CDTF">2022-02-23T10:16:48Z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