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Enginee_(ETE) Dec21 (CLK)\"/>
    </mc:Choice>
  </mc:AlternateContent>
  <xr:revisionPtr revIDLastSave="0" documentId="13_ncr:1_{5D036CE9-F207-49FC-BA30-60B7A1C5CD70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_IntlFixup">TRUE</definedName>
    <definedName name="_Order1">255</definedName>
    <definedName name="_Order2">0</definedName>
    <definedName name="_pa2" localSheetId="3">#N/A</definedName>
    <definedName name="_pa2" localSheetId="0">[0]!_pa2</definedName>
    <definedName name="_pa2" localSheetId="1">'T12'!_pa2</definedName>
    <definedName name="_pa2">'T12'!_pa2</definedName>
    <definedName name="aa" localSheetId="3">#N/A</definedName>
    <definedName name="aa" localSheetId="0">[0]!aa</definedName>
    <definedName name="aa" localSheetId="1">'T12'!aa</definedName>
    <definedName name="aa">'T12'!aa</definedName>
    <definedName name="adj" localSheetId="3">#N/A</definedName>
    <definedName name="adj" localSheetId="0">[0]!adj</definedName>
    <definedName name="adj" localSheetId="1">'T12'!adj</definedName>
    <definedName name="adj">'T12'!adj</definedName>
    <definedName name="ar" localSheetId="3">#N/A</definedName>
    <definedName name="ar" localSheetId="0">[0]!ar</definedName>
    <definedName name="ar" localSheetId="1">'T12'!ar</definedName>
    <definedName name="ar">'T12'!ar</definedName>
    <definedName name="ART_COLOUR_DESIGN_CO_.LTD.">"ART COLOUR DESIGN CO.,LTD."</definedName>
    <definedName name="as" localSheetId="3">#N/A</definedName>
    <definedName name="as" localSheetId="0">[0]!as</definedName>
    <definedName name="as" localSheetId="1">'T12'!as</definedName>
    <definedName name="as">'T12'!as</definedName>
    <definedName name="AS2DocOpenMode">"AS2DocumentEdit"</definedName>
    <definedName name="ass" localSheetId="3">#N/A</definedName>
    <definedName name="ass" localSheetId="0">[0]!ass</definedName>
    <definedName name="ass" localSheetId="1">'T12'!ass</definedName>
    <definedName name="ass">'T12'!ass</definedName>
    <definedName name="assss" localSheetId="3">#N/A</definedName>
    <definedName name="assss" localSheetId="0">[0]!assss</definedName>
    <definedName name="assss" localSheetId="1">'T12'!assss</definedName>
    <definedName name="assss">'T12'!assss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3">#N/A</definedName>
    <definedName name="bbc" localSheetId="0">[0]!bbc</definedName>
    <definedName name="bbc" localSheetId="1">'T12'!bbc</definedName>
    <definedName name="bbc">'T12'!bbc</definedName>
    <definedName name="be" localSheetId="3">#N/A</definedName>
    <definedName name="be" localSheetId="0">[0]!be</definedName>
    <definedName name="be" localSheetId="1">'T12'!be</definedName>
    <definedName name="be">'T12'!be</definedName>
    <definedName name="DDD" localSheetId="3">#N/A</definedName>
    <definedName name="DDD" localSheetId="0">[0]!DDD</definedName>
    <definedName name="DDD" localSheetId="1">'T12'!DDD</definedName>
    <definedName name="DDD">'T12'!DDD</definedName>
    <definedName name="EE" localSheetId="3">#N/A</definedName>
    <definedName name="EE" localSheetId="0">[0]!EE</definedName>
    <definedName name="EE" localSheetId="1">'T12'!EE</definedName>
    <definedName name="EE">'T12'!EE</definedName>
    <definedName name="EEE" localSheetId="3">#N/A</definedName>
    <definedName name="EEE" localSheetId="0">[0]!EEE</definedName>
    <definedName name="EEE" localSheetId="1">'T12'!EEE</definedName>
    <definedName name="EEE">'T12'!EEE</definedName>
    <definedName name="enough" localSheetId="3">#N/A</definedName>
    <definedName name="enough" localSheetId="0">[0]!enough</definedName>
    <definedName name="enough" localSheetId="1">'T12'!enough</definedName>
    <definedName name="enough">'T12'!enough</definedName>
    <definedName name="hjh" localSheetId="3">#N/A</definedName>
    <definedName name="hjh" localSheetId="0">[0]!hjh</definedName>
    <definedName name="hjh" localSheetId="1">'T12'!hjh</definedName>
    <definedName name="hjh">'T12'!hjh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3">IF([0]!Values_Entered,Header_Row+[0]!Number_of_Payments,Header_Row)</definedName>
    <definedName name="Last_Row" localSheetId="0">IF([0]!Values_Entered,'T6-8'!Header_Row+[0]!Number_of_Payments,'T6-8'!Header_Row)</definedName>
    <definedName name="Last_Row" localSheetId="1">IF([0]!Values_Entered,Header_Row+[0]!Number_of_Payments,Header_Row)</definedName>
    <definedName name="Last_Row">IF(Values_Entered,Header_Row+Number_of_Payments,Header_Row)</definedName>
    <definedName name="m" localSheetId="3">#N/A</definedName>
    <definedName name="m" localSheetId="0">[0]!m</definedName>
    <definedName name="m" localSheetId="1">'T12'!m</definedName>
    <definedName name="m">'T12'!m</definedName>
    <definedName name="mms" localSheetId="3">#N/A</definedName>
    <definedName name="mms" localSheetId="0">[0]!mms</definedName>
    <definedName name="mms" localSheetId="1">'T12'!mms</definedName>
    <definedName name="mms">'T12'!mms</definedName>
    <definedName name="ms" localSheetId="3">#N/A</definedName>
    <definedName name="ms" localSheetId="0">[0]!ms</definedName>
    <definedName name="ms" localSheetId="1">'T12'!ms</definedName>
    <definedName name="ms">'T12'!ms</definedName>
    <definedName name="MS.SUNASSADA" localSheetId="3">#N/A</definedName>
    <definedName name="MS.SUNASSADA" localSheetId="0">[0]!MS.SUNASSADA</definedName>
    <definedName name="MS.SUNASSADA" localSheetId="1">'T12'!MS.SUNASSADA</definedName>
    <definedName name="MS.SUNASSADA">'T12'!MS.SUNASSADA</definedName>
    <definedName name="na" localSheetId="3">#N/A</definedName>
    <definedName name="na" localSheetId="0">[0]!na</definedName>
    <definedName name="na" localSheetId="1">'T12'!na</definedName>
    <definedName name="na">'T12'!na</definedName>
    <definedName name="ne" localSheetId="3">#N/A</definedName>
    <definedName name="ne" localSheetId="0">[0]!ne</definedName>
    <definedName name="ne" localSheetId="1">'T12'!ne</definedName>
    <definedName name="ne">'T12'!ne</definedName>
    <definedName name="NEOMAT_CO._LTD.">"NEOMAT CO.,LTD."</definedName>
    <definedName name="Number_of_Payments" localSheetId="3">MATCH(0.01,End_Bal,-1)+1</definedName>
    <definedName name="Number_of_Payments" localSheetId="0">MATCH(0.01,'T6-8'!End_Bal,-1)+1</definedName>
    <definedName name="Number_of_Payments" localSheetId="1">MATCH(0.01,End_Bal,-1)+1</definedName>
    <definedName name="Number_of_Payments">MATCH(0.01,End_Bal,-1)+1</definedName>
    <definedName name="pa" localSheetId="3">#N/A</definedName>
    <definedName name="pa" localSheetId="0">[0]!pa</definedName>
    <definedName name="pa" localSheetId="1">'T12'!pa</definedName>
    <definedName name="pa">'T12'!pa</definedName>
    <definedName name="Payment_Date" localSheetId="3">DATE(YEAR(Loan_Start),MONTH(Loan_Start)+Payment_Number,DAY(Loan_Start))</definedName>
    <definedName name="Payment_Date" localSheetId="0">DATE(YEAR('T6-8'!Loan_Start),MONTH('T6-8'!Loan_Start)+Payment_Number,DAY('T6-8'!Loan_Start))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_xlnm.Print_Area" localSheetId="3">'T12'!$A$1:$N$29</definedName>
    <definedName name="Print_Area_Reset" localSheetId="3">OFFSET(Full_Print,0,0,'T12'!Last_Row)</definedName>
    <definedName name="Print_Area_Reset" localSheetId="0">OFFSET('T6-8'!Full_Print,0,0,'T6-8'!Last_Row)</definedName>
    <definedName name="Print_Area_Reset" localSheetId="1">OFFSET(Full_Print,0,0,'T9-10'!Last_Row)</definedName>
    <definedName name="Print_Area_Reset">OFFSET(Full_Print,0,0,Last_Row)</definedName>
    <definedName name="ra" localSheetId="3">#N/A</definedName>
    <definedName name="ra" localSheetId="0">[0]!ra</definedName>
    <definedName name="ra" localSheetId="1">'T12'!ra</definedName>
    <definedName name="ra">'T12'!ra</definedName>
    <definedName name="rty" localSheetId="3">#N/A</definedName>
    <definedName name="rty" localSheetId="0">[0]!rty</definedName>
    <definedName name="rty" localSheetId="1">'T12'!rty</definedName>
    <definedName name="rty">'T12'!rty</definedName>
    <definedName name="S.PACK___PRINT_PUBLIC_COMPANY_LIMITED">"S.PACK PRINT PUBLIC COMPANY LIMITED"</definedName>
    <definedName name="tam" localSheetId="3">#N/A</definedName>
    <definedName name="tam" localSheetId="0">[0]!tam</definedName>
    <definedName name="tam" localSheetId="1">'T12'!tam</definedName>
    <definedName name="tam">'T12'!tam</definedName>
    <definedName name="TextRefCopyRangeCount">1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3">#N/A</definedName>
    <definedName name="VA" localSheetId="0">[0]!VA</definedName>
    <definedName name="VA" localSheetId="1">'T12'!VA</definedName>
    <definedName name="VA">'T12'!VA</definedName>
    <definedName name="Values_Entered" localSheetId="3">IF(Loan_Amount*Interest_Rate*Loan_Years*Loan_Start&gt;0,1,0)</definedName>
    <definedName name="Values_Entered" localSheetId="0">IF('T6-8'!Loan_Amount*'T6-8'!Interest_Rate*'T6-8'!Loan_Years*'T6-8'!Loan_Start&gt;0,1,0)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3">#N/A</definedName>
    <definedName name="wa" localSheetId="0">[0]!wa</definedName>
    <definedName name="wa" localSheetId="1">'T12'!wa</definedName>
    <definedName name="wa">'T12'!wa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3">#N/A</definedName>
    <definedName name="y" localSheetId="0">[0]!y</definedName>
    <definedName name="y" localSheetId="1">'T12'!y</definedName>
    <definedName name="y">'T12'!y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3">#N/A</definedName>
    <definedName name="ภงด1" localSheetId="0">[0]!ภงด1</definedName>
    <definedName name="ภงด1" localSheetId="1">'T12'!ภงด1</definedName>
    <definedName name="ภงด1">'T12'!ภงด1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5" l="1"/>
  <c r="E9" i="5"/>
  <c r="N66" i="2"/>
  <c r="N69" i="2"/>
  <c r="J82" i="2"/>
  <c r="L26" i="3"/>
  <c r="J78" i="2"/>
  <c r="P26" i="3"/>
  <c r="L23" i="3"/>
  <c r="L21" i="4"/>
  <c r="R24" i="3" l="1"/>
  <c r="N22" i="4" l="1"/>
  <c r="N26" i="3"/>
  <c r="R26" i="3" s="1"/>
  <c r="N25" i="3"/>
  <c r="R25" i="3" s="1"/>
  <c r="N23" i="3"/>
  <c r="R23" i="3" s="1"/>
  <c r="N22" i="3"/>
  <c r="R22" i="3" s="1"/>
  <c r="K86" i="5" l="1"/>
  <c r="K71" i="5"/>
  <c r="K34" i="5"/>
  <c r="K40" i="5" s="1"/>
  <c r="G86" i="5"/>
  <c r="G71" i="5"/>
  <c r="G34" i="5"/>
  <c r="G40" i="5" s="1"/>
  <c r="N19" i="4"/>
  <c r="J25" i="4"/>
  <c r="H25" i="4"/>
  <c r="F25" i="4"/>
  <c r="N21" i="4"/>
  <c r="P28" i="3"/>
  <c r="L28" i="3"/>
  <c r="J28" i="3"/>
  <c r="H28" i="3"/>
  <c r="F28" i="3"/>
  <c r="N20" i="3"/>
  <c r="P78" i="2"/>
  <c r="P72" i="2"/>
  <c r="P64" i="2"/>
  <c r="P37" i="2"/>
  <c r="P66" i="2" s="1"/>
  <c r="P25" i="2"/>
  <c r="P16" i="2"/>
  <c r="L78" i="2"/>
  <c r="L72" i="2"/>
  <c r="L64" i="2"/>
  <c r="L37" i="2"/>
  <c r="L66" i="2" s="1"/>
  <c r="L25" i="2"/>
  <c r="L16" i="2"/>
  <c r="P114" i="1"/>
  <c r="P117" i="1" s="1"/>
  <c r="P77" i="1"/>
  <c r="P67" i="1"/>
  <c r="P37" i="1"/>
  <c r="P22" i="1"/>
  <c r="L114" i="1"/>
  <c r="L117" i="1" s="1"/>
  <c r="L77" i="1"/>
  <c r="L67" i="1"/>
  <c r="L79" i="1" s="1"/>
  <c r="L37" i="1"/>
  <c r="L22" i="1"/>
  <c r="N15" i="3"/>
  <c r="N12" i="3"/>
  <c r="R12" i="3" s="1"/>
  <c r="P79" i="1" l="1"/>
  <c r="L39" i="1"/>
  <c r="L119" i="1"/>
  <c r="P39" i="1"/>
  <c r="P119" i="1"/>
  <c r="K88" i="5"/>
  <c r="K91" i="5" s="1"/>
  <c r="G88" i="5"/>
  <c r="G91" i="5" s="1"/>
  <c r="N28" i="3"/>
  <c r="R20" i="3"/>
  <c r="R28" i="3" s="1"/>
  <c r="E71" i="5"/>
  <c r="E86" i="5" l="1"/>
  <c r="I86" i="5"/>
  <c r="N16" i="3" l="1"/>
  <c r="R14" i="3" l="1"/>
  <c r="J25" i="2"/>
  <c r="J16" i="2"/>
  <c r="N64" i="2"/>
  <c r="N25" i="2"/>
  <c r="N16" i="2"/>
  <c r="N27" i="2" l="1"/>
  <c r="N34" i="2" s="1"/>
  <c r="J27" i="2"/>
  <c r="J34" i="2" s="1"/>
  <c r="I34" i="5"/>
  <c r="I40" i="5" s="1"/>
  <c r="E34" i="5"/>
  <c r="E40" i="5" s="1"/>
  <c r="R15" i="3" l="1"/>
  <c r="P18" i="3"/>
  <c r="L18" i="3"/>
  <c r="J18" i="3"/>
  <c r="H18" i="3"/>
  <c r="F18" i="3"/>
  <c r="R16" i="3" l="1"/>
  <c r="R18" i="3" s="1"/>
  <c r="N18" i="3"/>
  <c r="N14" i="4" l="1"/>
  <c r="J17" i="4"/>
  <c r="H17" i="4"/>
  <c r="F17" i="4"/>
  <c r="I71" i="5" l="1"/>
  <c r="A94" i="2"/>
  <c r="A30" i="3" s="1"/>
  <c r="A29" i="4" s="1"/>
  <c r="A47" i="2"/>
  <c r="A1" i="2"/>
  <c r="A48" i="2" s="1"/>
  <c r="A51" i="5"/>
  <c r="A49" i="5"/>
  <c r="J72" i="2"/>
  <c r="J64" i="2"/>
  <c r="N114" i="1"/>
  <c r="N117" i="1" s="1"/>
  <c r="J114" i="1"/>
  <c r="J117" i="1" s="1"/>
  <c r="A88" i="1"/>
  <c r="A132" i="1" s="1"/>
  <c r="N77" i="1"/>
  <c r="J77" i="1"/>
  <c r="N67" i="1"/>
  <c r="J67" i="1"/>
  <c r="N37" i="1"/>
  <c r="J37" i="1"/>
  <c r="N22" i="1"/>
  <c r="J22" i="1"/>
  <c r="N39" i="1" l="1"/>
  <c r="N79" i="1"/>
  <c r="N119" i="1" s="1"/>
  <c r="J37" i="2"/>
  <c r="J66" i="2" s="1"/>
  <c r="J79" i="1"/>
  <c r="J119" i="1" s="1"/>
  <c r="J39" i="1"/>
  <c r="N37" i="2"/>
  <c r="N82" i="2" s="1"/>
  <c r="E88" i="5"/>
  <c r="E91" i="5" s="1"/>
  <c r="I88" i="5"/>
  <c r="I91" i="5" s="1"/>
  <c r="A98" i="5"/>
  <c r="A48" i="5" s="1"/>
  <c r="N75" i="2" l="1"/>
  <c r="N78" i="2" s="1"/>
  <c r="L23" i="4"/>
  <c r="N72" i="2"/>
  <c r="L17" i="4"/>
  <c r="N17" i="4" s="1"/>
  <c r="N15" i="4"/>
  <c r="L25" i="4" l="1"/>
  <c r="N25" i="4" s="1"/>
  <c r="N23" i="4"/>
</calcChain>
</file>

<file path=xl/sharedStrings.xml><?xml version="1.0" encoding="utf-8"?>
<sst xmlns="http://schemas.openxmlformats.org/spreadsheetml/2006/main" count="338" uniqueCount="187">
  <si>
    <t>บริษัท บูรพา เทคนิคอล เอ็นจิเนียริ่ง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</si>
  <si>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</si>
  <si>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</si>
  <si>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</si>
  <si>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</si>
  <si>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</si>
  <si>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</si>
  <si>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</si>
  <si>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</si>
  <si>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</si>
  <si>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</si>
  <si>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</si>
  <si>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</si>
  <si>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</si>
  <si>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</si>
  <si>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</si>
  <si>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</si>
  <si>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</si>
  <si>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</si>
  <si>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</si>
  <si>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</si>
  <si>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</si>
  <si>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</si>
  <si>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</si>
  <si>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</si>
  <si>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</si>
  <si>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</si>
  <si>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</si>
  <si>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</si>
  <si>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</si>
  <si>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</si>
  <si>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</si>
  <si>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</si>
  <si>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</si>
  <si>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</si>
  <si>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</si>
  <si>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</si>
  <si>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-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</si>
  <si>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</si>
  <si>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</si>
  <si>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</si>
  <si>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</si>
  <si>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</si>
  <si>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</si>
  <si>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</si>
  <si>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</si>
  <si>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</si>
  <si>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</si>
  <si>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</si>
  <si>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</si>
  <si>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</si>
  <si>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</si>
  <si>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</si>
  <si>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 xml:space="preserve">รวมส่วนของผู้เป็นเจ้าของของบริษัทใหญ่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</si>
  <si>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</si>
  <si>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</si>
  <si>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</si>
  <si>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</si>
  <si>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</si>
  <si>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รายได้จากงานบริการด้านวิศวกรรม</t>
  </si>
  <si>
    <t>รวมรายได้</t>
  </si>
  <si>
    <t>ต้นทุน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</si>
  <si>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</si>
  <si>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</si>
  <si>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</si>
  <si>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</si>
  <si>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</si>
  <si>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</si>
  <si>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</si>
  <si>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</si>
  <si>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>ส่วนที่เป็นของส่วนได้เสียที่ไม่มีอำนาจควบคุม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</si>
  <si>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</si>
  <si>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</si>
  <si>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</si>
  <si>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</si>
  <si>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</si>
  <si>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</si>
  <si>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</si>
  <si>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</si>
  <si>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</si>
  <si>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</si>
  <si>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</si>
  <si>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</si>
  <si>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</si>
  <si>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</si>
  <si>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</si>
  <si>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</si>
  <si>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</si>
  <si>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</si>
  <si>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</si>
  <si>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</si>
  <si>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</si>
  <si>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</si>
  <si>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</si>
  <si>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</si>
  <si>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</si>
  <si>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</si>
  <si>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</si>
  <si>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</si>
  <si>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</si>
  <si>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</si>
  <si>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</si>
  <si>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</si>
  <si>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</si>
  <si>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</si>
  <si>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</si>
  <si>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</si>
  <si>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</si>
  <si>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</si>
  <si>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</si>
  <si>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</t>
  </si>
  <si>
    <t>กำไร(ขาดทุน)เบ็ดเสร็จอื่น</t>
  </si>
  <si>
    <t>กำไรสะสม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</si>
  <si>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</si>
  <si>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</si>
  <si>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</si>
  <si>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</si>
  <si>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</si>
  <si>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การแบ่งปันกำไร(ขาดทุน)เบ็ดเสร็จรวม</t>
  </si>
  <si>
    <t>สำรองตามกฎหมาย</t>
  </si>
  <si>
    <t>กำไรเบ็ดเสร็จรวมสำหรับปี</t>
  </si>
  <si>
    <t>จ่ายผลประโยชน์พนักงาน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</si>
  <si>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</si>
  <si>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</si>
  <si>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การแบ่งปันกำไร(ขาดทุน)</t>
  </si>
  <si>
    <t>เงินสดรับจากเงินกู้ยืมจากบริษัทย่อย</t>
  </si>
  <si>
    <t>พ.ศ. 2563</t>
  </si>
  <si>
    <t>ยอดคงเหลือสิ้นปี วันที่ 31 ธันวาคม พ.ศ. 2563</t>
  </si>
  <si>
    <t>สินทรัพย์ที่เกิดจากสัญญา</t>
  </si>
  <si>
    <t>เงินลงทุนในบริษัทร่วม</t>
  </si>
  <si>
    <t>หนี้สินที่เกิดจากสัญญา</t>
  </si>
  <si>
    <t>หนี้สินตามสัญญาเช่า</t>
  </si>
  <si>
    <t>ส่วนแบ่งขาดทุนจากบริษัทร่วม</t>
  </si>
  <si>
    <t>ส่วนที่เป็นของบริษัทใหญ่</t>
  </si>
  <si>
    <t>ยอดยกมาวันที่ 1 มกราคม พ.ศ. 2563</t>
  </si>
  <si>
    <t>กำไรก่อนภาษีเงินได้</t>
  </si>
  <si>
    <t>การออกหุ้นสามัญของบริษัทย่อย</t>
  </si>
  <si>
    <t xml:space="preserve">กำไร(ขาดทุน)เบ็ดเสร็จอื่นสำหรับปี - สุทธิจากภาษี </t>
  </si>
  <si>
    <t>กำไรต่อหุ้น</t>
  </si>
  <si>
    <t>กำไรต่อหุ้นขั้นพื้นฐาน</t>
  </si>
  <si>
    <t>เงินสดรับคืนจากเงินให้กู้ยืมแก่บริษัทย่อย</t>
  </si>
  <si>
    <t>เงินปันผลจ่าย - บริษัทย่อย</t>
  </si>
  <si>
    <t>ผลขาดทุนด้านเครดิตที่คาดว่าจะเกิดขึ้น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</si>
  <si>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</si>
  <si>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</si>
  <si>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</si>
  <si>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ยอดยกมาวันที่ 1 มกราคม พ.ศ. 2564</t>
  </si>
  <si>
    <t>ยอดคงเหลือสิ้นปี วันที่ 31 ธันวาคม พ.ศ. 2564</t>
  </si>
  <si>
    <t>สินทรัพย์สิทธิการใช้</t>
  </si>
  <si>
    <t>รายได้จากงานบริการด้านบริหารจัดการแรงงาน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</si>
  <si>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</si>
  <si>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</si>
  <si>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เงินปันผลจ่าย</t>
  </si>
  <si>
    <t>ขาดทุนจากการตัดจำหน่ายอุปกรณ์</t>
  </si>
  <si>
    <t>ขาดทุนจากการด้อยค่าอุปกรณ์</t>
  </si>
  <si>
    <t>เงินสดจ่ายเพื่อซื้อบริษัทย่อยทางอ้อม</t>
  </si>
  <si>
    <t>เงินสดจ่ายเพื่อซื้อบริษัทย่อยทางตรง</t>
  </si>
  <si>
    <t>เงินสดจ่ายเพื่อซื้อเงินลงทุนที่วัดมูลค่า</t>
  </si>
  <si>
    <t>ยุติธรรมผ่านกำไรขาดทุนเบ็ดเสร็จอื่น</t>
  </si>
  <si>
    <t>เงินสดรับสุทธิจากการขายบริษัทย่อย</t>
  </si>
  <si>
    <t>เงินสดรับจากเงินกู้ยืมระยะยาวจากสถาบันการเงิน</t>
  </si>
  <si>
    <t>เงินสดรับจากการเพิ่มทุน - บริษัทย่อย</t>
  </si>
  <si>
    <t>ต้นทุนงานบริการด้านวิศวกรรม</t>
  </si>
  <si>
    <t>ต้นทุนงานบริการด้านบริหารจัดการแรงงาน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</si>
  <si>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</si>
  <si>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</si>
  <si>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รวมส่วนที่เป็น</t>
  </si>
  <si>
    <t>เงินลงทุนที่วัดมูลค่ายุติธรรม</t>
  </si>
  <si>
    <t>ผ่านกำไรขาดทุนเบ็ดเสร็จอื่น</t>
  </si>
  <si>
    <t>เงินเบิกเกินบัญชีลดลง(เพิ่มขึ้น)</t>
  </si>
  <si>
    <t>การขายอุปกรณ์ที่ยังมิได้รับชำระเป็นเงินสด</t>
  </si>
  <si>
    <t>ขาดทุนจากการจำหน่ายอุปกรณ์</t>
  </si>
  <si>
    <t>เงินสดสุทธิได้มาจากกิจกรรมดำเนินงาน</t>
  </si>
  <si>
    <t>เงินฝากธนาคารที่ติดภาระค้ำประกันลดลง</t>
  </si>
  <si>
    <t>เงินปันผลรับจากบริษัทย่อย</t>
  </si>
  <si>
    <t>เงินสดสุทธิ(ใช้ไปใน)ได้มาจากกิจกรรมลงทุน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</si>
  <si>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</si>
  <si>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</si>
  <si>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การเปลี่ยนแปลงในรายการกับผู้เป็นเจ้าของสำหรับปี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</si>
  <si>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</si>
  <si>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เงินสดจ่ายเพื่อซื้อเงินลงทุนในบริษัทร่วม</t>
  </si>
  <si>
    <t>เงินสดจ่ายชำระหนี้ตามสัญญาเช่า</t>
  </si>
  <si>
    <t>หมายเหตุประกอบงบการเงินในหน้า 15 ถึง 82 เป็นส่วนหนึ่งของงบการเงินนี้</t>
  </si>
  <si>
    <t>กลับรายการจากการลดลงของมูลค่าสินค้า</t>
  </si>
  <si>
    <t>กำไรสำหรับปี</t>
  </si>
  <si>
    <t>เงินสดรับคืนภาษีเงินได้</t>
  </si>
  <si>
    <t>เงินสดจ่ายภาษีเงินได้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</si>
</sst>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#,##0;[Red]\(#,##0\);&quot;-&quot;;@"/>
    <numFmt numFmtId="167" formatCode="#,##0.00;\(#,##0.00\);&quot;-&quot;;@"/>
    <numFmt numFmtId="168" formatCode="_-* #,##0_-;\-* #,##0_-;_-* &quot;-&quot;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20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/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38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Alignment="1">
      <alignment vertical="center"/>
    </xf>
    <xf numFmtId="165" fontId="3" fillId="0" borderId="0" xfId="38" applyNumberFormat="1" applyFont="1" applyFill="1" applyAlignment="1">
      <alignment vertical="center"/>
    </xf>
    <xf numFmtId="0" fontId="4" fillId="0" borderId="0" xfId="38" applyFont="1" applyFill="1" applyAlignment="1">
      <alignment vertical="center"/>
    </xf>
    <xf numFmtId="164" fontId="3" fillId="0" borderId="0" xfId="38" applyNumberFormat="1" applyFont="1" applyFill="1" applyAlignment="1">
      <alignment horizontal="right" vertical="center"/>
    </xf>
    <xf numFmtId="165" fontId="3" fillId="0" borderId="0" xfId="38" quotePrefix="1" applyNumberFormat="1" applyFont="1" applyFill="1" applyAlignment="1">
      <alignment horizontal="left" vertical="center"/>
    </xf>
    <xf numFmtId="165" fontId="3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Alignment="1">
      <alignment horizontal="centerContinuous" vertical="center"/>
    </xf>
    <xf numFmtId="165" fontId="3" fillId="0" borderId="1" xfId="38" applyNumberFormat="1" applyFont="1" applyFill="1" applyBorder="1" applyAlignment="1">
      <alignment horizontal="left" vertical="center"/>
    </xf>
    <xf numFmtId="0" fontId="4" fillId="0" borderId="1" xfId="38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horizontal="centerContinuous" vertical="center"/>
    </xf>
    <xf numFmtId="165" fontId="3" fillId="0" borderId="0" xfId="38" applyNumberFormat="1" applyFont="1" applyFill="1" applyBorder="1" applyAlignment="1">
      <alignment horizontal="left" vertical="center"/>
    </xf>
    <xf numFmtId="0" fontId="4" fillId="0" borderId="0" xfId="38" applyFont="1" applyFill="1" applyBorder="1" applyAlignment="1">
      <alignment vertical="center"/>
    </xf>
    <xf numFmtId="164" fontId="4" fillId="0" borderId="0" xfId="38" applyNumberFormat="1" applyFont="1" applyFill="1" applyBorder="1" applyAlignment="1">
      <alignment horizontal="centerContinuous" vertical="center"/>
    </xf>
    <xf numFmtId="165" fontId="4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0" xfId="38" applyNumberFormat="1" applyFont="1" applyFill="1" applyAlignment="1">
      <alignment vertical="center"/>
    </xf>
    <xf numFmtId="165" fontId="4" fillId="0" borderId="0" xfId="38" quotePrefix="1" applyNumberFormat="1" applyFont="1" applyFill="1" applyAlignment="1">
      <alignment horizontal="left" vertical="center"/>
    </xf>
    <xf numFmtId="164" fontId="4" fillId="0" borderId="1" xfId="38" applyNumberFormat="1" applyFont="1" applyFill="1" applyBorder="1" applyAlignment="1">
      <alignment horizontal="right" vertical="center"/>
    </xf>
    <xf numFmtId="165" fontId="4" fillId="0" borderId="1" xfId="38" applyNumberFormat="1" applyFont="1" applyFill="1" applyBorder="1" applyAlignment="1">
      <alignment horizontal="left" vertical="center"/>
    </xf>
    <xf numFmtId="165" fontId="4" fillId="0" borderId="0" xfId="38" applyNumberFormat="1" applyFont="1" applyFill="1" applyBorder="1" applyAlignment="1">
      <alignment horizontal="left" vertical="center"/>
    </xf>
    <xf numFmtId="165" fontId="4" fillId="0" borderId="1" xfId="38" applyNumberFormat="1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quotePrefix="1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9" fontId="4" fillId="0" borderId="0" xfId="42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3" fillId="33" borderId="0" xfId="0" applyFont="1" applyFill="1" applyBorder="1" applyAlignment="1">
      <alignment horizontal="right"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2" xfId="0" applyNumberFormat="1" applyFont="1" applyFill="1" applyBorder="1" applyAlignment="1">
      <alignment horizontal="right" vertical="center"/>
    </xf>
    <xf numFmtId="0" fontId="4" fillId="33" borderId="0" xfId="0" applyFont="1" applyFill="1" applyBorder="1" applyAlignment="1">
      <alignment vertical="center"/>
    </xf>
    <xf numFmtId="166" fontId="4" fillId="33" borderId="1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/>
    <xf numFmtId="166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/>
    </xf>
    <xf numFmtId="0" fontId="4" fillId="33" borderId="0" xfId="0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vertical="center"/>
    </xf>
    <xf numFmtId="164" fontId="4" fillId="33" borderId="4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Border="1" applyAlignment="1">
      <alignment vertical="center"/>
    </xf>
    <xf numFmtId="164" fontId="4" fillId="33" borderId="2" xfId="0" applyNumberFormat="1" applyFont="1" applyFill="1" applyBorder="1" applyAlignment="1">
      <alignment horizontal="right" vertical="top"/>
    </xf>
    <xf numFmtId="166" fontId="4" fillId="33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6" fontId="4" fillId="33" borderId="14" xfId="0" applyNumberFormat="1" applyFont="1" applyFill="1" applyBorder="1" applyAlignment="1">
      <alignment vertical="center"/>
    </xf>
    <xf numFmtId="164" fontId="3" fillId="0" borderId="0" xfId="38" applyNumberFormat="1" applyFont="1" applyFill="1" applyBorder="1" applyAlignment="1">
      <alignment horizontal="center" vertical="center"/>
    </xf>
    <xf numFmtId="165" fontId="4" fillId="0" borderId="0" xfId="38" applyNumberFormat="1" applyFont="1" applyFill="1" applyAlignment="1">
      <alignment vertical="center"/>
    </xf>
    <xf numFmtId="0" fontId="3" fillId="0" borderId="0" xfId="38" applyFont="1" applyFill="1" applyAlignment="1">
      <alignment vertical="center"/>
    </xf>
    <xf numFmtId="0" fontId="3" fillId="0" borderId="0" xfId="38" applyFont="1" applyFill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right" vertical="center"/>
    </xf>
    <xf numFmtId="164" fontId="4" fillId="33" borderId="0" xfId="38" applyNumberFormat="1" applyFont="1" applyFill="1" applyAlignment="1">
      <alignment horizontal="right" vertical="center" wrapText="1"/>
    </xf>
    <xf numFmtId="164" fontId="4" fillId="0" borderId="0" xfId="38" applyNumberFormat="1" applyFont="1" applyFill="1" applyAlignment="1">
      <alignment horizontal="right" vertical="center" wrapText="1"/>
    </xf>
    <xf numFmtId="164" fontId="4" fillId="33" borderId="0" xfId="38" applyNumberFormat="1" applyFont="1" applyFill="1" applyBorder="1" applyAlignment="1">
      <alignment horizontal="right" vertical="center"/>
    </xf>
    <xf numFmtId="168" fontId="4" fillId="33" borderId="0" xfId="38" applyNumberFormat="1" applyFont="1" applyFill="1" applyBorder="1" applyAlignment="1">
      <alignment horizontal="right" vertical="center"/>
    </xf>
    <xf numFmtId="168" fontId="4" fillId="0" borderId="0" xfId="38" applyNumberFormat="1" applyFont="1" applyFill="1" applyBorder="1" applyAlignment="1">
      <alignment horizontal="right" vertical="center"/>
    </xf>
    <xf numFmtId="165" fontId="4" fillId="0" borderId="0" xfId="38" applyNumberFormat="1" applyFont="1" applyFill="1" applyAlignment="1">
      <alignment horizontal="center" vertical="center"/>
    </xf>
    <xf numFmtId="168" fontId="4" fillId="33" borderId="0" xfId="38" applyNumberFormat="1" applyFont="1" applyFill="1" applyAlignment="1">
      <alignment horizontal="right" vertical="center" wrapText="1"/>
    </xf>
    <xf numFmtId="168" fontId="4" fillId="0" borderId="0" xfId="38" applyNumberFormat="1" applyFont="1" applyFill="1" applyAlignment="1">
      <alignment horizontal="right" vertical="center" wrapText="1"/>
    </xf>
    <xf numFmtId="164" fontId="4" fillId="33" borderId="0" xfId="38" applyNumberFormat="1" applyFont="1" applyFill="1" applyAlignment="1">
      <alignment vertical="center"/>
    </xf>
    <xf numFmtId="0" fontId="4" fillId="0" borderId="0" xfId="38" quotePrefix="1" applyFont="1" applyFill="1" applyAlignment="1">
      <alignment vertical="center"/>
    </xf>
    <xf numFmtId="164" fontId="4" fillId="33" borderId="1" xfId="38" applyNumberFormat="1" applyFont="1" applyFill="1" applyBorder="1" applyAlignment="1">
      <alignment horizontal="right" vertical="center"/>
    </xf>
    <xf numFmtId="165" fontId="22" fillId="0" borderId="0" xfId="38" applyNumberFormat="1" applyFont="1" applyFill="1" applyAlignment="1">
      <alignment horizontal="left" vertical="center"/>
    </xf>
    <xf numFmtId="0" fontId="3" fillId="0" borderId="0" xfId="38" applyFont="1" applyFill="1" applyBorder="1" applyAlignment="1">
      <alignment horizontal="center" vertical="center"/>
    </xf>
    <xf numFmtId="164" fontId="3" fillId="33" borderId="0" xfId="38" applyNumberFormat="1" applyFont="1" applyFill="1" applyBorder="1" applyAlignment="1">
      <alignment horizontal="right" vertical="center"/>
    </xf>
    <xf numFmtId="164" fontId="3" fillId="0" borderId="0" xfId="38" applyNumberFormat="1" applyFont="1" applyFill="1" applyBorder="1" applyAlignment="1">
      <alignment horizontal="right" vertical="center"/>
    </xf>
    <xf numFmtId="0" fontId="4" fillId="0" borderId="0" xfId="38" applyFont="1" applyFill="1" applyAlignment="1">
      <alignment horizontal="center" vertical="center"/>
    </xf>
    <xf numFmtId="164" fontId="4" fillId="33" borderId="3" xfId="38" applyNumberFormat="1" applyFont="1" applyFill="1" applyBorder="1" applyAlignment="1">
      <alignment horizontal="right" vertical="center"/>
    </xf>
    <xf numFmtId="164" fontId="4" fillId="0" borderId="3" xfId="38" applyNumberFormat="1" applyFont="1" applyFill="1" applyBorder="1" applyAlignment="1">
      <alignment horizontal="right" vertical="center"/>
    </xf>
    <xf numFmtId="0" fontId="4" fillId="0" borderId="0" xfId="38" applyFont="1" applyFill="1" applyAlignment="1">
      <alignment horizontal="left" vertical="center"/>
    </xf>
    <xf numFmtId="165" fontId="3" fillId="0" borderId="0" xfId="38" applyNumberFormat="1" applyFont="1" applyFill="1" applyBorder="1" applyAlignment="1">
      <alignment vertical="center"/>
    </xf>
    <xf numFmtId="165" fontId="4" fillId="0" borderId="0" xfId="38" applyNumberFormat="1" applyFont="1" applyFill="1" applyBorder="1" applyAlignment="1">
      <alignment vertical="center"/>
    </xf>
    <xf numFmtId="165" fontId="4" fillId="0" borderId="0" xfId="38" applyNumberFormat="1" applyFont="1" applyFill="1" applyBorder="1" applyAlignment="1">
      <alignment horizontal="center" vertical="center"/>
    </xf>
    <xf numFmtId="164" fontId="4" fillId="33" borderId="2" xfId="38" applyNumberFormat="1" applyFont="1" applyFill="1" applyBorder="1" applyAlignment="1">
      <alignment horizontal="right" vertical="center"/>
    </xf>
    <xf numFmtId="164" fontId="4" fillId="0" borderId="2" xfId="3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6" fontId="4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top"/>
    </xf>
    <xf numFmtId="164" fontId="3" fillId="0" borderId="0" xfId="0" quotePrefix="1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top"/>
    </xf>
    <xf numFmtId="0" fontId="4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3" fontId="4" fillId="33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38" applyNumberFormat="1" applyFont="1" applyFill="1" applyBorder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 xr:uid="{00000000-0005-0000-0000-000026000000}"/>
    <cellStyle name="Normal 6" xfId="39" xr:uid="{00000000-0005-0000-0000-000027000000}"/>
    <cellStyle name="Note" xfId="40" builtinId="10" customBuiltin="1"/>
    <cellStyle name="Output" xfId="41" builtinId="21" customBuiltin="1"/>
    <cellStyle name="Percent" xfId="42" builtinId="5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mruColors>
      <color rgb="FFCC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1:P132"/>
  <sheetViews>
    <sheetView showZeros="0" tabSelected="1" topLeftCell="A27" zoomScaleNormal="100" zoomScaleSheetLayoutView="100" workbookViewId="0">
      <selection activeCell="G38" sqref="G38"/>
    </sheetView>
  </sheetViews>
  <sheetFormatPr defaultColWidth="9.140625" defaultRowHeight="20.100000000000001" customHeight="1" x14ac:dyDescent="0.5"/>
  <cols>
    <col min="1" max="6" width="1.7109375" style="16" customWidth="1"/>
    <col min="7" max="7" width="23.5703125" style="16" customWidth="1"/>
    <col min="8" max="8" width="7.5703125" style="160" bestFit="1" customWidth="1"/>
    <col min="9" max="9" width="0.85546875" style="160" customWidth="1"/>
    <col min="10" max="10" width="13.28515625" style="35" customWidth="1"/>
    <col min="11" max="11" width="0.85546875" style="35" customWidth="1"/>
    <col min="12" max="12" width="13.28515625" style="35" customWidth="1"/>
    <col min="13" max="13" width="0.85546875" style="35" customWidth="1"/>
    <col min="14" max="14" width="13.28515625" style="16" customWidth="1"/>
    <col min="15" max="15" width="0.85546875" style="35" customWidth="1"/>
    <col min="16" max="16" width="13.28515625" style="16" customWidth="1"/>
    <col min="17" max="164" width="9.140625" style="16"/>
    <col min="165" max="167" width="2.28515625" style="16" customWidth="1"/>
    <col min="168" max="168" width="7.42578125" style="16" customWidth="1"/>
    <col min="169" max="169" width="2.140625" style="16" customWidth="1"/>
    <col min="170" max="170" width="2.42578125" style="16" customWidth="1"/>
    <col min="171" max="171" width="28.85546875" style="16" customWidth="1"/>
    <col min="172" max="172" width="8.28515625" style="16" bestFit="1" customWidth="1"/>
    <col min="173" max="173" width="1.7109375" style="16" customWidth="1"/>
    <col min="174" max="174" width="14.7109375" style="16" customWidth="1"/>
    <col min="175" max="175" width="1.7109375" style="16" customWidth="1"/>
    <col min="176" max="176" width="14.7109375" style="16" customWidth="1"/>
    <col min="177" max="177" width="9.140625" style="16"/>
    <col min="178" max="178" width="9.85546875" style="16" bestFit="1" customWidth="1"/>
    <col min="179" max="180" width="10.5703125" style="16" customWidth="1"/>
    <col min="181" max="16384" width="9.140625" style="16"/>
  </cols>
  <sheetData>
    <row r="1" spans="1:16" s="1" customFormat="1" ht="20.100000000000001" customHeight="1" x14ac:dyDescent="0.5">
      <c r="A1" s="1" t="s">
        <v>0</v>
      </c>
      <c r="H1" s="2"/>
      <c r="I1" s="2"/>
      <c r="J1" s="3"/>
      <c r="K1" s="3"/>
      <c r="L1" s="3"/>
      <c r="M1" s="3"/>
      <c r="O1" s="3"/>
    </row>
    <row r="2" spans="1:16" s="1" customFormat="1" ht="20.100000000000001" customHeight="1" x14ac:dyDescent="0.5">
      <c r="A2" s="1" t="s">
        <v>1</v>
      </c>
      <c r="H2" s="2"/>
      <c r="I2" s="2"/>
      <c r="J2" s="3"/>
      <c r="K2" s="3"/>
      <c r="L2" s="3"/>
      <c r="M2" s="3"/>
      <c r="O2" s="3"/>
    </row>
    <row r="3" spans="1:16" s="1" customFormat="1" ht="20.100000000000001" customHeight="1" x14ac:dyDescent="0.5">
      <c r="A3" s="4" t="s">
        <v>143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16" s="1" customFormat="1" ht="20.100000000000001" customHeight="1" x14ac:dyDescent="0.5">
      <c r="H4" s="2"/>
      <c r="I4" s="2"/>
      <c r="J4" s="3"/>
      <c r="K4" s="3"/>
      <c r="L4" s="3"/>
      <c r="M4" s="3"/>
      <c r="O4" s="3"/>
    </row>
    <row r="5" spans="1:16" s="1" customFormat="1" ht="20.100000000000001" customHeight="1" x14ac:dyDescent="0.5">
      <c r="H5" s="2"/>
      <c r="I5" s="2"/>
      <c r="J5" s="197" t="s">
        <v>2</v>
      </c>
      <c r="K5" s="197"/>
      <c r="L5" s="197"/>
      <c r="M5" s="8"/>
      <c r="N5" s="197" t="s">
        <v>3</v>
      </c>
      <c r="O5" s="197"/>
      <c r="P5" s="197"/>
    </row>
    <row r="6" spans="1:16" s="1" customFormat="1" ht="20.100000000000001" customHeight="1" x14ac:dyDescent="0.5">
      <c r="I6" s="2"/>
      <c r="J6" s="9" t="s">
        <v>144</v>
      </c>
      <c r="K6" s="10"/>
      <c r="L6" s="9" t="s">
        <v>126</v>
      </c>
      <c r="M6" s="10"/>
      <c r="N6" s="9" t="s">
        <v>144</v>
      </c>
      <c r="O6" s="10"/>
      <c r="P6" s="9" t="s">
        <v>126</v>
      </c>
    </row>
    <row r="7" spans="1:16" s="1" customFormat="1" ht="20.100000000000001" customHeight="1" x14ac:dyDescent="0.5">
      <c r="H7" s="6" t="s">
        <v>4</v>
      </c>
      <c r="I7" s="2"/>
      <c r="J7" s="11" t="s">
        <v>5</v>
      </c>
      <c r="K7" s="10"/>
      <c r="L7" s="11" t="s">
        <v>5</v>
      </c>
      <c r="M7" s="10"/>
      <c r="N7" s="11" t="s">
        <v>5</v>
      </c>
      <c r="O7" s="10"/>
      <c r="P7" s="11" t="s">
        <v>5</v>
      </c>
    </row>
    <row r="8" spans="1:16" s="1" customFormat="1" ht="20.100000000000001" customHeight="1" x14ac:dyDescent="0.5">
      <c r="H8" s="12"/>
      <c r="I8" s="2"/>
      <c r="J8" s="100"/>
      <c r="K8" s="10"/>
      <c r="L8" s="9"/>
      <c r="M8" s="10"/>
      <c r="N8" s="100"/>
      <c r="O8" s="10"/>
      <c r="P8" s="9"/>
    </row>
    <row r="9" spans="1:16" s="13" customFormat="1" ht="20.100000000000001" customHeight="1" x14ac:dyDescent="0.5">
      <c r="A9" s="1" t="s">
        <v>6</v>
      </c>
      <c r="H9" s="14"/>
      <c r="I9" s="14"/>
      <c r="J9" s="101"/>
      <c r="K9" s="15"/>
      <c r="L9" s="15"/>
      <c r="M9" s="15"/>
      <c r="N9" s="107"/>
      <c r="O9" s="15"/>
    </row>
    <row r="10" spans="1:16" s="13" customFormat="1" ht="8.1" customHeight="1" x14ac:dyDescent="0.5">
      <c r="A10" s="16"/>
      <c r="H10" s="14"/>
      <c r="I10" s="14"/>
      <c r="J10" s="101"/>
      <c r="K10" s="15"/>
      <c r="L10" s="15"/>
      <c r="M10" s="15"/>
      <c r="N10" s="107"/>
      <c r="O10" s="15"/>
    </row>
    <row r="11" spans="1:16" s="13" customFormat="1" ht="20.100000000000001" customHeight="1" x14ac:dyDescent="0.5">
      <c r="A11" s="1" t="s">
        <v>7</v>
      </c>
      <c r="H11" s="14"/>
      <c r="I11" s="14"/>
      <c r="J11" s="101"/>
      <c r="K11" s="15"/>
      <c r="L11" s="15"/>
      <c r="M11" s="15"/>
      <c r="N11" s="107"/>
      <c r="O11" s="15"/>
    </row>
    <row r="12" spans="1:16" s="13" customFormat="1" ht="8.1" customHeight="1" x14ac:dyDescent="0.5">
      <c r="A12" s="1"/>
      <c r="H12" s="14"/>
      <c r="I12" s="14"/>
      <c r="J12" s="101"/>
      <c r="K12" s="15"/>
      <c r="L12" s="15"/>
      <c r="M12" s="15"/>
      <c r="N12" s="107"/>
      <c r="O12" s="15"/>
    </row>
    <row r="13" spans="1:16" s="13" customFormat="1" ht="20.100000000000001" customHeight="1" x14ac:dyDescent="0.5">
      <c r="A13" s="16" t="s">
        <v>8</v>
      </c>
      <c r="H13" s="14">
        <v>10</v>
      </c>
      <c r="I13" s="14"/>
      <c r="J13" s="102">
        <v>51972194</v>
      </c>
      <c r="K13" s="17"/>
      <c r="L13" s="17">
        <v>34699540</v>
      </c>
      <c r="M13" s="17"/>
      <c r="N13" s="102">
        <v>19093433</v>
      </c>
      <c r="O13" s="17"/>
      <c r="P13" s="17">
        <v>11372470</v>
      </c>
    </row>
    <row r="14" spans="1:16" s="13" customFormat="1" ht="20.100000000000001" customHeight="1" x14ac:dyDescent="0.5">
      <c r="A14" s="16" t="s">
        <v>9</v>
      </c>
      <c r="H14" s="14"/>
      <c r="I14" s="14"/>
      <c r="J14" s="102"/>
      <c r="K14" s="17"/>
      <c r="L14" s="17"/>
      <c r="M14" s="17"/>
      <c r="N14" s="105"/>
      <c r="O14" s="17"/>
      <c r="P14" s="18"/>
    </row>
    <row r="15" spans="1:16" s="13" customFormat="1" ht="20.100000000000001" customHeight="1" x14ac:dyDescent="0.5">
      <c r="B15" s="19" t="s">
        <v>10</v>
      </c>
      <c r="H15" s="160">
        <v>15</v>
      </c>
      <c r="I15" s="14"/>
      <c r="J15" s="102">
        <v>19404089</v>
      </c>
      <c r="K15" s="17"/>
      <c r="L15" s="17">
        <v>19278688</v>
      </c>
      <c r="M15" s="17"/>
      <c r="N15" s="102">
        <v>19404089</v>
      </c>
      <c r="O15" s="17"/>
      <c r="P15" s="17">
        <v>19278688</v>
      </c>
    </row>
    <row r="16" spans="1:16" s="13" customFormat="1" ht="20.100000000000001" customHeight="1" x14ac:dyDescent="0.5">
      <c r="A16" s="16" t="s">
        <v>11</v>
      </c>
      <c r="H16" s="160">
        <v>11</v>
      </c>
      <c r="I16" s="14"/>
      <c r="J16" s="102">
        <v>219772816</v>
      </c>
      <c r="K16" s="17"/>
      <c r="L16" s="17">
        <v>351095424</v>
      </c>
      <c r="M16" s="17"/>
      <c r="N16" s="102">
        <v>157083775</v>
      </c>
      <c r="O16" s="17"/>
      <c r="P16" s="18">
        <v>257575937</v>
      </c>
    </row>
    <row r="17" spans="1:16" s="13" customFormat="1" ht="20.100000000000001" customHeight="1" x14ac:dyDescent="0.5">
      <c r="A17" s="16" t="s">
        <v>128</v>
      </c>
      <c r="H17" s="160">
        <v>12</v>
      </c>
      <c r="I17" s="14"/>
      <c r="J17" s="102">
        <v>186015108</v>
      </c>
      <c r="K17" s="17"/>
      <c r="L17" s="17">
        <v>184142612</v>
      </c>
      <c r="M17" s="17"/>
      <c r="N17" s="105">
        <v>147130637</v>
      </c>
      <c r="O17" s="17"/>
      <c r="P17" s="18">
        <v>135593777</v>
      </c>
    </row>
    <row r="18" spans="1:16" s="13" customFormat="1" ht="20.100000000000001" customHeight="1" x14ac:dyDescent="0.5">
      <c r="A18" s="16" t="s">
        <v>12</v>
      </c>
      <c r="H18" s="160">
        <v>14</v>
      </c>
      <c r="I18" s="14"/>
      <c r="J18" s="102">
        <v>113821130</v>
      </c>
      <c r="K18" s="17"/>
      <c r="L18" s="17">
        <v>165596864</v>
      </c>
      <c r="M18" s="17"/>
      <c r="N18" s="105">
        <v>103539231</v>
      </c>
      <c r="O18" s="17"/>
      <c r="P18" s="18">
        <v>164791968</v>
      </c>
    </row>
    <row r="19" spans="1:16" s="13" customFormat="1" ht="20.100000000000001" customHeight="1" x14ac:dyDescent="0.5">
      <c r="A19" s="16" t="s">
        <v>13</v>
      </c>
      <c r="H19" s="160">
        <v>34</v>
      </c>
      <c r="I19" s="14"/>
      <c r="J19" s="102" t="s">
        <v>37</v>
      </c>
      <c r="K19" s="17"/>
      <c r="L19" s="17" t="s">
        <v>37</v>
      </c>
      <c r="M19" s="17"/>
      <c r="N19" s="105">
        <v>103250000</v>
      </c>
      <c r="O19" s="17"/>
      <c r="P19" s="18">
        <v>8000000</v>
      </c>
    </row>
    <row r="20" spans="1:16" s="13" customFormat="1" ht="20.100000000000001" customHeight="1" x14ac:dyDescent="0.5">
      <c r="A20" s="16" t="s">
        <v>14</v>
      </c>
      <c r="H20" s="160"/>
      <c r="I20" s="14"/>
      <c r="J20" s="103">
        <v>18712911</v>
      </c>
      <c r="K20" s="17"/>
      <c r="L20" s="20">
        <v>7915437</v>
      </c>
      <c r="M20" s="17"/>
      <c r="N20" s="108">
        <v>3404363</v>
      </c>
      <c r="O20" s="17"/>
      <c r="P20" s="21">
        <v>5296129</v>
      </c>
    </row>
    <row r="21" spans="1:16" s="13" customFormat="1" ht="8.1" customHeight="1" x14ac:dyDescent="0.5">
      <c r="H21" s="14"/>
      <c r="I21" s="14"/>
      <c r="J21" s="102"/>
      <c r="K21" s="17"/>
      <c r="L21" s="17"/>
      <c r="M21" s="17"/>
      <c r="N21" s="105"/>
      <c r="O21" s="17"/>
      <c r="P21" s="18"/>
    </row>
    <row r="22" spans="1:16" s="13" customFormat="1" ht="20.100000000000001" customHeight="1" x14ac:dyDescent="0.5">
      <c r="A22" s="1" t="s">
        <v>15</v>
      </c>
      <c r="H22" s="160"/>
      <c r="I22" s="14"/>
      <c r="J22" s="103">
        <f>SUM(J13:J21)</f>
        <v>609698248</v>
      </c>
      <c r="K22" s="17"/>
      <c r="L22" s="20">
        <f>SUM(L13:L21)</f>
        <v>762728565</v>
      </c>
      <c r="M22" s="17"/>
      <c r="N22" s="103">
        <f>SUM(N13:N21)</f>
        <v>552905528</v>
      </c>
      <c r="O22" s="17"/>
      <c r="P22" s="20">
        <f>SUM(P13:P21)</f>
        <v>601908969</v>
      </c>
    </row>
    <row r="23" spans="1:16" s="13" customFormat="1" ht="20.100000000000001" customHeight="1" x14ac:dyDescent="0.5">
      <c r="A23" s="16"/>
      <c r="H23" s="160"/>
      <c r="I23" s="14"/>
      <c r="J23" s="104"/>
      <c r="K23" s="17"/>
      <c r="L23" s="22"/>
      <c r="M23" s="17"/>
      <c r="N23" s="105"/>
      <c r="O23" s="17"/>
      <c r="P23" s="18"/>
    </row>
    <row r="24" spans="1:16" s="13" customFormat="1" ht="20.100000000000001" customHeight="1" x14ac:dyDescent="0.5">
      <c r="A24" s="1" t="s">
        <v>16</v>
      </c>
      <c r="H24" s="160"/>
      <c r="I24" s="14"/>
      <c r="J24" s="104"/>
      <c r="K24" s="17"/>
      <c r="L24" s="22"/>
      <c r="M24" s="17"/>
      <c r="N24" s="105"/>
      <c r="O24" s="17"/>
      <c r="P24" s="18"/>
    </row>
    <row r="25" spans="1:16" s="13" customFormat="1" ht="8.1" customHeight="1" x14ac:dyDescent="0.5">
      <c r="A25" s="1"/>
      <c r="H25" s="160"/>
      <c r="I25" s="14"/>
      <c r="J25" s="104"/>
      <c r="K25" s="17"/>
      <c r="L25" s="22"/>
      <c r="M25" s="17"/>
      <c r="N25" s="105"/>
      <c r="O25" s="17"/>
      <c r="P25" s="18"/>
    </row>
    <row r="26" spans="1:16" s="13" customFormat="1" ht="20.100000000000001" customHeight="1" x14ac:dyDescent="0.5">
      <c r="A26" s="16" t="s">
        <v>17</v>
      </c>
      <c r="H26" s="160">
        <v>15</v>
      </c>
      <c r="I26" s="14"/>
      <c r="J26" s="104">
        <v>132159495</v>
      </c>
      <c r="K26" s="17"/>
      <c r="L26" s="22">
        <v>138088614</v>
      </c>
      <c r="M26" s="17"/>
      <c r="N26" s="109">
        <v>119623931</v>
      </c>
      <c r="O26" s="17"/>
      <c r="P26" s="23">
        <v>125556630</v>
      </c>
    </row>
    <row r="27" spans="1:16" s="13" customFormat="1" ht="20.100000000000001" customHeight="1" x14ac:dyDescent="0.5">
      <c r="A27" s="16" t="s">
        <v>18</v>
      </c>
      <c r="H27" s="160">
        <v>16</v>
      </c>
      <c r="I27" s="14"/>
      <c r="J27" s="104" t="s">
        <v>37</v>
      </c>
      <c r="K27" s="17"/>
      <c r="L27" s="22">
        <v>0</v>
      </c>
      <c r="M27" s="17"/>
      <c r="N27" s="109">
        <v>170852297</v>
      </c>
      <c r="O27" s="17"/>
      <c r="P27" s="23">
        <v>161680777</v>
      </c>
    </row>
    <row r="28" spans="1:16" s="13" customFormat="1" ht="20.100000000000001" customHeight="1" x14ac:dyDescent="0.5">
      <c r="A28" s="16" t="s">
        <v>129</v>
      </c>
      <c r="H28" s="160">
        <v>17</v>
      </c>
      <c r="I28" s="14"/>
      <c r="J28" s="104">
        <v>4049361</v>
      </c>
      <c r="K28" s="17"/>
      <c r="L28" s="22">
        <v>3694661</v>
      </c>
      <c r="M28" s="17"/>
      <c r="N28" s="109">
        <v>0</v>
      </c>
      <c r="O28" s="17"/>
      <c r="P28" s="23">
        <v>0</v>
      </c>
    </row>
    <row r="29" spans="1:16" s="13" customFormat="1" ht="20.100000000000001" customHeight="1" x14ac:dyDescent="0.5">
      <c r="A29" s="16" t="s">
        <v>167</v>
      </c>
      <c r="H29" s="191"/>
      <c r="I29" s="14"/>
      <c r="J29" s="104"/>
      <c r="K29" s="17"/>
      <c r="L29" s="22"/>
      <c r="M29" s="17"/>
      <c r="N29" s="109"/>
      <c r="O29" s="17"/>
      <c r="P29" s="23"/>
    </row>
    <row r="30" spans="1:16" s="13" customFormat="1" ht="20.100000000000001" customHeight="1" x14ac:dyDescent="0.5">
      <c r="A30" s="16"/>
      <c r="B30" s="13" t="s">
        <v>168</v>
      </c>
      <c r="H30" s="191"/>
      <c r="I30" s="14"/>
      <c r="J30" s="104">
        <v>33000</v>
      </c>
      <c r="K30" s="17"/>
      <c r="L30" s="22">
        <v>0</v>
      </c>
      <c r="M30" s="17"/>
      <c r="N30" s="109">
        <v>0</v>
      </c>
      <c r="O30" s="17"/>
      <c r="P30" s="23">
        <v>0</v>
      </c>
    </row>
    <row r="31" spans="1:16" s="13" customFormat="1" ht="20.100000000000001" customHeight="1" x14ac:dyDescent="0.5">
      <c r="A31" s="16" t="s">
        <v>19</v>
      </c>
      <c r="H31" s="160">
        <v>18</v>
      </c>
      <c r="I31" s="14"/>
      <c r="J31" s="104">
        <v>1037414528</v>
      </c>
      <c r="K31" s="17"/>
      <c r="L31" s="22">
        <v>938755677</v>
      </c>
      <c r="M31" s="17"/>
      <c r="N31" s="109">
        <v>656983656</v>
      </c>
      <c r="O31" s="17"/>
      <c r="P31" s="23">
        <v>686746765</v>
      </c>
    </row>
    <row r="32" spans="1:16" s="13" customFormat="1" ht="20.100000000000001" customHeight="1" x14ac:dyDescent="0.5">
      <c r="A32" s="16" t="s">
        <v>148</v>
      </c>
      <c r="H32" s="195">
        <v>19</v>
      </c>
      <c r="I32" s="14"/>
      <c r="J32" s="104">
        <v>10252931</v>
      </c>
      <c r="K32" s="17"/>
      <c r="L32" s="22">
        <v>3598091</v>
      </c>
      <c r="M32" s="17"/>
      <c r="N32" s="109">
        <v>10252931</v>
      </c>
      <c r="O32" s="17"/>
      <c r="P32" s="23">
        <v>3598091</v>
      </c>
    </row>
    <row r="33" spans="1:16" s="13" customFormat="1" ht="20.100000000000001" customHeight="1" x14ac:dyDescent="0.4">
      <c r="A33" s="16" t="s">
        <v>20</v>
      </c>
      <c r="H33" s="160">
        <v>20</v>
      </c>
      <c r="I33" s="14"/>
      <c r="J33" s="104">
        <v>24571592</v>
      </c>
      <c r="K33" s="17"/>
      <c r="L33" s="22">
        <v>14496890</v>
      </c>
      <c r="M33" s="17"/>
      <c r="N33" s="110">
        <v>10671600</v>
      </c>
      <c r="O33" s="17"/>
      <c r="P33" s="24">
        <v>12140937</v>
      </c>
    </row>
    <row r="34" spans="1:16" s="13" customFormat="1" ht="20.100000000000001" customHeight="1" x14ac:dyDescent="0.5">
      <c r="A34" s="13" t="s">
        <v>21</v>
      </c>
      <c r="H34" s="160">
        <v>21</v>
      </c>
      <c r="J34" s="105">
        <v>20023804</v>
      </c>
      <c r="K34" s="18"/>
      <c r="L34" s="18">
        <v>21396481</v>
      </c>
      <c r="M34" s="18"/>
      <c r="N34" s="109">
        <v>12015147</v>
      </c>
      <c r="O34" s="18"/>
      <c r="P34" s="23">
        <v>15764334</v>
      </c>
    </row>
    <row r="35" spans="1:16" s="13" customFormat="1" ht="20.100000000000001" customHeight="1" x14ac:dyDescent="0.5">
      <c r="A35" s="16" t="s">
        <v>22</v>
      </c>
      <c r="H35" s="14">
        <v>22</v>
      </c>
      <c r="I35" s="14"/>
      <c r="J35" s="103">
        <v>27234362</v>
      </c>
      <c r="K35" s="17"/>
      <c r="L35" s="20">
        <v>68279630</v>
      </c>
      <c r="M35" s="17"/>
      <c r="N35" s="103">
        <v>21849110</v>
      </c>
      <c r="O35" s="17"/>
      <c r="P35" s="20">
        <v>56026291</v>
      </c>
    </row>
    <row r="36" spans="1:16" s="13" customFormat="1" ht="8.1" customHeight="1" x14ac:dyDescent="0.5">
      <c r="H36" s="14"/>
      <c r="I36" s="14"/>
      <c r="J36" s="102"/>
      <c r="K36" s="17"/>
      <c r="L36" s="17"/>
      <c r="M36" s="17"/>
      <c r="N36" s="105"/>
      <c r="O36" s="17"/>
      <c r="P36" s="18"/>
    </row>
    <row r="37" spans="1:16" s="13" customFormat="1" ht="20.100000000000001" customHeight="1" x14ac:dyDescent="0.5">
      <c r="A37" s="1" t="s">
        <v>23</v>
      </c>
      <c r="H37" s="14"/>
      <c r="I37" s="14"/>
      <c r="J37" s="103">
        <f>SUM(J26:J36)</f>
        <v>1255739073</v>
      </c>
      <c r="K37" s="17"/>
      <c r="L37" s="20">
        <f>SUM(L26:L36)</f>
        <v>1188310044</v>
      </c>
      <c r="M37" s="17"/>
      <c r="N37" s="103">
        <f>SUM(N26:N36)</f>
        <v>1002248672</v>
      </c>
      <c r="O37" s="17"/>
      <c r="P37" s="20">
        <f>SUM(P26:P36)</f>
        <v>1061513825</v>
      </c>
    </row>
    <row r="38" spans="1:16" s="13" customFormat="1" ht="8.1" customHeight="1" x14ac:dyDescent="0.5">
      <c r="A38" s="16"/>
      <c r="H38" s="14"/>
      <c r="I38" s="14"/>
      <c r="J38" s="102"/>
      <c r="K38" s="17"/>
      <c r="L38" s="17"/>
      <c r="M38" s="17"/>
      <c r="N38" s="105"/>
      <c r="O38" s="17"/>
      <c r="P38" s="18"/>
    </row>
    <row r="39" spans="1:16" s="13" customFormat="1" ht="20.100000000000001" customHeight="1" thickBot="1" x14ac:dyDescent="0.55000000000000004">
      <c r="A39" s="1" t="s">
        <v>24</v>
      </c>
      <c r="H39" s="14"/>
      <c r="I39" s="14"/>
      <c r="J39" s="106">
        <f>SUM(J22,J37)</f>
        <v>1865437321</v>
      </c>
      <c r="K39" s="17"/>
      <c r="L39" s="25">
        <f>SUM(L22,L37)</f>
        <v>1951038609</v>
      </c>
      <c r="M39" s="17"/>
      <c r="N39" s="106">
        <f>SUM(N22,N37)</f>
        <v>1555154200</v>
      </c>
      <c r="O39" s="17"/>
      <c r="P39" s="25">
        <f>SUM(P22,P37)</f>
        <v>1663422794</v>
      </c>
    </row>
    <row r="40" spans="1:16" s="13" customFormat="1" ht="20.100000000000001" customHeight="1" thickTop="1" x14ac:dyDescent="0.5">
      <c r="A40" s="1"/>
      <c r="H40" s="14"/>
      <c r="I40" s="14"/>
      <c r="J40" s="15"/>
      <c r="K40" s="15"/>
      <c r="L40" s="15"/>
      <c r="M40" s="15"/>
      <c r="O40" s="15"/>
    </row>
    <row r="41" spans="1:16" s="13" customFormat="1" ht="21" customHeight="1" x14ac:dyDescent="0.5">
      <c r="A41" s="1"/>
      <c r="H41" s="14"/>
      <c r="I41" s="14"/>
      <c r="J41" s="15"/>
      <c r="K41" s="15"/>
      <c r="L41" s="15"/>
      <c r="M41" s="15"/>
      <c r="O41" s="15"/>
    </row>
    <row r="42" spans="1:16" s="13" customFormat="1" ht="20.100000000000001" customHeight="1" x14ac:dyDescent="0.5">
      <c r="A42" s="198" t="s">
        <v>25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</row>
    <row r="43" spans="1:16" s="13" customFormat="1" ht="18" customHeight="1" x14ac:dyDescent="0.5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</row>
    <row r="44" spans="1:16" s="13" customFormat="1" ht="22.15" customHeight="1" x14ac:dyDescent="0.5">
      <c r="A44" s="27" t="s">
        <v>182</v>
      </c>
      <c r="B44" s="27"/>
      <c r="C44" s="27"/>
      <c r="D44" s="27"/>
      <c r="E44" s="27"/>
      <c r="F44" s="27"/>
      <c r="G44" s="27"/>
      <c r="H44" s="27"/>
      <c r="I44" s="27"/>
      <c r="J44" s="28"/>
      <c r="K44" s="28"/>
      <c r="L44" s="28"/>
      <c r="M44" s="28"/>
      <c r="N44" s="27"/>
      <c r="O44" s="28"/>
      <c r="P44" s="27"/>
    </row>
    <row r="45" spans="1:16" s="1" customFormat="1" ht="20.100000000000001" customHeight="1" x14ac:dyDescent="0.5">
      <c r="A45" s="1" t="s">
        <v>0</v>
      </c>
      <c r="H45" s="2"/>
      <c r="I45" s="2"/>
      <c r="J45" s="3"/>
      <c r="K45" s="3"/>
      <c r="L45" s="3"/>
      <c r="M45" s="3"/>
      <c r="O45" s="3"/>
    </row>
    <row r="46" spans="1:16" s="1" customFormat="1" ht="20.100000000000001" customHeight="1" x14ac:dyDescent="0.5">
      <c r="A46" s="1" t="s">
        <v>113</v>
      </c>
      <c r="H46" s="2"/>
      <c r="I46" s="2"/>
      <c r="J46" s="3"/>
      <c r="K46" s="3"/>
      <c r="L46" s="3"/>
      <c r="M46" s="3"/>
      <c r="O46" s="3"/>
    </row>
    <row r="47" spans="1:16" s="1" customFormat="1" ht="20.100000000000001" customHeight="1" x14ac:dyDescent="0.5">
      <c r="A47" s="4" t="s">
        <v>143</v>
      </c>
      <c r="B47" s="5"/>
      <c r="C47" s="5"/>
      <c r="D47" s="5"/>
      <c r="E47" s="5"/>
      <c r="F47" s="5"/>
      <c r="G47" s="5"/>
      <c r="H47" s="6"/>
      <c r="I47" s="6"/>
      <c r="J47" s="7"/>
      <c r="K47" s="7"/>
      <c r="L47" s="7"/>
      <c r="M47" s="7"/>
      <c r="N47" s="5"/>
      <c r="O47" s="7"/>
      <c r="P47" s="5"/>
    </row>
    <row r="48" spans="1:16" s="1" customFormat="1" ht="20.100000000000001" customHeight="1" x14ac:dyDescent="0.5">
      <c r="A48" s="29"/>
      <c r="B48" s="30"/>
      <c r="C48" s="30"/>
      <c r="D48" s="30"/>
      <c r="E48" s="30"/>
      <c r="F48" s="30"/>
      <c r="G48" s="30"/>
      <c r="H48" s="12"/>
      <c r="I48" s="12"/>
      <c r="J48" s="10"/>
      <c r="K48" s="10"/>
      <c r="L48" s="10"/>
      <c r="M48" s="10"/>
      <c r="N48" s="30"/>
      <c r="O48" s="10"/>
      <c r="P48" s="30"/>
    </row>
    <row r="49" spans="1:16" s="1" customFormat="1" ht="20.100000000000001" customHeight="1" x14ac:dyDescent="0.5">
      <c r="H49" s="2"/>
      <c r="I49" s="2"/>
      <c r="J49" s="197" t="s">
        <v>2</v>
      </c>
      <c r="K49" s="197"/>
      <c r="L49" s="197"/>
      <c r="M49" s="8"/>
      <c r="N49" s="197" t="s">
        <v>3</v>
      </c>
      <c r="O49" s="197"/>
      <c r="P49" s="197"/>
    </row>
    <row r="50" spans="1:16" s="1" customFormat="1" ht="20.100000000000001" customHeight="1" x14ac:dyDescent="0.5">
      <c r="I50" s="2"/>
      <c r="J50" s="9" t="s">
        <v>144</v>
      </c>
      <c r="K50" s="10"/>
      <c r="L50" s="9" t="s">
        <v>126</v>
      </c>
      <c r="M50" s="10"/>
      <c r="N50" s="9" t="s">
        <v>144</v>
      </c>
      <c r="O50" s="10"/>
      <c r="P50" s="9" t="s">
        <v>126</v>
      </c>
    </row>
    <row r="51" spans="1:16" s="1" customFormat="1" ht="20.100000000000001" customHeight="1" x14ac:dyDescent="0.5">
      <c r="H51" s="6" t="s">
        <v>4</v>
      </c>
      <c r="I51" s="2"/>
      <c r="J51" s="11" t="s">
        <v>5</v>
      </c>
      <c r="K51" s="10"/>
      <c r="L51" s="11" t="s">
        <v>5</v>
      </c>
      <c r="M51" s="10"/>
      <c r="N51" s="11" t="s">
        <v>5</v>
      </c>
      <c r="O51" s="10"/>
      <c r="P51" s="11" t="s">
        <v>5</v>
      </c>
    </row>
    <row r="52" spans="1:16" s="1" customFormat="1" ht="20.100000000000001" customHeight="1" x14ac:dyDescent="0.5">
      <c r="H52" s="12"/>
      <c r="I52" s="2"/>
      <c r="J52" s="100"/>
      <c r="K52" s="10"/>
      <c r="L52" s="9"/>
      <c r="M52" s="10"/>
      <c r="N52" s="100"/>
      <c r="O52" s="10"/>
      <c r="P52" s="9"/>
    </row>
    <row r="53" spans="1:16" s="13" customFormat="1" ht="20.100000000000001" customHeight="1" x14ac:dyDescent="0.5">
      <c r="A53" s="1" t="s">
        <v>26</v>
      </c>
      <c r="H53" s="14"/>
      <c r="I53" s="14"/>
      <c r="J53" s="101"/>
      <c r="K53" s="15"/>
      <c r="L53" s="15"/>
      <c r="M53" s="15"/>
      <c r="N53" s="107"/>
      <c r="O53" s="15"/>
    </row>
    <row r="54" spans="1:16" s="13" customFormat="1" ht="8.1" customHeight="1" x14ac:dyDescent="0.5">
      <c r="A54" s="16"/>
      <c r="H54" s="14"/>
      <c r="I54" s="14"/>
      <c r="J54" s="101"/>
      <c r="K54" s="15"/>
      <c r="L54" s="15"/>
      <c r="M54" s="15"/>
      <c r="N54" s="107"/>
      <c r="O54" s="15"/>
    </row>
    <row r="55" spans="1:16" s="13" customFormat="1" ht="20.100000000000001" customHeight="1" x14ac:dyDescent="0.5">
      <c r="A55" s="1" t="s">
        <v>27</v>
      </c>
      <c r="H55" s="14"/>
      <c r="I55" s="14"/>
      <c r="J55" s="101"/>
      <c r="K55" s="15"/>
      <c r="L55" s="15"/>
      <c r="M55" s="15"/>
      <c r="N55" s="107"/>
      <c r="O55" s="15"/>
    </row>
    <row r="56" spans="1:16" s="13" customFormat="1" ht="8.1" customHeight="1" x14ac:dyDescent="0.5">
      <c r="A56" s="16"/>
      <c r="H56" s="14"/>
      <c r="I56" s="14"/>
      <c r="J56" s="101"/>
      <c r="K56" s="15"/>
      <c r="L56" s="15"/>
      <c r="M56" s="15"/>
      <c r="N56" s="107"/>
      <c r="O56" s="15"/>
    </row>
    <row r="57" spans="1:16" s="13" customFormat="1" ht="20.100000000000001" customHeight="1" x14ac:dyDescent="0.5">
      <c r="A57" s="16" t="s">
        <v>28</v>
      </c>
      <c r="B57" s="16"/>
      <c r="H57" s="14"/>
      <c r="I57" s="14"/>
      <c r="J57" s="104"/>
      <c r="K57" s="17"/>
      <c r="L57" s="22"/>
      <c r="M57" s="17"/>
      <c r="N57" s="105"/>
      <c r="O57" s="17"/>
      <c r="P57" s="18"/>
    </row>
    <row r="58" spans="1:16" s="13" customFormat="1" ht="20.100000000000001" customHeight="1" x14ac:dyDescent="0.5">
      <c r="A58" s="16" t="s">
        <v>29</v>
      </c>
      <c r="B58" s="16"/>
      <c r="H58" s="14">
        <v>23</v>
      </c>
      <c r="I58" s="14"/>
      <c r="J58" s="104">
        <v>243661995</v>
      </c>
      <c r="K58" s="17"/>
      <c r="L58" s="22">
        <v>271887321</v>
      </c>
      <c r="M58" s="17"/>
      <c r="N58" s="105">
        <v>153661995</v>
      </c>
      <c r="O58" s="17"/>
      <c r="P58" s="18">
        <v>184887321</v>
      </c>
    </row>
    <row r="59" spans="1:16" s="13" customFormat="1" ht="20.100000000000001" customHeight="1" x14ac:dyDescent="0.5">
      <c r="A59" s="16" t="s">
        <v>30</v>
      </c>
      <c r="H59" s="14">
        <v>24</v>
      </c>
      <c r="I59" s="14"/>
      <c r="J59" s="104">
        <v>148111512</v>
      </c>
      <c r="K59" s="17"/>
      <c r="L59" s="22">
        <v>212143408</v>
      </c>
      <c r="M59" s="17"/>
      <c r="N59" s="102">
        <v>127411242</v>
      </c>
      <c r="O59" s="17"/>
      <c r="P59" s="18">
        <v>172923335</v>
      </c>
    </row>
    <row r="60" spans="1:16" s="13" customFormat="1" ht="20.100000000000001" customHeight="1" x14ac:dyDescent="0.5">
      <c r="A60" s="16" t="s">
        <v>130</v>
      </c>
      <c r="H60" s="14">
        <v>12</v>
      </c>
      <c r="I60" s="14"/>
      <c r="J60" s="104">
        <v>5034451</v>
      </c>
      <c r="K60" s="17"/>
      <c r="L60" s="22">
        <v>8745382</v>
      </c>
      <c r="M60" s="17"/>
      <c r="N60" s="105">
        <v>5034451</v>
      </c>
      <c r="O60" s="17"/>
      <c r="P60" s="18">
        <v>8745382</v>
      </c>
    </row>
    <row r="61" spans="1:16" s="13" customFormat="1" ht="20.100000000000001" customHeight="1" x14ac:dyDescent="0.5">
      <c r="A61" s="16" t="s">
        <v>131</v>
      </c>
      <c r="H61" s="14"/>
      <c r="I61" s="14"/>
      <c r="J61" s="104"/>
      <c r="K61" s="17"/>
      <c r="L61" s="22"/>
      <c r="M61" s="17"/>
      <c r="N61" s="105"/>
      <c r="O61" s="17"/>
      <c r="P61" s="18"/>
    </row>
    <row r="62" spans="1:16" s="13" customFormat="1" ht="20.100000000000001" customHeight="1" x14ac:dyDescent="0.5">
      <c r="A62" s="16" t="s">
        <v>31</v>
      </c>
      <c r="H62" s="14">
        <v>23</v>
      </c>
      <c r="I62" s="14"/>
      <c r="J62" s="104">
        <v>1968337</v>
      </c>
      <c r="K62" s="17"/>
      <c r="L62" s="22">
        <v>1392251</v>
      </c>
      <c r="M62" s="17"/>
      <c r="N62" s="105">
        <v>1968337</v>
      </c>
      <c r="O62" s="17"/>
      <c r="P62" s="18">
        <v>1392251</v>
      </c>
    </row>
    <row r="63" spans="1:16" s="13" customFormat="1" ht="20.100000000000001" customHeight="1" x14ac:dyDescent="0.5">
      <c r="A63" s="16" t="s">
        <v>32</v>
      </c>
      <c r="J63" s="107"/>
      <c r="K63" s="26"/>
      <c r="M63" s="26"/>
      <c r="N63" s="192"/>
      <c r="O63" s="26"/>
    </row>
    <row r="64" spans="1:16" s="13" customFormat="1" ht="20.100000000000001" customHeight="1" x14ac:dyDescent="0.5">
      <c r="A64" s="16" t="s">
        <v>31</v>
      </c>
      <c r="H64" s="14">
        <v>23</v>
      </c>
      <c r="I64" s="14"/>
      <c r="J64" s="102">
        <v>72225652</v>
      </c>
      <c r="K64" s="17"/>
      <c r="L64" s="17">
        <v>69541677</v>
      </c>
      <c r="M64" s="17"/>
      <c r="N64" s="102">
        <v>53376052</v>
      </c>
      <c r="O64" s="17"/>
      <c r="P64" s="17">
        <v>50692077</v>
      </c>
    </row>
    <row r="65" spans="1:16" s="13" customFormat="1" ht="20.100000000000001" customHeight="1" x14ac:dyDescent="0.5">
      <c r="A65" s="16" t="s">
        <v>33</v>
      </c>
      <c r="C65" s="30"/>
      <c r="H65" s="160"/>
      <c r="I65" s="14"/>
      <c r="J65" s="103">
        <v>24450275</v>
      </c>
      <c r="K65" s="17"/>
      <c r="L65" s="20">
        <v>22188302</v>
      </c>
      <c r="M65" s="17"/>
      <c r="N65" s="103">
        <v>13995854</v>
      </c>
      <c r="O65" s="17"/>
      <c r="P65" s="20">
        <v>12888846</v>
      </c>
    </row>
    <row r="66" spans="1:16" s="13" customFormat="1" ht="8.1" customHeight="1" x14ac:dyDescent="0.5">
      <c r="A66" s="16"/>
      <c r="H66" s="14"/>
      <c r="I66" s="14"/>
      <c r="J66" s="102"/>
      <c r="K66" s="17"/>
      <c r="L66" s="17"/>
      <c r="M66" s="17"/>
      <c r="N66" s="111"/>
      <c r="O66" s="17"/>
      <c r="P66" s="31"/>
    </row>
    <row r="67" spans="1:16" s="13" customFormat="1" ht="20.100000000000001" customHeight="1" x14ac:dyDescent="0.5">
      <c r="A67" s="1" t="s">
        <v>34</v>
      </c>
      <c r="H67" s="160"/>
      <c r="I67" s="14"/>
      <c r="J67" s="103">
        <f>SUM(J58:J66)</f>
        <v>495452222</v>
      </c>
      <c r="K67" s="17"/>
      <c r="L67" s="20">
        <f>SUM(L58:L66)</f>
        <v>585898341</v>
      </c>
      <c r="M67" s="17"/>
      <c r="N67" s="103">
        <f>SUM(N58:N66)</f>
        <v>355447931</v>
      </c>
      <c r="O67" s="17"/>
      <c r="P67" s="20">
        <f>SUM(P58:P66)</f>
        <v>431529212</v>
      </c>
    </row>
    <row r="68" spans="1:16" s="13" customFormat="1" ht="20.100000000000001" customHeight="1" x14ac:dyDescent="0.5">
      <c r="A68" s="16"/>
      <c r="H68" s="14"/>
      <c r="I68" s="14"/>
      <c r="J68" s="102"/>
      <c r="K68" s="17"/>
      <c r="L68" s="17"/>
      <c r="M68" s="17"/>
      <c r="N68" s="105"/>
      <c r="O68" s="17"/>
      <c r="P68" s="18"/>
    </row>
    <row r="69" spans="1:16" s="13" customFormat="1" ht="20.100000000000001" customHeight="1" x14ac:dyDescent="0.5">
      <c r="A69" s="30" t="s">
        <v>35</v>
      </c>
      <c r="H69" s="160"/>
      <c r="J69" s="104"/>
      <c r="K69" s="18"/>
      <c r="L69" s="22"/>
      <c r="M69" s="18"/>
      <c r="N69" s="105"/>
      <c r="O69" s="18"/>
      <c r="P69" s="18"/>
    </row>
    <row r="70" spans="1:16" s="13" customFormat="1" ht="8.1" customHeight="1" x14ac:dyDescent="0.5">
      <c r="A70" s="16"/>
      <c r="H70" s="14"/>
      <c r="I70" s="14"/>
      <c r="J70" s="102"/>
      <c r="K70" s="17"/>
      <c r="L70" s="17"/>
      <c r="M70" s="17"/>
      <c r="N70" s="105"/>
      <c r="O70" s="17"/>
      <c r="P70" s="18"/>
    </row>
    <row r="71" spans="1:16" s="13" customFormat="1" ht="20.100000000000001" customHeight="1" x14ac:dyDescent="0.5">
      <c r="A71" s="13" t="s">
        <v>131</v>
      </c>
      <c r="H71" s="14">
        <v>23</v>
      </c>
      <c r="J71" s="102">
        <v>6788465</v>
      </c>
      <c r="K71" s="18"/>
      <c r="L71" s="17">
        <v>2188584</v>
      </c>
      <c r="M71" s="18"/>
      <c r="N71" s="105">
        <v>6788465</v>
      </c>
      <c r="O71" s="18"/>
      <c r="P71" s="18">
        <v>2188584</v>
      </c>
    </row>
    <row r="72" spans="1:16" s="13" customFormat="1" ht="20.100000000000001" customHeight="1" x14ac:dyDescent="0.5">
      <c r="A72" s="13" t="s">
        <v>36</v>
      </c>
      <c r="H72" s="14">
        <v>23</v>
      </c>
      <c r="J72" s="102">
        <v>430308760</v>
      </c>
      <c r="K72" s="18"/>
      <c r="L72" s="17">
        <v>443956269</v>
      </c>
      <c r="M72" s="18"/>
      <c r="N72" s="102">
        <v>301083625</v>
      </c>
      <c r="O72" s="18"/>
      <c r="P72" s="17">
        <v>308638579</v>
      </c>
    </row>
    <row r="73" spans="1:16" s="13" customFormat="1" ht="20.100000000000001" customHeight="1" x14ac:dyDescent="0.5">
      <c r="A73" s="16" t="s">
        <v>38</v>
      </c>
      <c r="H73" s="32">
        <v>34</v>
      </c>
      <c r="I73" s="14"/>
      <c r="J73" s="102" t="s">
        <v>37</v>
      </c>
      <c r="K73" s="17"/>
      <c r="L73" s="17">
        <v>0</v>
      </c>
      <c r="M73" s="17"/>
      <c r="N73" s="102">
        <v>0</v>
      </c>
      <c r="O73" s="17"/>
      <c r="P73" s="17">
        <v>67000000</v>
      </c>
    </row>
    <row r="74" spans="1:16" s="13" customFormat="1" ht="20.100000000000001" customHeight="1" x14ac:dyDescent="0.5">
      <c r="A74" s="13" t="s">
        <v>39</v>
      </c>
      <c r="H74" s="14">
        <v>25</v>
      </c>
      <c r="J74" s="102">
        <v>37425390</v>
      </c>
      <c r="K74" s="17"/>
      <c r="L74" s="17">
        <v>25911733</v>
      </c>
      <c r="M74" s="17"/>
      <c r="N74" s="102">
        <v>4699910</v>
      </c>
      <c r="O74" s="17"/>
      <c r="P74" s="17">
        <v>5019231</v>
      </c>
    </row>
    <row r="75" spans="1:16" s="13" customFormat="1" ht="20.100000000000001" customHeight="1" x14ac:dyDescent="0.5">
      <c r="A75" s="13" t="s">
        <v>40</v>
      </c>
      <c r="H75" s="160"/>
      <c r="J75" s="123">
        <v>9961417</v>
      </c>
      <c r="K75" s="17"/>
      <c r="L75" s="124">
        <v>9842091</v>
      </c>
      <c r="M75" s="17"/>
      <c r="N75" s="123">
        <v>7008258</v>
      </c>
      <c r="O75" s="17"/>
      <c r="P75" s="124">
        <v>6941342</v>
      </c>
    </row>
    <row r="76" spans="1:16" s="13" customFormat="1" ht="8.1" customHeight="1" x14ac:dyDescent="0.5">
      <c r="A76" s="16"/>
      <c r="H76" s="160"/>
      <c r="J76" s="102"/>
      <c r="K76" s="18"/>
      <c r="L76" s="17"/>
      <c r="M76" s="18"/>
      <c r="N76" s="105"/>
      <c r="O76" s="18"/>
      <c r="P76" s="18"/>
    </row>
    <row r="77" spans="1:16" s="13" customFormat="1" ht="20.100000000000001" customHeight="1" x14ac:dyDescent="0.5">
      <c r="A77" s="1" t="s">
        <v>41</v>
      </c>
      <c r="J77" s="103">
        <f>SUM(J71:J75)</f>
        <v>484484032</v>
      </c>
      <c r="K77" s="17"/>
      <c r="L77" s="20">
        <f>SUM(L71:L75)</f>
        <v>481898677</v>
      </c>
      <c r="M77" s="17"/>
      <c r="N77" s="103">
        <f>SUM(N71:N75)</f>
        <v>319580258</v>
      </c>
      <c r="O77" s="17"/>
      <c r="P77" s="20">
        <f>SUM(P71:P75)</f>
        <v>389787736</v>
      </c>
    </row>
    <row r="78" spans="1:16" s="13" customFormat="1" ht="8.1" customHeight="1" x14ac:dyDescent="0.5">
      <c r="A78" s="16"/>
      <c r="H78" s="160"/>
      <c r="I78" s="14"/>
      <c r="J78" s="102"/>
      <c r="K78" s="17"/>
      <c r="L78" s="17"/>
      <c r="M78" s="17"/>
      <c r="N78" s="105"/>
      <c r="O78" s="17"/>
      <c r="P78" s="18"/>
    </row>
    <row r="79" spans="1:16" s="13" customFormat="1" ht="20.100000000000001" customHeight="1" x14ac:dyDescent="0.5">
      <c r="A79" s="1" t="s">
        <v>42</v>
      </c>
      <c r="C79" s="30"/>
      <c r="H79" s="160"/>
      <c r="I79" s="14"/>
      <c r="J79" s="103">
        <f>SUM(J67,J77)</f>
        <v>979936254</v>
      </c>
      <c r="K79" s="17"/>
      <c r="L79" s="20">
        <f>SUM(L67,L77)</f>
        <v>1067797018</v>
      </c>
      <c r="M79" s="17"/>
      <c r="N79" s="103">
        <f>SUM(N67,N77)</f>
        <v>675028189</v>
      </c>
      <c r="O79" s="17"/>
      <c r="P79" s="20">
        <f>SUM(P67,P77)</f>
        <v>821316948</v>
      </c>
    </row>
    <row r="80" spans="1:16" s="13" customFormat="1" ht="20.100000000000001" customHeight="1" x14ac:dyDescent="0.5">
      <c r="A80" s="1"/>
      <c r="C80" s="30"/>
      <c r="H80" s="160"/>
      <c r="I80" s="14"/>
      <c r="J80" s="17"/>
      <c r="K80" s="17"/>
      <c r="L80" s="17"/>
      <c r="M80" s="17"/>
      <c r="N80" s="17"/>
      <c r="O80" s="17"/>
      <c r="P80" s="17"/>
    </row>
    <row r="81" spans="1:16" ht="20.100000000000001" customHeight="1" x14ac:dyDescent="0.5">
      <c r="H81" s="194"/>
      <c r="I81" s="194"/>
    </row>
    <row r="82" spans="1:16" ht="20.100000000000001" customHeight="1" x14ac:dyDescent="0.5">
      <c r="H82" s="194"/>
      <c r="I82" s="194"/>
    </row>
    <row r="83" spans="1:16" ht="20.100000000000001" customHeight="1" x14ac:dyDescent="0.5">
      <c r="H83" s="194"/>
      <c r="I83" s="194"/>
    </row>
    <row r="85" spans="1:16" ht="20.100000000000001" customHeight="1" x14ac:dyDescent="0.5">
      <c r="H85" s="194"/>
      <c r="I85" s="194"/>
    </row>
    <row r="87" spans="1:16" ht="18.75" customHeight="1" x14ac:dyDescent="0.5"/>
    <row r="88" spans="1:16" s="13" customFormat="1" ht="22.15" customHeight="1" x14ac:dyDescent="0.5">
      <c r="A88" s="27" t="str">
        <f>A44</f>
        <v>หมายเหตุประกอบงบการเงินในหน้า 15 ถึง 82 เป็นส่วนหนึ่งของงบการเงินนี้</v>
      </c>
      <c r="B88" s="27"/>
      <c r="C88" s="27"/>
      <c r="D88" s="27"/>
      <c r="E88" s="27"/>
      <c r="F88" s="27"/>
      <c r="G88" s="27"/>
      <c r="H88" s="33"/>
      <c r="I88" s="33"/>
      <c r="J88" s="34"/>
      <c r="K88" s="34"/>
      <c r="L88" s="34"/>
      <c r="M88" s="34"/>
      <c r="N88" s="27"/>
      <c r="O88" s="34"/>
      <c r="P88" s="27"/>
    </row>
    <row r="89" spans="1:16" ht="20.100000000000001" customHeight="1" x14ac:dyDescent="0.5">
      <c r="A89" s="1" t="s">
        <v>0</v>
      </c>
      <c r="N89" s="35"/>
      <c r="P89" s="35"/>
    </row>
    <row r="90" spans="1:16" ht="20.100000000000001" customHeight="1" x14ac:dyDescent="0.5">
      <c r="A90" s="1" t="s">
        <v>113</v>
      </c>
    </row>
    <row r="91" spans="1:16" ht="20.100000000000001" customHeight="1" x14ac:dyDescent="0.5">
      <c r="A91" s="4" t="s">
        <v>143</v>
      </c>
      <c r="B91" s="27"/>
      <c r="C91" s="27"/>
      <c r="D91" s="27"/>
      <c r="E91" s="27"/>
      <c r="F91" s="27"/>
      <c r="G91" s="27"/>
      <c r="H91" s="33"/>
      <c r="I91" s="33"/>
      <c r="J91" s="34"/>
      <c r="K91" s="34"/>
      <c r="L91" s="34"/>
      <c r="M91" s="34"/>
      <c r="N91" s="27"/>
      <c r="O91" s="34"/>
      <c r="P91" s="27"/>
    </row>
    <row r="93" spans="1:16" s="1" customFormat="1" ht="20.100000000000001" customHeight="1" x14ac:dyDescent="0.5">
      <c r="H93" s="2"/>
      <c r="I93" s="2"/>
      <c r="J93" s="197" t="s">
        <v>2</v>
      </c>
      <c r="K93" s="197"/>
      <c r="L93" s="197"/>
      <c r="M93" s="8"/>
      <c r="N93" s="197" t="s">
        <v>3</v>
      </c>
      <c r="O93" s="197"/>
      <c r="P93" s="197"/>
    </row>
    <row r="94" spans="1:16" s="1" customFormat="1" ht="20.100000000000001" customHeight="1" x14ac:dyDescent="0.5">
      <c r="I94" s="2"/>
      <c r="J94" s="9" t="s">
        <v>144</v>
      </c>
      <c r="K94" s="10"/>
      <c r="L94" s="9" t="s">
        <v>126</v>
      </c>
      <c r="M94" s="10"/>
      <c r="N94" s="9" t="s">
        <v>144</v>
      </c>
      <c r="O94" s="10"/>
      <c r="P94" s="9" t="s">
        <v>126</v>
      </c>
    </row>
    <row r="95" spans="1:16" s="1" customFormat="1" ht="20.100000000000001" customHeight="1" x14ac:dyDescent="0.5">
      <c r="H95" s="6" t="s">
        <v>4</v>
      </c>
      <c r="I95" s="2"/>
      <c r="J95" s="11" t="s">
        <v>5</v>
      </c>
      <c r="K95" s="10"/>
      <c r="L95" s="11" t="s">
        <v>5</v>
      </c>
      <c r="M95" s="10"/>
      <c r="N95" s="11" t="s">
        <v>5</v>
      </c>
      <c r="O95" s="10"/>
      <c r="P95" s="11" t="s">
        <v>5</v>
      </c>
    </row>
    <row r="96" spans="1:16" s="1" customFormat="1" ht="20.100000000000001" customHeight="1" x14ac:dyDescent="0.5">
      <c r="H96" s="12"/>
      <c r="I96" s="2"/>
      <c r="J96" s="100"/>
      <c r="K96" s="10"/>
      <c r="L96" s="9"/>
      <c r="M96" s="10"/>
      <c r="N96" s="100"/>
      <c r="O96" s="10"/>
      <c r="P96" s="9"/>
    </row>
    <row r="97" spans="1:16" s="13" customFormat="1" ht="20.100000000000001" customHeight="1" x14ac:dyDescent="0.5">
      <c r="A97" s="1" t="s">
        <v>114</v>
      </c>
      <c r="H97" s="14"/>
      <c r="I97" s="14"/>
      <c r="J97" s="101"/>
      <c r="K97" s="15"/>
      <c r="L97" s="15"/>
      <c r="M97" s="15"/>
      <c r="N97" s="107"/>
      <c r="O97" s="15"/>
    </row>
    <row r="98" spans="1:16" ht="8.1" customHeight="1" x14ac:dyDescent="0.5">
      <c r="J98" s="112"/>
      <c r="N98" s="114"/>
    </row>
    <row r="99" spans="1:16" s="13" customFormat="1" ht="20.100000000000001" customHeight="1" x14ac:dyDescent="0.5">
      <c r="A99" s="1" t="s">
        <v>43</v>
      </c>
      <c r="H99" s="160"/>
      <c r="I99" s="14"/>
      <c r="J99" s="102"/>
      <c r="K99" s="17"/>
      <c r="L99" s="17"/>
      <c r="M99" s="17"/>
      <c r="N99" s="105"/>
      <c r="O99" s="17"/>
      <c r="P99" s="18"/>
    </row>
    <row r="100" spans="1:16" s="13" customFormat="1" ht="8.1" customHeight="1" x14ac:dyDescent="0.5">
      <c r="A100" s="1"/>
      <c r="H100" s="160"/>
      <c r="I100" s="14"/>
      <c r="J100" s="102"/>
      <c r="K100" s="17"/>
      <c r="L100" s="17"/>
      <c r="M100" s="17"/>
      <c r="N100" s="105"/>
      <c r="O100" s="17"/>
      <c r="P100" s="18"/>
    </row>
    <row r="101" spans="1:16" s="13" customFormat="1" ht="20.100000000000001" customHeight="1" x14ac:dyDescent="0.5">
      <c r="A101" s="16" t="s">
        <v>44</v>
      </c>
      <c r="H101" s="160"/>
      <c r="I101" s="14"/>
      <c r="J101" s="104"/>
      <c r="K101" s="36"/>
      <c r="L101" s="22"/>
      <c r="M101" s="36"/>
      <c r="N101" s="105"/>
      <c r="O101" s="36"/>
      <c r="P101" s="18"/>
    </row>
    <row r="102" spans="1:16" s="13" customFormat="1" ht="20.100000000000001" customHeight="1" x14ac:dyDescent="0.5">
      <c r="A102" s="16"/>
      <c r="B102" s="13" t="s">
        <v>45</v>
      </c>
      <c r="I102" s="14"/>
      <c r="J102" s="105"/>
      <c r="K102" s="18"/>
      <c r="L102" s="18"/>
      <c r="M102" s="18"/>
      <c r="N102" s="105"/>
      <c r="O102" s="18"/>
      <c r="P102" s="18"/>
    </row>
    <row r="103" spans="1:16" s="13" customFormat="1" ht="20.100000000000001" customHeight="1" x14ac:dyDescent="0.5">
      <c r="A103" s="16"/>
      <c r="C103" s="13" t="s">
        <v>46</v>
      </c>
      <c r="H103" s="160"/>
      <c r="I103" s="14"/>
      <c r="J103" s="105"/>
      <c r="K103" s="18"/>
      <c r="L103" s="18"/>
      <c r="M103" s="18"/>
      <c r="N103" s="105"/>
      <c r="O103" s="18"/>
      <c r="P103" s="18"/>
    </row>
    <row r="104" spans="1:16" s="13" customFormat="1" ht="20.100000000000001" customHeight="1" thickBot="1" x14ac:dyDescent="0.55000000000000004">
      <c r="A104" s="16"/>
      <c r="C104" s="13" t="s">
        <v>47</v>
      </c>
      <c r="H104" s="160">
        <v>26</v>
      </c>
      <c r="I104" s="14"/>
      <c r="J104" s="106">
        <v>280000000</v>
      </c>
      <c r="K104" s="18"/>
      <c r="L104" s="25">
        <v>280000000</v>
      </c>
      <c r="M104" s="18"/>
      <c r="N104" s="129">
        <v>280000000</v>
      </c>
      <c r="O104" s="18"/>
      <c r="P104" s="163">
        <v>280000000</v>
      </c>
    </row>
    <row r="105" spans="1:16" s="13" customFormat="1" ht="8.1" customHeight="1" thickTop="1" x14ac:dyDescent="0.5">
      <c r="A105" s="1"/>
      <c r="H105" s="160"/>
      <c r="I105" s="14"/>
      <c r="J105" s="102"/>
      <c r="K105" s="17"/>
      <c r="L105" s="17"/>
      <c r="M105" s="17"/>
      <c r="N105" s="105"/>
      <c r="O105" s="17"/>
      <c r="P105" s="18"/>
    </row>
    <row r="106" spans="1:16" s="13" customFormat="1" ht="20.100000000000001" customHeight="1" x14ac:dyDescent="0.5">
      <c r="A106" s="16"/>
      <c r="B106" s="13" t="s">
        <v>48</v>
      </c>
      <c r="H106" s="160"/>
      <c r="I106" s="14"/>
      <c r="J106" s="105"/>
      <c r="K106" s="36"/>
      <c r="L106" s="18"/>
      <c r="M106" s="36"/>
      <c r="N106" s="105"/>
      <c r="O106" s="36"/>
      <c r="P106" s="18"/>
    </row>
    <row r="107" spans="1:16" s="13" customFormat="1" ht="20.100000000000001" customHeight="1" x14ac:dyDescent="0.5">
      <c r="A107" s="16"/>
      <c r="C107" s="13" t="s">
        <v>46</v>
      </c>
      <c r="D107" s="37"/>
      <c r="H107" s="160"/>
      <c r="I107" s="14"/>
      <c r="J107" s="105"/>
      <c r="K107" s="36"/>
      <c r="L107" s="18"/>
      <c r="M107" s="36"/>
      <c r="N107" s="105"/>
      <c r="O107" s="36"/>
      <c r="P107" s="18"/>
    </row>
    <row r="108" spans="1:16" s="13" customFormat="1" ht="20.100000000000001" customHeight="1" x14ac:dyDescent="0.5">
      <c r="A108" s="16"/>
      <c r="C108" s="13" t="s">
        <v>49</v>
      </c>
      <c r="D108" s="37"/>
      <c r="H108" s="160">
        <v>26</v>
      </c>
      <c r="I108" s="14"/>
      <c r="J108" s="105">
        <v>280000000</v>
      </c>
      <c r="K108" s="36"/>
      <c r="L108" s="18">
        <v>280000000</v>
      </c>
      <c r="M108" s="36"/>
      <c r="N108" s="105">
        <v>280000000</v>
      </c>
      <c r="O108" s="36"/>
      <c r="P108" s="18">
        <v>280000000</v>
      </c>
    </row>
    <row r="109" spans="1:16" s="13" customFormat="1" ht="20.100000000000001" customHeight="1" x14ac:dyDescent="0.5">
      <c r="A109" s="16" t="s">
        <v>50</v>
      </c>
      <c r="H109" s="195">
        <v>26</v>
      </c>
      <c r="I109" s="14"/>
      <c r="J109" s="104">
        <v>507734162</v>
      </c>
      <c r="K109" s="36"/>
      <c r="L109" s="22">
        <v>507734162</v>
      </c>
      <c r="M109" s="36"/>
      <c r="N109" s="104">
        <v>507734162</v>
      </c>
      <c r="O109" s="36"/>
      <c r="P109" s="22">
        <v>507734162</v>
      </c>
    </row>
    <row r="110" spans="1:16" ht="20.100000000000001" customHeight="1" x14ac:dyDescent="0.5">
      <c r="A110" s="16" t="s">
        <v>112</v>
      </c>
      <c r="B110" s="13"/>
      <c r="C110" s="13"/>
      <c r="D110" s="13"/>
      <c r="E110" s="13"/>
      <c r="F110" s="13"/>
      <c r="G110" s="13"/>
      <c r="H110" s="14"/>
      <c r="I110" s="14"/>
      <c r="J110" s="102"/>
      <c r="K110" s="17"/>
      <c r="L110" s="17"/>
      <c r="M110" s="17"/>
      <c r="N110" s="115"/>
      <c r="O110" s="17"/>
      <c r="P110" s="38"/>
    </row>
    <row r="111" spans="1:16" ht="20.100000000000001" customHeight="1" x14ac:dyDescent="0.5">
      <c r="A111" s="1"/>
      <c r="B111" s="13" t="s">
        <v>51</v>
      </c>
      <c r="C111" s="13"/>
      <c r="D111" s="13"/>
      <c r="E111" s="13"/>
      <c r="F111" s="13"/>
      <c r="G111" s="13"/>
      <c r="H111" s="14">
        <v>27</v>
      </c>
      <c r="I111" s="14"/>
      <c r="J111" s="102">
        <v>12964572</v>
      </c>
      <c r="K111" s="17"/>
      <c r="L111" s="17">
        <v>10036393</v>
      </c>
      <c r="M111" s="17"/>
      <c r="N111" s="115">
        <v>12964572</v>
      </c>
      <c r="O111" s="17"/>
      <c r="P111" s="38">
        <v>10036393</v>
      </c>
    </row>
    <row r="112" spans="1:16" ht="20.100000000000001" customHeight="1" x14ac:dyDescent="0.5">
      <c r="A112" s="1"/>
      <c r="B112" s="13" t="s">
        <v>52</v>
      </c>
      <c r="C112" s="13"/>
      <c r="D112" s="13"/>
      <c r="E112" s="13"/>
      <c r="F112" s="13"/>
      <c r="G112" s="13"/>
      <c r="H112" s="14"/>
      <c r="I112" s="14"/>
      <c r="J112" s="113">
        <v>80948698</v>
      </c>
      <c r="K112" s="17"/>
      <c r="L112" s="34">
        <v>80919413</v>
      </c>
      <c r="M112" s="17"/>
      <c r="N112" s="113">
        <v>79427277</v>
      </c>
      <c r="O112" s="17"/>
      <c r="P112" s="34">
        <v>44335291</v>
      </c>
    </row>
    <row r="113" spans="1:16" s="13" customFormat="1" ht="8.1" customHeight="1" x14ac:dyDescent="0.5">
      <c r="A113" s="1"/>
      <c r="H113" s="160"/>
      <c r="I113" s="14"/>
      <c r="J113" s="102"/>
      <c r="K113" s="17"/>
      <c r="L113" s="17"/>
      <c r="M113" s="17"/>
      <c r="N113" s="105"/>
      <c r="O113" s="17"/>
      <c r="P113" s="18"/>
    </row>
    <row r="114" spans="1:16" ht="20.100000000000001" customHeight="1" x14ac:dyDescent="0.5">
      <c r="A114" s="30" t="s">
        <v>53</v>
      </c>
      <c r="C114" s="13"/>
      <c r="D114" s="13"/>
      <c r="E114" s="13"/>
      <c r="F114" s="13"/>
      <c r="G114" s="13"/>
      <c r="H114" s="14"/>
      <c r="I114" s="14"/>
      <c r="J114" s="102">
        <f>SUM(J106:J112)</f>
        <v>881647432</v>
      </c>
      <c r="K114" s="17"/>
      <c r="L114" s="17">
        <f>SUM(L106:L112)</f>
        <v>878689968</v>
      </c>
      <c r="M114" s="17"/>
      <c r="N114" s="102">
        <f>SUM(N106:N112)</f>
        <v>880126011</v>
      </c>
      <c r="O114" s="15"/>
      <c r="P114" s="17">
        <f>SUM(P106:P112)</f>
        <v>842105846</v>
      </c>
    </row>
    <row r="115" spans="1:16" ht="20.100000000000001" customHeight="1" x14ac:dyDescent="0.5">
      <c r="A115" s="13" t="s">
        <v>54</v>
      </c>
      <c r="B115" s="13"/>
      <c r="C115" s="13"/>
      <c r="D115" s="13"/>
      <c r="E115" s="13"/>
      <c r="F115" s="13"/>
      <c r="G115" s="13"/>
      <c r="H115" s="14"/>
      <c r="I115" s="14"/>
      <c r="J115" s="103">
        <v>3853635</v>
      </c>
      <c r="K115" s="17"/>
      <c r="L115" s="20">
        <v>4551623</v>
      </c>
      <c r="M115" s="17"/>
      <c r="N115" s="103">
        <v>0</v>
      </c>
      <c r="O115" s="15"/>
      <c r="P115" s="20">
        <v>0</v>
      </c>
    </row>
    <row r="116" spans="1:16" s="13" customFormat="1" ht="8.1" customHeight="1" x14ac:dyDescent="0.5">
      <c r="A116" s="16"/>
      <c r="H116" s="160"/>
      <c r="I116" s="14"/>
      <c r="J116" s="102"/>
      <c r="K116" s="17"/>
      <c r="L116" s="17"/>
      <c r="M116" s="17"/>
      <c r="N116" s="105"/>
      <c r="O116" s="17"/>
      <c r="P116" s="18"/>
    </row>
    <row r="117" spans="1:16" s="13" customFormat="1" ht="20.100000000000001" customHeight="1" x14ac:dyDescent="0.5">
      <c r="A117" s="1" t="s">
        <v>55</v>
      </c>
      <c r="H117" s="14"/>
      <c r="I117" s="14"/>
      <c r="J117" s="103">
        <f>SUM(J114:J115)</f>
        <v>885501067</v>
      </c>
      <c r="K117" s="17"/>
      <c r="L117" s="20">
        <f>SUM(L114:L115)</f>
        <v>883241591</v>
      </c>
      <c r="M117" s="17"/>
      <c r="N117" s="103">
        <f>SUM(N114:N116)</f>
        <v>880126011</v>
      </c>
      <c r="O117" s="17"/>
      <c r="P117" s="20">
        <f>SUM(P114:P116)</f>
        <v>842105846</v>
      </c>
    </row>
    <row r="118" spans="1:16" s="13" customFormat="1" ht="8.1" customHeight="1" x14ac:dyDescent="0.5">
      <c r="A118" s="16"/>
      <c r="H118" s="14"/>
      <c r="I118" s="14"/>
      <c r="J118" s="102"/>
      <c r="K118" s="17"/>
      <c r="L118" s="17"/>
      <c r="M118" s="17"/>
      <c r="N118" s="105"/>
      <c r="O118" s="17"/>
      <c r="P118" s="18"/>
    </row>
    <row r="119" spans="1:16" ht="20.100000000000001" customHeight="1" thickBot="1" x14ac:dyDescent="0.55000000000000004">
      <c r="A119" s="1" t="s">
        <v>56</v>
      </c>
      <c r="B119" s="13"/>
      <c r="C119" s="13"/>
      <c r="D119" s="13"/>
      <c r="E119" s="13"/>
      <c r="F119" s="13"/>
      <c r="G119" s="13"/>
      <c r="H119" s="14"/>
      <c r="I119" s="14"/>
      <c r="J119" s="106">
        <f>J79+J117</f>
        <v>1865437321</v>
      </c>
      <c r="K119" s="17"/>
      <c r="L119" s="25">
        <f>L79+L117</f>
        <v>1951038609</v>
      </c>
      <c r="M119" s="17"/>
      <c r="N119" s="106">
        <f>SUM(N117,N79)</f>
        <v>1555154200</v>
      </c>
      <c r="O119" s="17"/>
      <c r="P119" s="25">
        <f>SUM(P117,P79)</f>
        <v>1663422794</v>
      </c>
    </row>
    <row r="120" spans="1:16" ht="20.100000000000001" customHeight="1" thickTop="1" x14ac:dyDescent="0.5">
      <c r="N120" s="35"/>
      <c r="P120" s="35"/>
    </row>
    <row r="123" spans="1:16" ht="20.100000000000001" customHeight="1" x14ac:dyDescent="0.5">
      <c r="H123" s="194"/>
      <c r="I123" s="194"/>
    </row>
    <row r="124" spans="1:16" ht="20.100000000000001" customHeight="1" x14ac:dyDescent="0.5">
      <c r="H124" s="194"/>
      <c r="I124" s="194"/>
    </row>
    <row r="125" spans="1:16" ht="20.100000000000001" customHeight="1" x14ac:dyDescent="0.5">
      <c r="H125" s="194"/>
      <c r="I125" s="194"/>
    </row>
    <row r="131" spans="1:16" ht="18.75" customHeight="1" x14ac:dyDescent="0.5"/>
    <row r="132" spans="1:16" s="13" customFormat="1" ht="22.15" customHeight="1" x14ac:dyDescent="0.5">
      <c r="A132" s="27" t="str">
        <f>A88</f>
        <v>หมายเหตุประกอบงบการเงินในหน้า 15 ถึง 82 เป็นส่วนหนึ่งของงบการเงินนี้</v>
      </c>
      <c r="B132" s="27"/>
      <c r="C132" s="27"/>
      <c r="D132" s="27"/>
      <c r="E132" s="27"/>
      <c r="F132" s="27"/>
      <c r="G132" s="27"/>
      <c r="H132" s="33"/>
      <c r="I132" s="33"/>
      <c r="J132" s="34"/>
      <c r="K132" s="34"/>
      <c r="L132" s="34"/>
      <c r="M132" s="34"/>
      <c r="N132" s="27"/>
      <c r="O132" s="34"/>
      <c r="P132" s="27"/>
    </row>
  </sheetData>
  <mergeCells count="7">
    <mergeCell ref="J93:L93"/>
    <mergeCell ref="N93:P93"/>
    <mergeCell ref="J5:L5"/>
    <mergeCell ref="N5:P5"/>
    <mergeCell ref="A42:P42"/>
    <mergeCell ref="J49:L49"/>
    <mergeCell ref="N49:P49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7"/>
  </sheetPr>
  <dimension ref="A1:T94"/>
  <sheetViews>
    <sheetView topLeftCell="A12" zoomScaleNormal="100" zoomScaleSheetLayoutView="80" workbookViewId="0">
      <selection activeCell="G22" sqref="G22"/>
    </sheetView>
  </sheetViews>
  <sheetFormatPr defaultColWidth="9.140625" defaultRowHeight="20.100000000000001" customHeight="1" x14ac:dyDescent="0.5"/>
  <cols>
    <col min="1" max="6" width="1.42578125" style="16" customWidth="1"/>
    <col min="7" max="7" width="31.85546875" style="16" customWidth="1"/>
    <col min="8" max="8" width="8.140625" style="160" customWidth="1"/>
    <col min="9" max="9" width="0.85546875" style="160" customWidth="1"/>
    <col min="10" max="10" width="12.7109375" style="35" customWidth="1"/>
    <col min="11" max="11" width="0.85546875" style="35" customWidth="1"/>
    <col min="12" max="12" width="12.7109375" style="35" customWidth="1"/>
    <col min="13" max="13" width="0.85546875" style="35" customWidth="1"/>
    <col min="14" max="14" width="12.7109375" style="35" customWidth="1"/>
    <col min="15" max="15" width="0.85546875" style="35" customWidth="1"/>
    <col min="16" max="16" width="12.7109375" style="35" customWidth="1"/>
    <col min="17" max="16384" width="9.140625" style="16"/>
  </cols>
  <sheetData>
    <row r="1" spans="1:19" ht="20.100000000000001" customHeight="1" x14ac:dyDescent="0.5">
      <c r="A1" s="1" t="str">
        <f>'T6-8'!A1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9" ht="20.100000000000001" customHeight="1" x14ac:dyDescent="0.5">
      <c r="A2" s="30" t="s">
        <v>57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9" ht="20.100000000000001" customHeight="1" x14ac:dyDescent="0.5">
      <c r="A3" s="4" t="s">
        <v>145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9" ht="20.100000000000001" customHeight="1" x14ac:dyDescent="0.5">
      <c r="A4" s="29"/>
      <c r="B4" s="30"/>
      <c r="C4" s="30"/>
      <c r="D4" s="30"/>
      <c r="E4" s="30"/>
      <c r="F4" s="30"/>
      <c r="G4" s="30"/>
      <c r="H4" s="12"/>
      <c r="I4" s="12"/>
      <c r="J4" s="10"/>
      <c r="K4" s="10"/>
      <c r="L4" s="10"/>
      <c r="M4" s="10"/>
      <c r="N4" s="10"/>
      <c r="O4" s="10"/>
      <c r="P4" s="10"/>
    </row>
    <row r="5" spans="1:19" ht="20.100000000000001" customHeight="1" x14ac:dyDescent="0.5">
      <c r="A5" s="29"/>
      <c r="B5" s="30"/>
      <c r="C5" s="30"/>
      <c r="D5" s="30"/>
      <c r="E5" s="30"/>
      <c r="F5" s="30"/>
      <c r="G5" s="30"/>
      <c r="H5" s="12"/>
      <c r="I5" s="12"/>
      <c r="J5" s="197" t="s">
        <v>2</v>
      </c>
      <c r="K5" s="197"/>
      <c r="L5" s="197"/>
      <c r="M5" s="10"/>
      <c r="N5" s="197" t="s">
        <v>3</v>
      </c>
      <c r="O5" s="197"/>
      <c r="P5" s="197"/>
    </row>
    <row r="6" spans="1:19" ht="20.100000000000001" customHeight="1" x14ac:dyDescent="0.5">
      <c r="A6" s="1"/>
      <c r="B6" s="1"/>
      <c r="C6" s="1"/>
      <c r="D6" s="1"/>
      <c r="E6" s="1"/>
      <c r="F6" s="1"/>
      <c r="G6" s="1"/>
      <c r="H6" s="1"/>
      <c r="I6" s="2"/>
      <c r="J6" s="9" t="s">
        <v>144</v>
      </c>
      <c r="K6" s="10"/>
      <c r="L6" s="9" t="s">
        <v>126</v>
      </c>
      <c r="M6" s="10"/>
      <c r="N6" s="9" t="s">
        <v>144</v>
      </c>
      <c r="O6" s="10"/>
      <c r="P6" s="9" t="s">
        <v>126</v>
      </c>
    </row>
    <row r="7" spans="1:19" ht="20.100000000000001" customHeight="1" x14ac:dyDescent="0.5">
      <c r="A7" s="1"/>
      <c r="B7" s="1"/>
      <c r="C7" s="1"/>
      <c r="D7" s="1"/>
      <c r="E7" s="1"/>
      <c r="F7" s="1"/>
      <c r="G7" s="1"/>
      <c r="H7" s="6" t="s">
        <v>4</v>
      </c>
      <c r="I7" s="2"/>
      <c r="J7" s="7" t="s">
        <v>5</v>
      </c>
      <c r="K7" s="8"/>
      <c r="L7" s="7" t="s">
        <v>5</v>
      </c>
      <c r="M7" s="3"/>
      <c r="N7" s="7" t="s">
        <v>5</v>
      </c>
      <c r="O7" s="8"/>
      <c r="P7" s="7" t="s">
        <v>5</v>
      </c>
    </row>
    <row r="8" spans="1:19" ht="20.100000000000001" customHeight="1" x14ac:dyDescent="0.5">
      <c r="A8" s="1"/>
      <c r="B8" s="1"/>
      <c r="C8" s="1"/>
      <c r="D8" s="1"/>
      <c r="E8" s="1"/>
      <c r="F8" s="1"/>
      <c r="G8" s="1"/>
      <c r="H8" s="12"/>
      <c r="I8" s="2"/>
      <c r="J8" s="116"/>
      <c r="K8" s="8"/>
      <c r="L8" s="10"/>
      <c r="M8" s="3"/>
      <c r="N8" s="116"/>
      <c r="O8" s="8"/>
      <c r="P8" s="10"/>
    </row>
    <row r="9" spans="1:19" ht="20.100000000000001" customHeight="1" x14ac:dyDescent="0.5">
      <c r="A9" s="1" t="s">
        <v>58</v>
      </c>
      <c r="B9" s="1"/>
      <c r="C9" s="1"/>
      <c r="D9" s="1"/>
      <c r="E9" s="1"/>
      <c r="F9" s="1"/>
      <c r="G9" s="1"/>
      <c r="H9" s="14">
        <v>9</v>
      </c>
      <c r="I9" s="2"/>
      <c r="J9" s="116"/>
      <c r="K9" s="10"/>
      <c r="L9" s="10"/>
      <c r="M9" s="3"/>
      <c r="N9" s="116"/>
      <c r="O9" s="10"/>
      <c r="P9" s="10"/>
    </row>
    <row r="10" spans="1:19" ht="6" customHeight="1" x14ac:dyDescent="0.5">
      <c r="B10" s="13"/>
      <c r="C10" s="13"/>
      <c r="D10" s="13"/>
      <c r="E10" s="13"/>
      <c r="F10" s="13"/>
      <c r="G10" s="13"/>
      <c r="I10" s="14"/>
      <c r="J10" s="101"/>
      <c r="K10" s="15"/>
      <c r="L10" s="15"/>
      <c r="M10" s="15"/>
      <c r="N10" s="101"/>
      <c r="O10" s="15"/>
      <c r="P10" s="15"/>
    </row>
    <row r="11" spans="1:19" ht="20.100000000000001" customHeight="1" x14ac:dyDescent="0.5">
      <c r="A11" s="16" t="s">
        <v>59</v>
      </c>
      <c r="B11" s="13"/>
      <c r="C11" s="13"/>
      <c r="D11" s="13"/>
      <c r="E11" s="13"/>
      <c r="F11" s="13"/>
      <c r="G11" s="13"/>
      <c r="I11" s="14"/>
      <c r="J11" s="101">
        <v>450621014</v>
      </c>
      <c r="K11" s="15"/>
      <c r="L11" s="15">
        <v>438164066</v>
      </c>
      <c r="M11" s="15"/>
      <c r="N11" s="101">
        <v>450621014</v>
      </c>
      <c r="O11" s="15"/>
      <c r="P11" s="15">
        <v>437506794</v>
      </c>
    </row>
    <row r="12" spans="1:19" ht="20.100000000000001" customHeight="1" x14ac:dyDescent="0.5">
      <c r="A12" s="16" t="s">
        <v>149</v>
      </c>
      <c r="B12" s="13"/>
      <c r="C12" s="13"/>
      <c r="D12" s="13"/>
      <c r="E12" s="13"/>
      <c r="F12" s="13"/>
      <c r="G12" s="13"/>
      <c r="I12" s="14"/>
      <c r="J12" s="101">
        <v>782627228</v>
      </c>
      <c r="K12" s="15"/>
      <c r="L12" s="15">
        <v>889160932</v>
      </c>
      <c r="M12" s="15"/>
      <c r="N12" s="101">
        <v>37415765</v>
      </c>
      <c r="O12" s="15"/>
      <c r="P12" s="15">
        <v>62099641</v>
      </c>
      <c r="S12" s="38"/>
    </row>
    <row r="13" spans="1:19" ht="20.100000000000001" customHeight="1" x14ac:dyDescent="0.5">
      <c r="A13" s="13" t="s">
        <v>150</v>
      </c>
      <c r="B13" s="13"/>
      <c r="C13" s="13"/>
      <c r="D13" s="13"/>
      <c r="E13" s="13"/>
      <c r="F13" s="13"/>
      <c r="G13" s="13"/>
      <c r="I13" s="14"/>
      <c r="J13" s="101">
        <v>131085194</v>
      </c>
      <c r="K13" s="15"/>
      <c r="L13" s="15">
        <v>132807461</v>
      </c>
      <c r="M13" s="15"/>
      <c r="N13" s="101">
        <v>93104330</v>
      </c>
      <c r="O13" s="15"/>
      <c r="P13" s="15">
        <v>93631777</v>
      </c>
      <c r="S13" s="38"/>
    </row>
    <row r="14" spans="1:19" ht="20.100000000000001" customHeight="1" x14ac:dyDescent="0.5">
      <c r="A14" s="16" t="s">
        <v>151</v>
      </c>
      <c r="G14" s="13"/>
      <c r="I14" s="14"/>
      <c r="J14" s="117">
        <v>16453228</v>
      </c>
      <c r="K14" s="15"/>
      <c r="L14" s="34" t="s">
        <v>37</v>
      </c>
      <c r="M14" s="15"/>
      <c r="N14" s="113">
        <v>0</v>
      </c>
      <c r="O14" s="15"/>
      <c r="P14" s="34">
        <v>0</v>
      </c>
      <c r="S14" s="38"/>
    </row>
    <row r="15" spans="1:19" ht="6" customHeight="1" x14ac:dyDescent="0.5">
      <c r="B15" s="13"/>
      <c r="C15" s="13"/>
      <c r="D15" s="13"/>
      <c r="E15" s="13"/>
      <c r="F15" s="13"/>
      <c r="G15" s="13"/>
      <c r="I15" s="14"/>
      <c r="J15" s="101"/>
      <c r="K15" s="15"/>
      <c r="L15" s="15"/>
      <c r="M15" s="15"/>
      <c r="N15" s="101"/>
      <c r="O15" s="15"/>
      <c r="P15" s="15"/>
    </row>
    <row r="16" spans="1:19" ht="20.100000000000001" customHeight="1" x14ac:dyDescent="0.5">
      <c r="A16" s="1" t="s">
        <v>60</v>
      </c>
      <c r="B16" s="1"/>
      <c r="C16" s="1"/>
      <c r="D16" s="1"/>
      <c r="E16" s="1"/>
      <c r="F16" s="1"/>
      <c r="G16" s="1"/>
      <c r="H16" s="12"/>
      <c r="I16" s="2"/>
      <c r="J16" s="113">
        <f>SUM(J11:J15)</f>
        <v>1380786664</v>
      </c>
      <c r="L16" s="34">
        <f>SUM(L11:L15)</f>
        <v>1460132459</v>
      </c>
      <c r="N16" s="113">
        <f>SUM(N11:N15)</f>
        <v>581141109</v>
      </c>
      <c r="P16" s="34">
        <f>SUM(P11:P15)</f>
        <v>593238212</v>
      </c>
    </row>
    <row r="17" spans="1:20" ht="19.149999999999999" customHeight="1" x14ac:dyDescent="0.5">
      <c r="B17" s="13"/>
      <c r="C17" s="13"/>
      <c r="D17" s="13"/>
      <c r="E17" s="13"/>
      <c r="F17" s="13"/>
      <c r="G17" s="13"/>
      <c r="I17" s="14"/>
      <c r="J17" s="101"/>
      <c r="K17" s="15"/>
      <c r="L17" s="15"/>
      <c r="M17" s="15"/>
      <c r="N17" s="101"/>
      <c r="O17" s="15"/>
      <c r="P17" s="15"/>
    </row>
    <row r="18" spans="1:20" ht="20.100000000000001" customHeight="1" x14ac:dyDescent="0.5">
      <c r="A18" s="1" t="s">
        <v>61</v>
      </c>
      <c r="B18" s="1"/>
      <c r="C18" s="1"/>
      <c r="D18" s="1"/>
      <c r="E18" s="1"/>
      <c r="F18" s="1"/>
      <c r="G18" s="1"/>
      <c r="H18" s="12"/>
      <c r="I18" s="2"/>
      <c r="J18" s="101"/>
      <c r="L18" s="15"/>
      <c r="N18" s="101"/>
      <c r="P18" s="15"/>
    </row>
    <row r="19" spans="1:20" ht="6" customHeight="1" x14ac:dyDescent="0.5">
      <c r="B19" s="13"/>
      <c r="C19" s="13"/>
      <c r="D19" s="13"/>
      <c r="E19" s="13"/>
      <c r="F19" s="13"/>
      <c r="G19" s="13"/>
      <c r="I19" s="14"/>
      <c r="J19" s="101"/>
      <c r="K19" s="15"/>
      <c r="L19" s="15"/>
      <c r="M19" s="15"/>
      <c r="N19" s="101"/>
      <c r="O19" s="15"/>
      <c r="P19" s="15"/>
    </row>
    <row r="20" spans="1:20" ht="20.100000000000001" customHeight="1" x14ac:dyDescent="0.5">
      <c r="A20" s="16" t="s">
        <v>162</v>
      </c>
      <c r="B20" s="13"/>
      <c r="C20" s="13"/>
      <c r="D20" s="13"/>
      <c r="E20" s="13"/>
      <c r="F20" s="13"/>
      <c r="G20" s="13"/>
      <c r="I20" s="14"/>
      <c r="J20" s="101">
        <v>401371154</v>
      </c>
      <c r="K20" s="15"/>
      <c r="L20" s="15">
        <v>370660022</v>
      </c>
      <c r="M20" s="15"/>
      <c r="N20" s="101">
        <v>402562050</v>
      </c>
      <c r="O20" s="15"/>
      <c r="P20" s="15">
        <v>369144201</v>
      </c>
      <c r="R20" s="90"/>
      <c r="S20" s="18"/>
      <c r="T20" s="90"/>
    </row>
    <row r="21" spans="1:20" s="13" customFormat="1" ht="20.100000000000001" customHeight="1" x14ac:dyDescent="0.5">
      <c r="A21" s="13" t="s">
        <v>163</v>
      </c>
      <c r="H21" s="14"/>
      <c r="I21" s="14"/>
      <c r="J21" s="101">
        <v>695922589</v>
      </c>
      <c r="K21" s="15"/>
      <c r="L21" s="15">
        <v>809190077</v>
      </c>
      <c r="M21" s="15"/>
      <c r="N21" s="101">
        <v>30571707</v>
      </c>
      <c r="O21" s="15"/>
      <c r="P21" s="15">
        <v>56276449</v>
      </c>
      <c r="Q21" s="18"/>
      <c r="R21" s="90"/>
      <c r="S21" s="18"/>
      <c r="T21" s="90"/>
    </row>
    <row r="22" spans="1:20" s="13" customFormat="1" ht="20.100000000000001" customHeight="1" x14ac:dyDescent="0.5">
      <c r="A22" s="13" t="s">
        <v>164</v>
      </c>
      <c r="H22" s="14"/>
      <c r="I22" s="14"/>
      <c r="J22" s="101">
        <v>68439100</v>
      </c>
      <c r="K22" s="15"/>
      <c r="L22" s="15">
        <v>68595254</v>
      </c>
      <c r="M22" s="15"/>
      <c r="N22" s="101">
        <v>51305464</v>
      </c>
      <c r="O22" s="15"/>
      <c r="P22" s="15">
        <v>48564704</v>
      </c>
      <c r="Q22" s="18"/>
      <c r="R22" s="90"/>
      <c r="S22" s="18"/>
      <c r="T22" s="90"/>
    </row>
    <row r="23" spans="1:20" s="13" customFormat="1" ht="20.100000000000001" customHeight="1" x14ac:dyDescent="0.5">
      <c r="A23" s="13" t="s">
        <v>165</v>
      </c>
      <c r="H23" s="14"/>
      <c r="I23" s="14"/>
      <c r="J23" s="117">
        <v>15407918</v>
      </c>
      <c r="K23" s="15"/>
      <c r="L23" s="91">
        <v>0</v>
      </c>
      <c r="M23" s="15"/>
      <c r="N23" s="113">
        <v>0</v>
      </c>
      <c r="O23" s="15"/>
      <c r="P23" s="34">
        <v>0</v>
      </c>
      <c r="Q23" s="18"/>
      <c r="R23" s="90"/>
      <c r="S23" s="18"/>
      <c r="T23" s="90"/>
    </row>
    <row r="24" spans="1:20" ht="6" customHeight="1" x14ac:dyDescent="0.5">
      <c r="B24" s="13"/>
      <c r="C24" s="13"/>
      <c r="D24" s="13"/>
      <c r="E24" s="13"/>
      <c r="F24" s="13"/>
      <c r="G24" s="13"/>
      <c r="I24" s="14"/>
      <c r="J24" s="101"/>
      <c r="K24" s="15"/>
      <c r="L24" s="15"/>
      <c r="M24" s="15"/>
      <c r="N24" s="101"/>
      <c r="O24" s="15"/>
      <c r="P24" s="15"/>
    </row>
    <row r="25" spans="1:20" ht="20.100000000000001" customHeight="1" x14ac:dyDescent="0.5">
      <c r="A25" s="1" t="s">
        <v>62</v>
      </c>
      <c r="B25" s="1"/>
      <c r="C25" s="1"/>
      <c r="D25" s="1"/>
      <c r="E25" s="1"/>
      <c r="F25" s="1"/>
      <c r="G25" s="1"/>
      <c r="H25" s="12"/>
      <c r="I25" s="2"/>
      <c r="J25" s="113">
        <f>SUM(J20:J24)</f>
        <v>1181140761</v>
      </c>
      <c r="L25" s="34">
        <f>SUM(L20:L24)</f>
        <v>1248445353</v>
      </c>
      <c r="N25" s="113">
        <f>SUM(N20:N24)</f>
        <v>484439221</v>
      </c>
      <c r="P25" s="34">
        <f>SUM(P20:P24)</f>
        <v>473985354</v>
      </c>
    </row>
    <row r="26" spans="1:20" ht="19.149999999999999" customHeight="1" x14ac:dyDescent="0.5">
      <c r="B26" s="13"/>
      <c r="C26" s="13"/>
      <c r="D26" s="13"/>
      <c r="E26" s="13"/>
      <c r="F26" s="13"/>
      <c r="G26" s="13"/>
      <c r="I26" s="14"/>
      <c r="J26" s="101"/>
      <c r="K26" s="15"/>
      <c r="L26" s="15"/>
      <c r="M26" s="15"/>
      <c r="N26" s="101"/>
      <c r="O26" s="15"/>
      <c r="P26" s="15"/>
    </row>
    <row r="27" spans="1:20" ht="20.100000000000001" customHeight="1" x14ac:dyDescent="0.5">
      <c r="A27" s="1" t="s">
        <v>63</v>
      </c>
      <c r="B27" s="1"/>
      <c r="C27" s="1"/>
      <c r="D27" s="1"/>
      <c r="E27" s="1"/>
      <c r="F27" s="1"/>
      <c r="G27" s="1"/>
      <c r="H27" s="14">
        <v>9</v>
      </c>
      <c r="I27" s="2"/>
      <c r="J27" s="101">
        <f>J16-J25</f>
        <v>199645903</v>
      </c>
      <c r="L27" s="15">
        <v>211687106</v>
      </c>
      <c r="N27" s="101">
        <f>N16-N25</f>
        <v>96701888</v>
      </c>
      <c r="P27" s="15">
        <v>119252858</v>
      </c>
    </row>
    <row r="28" spans="1:20" ht="20.100000000000001" customHeight="1" x14ac:dyDescent="0.5">
      <c r="A28" s="16" t="s">
        <v>64</v>
      </c>
      <c r="B28" s="30"/>
      <c r="C28" s="13"/>
      <c r="D28" s="13"/>
      <c r="E28" s="13"/>
      <c r="F28" s="13"/>
      <c r="G28" s="13"/>
      <c r="H28" s="160">
        <v>29</v>
      </c>
      <c r="I28" s="14"/>
      <c r="J28" s="101">
        <v>7022728</v>
      </c>
      <c r="K28" s="15"/>
      <c r="L28" s="15">
        <v>2705963</v>
      </c>
      <c r="M28" s="15"/>
      <c r="N28" s="101">
        <v>101585814</v>
      </c>
      <c r="O28" s="15"/>
      <c r="P28" s="15">
        <v>41868603</v>
      </c>
    </row>
    <row r="29" spans="1:20" ht="20.100000000000001" customHeight="1" x14ac:dyDescent="0.5">
      <c r="A29" s="16" t="s">
        <v>65</v>
      </c>
      <c r="B29" s="13"/>
      <c r="C29" s="13"/>
      <c r="D29" s="13"/>
      <c r="E29" s="13"/>
      <c r="F29" s="13"/>
      <c r="G29" s="13"/>
      <c r="I29" s="14"/>
      <c r="J29" s="101">
        <v>7339209</v>
      </c>
      <c r="K29" s="15"/>
      <c r="L29" s="15">
        <v>5828083</v>
      </c>
      <c r="M29" s="15"/>
      <c r="N29" s="101">
        <v>4715530</v>
      </c>
      <c r="O29" s="15"/>
      <c r="P29" s="15">
        <v>4141750</v>
      </c>
    </row>
    <row r="30" spans="1:20" ht="20.100000000000001" customHeight="1" x14ac:dyDescent="0.5">
      <c r="A30" s="16" t="s">
        <v>66</v>
      </c>
      <c r="B30" s="13"/>
      <c r="C30" s="13"/>
      <c r="D30" s="13"/>
      <c r="E30" s="13"/>
      <c r="F30" s="13"/>
      <c r="G30" s="13"/>
      <c r="I30" s="14"/>
      <c r="J30" s="101">
        <v>128361423</v>
      </c>
      <c r="K30" s="15"/>
      <c r="L30" s="15">
        <v>129996496</v>
      </c>
      <c r="M30" s="15"/>
      <c r="N30" s="101">
        <v>105070998</v>
      </c>
      <c r="O30" s="15"/>
      <c r="P30" s="15">
        <v>107938644</v>
      </c>
    </row>
    <row r="31" spans="1:20" ht="20.100000000000001" customHeight="1" x14ac:dyDescent="0.5">
      <c r="A31" s="16" t="s">
        <v>67</v>
      </c>
      <c r="B31" s="13"/>
      <c r="C31" s="13"/>
      <c r="D31" s="13"/>
      <c r="E31" s="13"/>
      <c r="F31" s="13"/>
      <c r="G31" s="13"/>
      <c r="H31" s="160">
        <v>30</v>
      </c>
      <c r="I31" s="14"/>
      <c r="J31" s="101">
        <v>36637250</v>
      </c>
      <c r="K31" s="15"/>
      <c r="L31" s="15">
        <v>42374341</v>
      </c>
      <c r="M31" s="15"/>
      <c r="N31" s="101">
        <v>26274536</v>
      </c>
      <c r="O31" s="15"/>
      <c r="P31" s="15">
        <v>31819535</v>
      </c>
    </row>
    <row r="32" spans="1:20" ht="20.100000000000001" customHeight="1" x14ac:dyDescent="0.5">
      <c r="A32" s="16" t="s">
        <v>132</v>
      </c>
      <c r="B32" s="30"/>
      <c r="C32" s="30"/>
      <c r="D32" s="13"/>
      <c r="E32" s="13"/>
      <c r="F32" s="13"/>
      <c r="G32" s="13"/>
      <c r="H32" s="160">
        <v>17</v>
      </c>
      <c r="I32" s="14"/>
      <c r="J32" s="113">
        <v>395300</v>
      </c>
      <c r="K32" s="15"/>
      <c r="L32" s="34">
        <v>55339</v>
      </c>
      <c r="M32" s="15"/>
      <c r="N32" s="113">
        <v>0</v>
      </c>
      <c r="O32" s="15"/>
      <c r="P32" s="34">
        <v>0</v>
      </c>
    </row>
    <row r="33" spans="1:16" ht="6" customHeight="1" x14ac:dyDescent="0.5">
      <c r="B33" s="13"/>
      <c r="C33" s="13"/>
      <c r="D33" s="13"/>
      <c r="E33" s="13"/>
      <c r="F33" s="13"/>
      <c r="G33" s="13"/>
      <c r="H33" s="14"/>
      <c r="I33" s="14"/>
      <c r="J33" s="118"/>
      <c r="K33" s="15"/>
      <c r="L33" s="26"/>
      <c r="M33" s="15"/>
      <c r="N33" s="118"/>
      <c r="O33" s="15"/>
      <c r="P33" s="26"/>
    </row>
    <row r="34" spans="1:16" ht="20.100000000000001" customHeight="1" x14ac:dyDescent="0.5">
      <c r="A34" s="1" t="s">
        <v>135</v>
      </c>
      <c r="B34" s="13"/>
      <c r="C34" s="13"/>
      <c r="D34" s="13"/>
      <c r="E34" s="13"/>
      <c r="F34" s="13"/>
      <c r="G34" s="13"/>
      <c r="I34" s="14"/>
      <c r="J34" s="112">
        <f>J27+J28-SUM(J29:J32)</f>
        <v>33935449</v>
      </c>
      <c r="L34" s="35">
        <v>36138810</v>
      </c>
      <c r="N34" s="112">
        <f>N27+N28-SUM(N29:N32)</f>
        <v>62226638</v>
      </c>
      <c r="P34" s="35">
        <v>17221532</v>
      </c>
    </row>
    <row r="35" spans="1:16" ht="20.100000000000001" customHeight="1" x14ac:dyDescent="0.5">
      <c r="A35" s="16" t="s">
        <v>110</v>
      </c>
      <c r="B35" s="13"/>
      <c r="C35" s="13"/>
      <c r="D35" s="13"/>
      <c r="E35" s="13"/>
      <c r="F35" s="13"/>
      <c r="H35" s="160">
        <v>32</v>
      </c>
      <c r="I35" s="14"/>
      <c r="J35" s="113">
        <v>-7922718</v>
      </c>
      <c r="L35" s="34">
        <v>14451406</v>
      </c>
      <c r="N35" s="113">
        <v>-3663059</v>
      </c>
      <c r="P35" s="34">
        <v>15085772</v>
      </c>
    </row>
    <row r="36" spans="1:16" ht="6" customHeight="1" x14ac:dyDescent="0.5">
      <c r="A36" s="13"/>
      <c r="B36" s="30"/>
      <c r="C36" s="13"/>
      <c r="D36" s="13"/>
      <c r="E36" s="13"/>
      <c r="F36" s="13"/>
      <c r="G36" s="13"/>
      <c r="H36" s="14"/>
      <c r="I36" s="14"/>
      <c r="J36" s="101"/>
      <c r="K36" s="15"/>
      <c r="L36" s="15"/>
      <c r="M36" s="15"/>
      <c r="N36" s="101"/>
      <c r="O36" s="15"/>
      <c r="P36" s="15"/>
    </row>
    <row r="37" spans="1:16" ht="20.100000000000001" customHeight="1" x14ac:dyDescent="0.5">
      <c r="A37" s="1" t="s">
        <v>184</v>
      </c>
      <c r="B37" s="30"/>
      <c r="C37" s="13"/>
      <c r="D37" s="13"/>
      <c r="E37" s="13"/>
      <c r="F37" s="13"/>
      <c r="G37" s="13"/>
      <c r="I37" s="14"/>
      <c r="J37" s="113">
        <f>J34+J35</f>
        <v>26012731</v>
      </c>
      <c r="L37" s="34">
        <f>L34+L35</f>
        <v>50590216</v>
      </c>
      <c r="N37" s="113">
        <f>N34+N35</f>
        <v>58563579</v>
      </c>
      <c r="P37" s="34">
        <f>P34+P35</f>
        <v>32307304</v>
      </c>
    </row>
    <row r="38" spans="1:16" ht="20.100000000000001" customHeight="1" x14ac:dyDescent="0.5">
      <c r="A38" s="1"/>
      <c r="B38" s="30"/>
      <c r="C38" s="13"/>
      <c r="D38" s="13"/>
      <c r="E38" s="13"/>
      <c r="F38" s="13"/>
      <c r="G38" s="13"/>
      <c r="I38" s="14"/>
      <c r="J38" s="15"/>
      <c r="K38" s="15"/>
      <c r="L38" s="15"/>
      <c r="M38" s="15"/>
      <c r="N38" s="15"/>
      <c r="O38" s="15"/>
      <c r="P38" s="15"/>
    </row>
    <row r="39" spans="1:16" ht="20.100000000000001" customHeight="1" x14ac:dyDescent="0.5">
      <c r="A39" s="1"/>
      <c r="B39" s="30"/>
      <c r="C39" s="13"/>
      <c r="D39" s="13"/>
      <c r="E39" s="13"/>
      <c r="F39" s="13"/>
      <c r="G39" s="13"/>
      <c r="I39" s="14"/>
      <c r="J39" s="15"/>
      <c r="K39" s="15"/>
      <c r="L39" s="15"/>
      <c r="M39" s="15"/>
      <c r="N39" s="15"/>
      <c r="O39" s="15"/>
      <c r="P39" s="15"/>
    </row>
    <row r="40" spans="1:16" ht="20.100000000000001" customHeight="1" x14ac:dyDescent="0.5">
      <c r="A40" s="1"/>
      <c r="B40" s="30"/>
      <c r="C40" s="13"/>
      <c r="D40" s="13"/>
      <c r="E40" s="13"/>
      <c r="F40" s="13"/>
      <c r="G40" s="13"/>
      <c r="H40" s="196"/>
      <c r="I40" s="14"/>
      <c r="J40" s="15"/>
      <c r="K40" s="15"/>
      <c r="L40" s="15"/>
      <c r="M40" s="15"/>
      <c r="N40" s="15"/>
      <c r="O40" s="15"/>
      <c r="P40" s="15"/>
    </row>
    <row r="41" spans="1:16" ht="20.100000000000001" customHeight="1" x14ac:dyDescent="0.5">
      <c r="A41" s="1"/>
      <c r="B41" s="30"/>
      <c r="C41" s="13"/>
      <c r="D41" s="13"/>
      <c r="E41" s="13"/>
      <c r="F41" s="13"/>
      <c r="G41" s="13"/>
      <c r="H41" s="196"/>
      <c r="I41" s="14"/>
      <c r="J41" s="15"/>
      <c r="K41" s="15"/>
      <c r="L41" s="15"/>
      <c r="M41" s="15"/>
      <c r="N41" s="15"/>
      <c r="O41" s="15"/>
      <c r="P41" s="15"/>
    </row>
    <row r="42" spans="1:16" ht="20.100000000000001" customHeight="1" x14ac:dyDescent="0.5">
      <c r="A42" s="1"/>
      <c r="B42" s="30"/>
      <c r="C42" s="13"/>
      <c r="D42" s="13"/>
      <c r="E42" s="13"/>
      <c r="F42" s="13"/>
      <c r="G42" s="13"/>
      <c r="H42" s="196"/>
      <c r="I42" s="14"/>
      <c r="J42" s="15"/>
      <c r="K42" s="15"/>
      <c r="L42" s="15"/>
      <c r="M42" s="15"/>
      <c r="N42" s="15"/>
      <c r="O42" s="15"/>
      <c r="P42" s="15"/>
    </row>
    <row r="43" spans="1:16" ht="20.100000000000001" customHeight="1" x14ac:dyDescent="0.5">
      <c r="A43" s="1"/>
      <c r="B43" s="30"/>
      <c r="C43" s="13"/>
      <c r="D43" s="13"/>
      <c r="E43" s="13"/>
      <c r="F43" s="13"/>
      <c r="G43" s="13"/>
      <c r="I43" s="14"/>
      <c r="J43" s="15"/>
      <c r="K43" s="15"/>
      <c r="L43" s="15"/>
      <c r="M43" s="15"/>
      <c r="N43" s="15"/>
      <c r="O43" s="15"/>
      <c r="P43" s="15"/>
    </row>
    <row r="44" spans="1:16" ht="20.100000000000001" customHeight="1" x14ac:dyDescent="0.5">
      <c r="A44" s="1"/>
      <c r="B44" s="30"/>
      <c r="C44" s="13"/>
      <c r="D44" s="13"/>
      <c r="E44" s="13"/>
      <c r="F44" s="13"/>
      <c r="G44" s="13"/>
      <c r="I44" s="14"/>
      <c r="J44" s="15"/>
      <c r="K44" s="15"/>
      <c r="L44" s="15"/>
      <c r="M44" s="15"/>
      <c r="N44" s="15"/>
      <c r="O44" s="15"/>
      <c r="P44" s="15"/>
    </row>
    <row r="45" spans="1:16" ht="18" customHeight="1" x14ac:dyDescent="0.5">
      <c r="A45" s="1"/>
      <c r="B45" s="30"/>
      <c r="C45" s="13"/>
      <c r="D45" s="13"/>
      <c r="E45" s="13"/>
      <c r="F45" s="13"/>
      <c r="G45" s="13"/>
      <c r="I45" s="14"/>
      <c r="J45" s="15"/>
      <c r="K45" s="15"/>
      <c r="L45" s="15"/>
      <c r="M45" s="15"/>
      <c r="N45" s="15"/>
      <c r="O45" s="15"/>
      <c r="P45" s="15"/>
    </row>
    <row r="46" spans="1:16" ht="16.5" customHeight="1" x14ac:dyDescent="0.5">
      <c r="A46" s="1"/>
      <c r="B46" s="30"/>
      <c r="C46" s="13"/>
      <c r="D46" s="13"/>
      <c r="E46" s="13"/>
      <c r="F46" s="13"/>
      <c r="G46" s="13"/>
      <c r="I46" s="14"/>
      <c r="J46" s="15"/>
      <c r="K46" s="15"/>
      <c r="L46" s="15"/>
      <c r="M46" s="15"/>
      <c r="N46" s="15"/>
      <c r="O46" s="15"/>
      <c r="P46" s="15"/>
    </row>
    <row r="47" spans="1:16" ht="22.15" customHeight="1" x14ac:dyDescent="0.5">
      <c r="A47" s="92" t="str">
        <f>+'T6-8'!A44</f>
        <v>หมายเหตุประกอบงบการเงินในหน้า 15 ถึง 82 เป็นส่วนหนึ่งของงบการเงินนี้</v>
      </c>
      <c r="B47" s="92"/>
      <c r="C47" s="92"/>
      <c r="D47" s="92"/>
      <c r="E47" s="92"/>
      <c r="F47" s="92"/>
      <c r="G47" s="92"/>
      <c r="H47" s="93"/>
      <c r="I47" s="93"/>
      <c r="J47" s="94"/>
      <c r="K47" s="94"/>
      <c r="L47" s="94"/>
      <c r="M47" s="94"/>
      <c r="N47" s="94"/>
      <c r="O47" s="94"/>
      <c r="P47" s="94"/>
    </row>
    <row r="48" spans="1:16" ht="20.100000000000001" customHeight="1" x14ac:dyDescent="0.5">
      <c r="A48" s="1" t="str">
        <f>+A1</f>
        <v>บริษัท บูรพา เทคนิคอล เอ็นจิเนียริ่ง จำกัด (มหาชน)</v>
      </c>
      <c r="B48" s="1"/>
      <c r="C48" s="1"/>
      <c r="D48" s="1"/>
      <c r="E48" s="1"/>
      <c r="F48" s="1"/>
      <c r="G48" s="1"/>
      <c r="H48" s="2"/>
      <c r="I48" s="2"/>
      <c r="J48" s="3"/>
      <c r="K48" s="3"/>
      <c r="L48" s="3"/>
      <c r="M48" s="3"/>
      <c r="N48" s="3"/>
      <c r="O48" s="3"/>
      <c r="P48" s="3"/>
    </row>
    <row r="49" spans="1:16" ht="20.100000000000001" customHeight="1" x14ac:dyDescent="0.5">
      <c r="A49" s="30" t="s">
        <v>117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  <c r="O49" s="3"/>
      <c r="P49" s="3"/>
    </row>
    <row r="50" spans="1:16" ht="20.100000000000001" customHeight="1" x14ac:dyDescent="0.5">
      <c r="A50" s="4" t="s">
        <v>145</v>
      </c>
      <c r="B50" s="5"/>
      <c r="C50" s="5"/>
      <c r="D50" s="5"/>
      <c r="E50" s="5"/>
      <c r="F50" s="5"/>
      <c r="G50" s="5"/>
      <c r="H50" s="6"/>
      <c r="I50" s="6"/>
      <c r="J50" s="7"/>
      <c r="K50" s="7"/>
      <c r="L50" s="7"/>
      <c r="M50" s="7"/>
      <c r="N50" s="7"/>
      <c r="O50" s="7"/>
      <c r="P50" s="7"/>
    </row>
    <row r="51" spans="1:16" ht="20.100000000000001" customHeight="1" x14ac:dyDescent="0.5">
      <c r="A51" s="29"/>
      <c r="B51" s="30"/>
      <c r="C51" s="30"/>
      <c r="D51" s="30"/>
      <c r="E51" s="30"/>
      <c r="F51" s="30"/>
      <c r="G51" s="30"/>
      <c r="H51" s="12"/>
      <c r="I51" s="12"/>
      <c r="J51" s="10"/>
      <c r="K51" s="10"/>
      <c r="L51" s="10"/>
      <c r="M51" s="10"/>
      <c r="N51" s="10"/>
      <c r="O51" s="10"/>
      <c r="P51" s="10"/>
    </row>
    <row r="52" spans="1:16" ht="20.100000000000001" customHeight="1" x14ac:dyDescent="0.5">
      <c r="A52" s="29"/>
      <c r="B52" s="30"/>
      <c r="C52" s="30"/>
      <c r="D52" s="30"/>
      <c r="E52" s="30"/>
      <c r="F52" s="30"/>
      <c r="G52" s="30"/>
      <c r="H52" s="12"/>
      <c r="I52" s="12"/>
      <c r="J52" s="197" t="s">
        <v>2</v>
      </c>
      <c r="K52" s="197"/>
      <c r="L52" s="197"/>
      <c r="M52" s="10"/>
      <c r="N52" s="197" t="s">
        <v>3</v>
      </c>
      <c r="O52" s="197"/>
      <c r="P52" s="197"/>
    </row>
    <row r="53" spans="1:16" ht="20.100000000000001" customHeight="1" x14ac:dyDescent="0.5">
      <c r="A53" s="1"/>
      <c r="B53" s="1"/>
      <c r="C53" s="1"/>
      <c r="D53" s="1"/>
      <c r="E53" s="1"/>
      <c r="F53" s="1"/>
      <c r="G53" s="1"/>
      <c r="H53" s="1"/>
      <c r="I53" s="2"/>
      <c r="J53" s="9" t="s">
        <v>144</v>
      </c>
      <c r="K53" s="10"/>
      <c r="L53" s="9" t="s">
        <v>126</v>
      </c>
      <c r="M53" s="10"/>
      <c r="N53" s="9" t="s">
        <v>144</v>
      </c>
      <c r="O53" s="10"/>
      <c r="P53" s="9" t="s">
        <v>126</v>
      </c>
    </row>
    <row r="54" spans="1:16" ht="20.100000000000001" customHeight="1" x14ac:dyDescent="0.5">
      <c r="A54" s="1"/>
      <c r="B54" s="1"/>
      <c r="C54" s="1"/>
      <c r="D54" s="1"/>
      <c r="E54" s="1"/>
      <c r="F54" s="1"/>
      <c r="G54" s="1"/>
      <c r="H54" s="6" t="s">
        <v>4</v>
      </c>
      <c r="I54" s="2"/>
      <c r="J54" s="7" t="s">
        <v>5</v>
      </c>
      <c r="K54" s="8"/>
      <c r="L54" s="7" t="s">
        <v>5</v>
      </c>
      <c r="M54" s="3"/>
      <c r="N54" s="7" t="s">
        <v>5</v>
      </c>
      <c r="O54" s="8"/>
      <c r="P54" s="7" t="s">
        <v>5</v>
      </c>
    </row>
    <row r="55" spans="1:16" ht="20.100000000000001" customHeight="1" x14ac:dyDescent="0.5">
      <c r="A55" s="1"/>
      <c r="B55" s="1"/>
      <c r="C55" s="1"/>
      <c r="D55" s="1"/>
      <c r="E55" s="1"/>
      <c r="F55" s="1"/>
      <c r="G55" s="1"/>
      <c r="H55" s="12"/>
      <c r="I55" s="2"/>
      <c r="J55" s="116"/>
      <c r="K55" s="8"/>
      <c r="L55" s="10"/>
      <c r="M55" s="3"/>
      <c r="N55" s="116"/>
      <c r="O55" s="8"/>
      <c r="P55" s="10"/>
    </row>
    <row r="56" spans="1:16" ht="20.100000000000001" customHeight="1" x14ac:dyDescent="0.5">
      <c r="A56" s="1" t="s">
        <v>111</v>
      </c>
      <c r="B56" s="13"/>
      <c r="C56" s="13"/>
      <c r="D56" s="13"/>
      <c r="E56" s="13"/>
      <c r="F56" s="13"/>
      <c r="G56" s="13"/>
      <c r="H56" s="14"/>
      <c r="I56" s="14"/>
      <c r="J56" s="101"/>
      <c r="K56" s="15"/>
      <c r="L56" s="15"/>
      <c r="M56" s="15"/>
      <c r="N56" s="101"/>
      <c r="O56" s="15"/>
      <c r="P56" s="15"/>
    </row>
    <row r="57" spans="1:16" ht="20.100000000000001" customHeight="1" x14ac:dyDescent="0.5">
      <c r="A57" s="16" t="s">
        <v>106</v>
      </c>
      <c r="B57" s="13"/>
      <c r="C57" s="13"/>
      <c r="D57" s="13"/>
      <c r="E57" s="13"/>
      <c r="F57" s="13"/>
      <c r="G57" s="13"/>
      <c r="H57" s="14"/>
      <c r="I57" s="14"/>
      <c r="J57" s="101"/>
      <c r="K57" s="15"/>
      <c r="L57" s="15"/>
      <c r="M57" s="15"/>
      <c r="N57" s="101"/>
      <c r="O57" s="15"/>
      <c r="P57" s="15"/>
    </row>
    <row r="58" spans="1:16" ht="20.100000000000001" customHeight="1" x14ac:dyDescent="0.5">
      <c r="B58" s="13" t="s">
        <v>107</v>
      </c>
      <c r="C58" s="13"/>
      <c r="D58" s="13"/>
      <c r="E58" s="13"/>
      <c r="F58" s="13"/>
      <c r="G58" s="13"/>
      <c r="H58" s="14"/>
      <c r="I58" s="14"/>
      <c r="J58" s="101"/>
      <c r="K58" s="15"/>
      <c r="L58" s="15"/>
      <c r="M58" s="15"/>
      <c r="N58" s="101"/>
      <c r="O58" s="15"/>
      <c r="P58" s="15"/>
    </row>
    <row r="59" spans="1:16" ht="18.75" customHeight="1" x14ac:dyDescent="0.5">
      <c r="C59" s="95" t="s">
        <v>108</v>
      </c>
      <c r="D59" s="13"/>
      <c r="E59" s="13"/>
      <c r="F59" s="13"/>
      <c r="G59" s="13"/>
      <c r="H59" s="14"/>
      <c r="I59" s="14"/>
      <c r="J59" s="101"/>
      <c r="K59" s="15"/>
      <c r="L59" s="15"/>
      <c r="M59" s="15"/>
      <c r="N59" s="101"/>
      <c r="O59" s="15"/>
      <c r="P59" s="15"/>
    </row>
    <row r="60" spans="1:16" ht="18.75" customHeight="1" x14ac:dyDescent="0.5">
      <c r="A60" s="95"/>
      <c r="C60" s="13"/>
      <c r="D60" s="13" t="s">
        <v>109</v>
      </c>
      <c r="E60" s="13"/>
      <c r="F60" s="13"/>
      <c r="G60" s="13"/>
      <c r="H60" s="14">
        <v>25</v>
      </c>
      <c r="I60" s="14"/>
      <c r="J60" s="101">
        <v>-3653850</v>
      </c>
      <c r="K60" s="15"/>
      <c r="L60" s="15">
        <v>7059990</v>
      </c>
      <c r="M60" s="15"/>
      <c r="N60" s="101">
        <v>430640</v>
      </c>
      <c r="O60" s="15"/>
      <c r="P60" s="15">
        <v>6062759</v>
      </c>
    </row>
    <row r="61" spans="1:16" ht="20.100000000000001" customHeight="1" x14ac:dyDescent="0.5">
      <c r="B61" s="13"/>
      <c r="C61" s="95" t="s">
        <v>68</v>
      </c>
      <c r="D61" s="13"/>
      <c r="E61" s="13"/>
      <c r="F61" s="13"/>
      <c r="G61" s="13"/>
      <c r="H61" s="14"/>
      <c r="I61" s="14"/>
      <c r="J61" s="101"/>
      <c r="K61" s="15"/>
      <c r="L61" s="15"/>
      <c r="M61" s="15"/>
      <c r="N61" s="101"/>
      <c r="O61" s="15"/>
      <c r="P61" s="15"/>
    </row>
    <row r="62" spans="1:16" ht="20.100000000000001" customHeight="1" x14ac:dyDescent="0.5">
      <c r="C62" s="13"/>
      <c r="D62" s="95" t="s">
        <v>69</v>
      </c>
      <c r="E62" s="13"/>
      <c r="F62" s="13"/>
      <c r="G62" s="13"/>
      <c r="H62" s="14">
        <v>21</v>
      </c>
      <c r="I62" s="14"/>
      <c r="J62" s="119">
        <v>730770</v>
      </c>
      <c r="K62" s="15"/>
      <c r="L62" s="94">
        <v>-1411998</v>
      </c>
      <c r="M62" s="15"/>
      <c r="N62" s="119">
        <v>-86128</v>
      </c>
      <c r="O62" s="15"/>
      <c r="P62" s="94">
        <v>-512614</v>
      </c>
    </row>
    <row r="63" spans="1:16" ht="6" customHeight="1" x14ac:dyDescent="0.5">
      <c r="A63" s="13"/>
      <c r="B63" s="30"/>
      <c r="C63" s="13"/>
      <c r="D63" s="13"/>
      <c r="E63" s="13"/>
      <c r="F63" s="13"/>
      <c r="G63" s="13"/>
      <c r="H63" s="14"/>
      <c r="I63" s="14"/>
      <c r="J63" s="101"/>
      <c r="K63" s="15"/>
      <c r="L63" s="15"/>
      <c r="M63" s="15"/>
      <c r="N63" s="101"/>
      <c r="O63" s="15"/>
      <c r="P63" s="15"/>
    </row>
    <row r="64" spans="1:16" ht="20.100000000000001" customHeight="1" x14ac:dyDescent="0.5">
      <c r="A64" s="1" t="s">
        <v>137</v>
      </c>
      <c r="B64" s="13"/>
      <c r="C64" s="13"/>
      <c r="D64" s="13"/>
      <c r="E64" s="13"/>
      <c r="F64" s="13"/>
      <c r="G64" s="13"/>
      <c r="H64" s="14"/>
      <c r="I64" s="14"/>
      <c r="J64" s="113">
        <f>SUM(J59:J62)</f>
        <v>-2923080</v>
      </c>
      <c r="K64" s="15"/>
      <c r="L64" s="34">
        <f>SUM(L59:L62)</f>
        <v>5647992</v>
      </c>
      <c r="M64" s="15"/>
      <c r="N64" s="113">
        <f>SUM(N59:N62)</f>
        <v>344512</v>
      </c>
      <c r="O64" s="15"/>
      <c r="P64" s="34">
        <f>SUM(P59:P62)</f>
        <v>5550145</v>
      </c>
    </row>
    <row r="65" spans="1:16" ht="6" customHeight="1" x14ac:dyDescent="0.5">
      <c r="A65" s="13"/>
      <c r="B65" s="30"/>
      <c r="C65" s="13"/>
      <c r="D65" s="13"/>
      <c r="E65" s="13"/>
      <c r="F65" s="13"/>
      <c r="G65" s="13"/>
      <c r="H65" s="14"/>
      <c r="I65" s="14"/>
      <c r="J65" s="101"/>
      <c r="K65" s="15"/>
      <c r="L65" s="15"/>
      <c r="M65" s="15"/>
      <c r="N65" s="101"/>
      <c r="O65" s="15"/>
      <c r="P65" s="15"/>
    </row>
    <row r="66" spans="1:16" s="1" customFormat="1" ht="20.100000000000001" customHeight="1" thickBot="1" x14ac:dyDescent="0.55000000000000004">
      <c r="A66" s="1" t="s">
        <v>120</v>
      </c>
      <c r="B66" s="30"/>
      <c r="C66" s="30"/>
      <c r="D66" s="30"/>
      <c r="E66" s="30"/>
      <c r="F66" s="30"/>
      <c r="G66" s="30"/>
      <c r="H66" s="2"/>
      <c r="I66" s="12"/>
      <c r="J66" s="120">
        <f>J37+J64</f>
        <v>23089651</v>
      </c>
      <c r="K66" s="10"/>
      <c r="L66" s="96">
        <f>L37+L64</f>
        <v>56238208</v>
      </c>
      <c r="M66" s="10"/>
      <c r="N66" s="120">
        <f>N37+N64</f>
        <v>58908091</v>
      </c>
      <c r="O66" s="10"/>
      <c r="P66" s="96">
        <f>P37+P64</f>
        <v>37857449</v>
      </c>
    </row>
    <row r="67" spans="1:16" ht="20.100000000000001" customHeight="1" thickTop="1" x14ac:dyDescent="0.5">
      <c r="A67" s="1"/>
      <c r="B67" s="13"/>
      <c r="C67" s="13"/>
      <c r="D67" s="13"/>
      <c r="E67" s="13"/>
      <c r="F67" s="13"/>
      <c r="G67" s="13"/>
      <c r="H67" s="14"/>
      <c r="I67" s="14"/>
      <c r="J67" s="118"/>
      <c r="K67" s="15"/>
      <c r="L67" s="26"/>
      <c r="M67" s="15"/>
      <c r="N67" s="118"/>
      <c r="O67" s="15"/>
      <c r="P67" s="26"/>
    </row>
    <row r="68" spans="1:16" s="1" customFormat="1" ht="20.100000000000001" customHeight="1" x14ac:dyDescent="0.5">
      <c r="A68" s="1" t="s">
        <v>124</v>
      </c>
      <c r="B68" s="30"/>
      <c r="C68" s="30"/>
      <c r="D68" s="30"/>
      <c r="E68" s="30"/>
      <c r="F68" s="30"/>
      <c r="G68" s="30"/>
      <c r="H68" s="2"/>
      <c r="I68" s="12"/>
      <c r="J68" s="101"/>
      <c r="K68" s="10"/>
      <c r="L68" s="15"/>
      <c r="M68" s="10"/>
      <c r="N68" s="101"/>
      <c r="O68" s="10"/>
      <c r="P68" s="15"/>
    </row>
    <row r="69" spans="1:16" s="1" customFormat="1" ht="20.100000000000001" customHeight="1" x14ac:dyDescent="0.5">
      <c r="A69" s="16" t="s">
        <v>133</v>
      </c>
      <c r="B69" s="30"/>
      <c r="C69" s="30"/>
      <c r="D69" s="30"/>
      <c r="E69" s="30"/>
      <c r="F69" s="30"/>
      <c r="G69" s="30"/>
      <c r="H69" s="2"/>
      <c r="I69" s="12"/>
      <c r="J69" s="101">
        <v>26744512</v>
      </c>
      <c r="K69" s="10"/>
      <c r="L69" s="15">
        <v>52192004</v>
      </c>
      <c r="M69" s="10"/>
      <c r="N69" s="101">
        <f>N37</f>
        <v>58563579</v>
      </c>
      <c r="O69" s="10"/>
      <c r="P69" s="15">
        <v>32307304</v>
      </c>
    </row>
    <row r="70" spans="1:16" s="1" customFormat="1" ht="20.100000000000001" customHeight="1" x14ac:dyDescent="0.5">
      <c r="A70" s="16" t="s">
        <v>70</v>
      </c>
      <c r="B70" s="30"/>
      <c r="C70" s="30"/>
      <c r="D70" s="30"/>
      <c r="E70" s="30"/>
      <c r="F70" s="30"/>
      <c r="G70" s="30"/>
      <c r="H70" s="2"/>
      <c r="I70" s="12"/>
      <c r="J70" s="113">
        <v>-731781</v>
      </c>
      <c r="K70" s="10"/>
      <c r="L70" s="34">
        <v>-1601788</v>
      </c>
      <c r="M70" s="10"/>
      <c r="N70" s="113">
        <v>0</v>
      </c>
      <c r="O70" s="10"/>
      <c r="P70" s="34">
        <v>0</v>
      </c>
    </row>
    <row r="71" spans="1:16" s="1" customFormat="1" ht="6" customHeight="1" x14ac:dyDescent="0.5">
      <c r="A71" s="16"/>
      <c r="B71" s="30"/>
      <c r="C71" s="30"/>
      <c r="D71" s="30"/>
      <c r="E71" s="30"/>
      <c r="F71" s="30"/>
      <c r="G71" s="30"/>
      <c r="H71" s="2"/>
      <c r="I71" s="12"/>
      <c r="J71" s="101"/>
      <c r="K71" s="15"/>
      <c r="L71" s="15"/>
      <c r="M71" s="15"/>
      <c r="N71" s="101"/>
      <c r="O71" s="15"/>
      <c r="P71" s="15"/>
    </row>
    <row r="72" spans="1:16" s="1" customFormat="1" ht="20.100000000000001" customHeight="1" thickBot="1" x14ac:dyDescent="0.55000000000000004">
      <c r="A72" s="16"/>
      <c r="B72" s="30"/>
      <c r="C72" s="30"/>
      <c r="D72" s="30"/>
      <c r="E72" s="30"/>
      <c r="F72" s="30"/>
      <c r="G72" s="30"/>
      <c r="H72" s="2"/>
      <c r="I72" s="12"/>
      <c r="J72" s="120">
        <f>SUM(J69:J71)</f>
        <v>26012731</v>
      </c>
      <c r="K72" s="10"/>
      <c r="L72" s="96">
        <f>SUM(L69:L71)</f>
        <v>50590216</v>
      </c>
      <c r="M72" s="10"/>
      <c r="N72" s="120">
        <f>SUM(N69:N71)</f>
        <v>58563579</v>
      </c>
      <c r="O72" s="10"/>
      <c r="P72" s="96">
        <f>SUM(P69:P71)</f>
        <v>32307304</v>
      </c>
    </row>
    <row r="73" spans="1:16" ht="20.100000000000001" customHeight="1" thickTop="1" x14ac:dyDescent="0.5">
      <c r="A73" s="1"/>
      <c r="B73" s="13"/>
      <c r="C73" s="13"/>
      <c r="D73" s="13"/>
      <c r="E73" s="13"/>
      <c r="F73" s="13"/>
      <c r="G73" s="13"/>
      <c r="H73" s="14"/>
      <c r="I73" s="14"/>
      <c r="J73" s="118"/>
      <c r="K73" s="15"/>
      <c r="L73" s="26"/>
      <c r="M73" s="15"/>
      <c r="N73" s="118"/>
      <c r="O73" s="15"/>
      <c r="P73" s="26"/>
    </row>
    <row r="74" spans="1:16" s="1" customFormat="1" ht="20.100000000000001" customHeight="1" x14ac:dyDescent="0.5">
      <c r="A74" s="1" t="s">
        <v>118</v>
      </c>
      <c r="B74" s="30"/>
      <c r="C74" s="30"/>
      <c r="D74" s="30"/>
      <c r="E74" s="30"/>
      <c r="F74" s="30"/>
      <c r="G74" s="30"/>
      <c r="H74" s="2"/>
      <c r="I74" s="12"/>
      <c r="J74" s="101"/>
      <c r="K74" s="10"/>
      <c r="L74" s="15"/>
      <c r="M74" s="10"/>
      <c r="N74" s="101"/>
      <c r="O74" s="10"/>
      <c r="P74" s="15"/>
    </row>
    <row r="75" spans="1:16" s="1" customFormat="1" ht="20.100000000000001" customHeight="1" x14ac:dyDescent="0.5">
      <c r="A75" s="16" t="s">
        <v>133</v>
      </c>
      <c r="B75" s="30"/>
      <c r="C75" s="30"/>
      <c r="D75" s="30"/>
      <c r="E75" s="30"/>
      <c r="F75" s="30"/>
      <c r="G75" s="30"/>
      <c r="H75" s="2"/>
      <c r="I75" s="12"/>
      <c r="J75" s="101">
        <v>23845390</v>
      </c>
      <c r="K75" s="10"/>
      <c r="L75" s="15">
        <v>57839279</v>
      </c>
      <c r="M75" s="10"/>
      <c r="N75" s="101">
        <f>N66</f>
        <v>58908091</v>
      </c>
      <c r="O75" s="10"/>
      <c r="P75" s="15">
        <v>37857449</v>
      </c>
    </row>
    <row r="76" spans="1:16" s="1" customFormat="1" ht="20.100000000000001" customHeight="1" x14ac:dyDescent="0.5">
      <c r="A76" s="16" t="s">
        <v>70</v>
      </c>
      <c r="B76" s="30"/>
      <c r="C76" s="30"/>
      <c r="D76" s="30"/>
      <c r="E76" s="30"/>
      <c r="F76" s="30"/>
      <c r="G76" s="30"/>
      <c r="H76" s="2"/>
      <c r="I76" s="12"/>
      <c r="J76" s="113">
        <v>-755739</v>
      </c>
      <c r="K76" s="10"/>
      <c r="L76" s="34">
        <v>-1601071</v>
      </c>
      <c r="M76" s="10"/>
      <c r="N76" s="113">
        <v>0</v>
      </c>
      <c r="O76" s="10"/>
      <c r="P76" s="34">
        <v>0</v>
      </c>
    </row>
    <row r="77" spans="1:16" ht="6" customHeight="1" x14ac:dyDescent="0.5">
      <c r="A77" s="13"/>
      <c r="B77" s="30"/>
      <c r="C77" s="13"/>
      <c r="D77" s="13"/>
      <c r="E77" s="13"/>
      <c r="F77" s="13"/>
      <c r="G77" s="13"/>
      <c r="H77" s="14"/>
      <c r="I77" s="14"/>
      <c r="J77" s="101"/>
      <c r="K77" s="15"/>
      <c r="L77" s="15"/>
      <c r="M77" s="15"/>
      <c r="N77" s="101"/>
      <c r="O77" s="15"/>
      <c r="P77" s="15"/>
    </row>
    <row r="78" spans="1:16" s="1" customFormat="1" ht="20.100000000000001" customHeight="1" thickBot="1" x14ac:dyDescent="0.55000000000000004">
      <c r="B78" s="30"/>
      <c r="C78" s="30"/>
      <c r="D78" s="30"/>
      <c r="E78" s="30"/>
      <c r="F78" s="30"/>
      <c r="G78" s="30"/>
      <c r="H78" s="2"/>
      <c r="I78" s="12"/>
      <c r="J78" s="120">
        <f>SUM(J75:J77)</f>
        <v>23089651</v>
      </c>
      <c r="K78" s="10"/>
      <c r="L78" s="96">
        <f>SUM(L75:L77)</f>
        <v>56238208</v>
      </c>
      <c r="M78" s="10"/>
      <c r="N78" s="120">
        <f>SUM(N75:N77)</f>
        <v>58908091</v>
      </c>
      <c r="O78" s="10"/>
      <c r="P78" s="96">
        <f>SUM(P75:P77)</f>
        <v>37857449</v>
      </c>
    </row>
    <row r="79" spans="1:16" ht="20.100000000000001" customHeight="1" thickTop="1" x14ac:dyDescent="0.5">
      <c r="A79" s="1"/>
      <c r="B79" s="13"/>
      <c r="C79" s="13"/>
      <c r="D79" s="13"/>
      <c r="E79" s="13"/>
      <c r="F79" s="13"/>
      <c r="G79" s="13"/>
      <c r="H79" s="14"/>
      <c r="I79" s="14"/>
      <c r="J79" s="118"/>
      <c r="K79" s="15"/>
      <c r="L79" s="26"/>
      <c r="M79" s="15"/>
      <c r="N79" s="118"/>
      <c r="O79" s="15"/>
      <c r="P79" s="26"/>
    </row>
    <row r="80" spans="1:16" ht="20.100000000000001" customHeight="1" x14ac:dyDescent="0.5">
      <c r="A80" s="1" t="s">
        <v>138</v>
      </c>
      <c r="B80" s="13"/>
      <c r="C80" s="13"/>
      <c r="D80" s="13"/>
      <c r="E80" s="13"/>
      <c r="F80" s="13"/>
      <c r="G80" s="13"/>
      <c r="H80" s="14"/>
      <c r="I80" s="14"/>
      <c r="J80" s="118"/>
      <c r="K80" s="15"/>
      <c r="L80" s="26"/>
      <c r="M80" s="15"/>
      <c r="N80" s="118"/>
      <c r="O80" s="15"/>
      <c r="P80" s="26"/>
    </row>
    <row r="81" spans="1:18" ht="6" customHeight="1" x14ac:dyDescent="0.5">
      <c r="A81" s="13"/>
      <c r="B81" s="30"/>
      <c r="C81" s="13"/>
      <c r="D81" s="13"/>
      <c r="E81" s="13"/>
      <c r="F81" s="13"/>
      <c r="G81" s="13"/>
      <c r="H81" s="14"/>
      <c r="I81" s="14"/>
      <c r="J81" s="101"/>
      <c r="K81" s="15"/>
      <c r="L81" s="15"/>
      <c r="M81" s="15"/>
      <c r="N81" s="101"/>
      <c r="O81" s="15"/>
      <c r="P81" s="15"/>
    </row>
    <row r="82" spans="1:18" ht="20.100000000000001" customHeight="1" x14ac:dyDescent="0.5">
      <c r="A82" s="16" t="s">
        <v>139</v>
      </c>
      <c r="B82" s="13"/>
      <c r="C82" s="13"/>
      <c r="D82" s="13"/>
      <c r="E82" s="13"/>
      <c r="F82" s="13"/>
      <c r="G82" s="13"/>
      <c r="H82" s="14">
        <v>33</v>
      </c>
      <c r="I82" s="14"/>
      <c r="J82" s="121">
        <f>J69/560000000</f>
        <v>4.7758057142857142E-2</v>
      </c>
      <c r="K82" s="98"/>
      <c r="L82" s="97">
        <v>9.3200007142857144E-2</v>
      </c>
      <c r="M82" s="98"/>
      <c r="N82" s="121">
        <f>N69/560000000</f>
        <v>0.10457781964285714</v>
      </c>
      <c r="O82" s="98"/>
      <c r="P82" s="97">
        <v>5.7691614285714288E-2</v>
      </c>
    </row>
    <row r="83" spans="1:18" ht="20.100000000000001" customHeight="1" x14ac:dyDescent="0.5">
      <c r="B83" s="13"/>
      <c r="C83" s="13"/>
      <c r="D83" s="13"/>
      <c r="E83" s="13"/>
      <c r="F83" s="13"/>
      <c r="G83" s="13"/>
      <c r="H83" s="14"/>
      <c r="I83" s="14"/>
      <c r="J83" s="97"/>
      <c r="K83" s="98"/>
      <c r="L83" s="97"/>
      <c r="M83" s="98"/>
      <c r="N83" s="97"/>
      <c r="O83" s="98"/>
      <c r="P83" s="97"/>
    </row>
    <row r="84" spans="1:18" ht="20.100000000000001" customHeight="1" x14ac:dyDescent="0.5">
      <c r="B84" s="13"/>
      <c r="C84" s="13"/>
      <c r="D84" s="13"/>
      <c r="E84" s="13"/>
      <c r="F84" s="13"/>
      <c r="G84" s="13"/>
      <c r="H84" s="14"/>
      <c r="I84" s="14"/>
      <c r="J84" s="97"/>
      <c r="K84" s="98"/>
      <c r="L84" s="97"/>
      <c r="M84" s="98"/>
      <c r="N84" s="97"/>
      <c r="O84" s="98"/>
      <c r="P84" s="97"/>
    </row>
    <row r="85" spans="1:18" ht="20.100000000000001" customHeight="1" x14ac:dyDescent="0.5">
      <c r="B85" s="13"/>
      <c r="C85" s="13"/>
      <c r="D85" s="13"/>
      <c r="E85" s="13"/>
      <c r="F85" s="13"/>
      <c r="G85" s="13"/>
      <c r="H85" s="14"/>
      <c r="I85" s="14"/>
      <c r="J85" s="97"/>
      <c r="K85" s="98"/>
      <c r="L85" s="97"/>
      <c r="M85" s="98"/>
      <c r="N85" s="97"/>
      <c r="O85" s="98"/>
      <c r="P85" s="97"/>
    </row>
    <row r="86" spans="1:18" ht="20.100000000000001" customHeight="1" x14ac:dyDescent="0.5">
      <c r="B86" s="13"/>
      <c r="C86" s="13"/>
      <c r="D86" s="13"/>
      <c r="E86" s="13"/>
      <c r="F86" s="13"/>
      <c r="G86" s="13"/>
      <c r="H86" s="14"/>
      <c r="I86" s="14"/>
      <c r="J86" s="97"/>
      <c r="K86" s="98"/>
      <c r="L86" s="97"/>
      <c r="M86" s="98"/>
      <c r="N86" s="97"/>
      <c r="O86" s="98"/>
      <c r="P86" s="97"/>
    </row>
    <row r="87" spans="1:18" ht="20.100000000000001" customHeight="1" x14ac:dyDescent="0.5">
      <c r="B87" s="13"/>
      <c r="C87" s="13"/>
      <c r="D87" s="13"/>
      <c r="E87" s="13"/>
      <c r="F87" s="13"/>
      <c r="G87" s="13"/>
      <c r="H87" s="14"/>
      <c r="I87" s="14"/>
      <c r="J87" s="97"/>
      <c r="K87" s="98"/>
      <c r="L87" s="97"/>
      <c r="M87" s="98"/>
      <c r="N87" s="97"/>
      <c r="O87" s="98"/>
      <c r="P87" s="97"/>
    </row>
    <row r="88" spans="1:18" ht="20.100000000000001" customHeight="1" x14ac:dyDescent="0.5">
      <c r="B88" s="13"/>
      <c r="C88" s="13"/>
      <c r="D88" s="13"/>
      <c r="E88" s="13"/>
      <c r="F88" s="13"/>
      <c r="G88" s="13"/>
      <c r="H88" s="14"/>
      <c r="I88" s="14"/>
      <c r="J88" s="97"/>
      <c r="K88" s="98"/>
      <c r="L88" s="97"/>
      <c r="M88" s="98"/>
      <c r="N88" s="97"/>
      <c r="O88" s="98"/>
      <c r="P88" s="97"/>
    </row>
    <row r="89" spans="1:18" ht="20.100000000000001" customHeight="1" x14ac:dyDescent="0.5">
      <c r="B89" s="13"/>
      <c r="C89" s="13"/>
      <c r="D89" s="13"/>
      <c r="E89" s="13"/>
      <c r="F89" s="13"/>
      <c r="G89" s="13"/>
      <c r="H89" s="14"/>
      <c r="I89" s="14"/>
      <c r="J89" s="97"/>
      <c r="K89" s="98"/>
      <c r="L89" s="97"/>
      <c r="M89" s="98"/>
      <c r="N89" s="97"/>
      <c r="O89" s="98"/>
      <c r="P89" s="97"/>
    </row>
    <row r="90" spans="1:18" ht="20.100000000000001" customHeight="1" x14ac:dyDescent="0.5">
      <c r="B90" s="13"/>
      <c r="C90" s="13"/>
      <c r="D90" s="13"/>
      <c r="E90" s="13"/>
      <c r="F90" s="13"/>
      <c r="G90" s="13"/>
      <c r="H90" s="14"/>
      <c r="I90" s="14"/>
      <c r="J90" s="97"/>
      <c r="K90" s="98"/>
      <c r="L90" s="97"/>
      <c r="M90" s="98"/>
      <c r="N90" s="97"/>
      <c r="O90" s="98"/>
      <c r="P90" s="97"/>
    </row>
    <row r="91" spans="1:18" ht="20.100000000000001" customHeight="1" x14ac:dyDescent="0.5">
      <c r="B91" s="13"/>
      <c r="C91" s="13"/>
      <c r="D91" s="13"/>
      <c r="E91" s="13"/>
      <c r="F91" s="13"/>
      <c r="G91" s="13"/>
      <c r="H91" s="14"/>
      <c r="I91" s="14"/>
      <c r="J91" s="97"/>
      <c r="K91" s="98"/>
      <c r="L91" s="97"/>
      <c r="M91" s="98"/>
      <c r="N91" s="97"/>
      <c r="O91" s="98"/>
      <c r="P91" s="97"/>
    </row>
    <row r="92" spans="1:18" ht="17.25" customHeight="1" x14ac:dyDescent="0.5">
      <c r="B92" s="13"/>
      <c r="C92" s="13"/>
      <c r="D92" s="13"/>
      <c r="E92" s="13"/>
      <c r="F92" s="13"/>
      <c r="G92" s="13"/>
      <c r="H92" s="14"/>
      <c r="I92" s="14"/>
      <c r="J92" s="97"/>
      <c r="K92" s="98"/>
      <c r="L92" s="97"/>
      <c r="M92" s="98"/>
      <c r="N92" s="97"/>
      <c r="O92" s="98"/>
      <c r="P92" s="97"/>
    </row>
    <row r="93" spans="1:18" ht="3.75" customHeight="1" x14ac:dyDescent="0.5">
      <c r="B93" s="13"/>
      <c r="C93" s="13"/>
      <c r="D93" s="13"/>
      <c r="E93" s="13"/>
      <c r="F93" s="13"/>
      <c r="G93" s="13"/>
      <c r="H93" s="14"/>
      <c r="I93" s="14"/>
      <c r="J93" s="97"/>
      <c r="K93" s="98"/>
      <c r="L93" s="97"/>
      <c r="M93" s="98"/>
      <c r="N93" s="97"/>
      <c r="O93" s="98"/>
      <c r="P93" s="97"/>
    </row>
    <row r="94" spans="1:18" ht="22.15" customHeight="1" x14ac:dyDescent="0.5">
      <c r="A94" s="27" t="str">
        <f>'T6-8'!A44</f>
        <v>หมายเหตุประกอบงบการเงินในหน้า 15 ถึง 82 เป็นส่วนหนึ่งของงบการเงินนี้</v>
      </c>
      <c r="B94" s="27"/>
      <c r="C94" s="27"/>
      <c r="D94" s="27"/>
      <c r="E94" s="27"/>
      <c r="F94" s="27"/>
      <c r="G94" s="27"/>
      <c r="H94" s="33"/>
      <c r="I94" s="33"/>
      <c r="J94" s="28"/>
      <c r="K94" s="34"/>
      <c r="L94" s="28"/>
      <c r="M94" s="34"/>
      <c r="N94" s="28"/>
      <c r="O94" s="34"/>
      <c r="P94" s="28"/>
      <c r="R94" s="99"/>
    </row>
  </sheetData>
  <mergeCells count="4">
    <mergeCell ref="J5:L5"/>
    <mergeCell ref="N5:P5"/>
    <mergeCell ref="J52:L52"/>
    <mergeCell ref="N52:P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U30"/>
  <sheetViews>
    <sheetView topLeftCell="A7" zoomScale="115" zoomScaleNormal="115" zoomScaleSheetLayoutView="85" workbookViewId="0">
      <selection activeCell="D8" sqref="D1:R1048576"/>
    </sheetView>
  </sheetViews>
  <sheetFormatPr defaultColWidth="9.140625" defaultRowHeight="20.100000000000001" customHeight="1" x14ac:dyDescent="0.5"/>
  <cols>
    <col min="1" max="2" width="1.7109375" style="53" customWidth="1"/>
    <col min="3" max="3" width="36.7109375" style="53" customWidth="1"/>
    <col min="4" max="4" width="7.7109375" style="53" customWidth="1"/>
    <col min="5" max="5" width="1" style="53" customWidth="1"/>
    <col min="6" max="6" width="12.28515625" style="189" customWidth="1"/>
    <col min="7" max="7" width="1" style="189" customWidth="1"/>
    <col min="8" max="8" width="12.28515625" style="189" customWidth="1"/>
    <col min="9" max="9" width="1" style="190" customWidth="1"/>
    <col min="10" max="10" width="11.7109375" style="128" customWidth="1"/>
    <col min="11" max="11" width="1" style="128" customWidth="1"/>
    <col min="12" max="12" width="12.28515625" style="128" customWidth="1"/>
    <col min="13" max="13" width="1" style="128" customWidth="1"/>
    <col min="14" max="14" width="12.28515625" style="128" customWidth="1"/>
    <col min="15" max="15" width="1" style="128" customWidth="1"/>
    <col min="16" max="16" width="13.28515625" style="128" customWidth="1"/>
    <col min="17" max="17" width="1" style="128" customWidth="1"/>
    <col min="18" max="18" width="13.28515625" style="128" customWidth="1"/>
    <col min="19" max="16384" width="9.140625" style="53"/>
  </cols>
  <sheetData>
    <row r="1" spans="1:21" s="164" customFormat="1" ht="20.100000000000001" customHeight="1" x14ac:dyDescent="0.5">
      <c r="A1" s="164" t="s">
        <v>0</v>
      </c>
      <c r="F1" s="165"/>
      <c r="G1" s="165"/>
      <c r="H1" s="165"/>
      <c r="I1" s="166"/>
      <c r="J1" s="167"/>
      <c r="K1" s="167"/>
      <c r="L1" s="167"/>
      <c r="M1" s="167"/>
      <c r="N1" s="167"/>
      <c r="O1" s="167"/>
      <c r="P1" s="167"/>
      <c r="Q1" s="167"/>
      <c r="R1" s="167"/>
    </row>
    <row r="2" spans="1:21" s="164" customFormat="1" ht="20.100000000000001" customHeight="1" x14ac:dyDescent="0.5">
      <c r="A2" s="82" t="s">
        <v>71</v>
      </c>
      <c r="F2" s="165"/>
      <c r="G2" s="165"/>
      <c r="H2" s="165"/>
      <c r="I2" s="166"/>
      <c r="J2" s="167"/>
      <c r="K2" s="167"/>
      <c r="L2" s="167"/>
      <c r="M2" s="167"/>
      <c r="N2" s="167"/>
      <c r="O2" s="167"/>
      <c r="P2" s="167"/>
      <c r="Q2" s="167"/>
      <c r="R2" s="167"/>
    </row>
    <row r="3" spans="1:21" s="164" customFormat="1" ht="20.100000000000001" customHeight="1" x14ac:dyDescent="0.5">
      <c r="A3" s="168" t="s">
        <v>145</v>
      </c>
      <c r="B3" s="168"/>
      <c r="C3" s="168"/>
      <c r="D3" s="169"/>
      <c r="E3" s="170"/>
      <c r="F3" s="161"/>
      <c r="G3" s="161"/>
      <c r="H3" s="161"/>
      <c r="I3" s="171"/>
      <c r="J3" s="170"/>
      <c r="K3" s="170"/>
      <c r="L3" s="170"/>
      <c r="M3" s="170"/>
      <c r="N3" s="170"/>
      <c r="O3" s="170"/>
      <c r="P3" s="170"/>
      <c r="Q3" s="170"/>
      <c r="R3" s="170"/>
    </row>
    <row r="4" spans="1:21" s="164" customFormat="1" ht="19.5" customHeight="1" x14ac:dyDescent="0.5">
      <c r="A4" s="82"/>
      <c r="B4" s="82"/>
      <c r="C4" s="82"/>
      <c r="D4" s="76"/>
      <c r="E4" s="172"/>
      <c r="F4" s="173"/>
      <c r="G4" s="173"/>
      <c r="H4" s="173"/>
      <c r="I4" s="174"/>
      <c r="J4" s="172"/>
      <c r="K4" s="172"/>
      <c r="L4" s="172"/>
      <c r="M4" s="172"/>
      <c r="N4" s="172"/>
      <c r="O4" s="172"/>
      <c r="P4" s="172"/>
      <c r="Q4" s="172"/>
      <c r="R4" s="172"/>
    </row>
    <row r="5" spans="1:21" s="164" customFormat="1" ht="19.5" customHeight="1" x14ac:dyDescent="0.5">
      <c r="A5" s="82"/>
      <c r="B5" s="82"/>
      <c r="C5" s="82"/>
      <c r="D5" s="76"/>
      <c r="E5" s="172"/>
      <c r="F5" s="199" t="s">
        <v>2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1" s="164" customFormat="1" ht="19.5" customHeight="1" x14ac:dyDescent="0.5">
      <c r="A6" s="81"/>
      <c r="B6" s="81"/>
      <c r="C6" s="81"/>
      <c r="D6" s="79"/>
      <c r="E6" s="127"/>
      <c r="F6" s="79"/>
      <c r="G6" s="79"/>
      <c r="H6" s="79"/>
      <c r="I6" s="127"/>
      <c r="J6" s="199" t="s">
        <v>112</v>
      </c>
      <c r="K6" s="199"/>
      <c r="L6" s="199"/>
      <c r="M6" s="173"/>
      <c r="N6" s="173"/>
      <c r="O6" s="173"/>
      <c r="P6" s="173"/>
      <c r="Q6" s="173"/>
      <c r="R6" s="173"/>
    </row>
    <row r="7" spans="1:21" s="164" customFormat="1" ht="19.5" customHeight="1" x14ac:dyDescent="0.5">
      <c r="D7" s="79"/>
      <c r="E7" s="127"/>
      <c r="F7" s="76"/>
      <c r="G7" s="76"/>
      <c r="H7" s="76"/>
      <c r="I7" s="174"/>
      <c r="J7" s="175" t="s">
        <v>72</v>
      </c>
      <c r="K7" s="172"/>
      <c r="L7" s="167"/>
      <c r="M7" s="167"/>
      <c r="N7" s="76"/>
      <c r="O7" s="167"/>
      <c r="P7" s="167"/>
      <c r="Q7" s="167"/>
      <c r="R7" s="167"/>
    </row>
    <row r="8" spans="1:21" s="81" customFormat="1" ht="19.5" customHeight="1" x14ac:dyDescent="0.5">
      <c r="A8" s="164"/>
      <c r="B8" s="164"/>
      <c r="C8" s="164"/>
      <c r="D8" s="79"/>
      <c r="E8" s="127"/>
      <c r="F8" s="76" t="s">
        <v>73</v>
      </c>
      <c r="G8" s="76"/>
      <c r="H8" s="76" t="s">
        <v>74</v>
      </c>
      <c r="I8" s="174"/>
      <c r="J8" s="176" t="s">
        <v>75</v>
      </c>
      <c r="K8" s="172"/>
      <c r="L8" s="167"/>
      <c r="M8" s="167"/>
      <c r="N8" s="76" t="s">
        <v>166</v>
      </c>
      <c r="O8" s="167"/>
      <c r="P8" s="76" t="s">
        <v>76</v>
      </c>
      <c r="Q8" s="167"/>
      <c r="R8" s="76" t="s">
        <v>77</v>
      </c>
    </row>
    <row r="9" spans="1:21" s="81" customFormat="1" ht="19.5" customHeight="1" x14ac:dyDescent="0.5">
      <c r="A9" s="164"/>
      <c r="B9" s="164"/>
      <c r="C9" s="164"/>
      <c r="D9" s="79"/>
      <c r="E9" s="127"/>
      <c r="F9" s="76" t="s">
        <v>78</v>
      </c>
      <c r="G9" s="76"/>
      <c r="H9" s="76" t="s">
        <v>79</v>
      </c>
      <c r="I9" s="172"/>
      <c r="J9" s="167" t="s">
        <v>80</v>
      </c>
      <c r="K9" s="172"/>
      <c r="L9" s="167" t="s">
        <v>52</v>
      </c>
      <c r="M9" s="167"/>
      <c r="N9" s="76" t="s">
        <v>81</v>
      </c>
      <c r="O9" s="167"/>
      <c r="P9" s="76" t="s">
        <v>82</v>
      </c>
      <c r="Q9" s="167"/>
      <c r="R9" s="76" t="s">
        <v>43</v>
      </c>
    </row>
    <row r="10" spans="1:21" s="81" customFormat="1" ht="19.5" customHeight="1" x14ac:dyDescent="0.5">
      <c r="D10" s="161" t="s">
        <v>4</v>
      </c>
      <c r="E10" s="127"/>
      <c r="F10" s="169" t="s">
        <v>5</v>
      </c>
      <c r="G10" s="76"/>
      <c r="H10" s="169" t="s">
        <v>5</v>
      </c>
      <c r="I10" s="172"/>
      <c r="J10" s="169" t="s">
        <v>5</v>
      </c>
      <c r="K10" s="172"/>
      <c r="L10" s="169" t="s">
        <v>5</v>
      </c>
      <c r="M10" s="76"/>
      <c r="N10" s="169" t="s">
        <v>5</v>
      </c>
      <c r="O10" s="76"/>
      <c r="P10" s="169" t="s">
        <v>5</v>
      </c>
      <c r="Q10" s="76"/>
      <c r="R10" s="169" t="s">
        <v>5</v>
      </c>
    </row>
    <row r="11" spans="1:21" s="81" customFormat="1" ht="6" customHeight="1" x14ac:dyDescent="0.5">
      <c r="D11" s="79"/>
      <c r="E11" s="127"/>
      <c r="F11" s="76"/>
      <c r="G11" s="76"/>
      <c r="H11" s="76"/>
      <c r="I11" s="172"/>
      <c r="J11" s="76"/>
      <c r="K11" s="172"/>
      <c r="L11" s="76"/>
      <c r="M11" s="76"/>
      <c r="N11" s="76"/>
      <c r="O11" s="76"/>
      <c r="P11" s="76"/>
      <c r="Q11" s="76"/>
      <c r="R11" s="76"/>
    </row>
    <row r="12" spans="1:21" s="81" customFormat="1" ht="19.5" customHeight="1" x14ac:dyDescent="0.5">
      <c r="A12" s="30" t="s">
        <v>134</v>
      </c>
      <c r="D12" s="126"/>
      <c r="E12" s="127"/>
      <c r="F12" s="22">
        <v>280000000</v>
      </c>
      <c r="G12" s="22"/>
      <c r="H12" s="22">
        <v>507734162</v>
      </c>
      <c r="I12" s="22"/>
      <c r="J12" s="22">
        <v>8386832</v>
      </c>
      <c r="K12" s="22"/>
      <c r="L12" s="22">
        <v>24729695</v>
      </c>
      <c r="M12" s="35"/>
      <c r="N12" s="15">
        <f>SUM(F12:M12)</f>
        <v>820850689</v>
      </c>
      <c r="O12" s="22"/>
      <c r="P12" s="22">
        <v>6151494</v>
      </c>
      <c r="Q12" s="22"/>
      <c r="R12" s="35">
        <f>SUM(N12:Q12)</f>
        <v>827002183</v>
      </c>
    </row>
    <row r="13" spans="1:21" s="81" customFormat="1" ht="19.5" customHeight="1" x14ac:dyDescent="0.5">
      <c r="A13" s="13" t="s">
        <v>178</v>
      </c>
      <c r="D13" s="126"/>
      <c r="E13" s="127"/>
      <c r="F13" s="22"/>
      <c r="G13" s="22"/>
      <c r="H13" s="22"/>
      <c r="I13" s="22"/>
      <c r="J13" s="22"/>
      <c r="K13" s="22"/>
      <c r="L13" s="22"/>
      <c r="M13" s="35"/>
      <c r="N13" s="15"/>
      <c r="O13" s="22"/>
      <c r="P13" s="22"/>
      <c r="Q13" s="22"/>
      <c r="R13" s="35"/>
    </row>
    <row r="14" spans="1:21" s="81" customFormat="1" ht="19.5" customHeight="1" x14ac:dyDescent="0.5">
      <c r="A14" s="81" t="s">
        <v>136</v>
      </c>
      <c r="D14" s="126"/>
      <c r="E14" s="127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35"/>
      <c r="N14" s="22">
        <v>0</v>
      </c>
      <c r="O14" s="22"/>
      <c r="P14" s="22">
        <v>1200</v>
      </c>
      <c r="Q14" s="22"/>
      <c r="R14" s="35">
        <f>SUM(N14:Q14)</f>
        <v>1200</v>
      </c>
    </row>
    <row r="15" spans="1:21" s="81" customFormat="1" ht="19.5" customHeight="1" x14ac:dyDescent="0.5">
      <c r="A15" s="81" t="s">
        <v>119</v>
      </c>
      <c r="D15" s="126">
        <v>27</v>
      </c>
      <c r="E15" s="127"/>
      <c r="F15" s="35">
        <v>0</v>
      </c>
      <c r="G15" s="35"/>
      <c r="H15" s="35">
        <v>0</v>
      </c>
      <c r="I15" s="177"/>
      <c r="J15" s="35">
        <v>1649561</v>
      </c>
      <c r="K15" s="177"/>
      <c r="L15" s="35">
        <v>-1649561</v>
      </c>
      <c r="M15" s="35"/>
      <c r="N15" s="15">
        <f>SUM(F15:M15)</f>
        <v>0</v>
      </c>
      <c r="O15" s="22"/>
      <c r="P15" s="35">
        <v>0</v>
      </c>
      <c r="Q15" s="22"/>
      <c r="R15" s="35">
        <f>SUM(N15:Q15)</f>
        <v>0</v>
      </c>
      <c r="T15" s="178"/>
    </row>
    <row r="16" spans="1:21" s="81" customFormat="1" ht="19.5" customHeight="1" x14ac:dyDescent="0.5">
      <c r="A16" s="81" t="s">
        <v>120</v>
      </c>
      <c r="D16" s="126"/>
      <c r="E16" s="127"/>
      <c r="F16" s="20">
        <v>0</v>
      </c>
      <c r="G16" s="22"/>
      <c r="H16" s="20">
        <v>0</v>
      </c>
      <c r="I16" s="22"/>
      <c r="J16" s="20">
        <v>0</v>
      </c>
      <c r="K16" s="22"/>
      <c r="L16" s="34">
        <v>57839279</v>
      </c>
      <c r="M16" s="35"/>
      <c r="N16" s="34">
        <f>SUM(F16:M16)</f>
        <v>57839279</v>
      </c>
      <c r="O16" s="22"/>
      <c r="P16" s="94">
        <v>-1601071</v>
      </c>
      <c r="Q16" s="22"/>
      <c r="R16" s="34">
        <f>SUM(N16:Q16)</f>
        <v>56238208</v>
      </c>
      <c r="T16" s="178"/>
      <c r="U16" s="178"/>
    </row>
    <row r="17" spans="1:21" s="81" customFormat="1" ht="6" customHeight="1" x14ac:dyDescent="0.5">
      <c r="D17" s="126"/>
      <c r="E17" s="127"/>
      <c r="F17" s="35"/>
      <c r="G17" s="35"/>
      <c r="H17" s="35"/>
      <c r="I17" s="177"/>
      <c r="J17" s="35"/>
      <c r="K17" s="177"/>
      <c r="L17" s="35"/>
      <c r="M17" s="35"/>
      <c r="N17" s="35"/>
      <c r="O17" s="35"/>
      <c r="P17" s="35"/>
      <c r="Q17" s="35"/>
      <c r="R17" s="35"/>
    </row>
    <row r="18" spans="1:21" s="81" customFormat="1" ht="19.5" customHeight="1" thickBot="1" x14ac:dyDescent="0.55000000000000004">
      <c r="A18" s="82" t="s">
        <v>127</v>
      </c>
      <c r="D18" s="126"/>
      <c r="E18" s="127"/>
      <c r="F18" s="83">
        <f>SUM(F12:F17)</f>
        <v>280000000</v>
      </c>
      <c r="G18" s="128"/>
      <c r="H18" s="83">
        <f>SUM(H12:H17)</f>
        <v>507734162</v>
      </c>
      <c r="I18" s="179"/>
      <c r="J18" s="83">
        <f>SUM(J12:J17)</f>
        <v>10036393</v>
      </c>
      <c r="K18" s="179"/>
      <c r="L18" s="83">
        <f>SUM(L12:L17)</f>
        <v>80919413</v>
      </c>
      <c r="M18" s="128"/>
      <c r="N18" s="83">
        <f>SUM(N12:N17)</f>
        <v>878689968</v>
      </c>
      <c r="O18" s="128"/>
      <c r="P18" s="83">
        <f>SUM(P12:P17)</f>
        <v>4551623</v>
      </c>
      <c r="Q18" s="128"/>
      <c r="R18" s="83">
        <f>SUM(R12:R17)</f>
        <v>883241591</v>
      </c>
    </row>
    <row r="19" spans="1:21" s="81" customFormat="1" ht="19.5" customHeight="1" thickTop="1" x14ac:dyDescent="0.5">
      <c r="A19" s="82"/>
      <c r="D19" s="126"/>
      <c r="E19" s="127"/>
      <c r="F19" s="79"/>
      <c r="G19" s="79"/>
      <c r="H19" s="79"/>
      <c r="I19" s="127"/>
      <c r="J19" s="79"/>
      <c r="K19" s="127"/>
      <c r="L19" s="79"/>
      <c r="M19" s="79"/>
      <c r="N19" s="79"/>
      <c r="O19" s="79"/>
      <c r="P19" s="79"/>
      <c r="Q19" s="79"/>
      <c r="R19" s="79"/>
    </row>
    <row r="20" spans="1:21" s="81" customFormat="1" ht="19.5" customHeight="1" x14ac:dyDescent="0.5">
      <c r="A20" s="125" t="s">
        <v>146</v>
      </c>
      <c r="D20" s="126"/>
      <c r="E20" s="127"/>
      <c r="F20" s="104">
        <v>280000000</v>
      </c>
      <c r="G20" s="180"/>
      <c r="H20" s="104">
        <v>507734162</v>
      </c>
      <c r="I20" s="180"/>
      <c r="J20" s="104">
        <v>10036393</v>
      </c>
      <c r="K20" s="180"/>
      <c r="L20" s="104">
        <v>80919413</v>
      </c>
      <c r="M20" s="181"/>
      <c r="N20" s="101">
        <f>SUM(F20:M20)</f>
        <v>878689968</v>
      </c>
      <c r="O20" s="180"/>
      <c r="P20" s="104">
        <v>4551623</v>
      </c>
      <c r="Q20" s="180"/>
      <c r="R20" s="112">
        <f>SUM(N20:Q20)</f>
        <v>883241591</v>
      </c>
    </row>
    <row r="21" spans="1:21" s="81" customFormat="1" ht="19.5" customHeight="1" x14ac:dyDescent="0.5">
      <c r="A21" s="13" t="s">
        <v>178</v>
      </c>
      <c r="D21" s="126"/>
      <c r="E21" s="127"/>
      <c r="F21" s="104"/>
      <c r="G21" s="180"/>
      <c r="H21" s="104"/>
      <c r="I21" s="180"/>
      <c r="J21" s="104"/>
      <c r="K21" s="180"/>
      <c r="L21" s="104"/>
      <c r="M21" s="181"/>
      <c r="N21" s="104"/>
      <c r="O21" s="180"/>
      <c r="P21" s="104"/>
      <c r="Q21" s="180"/>
      <c r="R21" s="104"/>
    </row>
    <row r="22" spans="1:21" s="81" customFormat="1" ht="19.5" customHeight="1" x14ac:dyDescent="0.5">
      <c r="A22" s="81" t="s">
        <v>136</v>
      </c>
      <c r="D22" s="126"/>
      <c r="E22" s="127"/>
      <c r="F22" s="104">
        <v>0</v>
      </c>
      <c r="G22" s="180"/>
      <c r="H22" s="104">
        <v>0</v>
      </c>
      <c r="I22" s="180"/>
      <c r="J22" s="104">
        <v>0</v>
      </c>
      <c r="K22" s="180"/>
      <c r="L22" s="104">
        <v>0</v>
      </c>
      <c r="M22" s="181"/>
      <c r="N22" s="104">
        <f t="shared" ref="N22:N26" si="0">SUM(F22:M22)</f>
        <v>0</v>
      </c>
      <c r="O22" s="180"/>
      <c r="P22" s="104">
        <v>497701</v>
      </c>
      <c r="Q22" s="180"/>
      <c r="R22" s="104">
        <f t="shared" ref="R22:R26" si="1">SUM(N22:Q22)</f>
        <v>497701</v>
      </c>
    </row>
    <row r="23" spans="1:21" s="81" customFormat="1" ht="19.5" customHeight="1" x14ac:dyDescent="0.5">
      <c r="A23" s="81" t="s">
        <v>119</v>
      </c>
      <c r="D23" s="126">
        <v>27</v>
      </c>
      <c r="E23" s="127"/>
      <c r="F23" s="112">
        <v>0</v>
      </c>
      <c r="G23" s="181"/>
      <c r="H23" s="112">
        <v>0</v>
      </c>
      <c r="I23" s="182"/>
      <c r="J23" s="104">
        <v>2928179</v>
      </c>
      <c r="K23" s="182"/>
      <c r="L23" s="112">
        <f>-J23</f>
        <v>-2928179</v>
      </c>
      <c r="M23" s="181"/>
      <c r="N23" s="112">
        <f t="shared" si="0"/>
        <v>0</v>
      </c>
      <c r="O23" s="180"/>
      <c r="P23" s="112">
        <v>0</v>
      </c>
      <c r="Q23" s="180"/>
      <c r="R23" s="112">
        <f t="shared" si="1"/>
        <v>0</v>
      </c>
      <c r="T23" s="178"/>
    </row>
    <row r="24" spans="1:21" s="81" customFormat="1" ht="19.5" customHeight="1" x14ac:dyDescent="0.5">
      <c r="A24" s="81" t="s">
        <v>152</v>
      </c>
      <c r="D24" s="126">
        <v>28</v>
      </c>
      <c r="E24" s="127"/>
      <c r="F24" s="112">
        <v>0</v>
      </c>
      <c r="G24" s="181"/>
      <c r="H24" s="112">
        <v>0</v>
      </c>
      <c r="I24" s="182"/>
      <c r="J24" s="104">
        <v>0</v>
      </c>
      <c r="K24" s="182"/>
      <c r="L24" s="112">
        <v>-20887926</v>
      </c>
      <c r="M24" s="181"/>
      <c r="N24" s="112">
        <v>-20887926</v>
      </c>
      <c r="O24" s="180"/>
      <c r="P24" s="104">
        <v>0</v>
      </c>
      <c r="Q24" s="180"/>
      <c r="R24" s="112">
        <f t="shared" si="1"/>
        <v>-20887926</v>
      </c>
      <c r="T24" s="178"/>
    </row>
    <row r="25" spans="1:21" s="81" customFormat="1" ht="19.5" customHeight="1" x14ac:dyDescent="0.5">
      <c r="A25" s="81" t="s">
        <v>141</v>
      </c>
      <c r="D25" s="126">
        <v>28</v>
      </c>
      <c r="E25" s="127"/>
      <c r="F25" s="112">
        <v>0</v>
      </c>
      <c r="G25" s="181"/>
      <c r="H25" s="112">
        <v>0</v>
      </c>
      <c r="I25" s="182"/>
      <c r="J25" s="104">
        <v>0</v>
      </c>
      <c r="K25" s="182"/>
      <c r="L25" s="112">
        <v>0</v>
      </c>
      <c r="M25" s="181"/>
      <c r="N25" s="112">
        <f t="shared" si="0"/>
        <v>0</v>
      </c>
      <c r="O25" s="180"/>
      <c r="P25" s="112">
        <v>-439950</v>
      </c>
      <c r="Q25" s="180"/>
      <c r="R25" s="112">
        <f t="shared" si="1"/>
        <v>-439950</v>
      </c>
      <c r="T25" s="178"/>
    </row>
    <row r="26" spans="1:21" s="81" customFormat="1" ht="19.5" customHeight="1" x14ac:dyDescent="0.5">
      <c r="A26" s="81" t="s">
        <v>120</v>
      </c>
      <c r="D26" s="126"/>
      <c r="E26" s="127"/>
      <c r="F26" s="103">
        <v>0</v>
      </c>
      <c r="G26" s="180"/>
      <c r="H26" s="103">
        <v>0</v>
      </c>
      <c r="I26" s="180"/>
      <c r="J26" s="103">
        <v>0</v>
      </c>
      <c r="K26" s="180"/>
      <c r="L26" s="103">
        <f>'T9-10'!J75</f>
        <v>23845390</v>
      </c>
      <c r="M26" s="181"/>
      <c r="N26" s="103">
        <f t="shared" si="0"/>
        <v>23845390</v>
      </c>
      <c r="O26" s="180"/>
      <c r="P26" s="119">
        <f>'T9-10'!J76</f>
        <v>-755739</v>
      </c>
      <c r="Q26" s="180"/>
      <c r="R26" s="103">
        <f t="shared" si="1"/>
        <v>23089651</v>
      </c>
      <c r="T26" s="178"/>
      <c r="U26" s="178"/>
    </row>
    <row r="27" spans="1:21" s="81" customFormat="1" ht="6" customHeight="1" x14ac:dyDescent="0.5">
      <c r="D27" s="126"/>
      <c r="E27" s="127"/>
      <c r="F27" s="112"/>
      <c r="G27" s="181"/>
      <c r="H27" s="112"/>
      <c r="I27" s="182"/>
      <c r="J27" s="112"/>
      <c r="K27" s="182"/>
      <c r="L27" s="112"/>
      <c r="M27" s="181"/>
      <c r="N27" s="112"/>
      <c r="O27" s="181"/>
      <c r="P27" s="112"/>
      <c r="Q27" s="181"/>
      <c r="R27" s="112"/>
    </row>
    <row r="28" spans="1:21" s="81" customFormat="1" ht="19.5" customHeight="1" thickBot="1" x14ac:dyDescent="0.55000000000000004">
      <c r="A28" s="82" t="s">
        <v>147</v>
      </c>
      <c r="D28" s="126"/>
      <c r="E28" s="127"/>
      <c r="F28" s="122">
        <f>SUM(F20:F27)</f>
        <v>280000000</v>
      </c>
      <c r="G28" s="85"/>
      <c r="H28" s="122">
        <f>SUM(H20:H27)</f>
        <v>507734162</v>
      </c>
      <c r="I28" s="183"/>
      <c r="J28" s="122">
        <f>SUM(J20:J27)</f>
        <v>12964572</v>
      </c>
      <c r="K28" s="183"/>
      <c r="L28" s="122">
        <f>SUM(L20:L27)</f>
        <v>80948698</v>
      </c>
      <c r="M28" s="85"/>
      <c r="N28" s="122">
        <f>SUM(N20:N27)</f>
        <v>881647432</v>
      </c>
      <c r="O28" s="85"/>
      <c r="P28" s="122">
        <f>SUM(P20:P27)</f>
        <v>3853635</v>
      </c>
      <c r="Q28" s="85"/>
      <c r="R28" s="122">
        <f>SUM(R20:R27)</f>
        <v>885501067</v>
      </c>
    </row>
    <row r="29" spans="1:21" s="81" customFormat="1" ht="18" customHeight="1" thickTop="1" x14ac:dyDescent="0.5">
      <c r="A29" s="82"/>
      <c r="D29" s="126"/>
      <c r="E29" s="127"/>
      <c r="F29" s="79"/>
      <c r="G29" s="79"/>
      <c r="H29" s="79"/>
      <c r="I29" s="127"/>
      <c r="J29" s="79"/>
      <c r="K29" s="127"/>
      <c r="L29" s="79"/>
      <c r="M29" s="79"/>
      <c r="N29" s="79"/>
      <c r="O29" s="79"/>
      <c r="P29" s="79"/>
      <c r="Q29" s="79"/>
      <c r="R29" s="79"/>
    </row>
    <row r="30" spans="1:21" ht="21.95" customHeight="1" x14ac:dyDescent="0.5">
      <c r="A30" s="184" t="str">
        <f>'T9-10'!A94</f>
        <v>หมายเหตุประกอบงบการเงินในหน้า 15 ถึง 82 เป็นส่วนหนึ่งของงบการเงินนี้</v>
      </c>
      <c r="B30" s="184"/>
      <c r="C30" s="184"/>
      <c r="D30" s="185"/>
      <c r="E30" s="186"/>
      <c r="F30" s="187"/>
      <c r="G30" s="187"/>
      <c r="H30" s="187"/>
      <c r="I30" s="188"/>
      <c r="J30" s="186"/>
      <c r="K30" s="186"/>
      <c r="L30" s="186"/>
      <c r="M30" s="186"/>
      <c r="N30" s="186"/>
      <c r="O30" s="186"/>
      <c r="P30" s="186"/>
      <c r="Q30" s="186"/>
      <c r="R30" s="186"/>
    </row>
  </sheetData>
  <mergeCells count="2">
    <mergeCell ref="F5:R5"/>
    <mergeCell ref="J6:L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R29"/>
  <sheetViews>
    <sheetView topLeftCell="A5" zoomScale="85" zoomScaleNormal="85" zoomScaleSheetLayoutView="85" workbookViewId="0">
      <selection activeCell="C13" sqref="C13"/>
    </sheetView>
  </sheetViews>
  <sheetFormatPr defaultColWidth="9.140625" defaultRowHeight="20.100000000000001" customHeight="1" x14ac:dyDescent="0.5"/>
  <cols>
    <col min="1" max="2" width="1.7109375" style="70" customWidth="1"/>
    <col min="3" max="3" width="49" style="70" customWidth="1"/>
    <col min="4" max="4" width="8.7109375" style="70" customWidth="1"/>
    <col min="5" max="5" width="0.85546875" style="70" customWidth="1"/>
    <col min="6" max="6" width="12.7109375" style="84" customWidth="1"/>
    <col min="7" max="7" width="0.85546875" style="84" customWidth="1"/>
    <col min="8" max="8" width="12.7109375" style="84" customWidth="1"/>
    <col min="9" max="9" width="0.85546875" style="84" customWidth="1"/>
    <col min="10" max="10" width="12.7109375" style="85" customWidth="1"/>
    <col min="11" max="11" width="0.85546875" style="85" customWidth="1"/>
    <col min="12" max="12" width="13.5703125" style="85" customWidth="1"/>
    <col min="13" max="13" width="0.85546875" style="85" customWidth="1"/>
    <col min="14" max="14" width="13.7109375" style="85" customWidth="1"/>
    <col min="15" max="16384" width="9.140625" style="70"/>
  </cols>
  <sheetData>
    <row r="1" spans="1:18" s="61" customFormat="1" ht="20.100000000000001" customHeight="1" x14ac:dyDescent="0.5">
      <c r="A1" s="61" t="s">
        <v>0</v>
      </c>
      <c r="F1" s="62"/>
      <c r="G1" s="62"/>
      <c r="H1" s="62"/>
      <c r="I1" s="62"/>
      <c r="J1" s="63"/>
      <c r="K1" s="63"/>
      <c r="L1" s="63"/>
      <c r="M1" s="63"/>
      <c r="N1" s="63"/>
    </row>
    <row r="2" spans="1:18" s="61" customFormat="1" ht="20.100000000000001" customHeight="1" x14ac:dyDescent="0.5">
      <c r="A2" s="64" t="s">
        <v>116</v>
      </c>
      <c r="F2" s="62"/>
      <c r="G2" s="62"/>
      <c r="H2" s="62"/>
      <c r="I2" s="62"/>
      <c r="J2" s="63"/>
      <c r="K2" s="63"/>
      <c r="L2" s="63"/>
      <c r="M2" s="63"/>
      <c r="N2" s="63"/>
    </row>
    <row r="3" spans="1:18" s="61" customFormat="1" ht="20.100000000000001" customHeight="1" x14ac:dyDescent="0.5">
      <c r="A3" s="65" t="s">
        <v>145</v>
      </c>
      <c r="B3" s="65"/>
      <c r="C3" s="65"/>
      <c r="D3" s="66"/>
      <c r="E3" s="67"/>
      <c r="F3" s="162"/>
      <c r="G3" s="162"/>
      <c r="H3" s="162"/>
      <c r="I3" s="162"/>
      <c r="J3" s="66"/>
      <c r="K3" s="66"/>
      <c r="L3" s="66"/>
      <c r="M3" s="66"/>
      <c r="N3" s="66"/>
    </row>
    <row r="5" spans="1:18" ht="20.100000000000001" customHeight="1" x14ac:dyDescent="0.5">
      <c r="A5" s="64"/>
      <c r="B5" s="64"/>
      <c r="C5" s="64"/>
      <c r="D5" s="68"/>
      <c r="E5" s="69"/>
      <c r="F5" s="199" t="s">
        <v>3</v>
      </c>
      <c r="G5" s="199"/>
      <c r="H5" s="199"/>
      <c r="I5" s="199"/>
      <c r="J5" s="199"/>
      <c r="K5" s="199"/>
      <c r="L5" s="199"/>
      <c r="M5" s="199"/>
      <c r="N5" s="199"/>
    </row>
    <row r="6" spans="1:18" ht="20.100000000000001" customHeight="1" x14ac:dyDescent="0.5">
      <c r="A6" s="71"/>
      <c r="B6" s="71"/>
      <c r="C6" s="71"/>
      <c r="D6" s="72"/>
      <c r="E6" s="73"/>
      <c r="F6" s="72"/>
      <c r="G6" s="72"/>
      <c r="H6" s="72"/>
      <c r="I6" s="72"/>
      <c r="J6" s="200" t="s">
        <v>112</v>
      </c>
      <c r="K6" s="200"/>
      <c r="L6" s="200"/>
      <c r="M6" s="74"/>
      <c r="N6" s="74"/>
    </row>
    <row r="7" spans="1:18" ht="20.100000000000001" customHeight="1" x14ac:dyDescent="0.5">
      <c r="A7" s="61"/>
      <c r="B7" s="61"/>
      <c r="C7" s="61"/>
      <c r="D7" s="72"/>
      <c r="E7" s="73"/>
      <c r="F7" s="68"/>
      <c r="G7" s="68"/>
      <c r="H7" s="68"/>
      <c r="I7" s="74"/>
      <c r="J7" s="75" t="s">
        <v>72</v>
      </c>
      <c r="K7" s="76"/>
      <c r="L7" s="63"/>
      <c r="M7" s="63"/>
      <c r="N7" s="63"/>
    </row>
    <row r="8" spans="1:18" ht="20.100000000000001" customHeight="1" x14ac:dyDescent="0.5">
      <c r="A8" s="61"/>
      <c r="B8" s="61"/>
      <c r="C8" s="61"/>
      <c r="D8" s="72"/>
      <c r="E8" s="73"/>
      <c r="F8" s="68" t="s">
        <v>73</v>
      </c>
      <c r="G8" s="68"/>
      <c r="H8" s="68" t="s">
        <v>74</v>
      </c>
      <c r="I8" s="74"/>
      <c r="J8" s="77" t="s">
        <v>75</v>
      </c>
      <c r="K8" s="76"/>
      <c r="L8" s="63"/>
      <c r="M8" s="63"/>
      <c r="N8" s="68" t="s">
        <v>77</v>
      </c>
    </row>
    <row r="9" spans="1:18" ht="20.100000000000001" customHeight="1" x14ac:dyDescent="0.5">
      <c r="A9" s="61"/>
      <c r="B9" s="61"/>
      <c r="C9" s="61"/>
      <c r="D9" s="72"/>
      <c r="E9" s="73"/>
      <c r="F9" s="68" t="s">
        <v>78</v>
      </c>
      <c r="G9" s="68"/>
      <c r="H9" s="68" t="s">
        <v>79</v>
      </c>
      <c r="I9" s="68"/>
      <c r="J9" s="63" t="s">
        <v>80</v>
      </c>
      <c r="K9" s="76"/>
      <c r="L9" s="63" t="s">
        <v>52</v>
      </c>
      <c r="M9" s="63"/>
      <c r="N9" s="63" t="s">
        <v>43</v>
      </c>
    </row>
    <row r="10" spans="1:18" ht="20.100000000000001" customHeight="1" x14ac:dyDescent="0.5">
      <c r="A10" s="71"/>
      <c r="B10" s="71"/>
      <c r="C10" s="71"/>
      <c r="D10" s="162" t="s">
        <v>4</v>
      </c>
      <c r="E10" s="73"/>
      <c r="F10" s="66" t="s">
        <v>5</v>
      </c>
      <c r="G10" s="68"/>
      <c r="H10" s="66" t="s">
        <v>5</v>
      </c>
      <c r="I10" s="68"/>
      <c r="J10" s="66" t="s">
        <v>5</v>
      </c>
      <c r="K10" s="68"/>
      <c r="L10" s="66" t="s">
        <v>5</v>
      </c>
      <c r="M10" s="68"/>
      <c r="N10" s="66" t="s">
        <v>5</v>
      </c>
    </row>
    <row r="11" spans="1:18" s="53" customFormat="1" ht="20.100000000000001" customHeight="1" x14ac:dyDescent="0.5">
      <c r="A11" s="82"/>
      <c r="B11" s="81"/>
      <c r="C11" s="81"/>
      <c r="D11" s="126"/>
      <c r="E11" s="127"/>
      <c r="F11" s="79"/>
      <c r="G11" s="79"/>
      <c r="H11" s="79"/>
      <c r="I11" s="79"/>
      <c r="J11" s="79"/>
      <c r="K11" s="79"/>
      <c r="L11" s="79"/>
      <c r="M11" s="79"/>
      <c r="N11" s="79"/>
    </row>
    <row r="12" spans="1:18" s="53" customFormat="1" ht="20.100000000000001" customHeight="1" x14ac:dyDescent="0.5">
      <c r="A12" s="30" t="s">
        <v>134</v>
      </c>
      <c r="B12" s="81"/>
      <c r="C12" s="81"/>
      <c r="D12" s="126"/>
      <c r="E12" s="127"/>
      <c r="F12" s="15">
        <v>280000000</v>
      </c>
      <c r="G12" s="15"/>
      <c r="H12" s="15">
        <v>507734162</v>
      </c>
      <c r="I12" s="15"/>
      <c r="J12" s="15">
        <v>8386832</v>
      </c>
      <c r="K12" s="15"/>
      <c r="L12" s="15">
        <v>8127403</v>
      </c>
      <c r="M12" s="15"/>
      <c r="N12" s="15">
        <v>804248397</v>
      </c>
    </row>
    <row r="13" spans="1:18" s="81" customFormat="1" ht="20.100000000000001" customHeight="1" x14ac:dyDescent="0.5">
      <c r="A13" s="13" t="s">
        <v>178</v>
      </c>
      <c r="D13" s="126"/>
      <c r="E13" s="127"/>
      <c r="F13" s="22"/>
      <c r="G13" s="22"/>
      <c r="H13" s="22"/>
      <c r="I13" s="22"/>
      <c r="J13" s="22"/>
      <c r="K13" s="22"/>
      <c r="L13" s="22"/>
      <c r="M13" s="35"/>
      <c r="N13" s="15"/>
      <c r="O13" s="22"/>
      <c r="P13" s="22"/>
      <c r="Q13" s="22"/>
      <c r="R13" s="35"/>
    </row>
    <row r="14" spans="1:18" s="53" customFormat="1" ht="20.100000000000001" customHeight="1" x14ac:dyDescent="0.5">
      <c r="A14" s="81" t="s">
        <v>119</v>
      </c>
      <c r="B14" s="81"/>
      <c r="C14" s="81"/>
      <c r="D14" s="126">
        <v>27</v>
      </c>
      <c r="E14" s="127"/>
      <c r="F14" s="15">
        <v>0</v>
      </c>
      <c r="G14" s="15"/>
      <c r="H14" s="15">
        <v>0</v>
      </c>
      <c r="I14" s="15"/>
      <c r="J14" s="15">
        <v>1649561</v>
      </c>
      <c r="K14" s="15"/>
      <c r="L14" s="15">
        <v>-1649561</v>
      </c>
      <c r="M14" s="15"/>
      <c r="N14" s="15">
        <f>SUM(F14:M14)</f>
        <v>0</v>
      </c>
    </row>
    <row r="15" spans="1:18" s="53" customFormat="1" ht="20.100000000000001" customHeight="1" x14ac:dyDescent="0.5">
      <c r="A15" s="81" t="s">
        <v>120</v>
      </c>
      <c r="B15" s="81"/>
      <c r="C15" s="81"/>
      <c r="D15" s="126"/>
      <c r="E15" s="127"/>
      <c r="F15" s="34">
        <v>0</v>
      </c>
      <c r="G15" s="15"/>
      <c r="H15" s="34">
        <v>0</v>
      </c>
      <c r="I15" s="15"/>
      <c r="J15" s="34">
        <v>0</v>
      </c>
      <c r="K15" s="15"/>
      <c r="L15" s="34">
        <v>37857449</v>
      </c>
      <c r="M15" s="15"/>
      <c r="N15" s="34">
        <f>SUM(F15:M15)</f>
        <v>37857449</v>
      </c>
    </row>
    <row r="16" spans="1:18" s="81" customFormat="1" ht="8.1" customHeight="1" x14ac:dyDescent="0.5">
      <c r="D16" s="126"/>
      <c r="E16" s="127"/>
      <c r="F16" s="15"/>
      <c r="G16" s="15"/>
      <c r="H16" s="15"/>
      <c r="I16" s="15"/>
      <c r="J16" s="15"/>
      <c r="K16" s="15"/>
      <c r="L16" s="15"/>
      <c r="M16" s="15"/>
      <c r="N16" s="15"/>
    </row>
    <row r="17" spans="1:18" s="53" customFormat="1" ht="20.100000000000001" customHeight="1" thickBot="1" x14ac:dyDescent="0.55000000000000004">
      <c r="A17" s="82" t="s">
        <v>127</v>
      </c>
      <c r="B17" s="81"/>
      <c r="C17" s="81"/>
      <c r="D17" s="126"/>
      <c r="E17" s="127"/>
      <c r="F17" s="83">
        <f>SUM(F12:F16)</f>
        <v>280000000</v>
      </c>
      <c r="G17" s="79"/>
      <c r="H17" s="83">
        <f>SUM(H12:H16)</f>
        <v>507734162</v>
      </c>
      <c r="I17" s="79"/>
      <c r="J17" s="83">
        <f>SUM(J12:J16)</f>
        <v>10036393</v>
      </c>
      <c r="K17" s="79"/>
      <c r="L17" s="83">
        <f>SUM(L12:L16)</f>
        <v>44335291</v>
      </c>
      <c r="M17" s="79"/>
      <c r="N17" s="83">
        <f>SUM(F17:M17)</f>
        <v>842105846</v>
      </c>
    </row>
    <row r="18" spans="1:18" s="53" customFormat="1" ht="17.25" customHeight="1" thickTop="1" x14ac:dyDescent="0.5">
      <c r="A18" s="82"/>
      <c r="B18" s="81"/>
      <c r="C18" s="81"/>
      <c r="D18" s="126"/>
      <c r="E18" s="127"/>
      <c r="F18" s="79"/>
      <c r="G18" s="79"/>
      <c r="H18" s="79"/>
      <c r="I18" s="79"/>
      <c r="J18" s="79"/>
      <c r="K18" s="79"/>
      <c r="L18" s="79"/>
      <c r="M18" s="79"/>
      <c r="N18" s="79"/>
    </row>
    <row r="19" spans="1:18" ht="20.100000000000001" customHeight="1" x14ac:dyDescent="0.5">
      <c r="A19" s="125" t="s">
        <v>146</v>
      </c>
      <c r="B19" s="71"/>
      <c r="C19" s="71"/>
      <c r="D19" s="78"/>
      <c r="E19" s="73"/>
      <c r="F19" s="101">
        <v>280000000</v>
      </c>
      <c r="G19" s="80"/>
      <c r="H19" s="101">
        <v>507734162</v>
      </c>
      <c r="I19" s="80"/>
      <c r="J19" s="101">
        <v>10036393</v>
      </c>
      <c r="K19" s="15"/>
      <c r="L19" s="101">
        <v>44335291</v>
      </c>
      <c r="M19" s="80"/>
      <c r="N19" s="101">
        <f>SUM(F19:L19)</f>
        <v>842105846</v>
      </c>
    </row>
    <row r="20" spans="1:18" s="81" customFormat="1" ht="20.100000000000001" customHeight="1" x14ac:dyDescent="0.5">
      <c r="A20" s="13" t="s">
        <v>178</v>
      </c>
      <c r="D20" s="126"/>
      <c r="E20" s="127"/>
      <c r="F20" s="112"/>
      <c r="G20" s="80"/>
      <c r="H20" s="112"/>
      <c r="I20" s="80"/>
      <c r="J20" s="112"/>
      <c r="K20" s="15"/>
      <c r="L20" s="112"/>
      <c r="M20" s="15"/>
      <c r="N20" s="101"/>
      <c r="O20" s="22"/>
      <c r="P20" s="22"/>
      <c r="Q20" s="22"/>
      <c r="R20" s="35"/>
    </row>
    <row r="21" spans="1:18" ht="20.100000000000001" customHeight="1" x14ac:dyDescent="0.5">
      <c r="A21" s="81" t="s">
        <v>119</v>
      </c>
      <c r="B21" s="81"/>
      <c r="C21" s="81"/>
      <c r="D21" s="126">
        <v>27</v>
      </c>
      <c r="E21" s="73"/>
      <c r="F21" s="112">
        <v>0</v>
      </c>
      <c r="G21" s="80"/>
      <c r="H21" s="112">
        <v>0</v>
      </c>
      <c r="I21" s="80"/>
      <c r="J21" s="112">
        <v>2928179</v>
      </c>
      <c r="K21" s="15"/>
      <c r="L21" s="112">
        <f>-J21</f>
        <v>-2928179</v>
      </c>
      <c r="M21" s="15"/>
      <c r="N21" s="101">
        <f>SUM(F21:M21)</f>
        <v>0</v>
      </c>
    </row>
    <row r="22" spans="1:18" ht="20.100000000000001" customHeight="1" x14ac:dyDescent="0.5">
      <c r="A22" s="193" t="s">
        <v>152</v>
      </c>
      <c r="B22" s="81"/>
      <c r="C22" s="81"/>
      <c r="D22" s="78">
        <v>28</v>
      </c>
      <c r="E22" s="73"/>
      <c r="F22" s="112">
        <v>0</v>
      </c>
      <c r="G22" s="80"/>
      <c r="H22" s="112">
        <v>0</v>
      </c>
      <c r="I22" s="80"/>
      <c r="J22" s="112">
        <v>0</v>
      </c>
      <c r="K22" s="15"/>
      <c r="L22" s="101">
        <v>-20887926</v>
      </c>
      <c r="M22" s="15"/>
      <c r="N22" s="101">
        <f>SUM(F22:M22)</f>
        <v>-20887926</v>
      </c>
    </row>
    <row r="23" spans="1:18" ht="20.100000000000001" customHeight="1" x14ac:dyDescent="0.5">
      <c r="A23" s="81" t="s">
        <v>120</v>
      </c>
      <c r="B23" s="81"/>
      <c r="C23" s="81"/>
      <c r="D23" s="78"/>
      <c r="E23" s="73"/>
      <c r="F23" s="103">
        <v>0</v>
      </c>
      <c r="G23" s="80"/>
      <c r="H23" s="103">
        <v>0</v>
      </c>
      <c r="I23" s="80"/>
      <c r="J23" s="113">
        <v>0</v>
      </c>
      <c r="K23" s="15"/>
      <c r="L23" s="113">
        <f>'T9-10'!N66</f>
        <v>58908091</v>
      </c>
      <c r="M23" s="15"/>
      <c r="N23" s="113">
        <f>SUM(F23:M23)</f>
        <v>58908091</v>
      </c>
      <c r="O23" s="53"/>
      <c r="P23" s="53"/>
    </row>
    <row r="24" spans="1:18" s="71" customFormat="1" ht="8.1" customHeight="1" x14ac:dyDescent="0.5">
      <c r="A24" s="81"/>
      <c r="B24" s="81"/>
      <c r="C24" s="81"/>
      <c r="D24" s="78"/>
      <c r="E24" s="73"/>
      <c r="F24" s="101"/>
      <c r="G24" s="80"/>
      <c r="H24" s="101"/>
      <c r="I24" s="80"/>
      <c r="J24" s="101"/>
      <c r="K24" s="15"/>
      <c r="L24" s="101"/>
      <c r="M24" s="15"/>
      <c r="N24" s="101"/>
      <c r="O24" s="81"/>
      <c r="P24" s="81"/>
    </row>
    <row r="25" spans="1:18" ht="20.100000000000001" customHeight="1" thickBot="1" x14ac:dyDescent="0.55000000000000004">
      <c r="A25" s="82" t="s">
        <v>147</v>
      </c>
      <c r="B25" s="81"/>
      <c r="C25" s="81"/>
      <c r="D25" s="78"/>
      <c r="E25" s="73"/>
      <c r="F25" s="122">
        <f>SUM(F19:F24)</f>
        <v>280000000</v>
      </c>
      <c r="G25" s="72"/>
      <c r="H25" s="122">
        <f>SUM(H19:H24)</f>
        <v>507734162</v>
      </c>
      <c r="I25" s="72"/>
      <c r="J25" s="122">
        <f>SUM(J19:J24)</f>
        <v>12964572</v>
      </c>
      <c r="K25" s="79"/>
      <c r="L25" s="122">
        <f>SUM(L19:L24)</f>
        <v>79427277</v>
      </c>
      <c r="M25" s="79"/>
      <c r="N25" s="122">
        <f>SUM(F25:M25)</f>
        <v>880126011</v>
      </c>
      <c r="O25" s="53"/>
      <c r="P25" s="53"/>
    </row>
    <row r="26" spans="1:18" ht="17.25" customHeight="1" thickTop="1" x14ac:dyDescent="0.5">
      <c r="A26" s="82"/>
      <c r="B26" s="81"/>
      <c r="C26" s="81"/>
      <c r="D26" s="78"/>
      <c r="E26" s="73"/>
      <c r="F26" s="72"/>
      <c r="G26" s="72"/>
      <c r="H26" s="72"/>
      <c r="I26" s="72"/>
      <c r="J26" s="72"/>
      <c r="K26" s="79"/>
      <c r="L26" s="79"/>
      <c r="M26" s="79"/>
      <c r="N26" s="79"/>
      <c r="O26" s="53"/>
      <c r="P26" s="53"/>
    </row>
    <row r="27" spans="1:18" ht="17.25" customHeight="1" x14ac:dyDescent="0.5">
      <c r="A27" s="82"/>
      <c r="B27" s="81"/>
      <c r="C27" s="81"/>
      <c r="D27" s="78"/>
      <c r="E27" s="73"/>
      <c r="F27" s="72"/>
      <c r="G27" s="72"/>
      <c r="H27" s="72"/>
      <c r="I27" s="72"/>
      <c r="J27" s="72"/>
      <c r="K27" s="79"/>
      <c r="L27" s="79"/>
      <c r="M27" s="79"/>
      <c r="N27" s="79"/>
      <c r="O27" s="53"/>
      <c r="P27" s="53"/>
    </row>
    <row r="28" spans="1:18" ht="18" customHeight="1" x14ac:dyDescent="0.5">
      <c r="A28" s="82"/>
      <c r="B28" s="81"/>
      <c r="C28" s="81"/>
      <c r="D28" s="78"/>
      <c r="E28" s="73"/>
      <c r="F28" s="72"/>
      <c r="G28" s="72"/>
      <c r="H28" s="72"/>
      <c r="I28" s="72"/>
      <c r="J28" s="72"/>
      <c r="K28" s="79"/>
      <c r="L28" s="79"/>
      <c r="M28" s="79"/>
      <c r="N28" s="79"/>
      <c r="O28" s="53"/>
      <c r="P28" s="53"/>
    </row>
    <row r="29" spans="1:18" ht="22.15" customHeight="1" x14ac:dyDescent="0.5">
      <c r="A29" s="86" t="str">
        <f>'T11'!A30</f>
        <v>หมายเหตุประกอบงบการเงินในหน้า 15 ถึง 82 เป็นส่วนหนึ่งของงบการเงินนี้</v>
      </c>
      <c r="B29" s="86"/>
      <c r="C29" s="86"/>
      <c r="D29" s="87"/>
      <c r="E29" s="88"/>
      <c r="F29" s="89"/>
      <c r="G29" s="89"/>
      <c r="H29" s="89"/>
      <c r="I29" s="89"/>
      <c r="J29" s="87"/>
      <c r="K29" s="87"/>
      <c r="L29" s="87"/>
      <c r="M29" s="87"/>
      <c r="N29" s="87"/>
    </row>
  </sheetData>
  <mergeCells count="2">
    <mergeCell ref="F5:N5"/>
    <mergeCell ref="J6:L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L143"/>
  <sheetViews>
    <sheetView topLeftCell="A26" zoomScaleNormal="100" zoomScaleSheetLayoutView="100" workbookViewId="0">
      <selection activeCell="B37" sqref="B37"/>
    </sheetView>
  </sheetViews>
  <sheetFormatPr defaultColWidth="0.7109375" defaultRowHeight="20.100000000000001" customHeight="1" x14ac:dyDescent="0.5"/>
  <cols>
    <col min="1" max="1" width="1.85546875" style="40" customWidth="1"/>
    <col min="2" max="2" width="41.85546875" style="40" customWidth="1"/>
    <col min="3" max="3" width="7.7109375" style="40" customWidth="1"/>
    <col min="4" max="4" width="0.7109375" style="40" customWidth="1"/>
    <col min="5" max="5" width="12.140625" style="54" bestFit="1" customWidth="1"/>
    <col min="6" max="6" width="0.7109375" style="40" customWidth="1"/>
    <col min="7" max="7" width="12.140625" style="54" bestFit="1" customWidth="1"/>
    <col min="8" max="8" width="0.7109375" style="40" customWidth="1"/>
    <col min="9" max="9" width="12.140625" style="40" bestFit="1" customWidth="1"/>
    <col min="10" max="10" width="0.7109375" style="40" customWidth="1"/>
    <col min="11" max="11" width="12.140625" style="40" bestFit="1" customWidth="1"/>
    <col min="12" max="234" width="9.140625" style="40" customWidth="1"/>
    <col min="235" max="235" width="1.42578125" style="40" customWidth="1"/>
    <col min="236" max="236" width="52.85546875" style="40" customWidth="1"/>
    <col min="237" max="237" width="7" style="40" bestFit="1" customWidth="1"/>
    <col min="238" max="238" width="0.7109375" style="40"/>
    <col min="239" max="239" width="10.7109375" style="40" customWidth="1"/>
    <col min="240" max="16384" width="0.7109375" style="40"/>
  </cols>
  <sheetData>
    <row r="1" spans="1:11" ht="20.100000000000001" customHeight="1" x14ac:dyDescent="0.5">
      <c r="A1" s="39" t="s">
        <v>0</v>
      </c>
      <c r="E1" s="41"/>
      <c r="G1" s="41"/>
    </row>
    <row r="2" spans="1:11" ht="20.100000000000001" customHeight="1" x14ac:dyDescent="0.5">
      <c r="A2" s="42" t="s">
        <v>83</v>
      </c>
      <c r="B2" s="43"/>
      <c r="C2" s="43"/>
      <c r="E2" s="44"/>
      <c r="G2" s="44"/>
    </row>
    <row r="3" spans="1:11" ht="20.100000000000001" customHeight="1" x14ac:dyDescent="0.5">
      <c r="A3" s="45" t="s">
        <v>145</v>
      </c>
      <c r="B3" s="45"/>
      <c r="C3" s="45"/>
      <c r="D3" s="46"/>
      <c r="E3" s="47"/>
      <c r="F3" s="46"/>
      <c r="G3" s="47"/>
      <c r="H3" s="46"/>
      <c r="I3" s="46"/>
      <c r="J3" s="46"/>
      <c r="K3" s="46"/>
    </row>
    <row r="4" spans="1:11" ht="17.25" customHeight="1" x14ac:dyDescent="0.5">
      <c r="A4" s="48"/>
      <c r="B4" s="48"/>
      <c r="C4" s="48"/>
      <c r="D4" s="49"/>
      <c r="E4" s="50"/>
      <c r="F4" s="49"/>
      <c r="G4" s="50"/>
      <c r="H4" s="49"/>
      <c r="I4" s="49"/>
      <c r="J4" s="49"/>
      <c r="K4" s="49"/>
    </row>
    <row r="5" spans="1:11" ht="18.600000000000001" customHeight="1" x14ac:dyDescent="0.5">
      <c r="A5" s="48"/>
      <c r="B5" s="48"/>
      <c r="C5" s="48"/>
      <c r="D5" s="49"/>
      <c r="E5" s="201" t="s">
        <v>2</v>
      </c>
      <c r="F5" s="201"/>
      <c r="G5" s="201"/>
      <c r="H5" s="130"/>
      <c r="I5" s="201" t="s">
        <v>3</v>
      </c>
      <c r="J5" s="201"/>
      <c r="K5" s="201"/>
    </row>
    <row r="6" spans="1:11" ht="18.600000000000001" customHeight="1" x14ac:dyDescent="0.5">
      <c r="A6" s="131"/>
      <c r="B6" s="131"/>
      <c r="C6" s="132"/>
      <c r="D6" s="133"/>
      <c r="E6" s="9" t="s">
        <v>144</v>
      </c>
      <c r="F6" s="10"/>
      <c r="G6" s="9" t="s">
        <v>126</v>
      </c>
      <c r="H6" s="10"/>
      <c r="I6" s="9" t="s">
        <v>144</v>
      </c>
      <c r="J6" s="10"/>
      <c r="K6" s="9" t="s">
        <v>126</v>
      </c>
    </row>
    <row r="7" spans="1:11" ht="18.600000000000001" customHeight="1" x14ac:dyDescent="0.5">
      <c r="A7" s="131"/>
      <c r="B7" s="131"/>
      <c r="C7" s="134" t="s">
        <v>4</v>
      </c>
      <c r="D7" s="133"/>
      <c r="E7" s="135" t="s">
        <v>5</v>
      </c>
      <c r="F7" s="41"/>
      <c r="G7" s="135" t="s">
        <v>5</v>
      </c>
      <c r="H7" s="41"/>
      <c r="I7" s="135" t="s">
        <v>5</v>
      </c>
      <c r="J7" s="41"/>
      <c r="K7" s="135" t="s">
        <v>5</v>
      </c>
    </row>
    <row r="8" spans="1:11" ht="18.600000000000001" customHeight="1" x14ac:dyDescent="0.5">
      <c r="A8" s="43" t="s">
        <v>84</v>
      </c>
      <c r="B8" s="51"/>
      <c r="C8" s="51"/>
      <c r="E8" s="136"/>
      <c r="G8" s="137"/>
      <c r="I8" s="136"/>
      <c r="K8" s="137"/>
    </row>
    <row r="9" spans="1:11" ht="18.600000000000001" customHeight="1" x14ac:dyDescent="0.5">
      <c r="A9" s="51" t="s">
        <v>135</v>
      </c>
      <c r="B9" s="51"/>
      <c r="C9" s="51"/>
      <c r="E9" s="136">
        <f>'T9-10'!J34</f>
        <v>33935449</v>
      </c>
      <c r="G9" s="137">
        <v>36138810</v>
      </c>
      <c r="I9" s="136">
        <f>'T9-10'!N34</f>
        <v>62226638</v>
      </c>
      <c r="K9" s="137">
        <v>17221532</v>
      </c>
    </row>
    <row r="10" spans="1:11" ht="18.600000000000001" customHeight="1" x14ac:dyDescent="0.5">
      <c r="A10" s="51" t="s">
        <v>85</v>
      </c>
      <c r="B10" s="51"/>
      <c r="C10" s="51"/>
      <c r="E10" s="138"/>
      <c r="G10" s="52"/>
      <c r="I10" s="139"/>
      <c r="K10" s="140"/>
    </row>
    <row r="11" spans="1:11" ht="18.600000000000001" customHeight="1" x14ac:dyDescent="0.5">
      <c r="B11" s="40" t="s">
        <v>86</v>
      </c>
      <c r="C11" s="141">
        <v>31</v>
      </c>
      <c r="E11" s="136">
        <v>48352581</v>
      </c>
      <c r="G11" s="137">
        <v>50331100</v>
      </c>
      <c r="I11" s="142">
        <v>36053418</v>
      </c>
      <c r="K11" s="143">
        <v>37917744</v>
      </c>
    </row>
    <row r="12" spans="1:11" ht="18.600000000000001" customHeight="1" x14ac:dyDescent="0.5">
      <c r="B12" s="40" t="s">
        <v>87</v>
      </c>
      <c r="C12" s="141">
        <v>31</v>
      </c>
      <c r="E12" s="136">
        <v>3361132</v>
      </c>
      <c r="G12" s="137">
        <v>1473795</v>
      </c>
      <c r="I12" s="142">
        <v>3106671</v>
      </c>
      <c r="K12" s="143">
        <v>1401694</v>
      </c>
    </row>
    <row r="13" spans="1:11" ht="18.600000000000001" customHeight="1" x14ac:dyDescent="0.5">
      <c r="B13" s="40" t="s">
        <v>142</v>
      </c>
      <c r="C13" s="141">
        <v>31</v>
      </c>
      <c r="E13" s="136">
        <v>10757185</v>
      </c>
      <c r="G13" s="137">
        <v>3937646</v>
      </c>
      <c r="I13" s="136">
        <v>10757185</v>
      </c>
      <c r="K13" s="143">
        <v>3937646</v>
      </c>
    </row>
    <row r="14" spans="1:11" ht="18.600000000000001" customHeight="1" x14ac:dyDescent="0.5">
      <c r="B14" s="40" t="s">
        <v>183</v>
      </c>
      <c r="C14" s="141">
        <v>14</v>
      </c>
      <c r="E14" s="136">
        <v>-1473671</v>
      </c>
      <c r="G14" s="137">
        <v>-4133</v>
      </c>
      <c r="I14" s="136">
        <v>-1473671</v>
      </c>
      <c r="K14" s="137">
        <v>-4133</v>
      </c>
    </row>
    <row r="15" spans="1:11" ht="18.600000000000001" customHeight="1" x14ac:dyDescent="0.5">
      <c r="B15" s="40" t="s">
        <v>153</v>
      </c>
      <c r="C15" s="141">
        <v>18</v>
      </c>
      <c r="E15" s="136">
        <v>861370</v>
      </c>
      <c r="G15" s="137">
        <v>0</v>
      </c>
      <c r="I15" s="136">
        <v>861370</v>
      </c>
      <c r="K15" s="137">
        <v>0</v>
      </c>
    </row>
    <row r="16" spans="1:11" ht="18.600000000000001" customHeight="1" x14ac:dyDescent="0.5">
      <c r="B16" s="40" t="s">
        <v>154</v>
      </c>
      <c r="C16" s="141">
        <v>18</v>
      </c>
      <c r="E16" s="136">
        <v>1725761</v>
      </c>
      <c r="G16" s="137">
        <v>0</v>
      </c>
      <c r="I16" s="136">
        <v>1725761</v>
      </c>
      <c r="K16" s="137">
        <v>0</v>
      </c>
    </row>
    <row r="17" spans="1:11" ht="18.600000000000001" customHeight="1" x14ac:dyDescent="0.5">
      <c r="B17" s="40" t="s">
        <v>171</v>
      </c>
      <c r="C17" s="141">
        <v>29</v>
      </c>
      <c r="E17" s="136">
        <v>1589122</v>
      </c>
      <c r="G17" s="137">
        <v>345335</v>
      </c>
      <c r="I17" s="136">
        <v>1589122</v>
      </c>
      <c r="K17" s="143">
        <v>349540</v>
      </c>
    </row>
    <row r="18" spans="1:11" ht="18.600000000000001" customHeight="1" x14ac:dyDescent="0.5">
      <c r="B18" s="40" t="s">
        <v>39</v>
      </c>
      <c r="C18" s="141">
        <v>25</v>
      </c>
      <c r="E18" s="136">
        <v>8599984</v>
      </c>
      <c r="G18" s="137">
        <v>8097213</v>
      </c>
      <c r="I18" s="142">
        <v>562069</v>
      </c>
      <c r="K18" s="143">
        <v>1626417</v>
      </c>
    </row>
    <row r="19" spans="1:11" ht="18.600000000000001" customHeight="1" x14ac:dyDescent="0.5">
      <c r="B19" s="40" t="s">
        <v>88</v>
      </c>
      <c r="C19" s="141">
        <v>29</v>
      </c>
      <c r="E19" s="136">
        <v>-402865</v>
      </c>
      <c r="G19" s="137">
        <v>-1372396</v>
      </c>
      <c r="I19" s="138">
        <v>-1459463</v>
      </c>
      <c r="K19" s="52">
        <v>-3949764</v>
      </c>
    </row>
    <row r="20" spans="1:11" ht="18.600000000000001" customHeight="1" x14ac:dyDescent="0.5">
      <c r="B20" s="40" t="s">
        <v>89</v>
      </c>
      <c r="C20" s="141">
        <v>30</v>
      </c>
      <c r="E20" s="144">
        <v>36637250</v>
      </c>
      <c r="G20" s="54">
        <v>42374341</v>
      </c>
      <c r="I20" s="136">
        <v>26274536</v>
      </c>
      <c r="K20" s="137">
        <v>31819535</v>
      </c>
    </row>
    <row r="21" spans="1:11" ht="18.600000000000001" customHeight="1" x14ac:dyDescent="0.5">
      <c r="B21" s="40" t="s">
        <v>174</v>
      </c>
      <c r="C21" s="141">
        <v>28</v>
      </c>
      <c r="E21" s="138">
        <v>0</v>
      </c>
      <c r="G21" s="52">
        <v>0</v>
      </c>
      <c r="I21" s="136">
        <v>-59560050</v>
      </c>
      <c r="K21" s="137">
        <v>0</v>
      </c>
    </row>
    <row r="22" spans="1:11" ht="18.600000000000001" customHeight="1" x14ac:dyDescent="0.5">
      <c r="B22" s="40" t="s">
        <v>132</v>
      </c>
      <c r="C22" s="141">
        <v>17</v>
      </c>
      <c r="E22" s="138">
        <v>395300</v>
      </c>
      <c r="G22" s="52">
        <v>55339</v>
      </c>
      <c r="I22" s="136">
        <v>0</v>
      </c>
      <c r="K22" s="137">
        <v>0</v>
      </c>
    </row>
    <row r="23" spans="1:11" ht="18.600000000000001" customHeight="1" x14ac:dyDescent="0.5">
      <c r="A23" s="40" t="s">
        <v>90</v>
      </c>
      <c r="C23" s="141"/>
      <c r="E23" s="136"/>
      <c r="G23" s="137"/>
      <c r="I23" s="138"/>
      <c r="K23" s="52"/>
    </row>
    <row r="24" spans="1:11" ht="18.600000000000001" customHeight="1" x14ac:dyDescent="0.5">
      <c r="B24" s="40" t="s">
        <v>11</v>
      </c>
      <c r="C24" s="51"/>
      <c r="E24" s="138">
        <v>117939209</v>
      </c>
      <c r="G24" s="52">
        <v>129610066</v>
      </c>
      <c r="I24" s="138">
        <v>91182586</v>
      </c>
      <c r="K24" s="52">
        <v>16542795</v>
      </c>
    </row>
    <row r="25" spans="1:11" ht="18.600000000000001" customHeight="1" x14ac:dyDescent="0.5">
      <c r="B25" s="40" t="s">
        <v>128</v>
      </c>
      <c r="C25" s="51"/>
      <c r="E25" s="138">
        <v>-2149131</v>
      </c>
      <c r="G25" s="52">
        <v>115205895</v>
      </c>
      <c r="I25" s="138">
        <v>-11813495</v>
      </c>
      <c r="K25" s="52">
        <v>94555058</v>
      </c>
    </row>
    <row r="26" spans="1:11" ht="18.600000000000001" customHeight="1" x14ac:dyDescent="0.5">
      <c r="B26" s="40" t="s">
        <v>12</v>
      </c>
      <c r="C26" s="51"/>
      <c r="E26" s="138">
        <v>53249405</v>
      </c>
      <c r="G26" s="52">
        <v>-67027281</v>
      </c>
      <c r="I26" s="138">
        <v>62726408</v>
      </c>
      <c r="K26" s="52">
        <v>-66642169</v>
      </c>
    </row>
    <row r="27" spans="1:11" ht="18.600000000000001" customHeight="1" x14ac:dyDescent="0.5">
      <c r="B27" s="51" t="s">
        <v>91</v>
      </c>
      <c r="C27" s="51"/>
      <c r="E27" s="138">
        <v>-10654268</v>
      </c>
      <c r="G27" s="52">
        <v>-222221</v>
      </c>
      <c r="I27" s="138">
        <v>2034972</v>
      </c>
      <c r="K27" s="52">
        <v>-575019</v>
      </c>
    </row>
    <row r="28" spans="1:11" ht="18.600000000000001" customHeight="1" x14ac:dyDescent="0.5">
      <c r="B28" s="55" t="s">
        <v>22</v>
      </c>
      <c r="C28" s="51"/>
      <c r="E28" s="138">
        <v>6862439</v>
      </c>
      <c r="G28" s="52">
        <v>-2784520</v>
      </c>
      <c r="I28" s="138">
        <v>6566863</v>
      </c>
      <c r="K28" s="52">
        <v>-3443490</v>
      </c>
    </row>
    <row r="29" spans="1:11" ht="18.600000000000001" customHeight="1" x14ac:dyDescent="0.5">
      <c r="B29" s="145" t="s">
        <v>30</v>
      </c>
      <c r="C29" s="51"/>
      <c r="E29" s="138">
        <v>-63597380</v>
      </c>
      <c r="G29" s="52">
        <v>-34265623</v>
      </c>
      <c r="I29" s="138">
        <v>-46563716</v>
      </c>
      <c r="K29" s="52">
        <v>-38043306</v>
      </c>
    </row>
    <row r="30" spans="1:11" ht="18.600000000000001" customHeight="1" x14ac:dyDescent="0.5">
      <c r="B30" s="145" t="s">
        <v>130</v>
      </c>
      <c r="C30" s="51"/>
      <c r="E30" s="138">
        <v>-3710931</v>
      </c>
      <c r="G30" s="52">
        <v>993940</v>
      </c>
      <c r="I30" s="138">
        <v>-3710931</v>
      </c>
      <c r="K30" s="52">
        <v>993940</v>
      </c>
    </row>
    <row r="31" spans="1:11" ht="18.600000000000001" customHeight="1" x14ac:dyDescent="0.5">
      <c r="B31" s="55" t="s">
        <v>92</v>
      </c>
      <c r="C31" s="51"/>
      <c r="E31" s="138">
        <v>2261973</v>
      </c>
      <c r="F31" s="49"/>
      <c r="G31" s="52">
        <v>-6114032</v>
      </c>
      <c r="H31" s="49"/>
      <c r="I31" s="138">
        <v>1107008</v>
      </c>
      <c r="J31" s="49"/>
      <c r="K31" s="52">
        <v>-2305927</v>
      </c>
    </row>
    <row r="32" spans="1:11" ht="18.600000000000001" customHeight="1" x14ac:dyDescent="0.5">
      <c r="B32" s="55" t="s">
        <v>121</v>
      </c>
      <c r="C32" s="141">
        <v>25</v>
      </c>
      <c r="E32" s="146">
        <v>-740177</v>
      </c>
      <c r="G32" s="56">
        <v>-502501</v>
      </c>
      <c r="I32" s="146">
        <v>0</v>
      </c>
      <c r="K32" s="56">
        <v>0</v>
      </c>
    </row>
    <row r="33" spans="1:11" ht="8.1" customHeight="1" x14ac:dyDescent="0.5">
      <c r="A33" s="51"/>
      <c r="B33" s="51"/>
      <c r="C33" s="51"/>
      <c r="E33" s="138"/>
      <c r="G33" s="52"/>
      <c r="I33" s="138"/>
      <c r="K33" s="52"/>
    </row>
    <row r="34" spans="1:11" ht="18.600000000000001" customHeight="1" x14ac:dyDescent="0.5">
      <c r="A34" s="51" t="s">
        <v>93</v>
      </c>
      <c r="B34" s="51"/>
      <c r="C34" s="51"/>
      <c r="D34" s="137"/>
      <c r="E34" s="136">
        <f>SUM(E9:E32)</f>
        <v>243799737</v>
      </c>
      <c r="F34" s="137"/>
      <c r="G34" s="137">
        <f>SUM(G9:G32)</f>
        <v>276270773</v>
      </c>
      <c r="H34" s="137"/>
      <c r="I34" s="136">
        <f>SUM(I9:I32)</f>
        <v>182193281</v>
      </c>
      <c r="J34" s="137"/>
      <c r="K34" s="137">
        <f>SUM(K9:K32)</f>
        <v>91402093</v>
      </c>
    </row>
    <row r="35" spans="1:11" s="49" customFormat="1" ht="18.600000000000001" customHeight="1" x14ac:dyDescent="0.5">
      <c r="A35" s="147"/>
      <c r="B35" s="51" t="s">
        <v>94</v>
      </c>
      <c r="C35" s="51"/>
      <c r="D35" s="40"/>
      <c r="E35" s="138">
        <v>347214</v>
      </c>
      <c r="F35" s="40"/>
      <c r="G35" s="52">
        <v>1372643</v>
      </c>
      <c r="H35" s="40"/>
      <c r="I35" s="138">
        <v>329989</v>
      </c>
      <c r="J35" s="40"/>
      <c r="K35" s="52">
        <v>6516669</v>
      </c>
    </row>
    <row r="36" spans="1:11" s="49" customFormat="1" ht="18.600000000000001" customHeight="1" x14ac:dyDescent="0.5">
      <c r="A36" s="147"/>
      <c r="B36" s="51" t="s">
        <v>95</v>
      </c>
      <c r="C36" s="51"/>
      <c r="D36" s="40"/>
      <c r="E36" s="138">
        <v>-36361189</v>
      </c>
      <c r="F36" s="40"/>
      <c r="G36" s="52">
        <v>-42288695</v>
      </c>
      <c r="H36" s="40"/>
      <c r="I36" s="138">
        <v>-25015496</v>
      </c>
      <c r="J36" s="40"/>
      <c r="K36" s="52">
        <v>-31864827</v>
      </c>
    </row>
    <row r="37" spans="1:11" s="49" customFormat="1" ht="18.600000000000001" customHeight="1" x14ac:dyDescent="0.5">
      <c r="A37" s="147"/>
      <c r="B37" s="51" t="s">
        <v>185</v>
      </c>
      <c r="C37" s="51"/>
      <c r="D37" s="40"/>
      <c r="E37" s="138">
        <v>45797934</v>
      </c>
      <c r="F37" s="40"/>
      <c r="G37" s="52">
        <v>11194766</v>
      </c>
      <c r="H37" s="40"/>
      <c r="I37" s="138">
        <v>35848994</v>
      </c>
      <c r="J37" s="40"/>
      <c r="K37" s="52">
        <v>9483500</v>
      </c>
    </row>
    <row r="38" spans="1:11" s="49" customFormat="1" ht="18.600000000000001" customHeight="1" x14ac:dyDescent="0.5">
      <c r="A38" s="51"/>
      <c r="B38" s="51" t="s">
        <v>186</v>
      </c>
      <c r="C38" s="51"/>
      <c r="D38" s="40"/>
      <c r="E38" s="146">
        <v>-17434377</v>
      </c>
      <c r="F38" s="40"/>
      <c r="G38" s="56">
        <v>-22040852</v>
      </c>
      <c r="H38" s="40"/>
      <c r="I38" s="146">
        <v>-8238677</v>
      </c>
      <c r="J38" s="40"/>
      <c r="K38" s="56">
        <v>-9005325</v>
      </c>
    </row>
    <row r="39" spans="1:11" s="49" customFormat="1" ht="8.1" customHeight="1" x14ac:dyDescent="0.5">
      <c r="A39" s="51"/>
      <c r="B39" s="51"/>
      <c r="C39" s="51"/>
      <c r="D39" s="40"/>
      <c r="E39" s="138"/>
      <c r="G39" s="52"/>
      <c r="I39" s="138"/>
      <c r="K39" s="52"/>
    </row>
    <row r="40" spans="1:11" s="49" customFormat="1" ht="18.600000000000001" customHeight="1" x14ac:dyDescent="0.5">
      <c r="A40" s="51" t="s">
        <v>172</v>
      </c>
      <c r="B40" s="51"/>
      <c r="C40" s="51"/>
      <c r="D40" s="52"/>
      <c r="E40" s="146">
        <f>SUM(E34:E38)</f>
        <v>236149319</v>
      </c>
      <c r="F40" s="52"/>
      <c r="G40" s="56">
        <f>SUM(G34:G38)</f>
        <v>224508635</v>
      </c>
      <c r="H40" s="52"/>
      <c r="I40" s="146">
        <f>SUM(I34:I38)</f>
        <v>185118091</v>
      </c>
      <c r="J40" s="52"/>
      <c r="K40" s="56">
        <f>SUM(K34:K38)</f>
        <v>66532110</v>
      </c>
    </row>
    <row r="41" spans="1:11" s="49" customFormat="1" ht="18.600000000000001" customHeight="1" x14ac:dyDescent="0.5">
      <c r="A41" s="51"/>
      <c r="B41" s="51"/>
      <c r="C41" s="51"/>
      <c r="D41" s="52"/>
      <c r="E41" s="52"/>
      <c r="F41" s="52"/>
      <c r="G41" s="52"/>
      <c r="H41" s="52"/>
      <c r="I41" s="52"/>
      <c r="J41" s="52"/>
      <c r="K41" s="52"/>
    </row>
    <row r="42" spans="1:11" s="49" customFormat="1" ht="14.25" customHeight="1" x14ac:dyDescent="0.5">
      <c r="A42" s="51"/>
      <c r="B42" s="51"/>
      <c r="C42" s="51"/>
      <c r="D42" s="52"/>
      <c r="E42" s="52"/>
      <c r="F42" s="52"/>
      <c r="G42" s="52"/>
      <c r="H42" s="52"/>
      <c r="I42" s="52"/>
      <c r="J42" s="52"/>
      <c r="K42" s="52"/>
    </row>
    <row r="43" spans="1:11" s="49" customFormat="1" ht="14.25" customHeight="1" x14ac:dyDescent="0.5">
      <c r="A43" s="51"/>
      <c r="B43" s="51"/>
      <c r="C43" s="51"/>
      <c r="D43" s="52"/>
      <c r="E43" s="52"/>
      <c r="F43" s="52"/>
      <c r="G43" s="52"/>
      <c r="H43" s="52"/>
      <c r="I43" s="52"/>
      <c r="J43" s="52"/>
      <c r="K43" s="52"/>
    </row>
    <row r="44" spans="1:11" s="49" customFormat="1" ht="14.25" customHeight="1" x14ac:dyDescent="0.5">
      <c r="A44" s="51"/>
      <c r="B44" s="51"/>
      <c r="C44" s="51"/>
      <c r="D44" s="52"/>
      <c r="E44" s="52"/>
      <c r="F44" s="52"/>
      <c r="G44" s="52"/>
      <c r="H44" s="52"/>
      <c r="I44" s="52"/>
      <c r="J44" s="52"/>
      <c r="K44" s="52"/>
    </row>
    <row r="45" spans="1:11" s="49" customFormat="1" ht="20.25" customHeight="1" x14ac:dyDescent="0.5">
      <c r="A45" s="51"/>
      <c r="B45" s="51"/>
      <c r="C45" s="51"/>
      <c r="D45" s="52"/>
      <c r="E45" s="52"/>
      <c r="F45" s="52"/>
      <c r="G45" s="52"/>
      <c r="H45" s="52"/>
      <c r="I45" s="52"/>
      <c r="J45" s="52"/>
      <c r="K45" s="52"/>
    </row>
    <row r="46" spans="1:11" s="49" customFormat="1" ht="11.25" customHeight="1" x14ac:dyDescent="0.5">
      <c r="A46" s="51"/>
      <c r="B46" s="51"/>
      <c r="C46" s="51"/>
      <c r="D46" s="52"/>
      <c r="E46" s="52"/>
      <c r="F46" s="52"/>
      <c r="G46" s="52"/>
      <c r="H46" s="52"/>
      <c r="I46" s="52"/>
      <c r="J46" s="52"/>
      <c r="K46" s="52"/>
    </row>
    <row r="47" spans="1:11" s="49" customFormat="1" ht="14.25" customHeight="1" x14ac:dyDescent="0.5">
      <c r="A47" s="51"/>
      <c r="B47" s="51"/>
      <c r="C47" s="51"/>
      <c r="D47" s="52"/>
      <c r="E47" s="52"/>
      <c r="F47" s="52"/>
      <c r="G47" s="52"/>
      <c r="H47" s="52"/>
      <c r="I47" s="52"/>
      <c r="J47" s="52"/>
      <c r="K47" s="52"/>
    </row>
    <row r="48" spans="1:11" s="49" customFormat="1" ht="22.15" customHeight="1" x14ac:dyDescent="0.5">
      <c r="A48" s="57" t="str">
        <f>A98</f>
        <v>หมายเหตุประกอบงบการเงินในหน้า 15 ถึง 82 เป็นส่วนหนึ่งของงบการเงินนี้</v>
      </c>
      <c r="B48" s="57"/>
      <c r="C48" s="57"/>
      <c r="D48" s="46"/>
      <c r="E48" s="56"/>
      <c r="F48" s="46"/>
      <c r="G48" s="56"/>
      <c r="H48" s="46"/>
      <c r="I48" s="60"/>
      <c r="J48" s="46"/>
      <c r="K48" s="60"/>
    </row>
    <row r="49" spans="1:12" ht="20.100000000000001" customHeight="1" x14ac:dyDescent="0.5">
      <c r="A49" s="39" t="str">
        <f>A1</f>
        <v>บริษัท บูรพา เทคนิคอล เอ็นจิเนียริ่ง จำกัด (มหาชน)</v>
      </c>
      <c r="B49" s="58"/>
      <c r="C49" s="58"/>
      <c r="D49" s="49"/>
      <c r="E49" s="52"/>
      <c r="F49" s="49"/>
      <c r="G49" s="52"/>
      <c r="H49" s="49"/>
      <c r="I49" s="49"/>
      <c r="J49" s="49"/>
      <c r="K49" s="49"/>
    </row>
    <row r="50" spans="1:12" ht="20.100000000000001" customHeight="1" x14ac:dyDescent="0.5">
      <c r="A50" s="42" t="s">
        <v>115</v>
      </c>
      <c r="B50" s="58"/>
      <c r="C50" s="58"/>
      <c r="D50" s="49"/>
      <c r="E50" s="52"/>
      <c r="F50" s="49"/>
      <c r="G50" s="52"/>
      <c r="H50" s="49"/>
      <c r="I50" s="49"/>
      <c r="J50" s="49"/>
      <c r="K50" s="49"/>
    </row>
    <row r="51" spans="1:12" s="49" customFormat="1" ht="20.100000000000001" customHeight="1" x14ac:dyDescent="0.5">
      <c r="A51" s="45" t="str">
        <f>A3</f>
        <v>สำหรับปีสิ้นสุดวันที่ 31 ธันวาคม พ.ศ. 2564</v>
      </c>
      <c r="B51" s="57"/>
      <c r="C51" s="57"/>
      <c r="D51" s="46"/>
      <c r="E51" s="56"/>
      <c r="F51" s="46"/>
      <c r="G51" s="56"/>
      <c r="H51" s="46"/>
      <c r="I51" s="46"/>
      <c r="J51" s="46"/>
      <c r="K51" s="46"/>
    </row>
    <row r="52" spans="1:12" s="49" customFormat="1" ht="18.600000000000001" customHeight="1" x14ac:dyDescent="0.5">
      <c r="A52" s="48"/>
      <c r="B52" s="58"/>
      <c r="C52" s="58"/>
      <c r="E52" s="52"/>
      <c r="G52" s="52"/>
    </row>
    <row r="53" spans="1:12" s="49" customFormat="1" ht="18.600000000000001" customHeight="1" x14ac:dyDescent="0.5">
      <c r="A53" s="48"/>
      <c r="B53" s="58"/>
      <c r="C53" s="58"/>
      <c r="E53" s="201" t="s">
        <v>2</v>
      </c>
      <c r="F53" s="201"/>
      <c r="G53" s="201"/>
      <c r="H53" s="130"/>
      <c r="I53" s="201" t="s">
        <v>3</v>
      </c>
      <c r="J53" s="201"/>
      <c r="K53" s="201"/>
    </row>
    <row r="54" spans="1:12" s="49" customFormat="1" ht="18.600000000000001" customHeight="1" x14ac:dyDescent="0.5">
      <c r="A54" s="58"/>
      <c r="B54" s="58"/>
      <c r="C54" s="132"/>
      <c r="D54" s="133"/>
      <c r="E54" s="9" t="s">
        <v>144</v>
      </c>
      <c r="F54" s="10"/>
      <c r="G54" s="9" t="s">
        <v>126</v>
      </c>
      <c r="H54" s="10"/>
      <c r="I54" s="9" t="s">
        <v>144</v>
      </c>
      <c r="J54" s="10"/>
      <c r="K54" s="9" t="s">
        <v>126</v>
      </c>
    </row>
    <row r="55" spans="1:12" s="49" customFormat="1" ht="18.600000000000001" customHeight="1" x14ac:dyDescent="0.5">
      <c r="B55" s="43"/>
      <c r="C55" s="134" t="s">
        <v>4</v>
      </c>
      <c r="D55" s="133"/>
      <c r="E55" s="135" t="s">
        <v>5</v>
      </c>
      <c r="F55" s="41"/>
      <c r="G55" s="135" t="s">
        <v>5</v>
      </c>
      <c r="H55" s="41"/>
      <c r="I55" s="135" t="s">
        <v>5</v>
      </c>
      <c r="J55" s="41"/>
      <c r="K55" s="135" t="s">
        <v>5</v>
      </c>
    </row>
    <row r="56" spans="1:12" s="49" customFormat="1" ht="18.600000000000001" customHeight="1" x14ac:dyDescent="0.5">
      <c r="A56" s="43" t="s">
        <v>96</v>
      </c>
      <c r="B56" s="43"/>
      <c r="C56" s="148"/>
      <c r="D56" s="133"/>
      <c r="E56" s="149"/>
      <c r="F56" s="41"/>
      <c r="G56" s="150"/>
      <c r="H56" s="41"/>
      <c r="I56" s="149"/>
      <c r="J56" s="41"/>
      <c r="K56" s="150"/>
    </row>
    <row r="57" spans="1:12" ht="18.600000000000001" customHeight="1" x14ac:dyDescent="0.5">
      <c r="A57" s="51" t="s">
        <v>173</v>
      </c>
      <c r="C57" s="51"/>
      <c r="E57" s="138">
        <v>5803718</v>
      </c>
      <c r="G57" s="52">
        <v>22992517</v>
      </c>
      <c r="I57" s="138">
        <v>5807298</v>
      </c>
      <c r="K57" s="52">
        <v>22984780</v>
      </c>
      <c r="L57" s="54"/>
    </row>
    <row r="58" spans="1:12" s="49" customFormat="1" ht="18.600000000000001" customHeight="1" x14ac:dyDescent="0.5">
      <c r="A58" s="40" t="s">
        <v>156</v>
      </c>
      <c r="B58" s="40"/>
      <c r="C58" s="151">
        <v>16</v>
      </c>
      <c r="E58" s="138">
        <v>0</v>
      </c>
      <c r="G58" s="52">
        <v>0</v>
      </c>
      <c r="I58" s="138">
        <v>-39999700</v>
      </c>
      <c r="K58" s="52">
        <v>-37499775</v>
      </c>
    </row>
    <row r="59" spans="1:12" s="49" customFormat="1" ht="18.600000000000001" customHeight="1" x14ac:dyDescent="0.5">
      <c r="A59" s="40" t="s">
        <v>155</v>
      </c>
      <c r="B59" s="40"/>
      <c r="C59" s="151">
        <v>16</v>
      </c>
      <c r="E59" s="138">
        <v>-8760000</v>
      </c>
      <c r="G59" s="52">
        <v>0</v>
      </c>
      <c r="I59" s="138">
        <v>0</v>
      </c>
      <c r="K59" s="52">
        <v>0</v>
      </c>
    </row>
    <row r="60" spans="1:12" s="49" customFormat="1" ht="18.600000000000001" customHeight="1" x14ac:dyDescent="0.5">
      <c r="A60" s="40" t="s">
        <v>180</v>
      </c>
      <c r="B60" s="40"/>
      <c r="C60" s="151">
        <v>17</v>
      </c>
      <c r="E60" s="138">
        <v>-750000</v>
      </c>
      <c r="G60" s="52">
        <v>-3750000</v>
      </c>
      <c r="I60" s="138">
        <v>0</v>
      </c>
      <c r="K60" s="52">
        <v>0</v>
      </c>
    </row>
    <row r="61" spans="1:12" s="49" customFormat="1" ht="18.600000000000001" customHeight="1" x14ac:dyDescent="0.5">
      <c r="A61" s="40" t="s">
        <v>157</v>
      </c>
      <c r="B61" s="40"/>
      <c r="C61" s="151"/>
      <c r="E61" s="138"/>
      <c r="G61" s="52"/>
      <c r="I61" s="138"/>
      <c r="K61" s="52"/>
    </row>
    <row r="62" spans="1:12" s="49" customFormat="1" ht="18.600000000000001" customHeight="1" x14ac:dyDescent="0.5">
      <c r="A62" s="40"/>
      <c r="B62" s="40" t="s">
        <v>158</v>
      </c>
      <c r="C62" s="151"/>
      <c r="E62" s="138">
        <v>-33000</v>
      </c>
      <c r="G62" s="52">
        <v>0</v>
      </c>
      <c r="I62" s="138">
        <v>0</v>
      </c>
      <c r="K62" s="52">
        <v>0</v>
      </c>
    </row>
    <row r="63" spans="1:12" s="49" customFormat="1" ht="18.600000000000001" customHeight="1" x14ac:dyDescent="0.5">
      <c r="A63" s="40" t="s">
        <v>179</v>
      </c>
      <c r="B63" s="40"/>
      <c r="C63" s="151"/>
      <c r="E63" s="138">
        <v>-153686274</v>
      </c>
      <c r="G63" s="52">
        <v>-11853245</v>
      </c>
      <c r="I63" s="138">
        <v>-12965151</v>
      </c>
      <c r="K63" s="52">
        <v>-8370981</v>
      </c>
    </row>
    <row r="64" spans="1:12" s="49" customFormat="1" ht="18.600000000000001" customHeight="1" x14ac:dyDescent="0.5">
      <c r="A64" s="40" t="s">
        <v>97</v>
      </c>
      <c r="B64" s="40"/>
      <c r="C64" s="151">
        <v>20</v>
      </c>
      <c r="E64" s="138">
        <v>-500748</v>
      </c>
      <c r="G64" s="52">
        <v>-4719400</v>
      </c>
      <c r="I64" s="138">
        <v>-462248</v>
      </c>
      <c r="K64" s="52">
        <v>-2992400</v>
      </c>
    </row>
    <row r="65" spans="1:11" s="49" customFormat="1" ht="18.600000000000001" customHeight="1" x14ac:dyDescent="0.5">
      <c r="A65" s="40" t="s">
        <v>13</v>
      </c>
      <c r="B65" s="40"/>
      <c r="C65" s="151">
        <v>34</v>
      </c>
      <c r="E65" s="138">
        <v>0</v>
      </c>
      <c r="G65" s="52">
        <v>0</v>
      </c>
      <c r="I65" s="138">
        <v>-225600000</v>
      </c>
      <c r="K65" s="52">
        <v>-290000000</v>
      </c>
    </row>
    <row r="66" spans="1:11" s="49" customFormat="1" ht="18.600000000000001" customHeight="1" x14ac:dyDescent="0.5">
      <c r="A66" s="40" t="s">
        <v>140</v>
      </c>
      <c r="B66" s="40"/>
      <c r="C66" s="151">
        <v>34</v>
      </c>
      <c r="E66" s="138">
        <v>0</v>
      </c>
      <c r="G66" s="52">
        <v>0</v>
      </c>
      <c r="I66" s="138">
        <v>130350000</v>
      </c>
      <c r="K66" s="52">
        <v>399000000</v>
      </c>
    </row>
    <row r="67" spans="1:11" s="49" customFormat="1" ht="18.600000000000001" customHeight="1" x14ac:dyDescent="0.5">
      <c r="A67" s="40" t="s">
        <v>159</v>
      </c>
      <c r="B67" s="40"/>
      <c r="C67" s="151">
        <v>16</v>
      </c>
      <c r="E67" s="138">
        <v>0</v>
      </c>
      <c r="G67" s="52">
        <v>0</v>
      </c>
      <c r="I67" s="138">
        <v>30828180</v>
      </c>
      <c r="K67" s="52">
        <v>0</v>
      </c>
    </row>
    <row r="68" spans="1:11" s="49" customFormat="1" ht="18.600000000000001" customHeight="1" x14ac:dyDescent="0.5">
      <c r="A68" s="40" t="s">
        <v>98</v>
      </c>
      <c r="C68" s="151"/>
      <c r="E68" s="138">
        <v>2266916</v>
      </c>
      <c r="G68" s="52">
        <v>1075112</v>
      </c>
      <c r="I68" s="138">
        <v>2266916</v>
      </c>
      <c r="K68" s="137">
        <v>1000255</v>
      </c>
    </row>
    <row r="69" spans="1:11" s="49" customFormat="1" ht="18.600000000000001" customHeight="1" x14ac:dyDescent="0.5">
      <c r="A69" s="40" t="s">
        <v>174</v>
      </c>
      <c r="B69" s="40"/>
      <c r="C69" s="151">
        <v>34</v>
      </c>
      <c r="E69" s="138">
        <v>0</v>
      </c>
      <c r="G69" s="52">
        <v>0</v>
      </c>
      <c r="I69" s="138">
        <v>59560050</v>
      </c>
      <c r="K69" s="52">
        <v>20665066</v>
      </c>
    </row>
    <row r="70" spans="1:11" s="49" customFormat="1" ht="6" customHeight="1" x14ac:dyDescent="0.5">
      <c r="A70" s="58"/>
      <c r="B70" s="58"/>
      <c r="C70" s="58"/>
      <c r="E70" s="152"/>
      <c r="G70" s="153"/>
      <c r="I70" s="152"/>
      <c r="K70" s="153"/>
    </row>
    <row r="71" spans="1:11" s="49" customFormat="1" ht="18.600000000000001" customHeight="1" x14ac:dyDescent="0.5">
      <c r="A71" s="154" t="s">
        <v>175</v>
      </c>
      <c r="B71" s="154"/>
      <c r="C71" s="154"/>
      <c r="E71" s="146">
        <f>SUM(E57:E69)</f>
        <v>-155659388</v>
      </c>
      <c r="G71" s="56">
        <f>SUM(G57:G69)</f>
        <v>3744984</v>
      </c>
      <c r="I71" s="146">
        <f>SUM(I57:I69)</f>
        <v>-50214655</v>
      </c>
      <c r="K71" s="56">
        <f>SUM(K57:K69)</f>
        <v>104786945</v>
      </c>
    </row>
    <row r="72" spans="1:11" s="49" customFormat="1" ht="10.15" customHeight="1" x14ac:dyDescent="0.5">
      <c r="A72" s="58"/>
      <c r="B72" s="58"/>
      <c r="C72" s="58"/>
      <c r="E72" s="138"/>
      <c r="G72" s="52"/>
      <c r="I72" s="138"/>
      <c r="K72" s="52"/>
    </row>
    <row r="73" spans="1:11" s="49" customFormat="1" ht="18.600000000000001" customHeight="1" x14ac:dyDescent="0.5">
      <c r="A73" s="155" t="s">
        <v>99</v>
      </c>
      <c r="B73" s="156"/>
      <c r="C73" s="157"/>
      <c r="E73" s="138"/>
      <c r="G73" s="52"/>
      <c r="I73" s="138"/>
      <c r="K73" s="52"/>
    </row>
    <row r="74" spans="1:11" s="49" customFormat="1" ht="18.600000000000001" customHeight="1" x14ac:dyDescent="0.5">
      <c r="A74" s="58" t="s">
        <v>169</v>
      </c>
      <c r="B74" s="156"/>
      <c r="C74" s="157"/>
      <c r="E74" s="138">
        <v>14151022</v>
      </c>
      <c r="G74" s="52">
        <v>-13784835</v>
      </c>
      <c r="I74" s="138">
        <v>14151022</v>
      </c>
      <c r="K74" s="52">
        <v>-12103472</v>
      </c>
    </row>
    <row r="75" spans="1:11" ht="18.600000000000001" customHeight="1" x14ac:dyDescent="0.5">
      <c r="A75" s="58" t="s">
        <v>100</v>
      </c>
      <c r="B75" s="58"/>
      <c r="C75" s="157"/>
      <c r="D75" s="49"/>
      <c r="E75" s="138">
        <v>618081699</v>
      </c>
      <c r="F75" s="49"/>
      <c r="G75" s="52">
        <v>398509179</v>
      </c>
      <c r="H75" s="49"/>
      <c r="I75" s="138">
        <v>306076766</v>
      </c>
      <c r="J75" s="49"/>
      <c r="K75" s="52">
        <v>321509179</v>
      </c>
    </row>
    <row r="76" spans="1:11" ht="18.600000000000001" customHeight="1" x14ac:dyDescent="0.5">
      <c r="A76" s="58" t="s">
        <v>160</v>
      </c>
      <c r="B76" s="58"/>
      <c r="C76" s="157">
        <v>23</v>
      </c>
      <c r="D76" s="49"/>
      <c r="E76" s="138">
        <v>68800000</v>
      </c>
      <c r="F76" s="49"/>
      <c r="G76" s="52">
        <v>0</v>
      </c>
      <c r="H76" s="49"/>
      <c r="I76" s="138">
        <v>52800000</v>
      </c>
      <c r="J76" s="49"/>
      <c r="K76" s="52">
        <v>0</v>
      </c>
    </row>
    <row r="77" spans="1:11" s="49" customFormat="1" ht="18.600000000000001" customHeight="1" x14ac:dyDescent="0.5">
      <c r="A77" s="40" t="s">
        <v>125</v>
      </c>
      <c r="B77" s="58"/>
      <c r="C77" s="151">
        <v>34</v>
      </c>
      <c r="E77" s="138">
        <v>0</v>
      </c>
      <c r="G77" s="52">
        <v>0</v>
      </c>
      <c r="I77" s="138">
        <v>369150000</v>
      </c>
      <c r="K77" s="52">
        <v>82100000</v>
      </c>
    </row>
    <row r="78" spans="1:11" s="49" customFormat="1" ht="18.600000000000001" customHeight="1" x14ac:dyDescent="0.5">
      <c r="A78" s="58" t="s">
        <v>101</v>
      </c>
      <c r="B78" s="58"/>
      <c r="C78" s="151"/>
      <c r="E78" s="138">
        <v>-660458047</v>
      </c>
      <c r="G78" s="52">
        <v>-545958352</v>
      </c>
      <c r="I78" s="138">
        <v>-351453114</v>
      </c>
      <c r="K78" s="52">
        <v>-482258352</v>
      </c>
    </row>
    <row r="79" spans="1:11" s="49" customFormat="1" ht="18.600000000000001" customHeight="1" x14ac:dyDescent="0.5">
      <c r="A79" s="58" t="s">
        <v>102</v>
      </c>
      <c r="B79" s="58"/>
      <c r="C79" s="151">
        <v>23</v>
      </c>
      <c r="E79" s="138">
        <v>-79763534</v>
      </c>
      <c r="G79" s="52">
        <v>-89865912</v>
      </c>
      <c r="I79" s="138">
        <v>-57670979</v>
      </c>
      <c r="K79" s="52">
        <v>-66757202</v>
      </c>
    </row>
    <row r="80" spans="1:11" s="49" customFormat="1" ht="18.600000000000001" customHeight="1" x14ac:dyDescent="0.5">
      <c r="A80" s="40" t="s">
        <v>181</v>
      </c>
      <c r="B80" s="58"/>
      <c r="C80" s="151">
        <v>19</v>
      </c>
      <c r="E80" s="138">
        <v>-3198242</v>
      </c>
      <c r="G80" s="52">
        <v>-3807203</v>
      </c>
      <c r="I80" s="138">
        <v>-3198242</v>
      </c>
      <c r="K80" s="52">
        <v>-3807203</v>
      </c>
    </row>
    <row r="81" spans="1:11" s="49" customFormat="1" ht="18.600000000000001" customHeight="1" x14ac:dyDescent="0.5">
      <c r="A81" s="40" t="s">
        <v>103</v>
      </c>
      <c r="B81" s="58"/>
      <c r="C81" s="151">
        <v>34</v>
      </c>
      <c r="E81" s="138">
        <v>0</v>
      </c>
      <c r="G81" s="52">
        <v>0</v>
      </c>
      <c r="I81" s="138">
        <v>-436150000</v>
      </c>
      <c r="K81" s="52">
        <v>-41400000</v>
      </c>
    </row>
    <row r="82" spans="1:11" s="49" customFormat="1" ht="18.600000000000001" customHeight="1" x14ac:dyDescent="0.5">
      <c r="A82" s="40" t="s">
        <v>152</v>
      </c>
      <c r="B82" s="58"/>
      <c r="C82" s="151">
        <v>28</v>
      </c>
      <c r="E82" s="138">
        <v>-20887926</v>
      </c>
      <c r="G82" s="52">
        <v>0</v>
      </c>
      <c r="I82" s="138">
        <v>-20887926</v>
      </c>
      <c r="K82" s="52">
        <v>0</v>
      </c>
    </row>
    <row r="83" spans="1:11" s="49" customFormat="1" ht="18.600000000000001" customHeight="1" x14ac:dyDescent="0.5">
      <c r="A83" s="40" t="s">
        <v>141</v>
      </c>
      <c r="B83" s="58"/>
      <c r="C83" s="151">
        <v>28</v>
      </c>
      <c r="E83" s="138">
        <v>-439950</v>
      </c>
      <c r="G83" s="52">
        <v>-2226935</v>
      </c>
      <c r="I83" s="138">
        <v>0</v>
      </c>
      <c r="K83" s="52">
        <v>0</v>
      </c>
    </row>
    <row r="84" spans="1:11" s="49" customFormat="1" ht="18.600000000000001" customHeight="1" x14ac:dyDescent="0.5">
      <c r="A84" s="58" t="s">
        <v>161</v>
      </c>
      <c r="B84" s="58"/>
      <c r="C84" s="151"/>
      <c r="E84" s="138">
        <v>497701</v>
      </c>
      <c r="G84" s="52">
        <v>1200</v>
      </c>
      <c r="I84" s="138">
        <v>0</v>
      </c>
      <c r="K84" s="52">
        <v>0</v>
      </c>
    </row>
    <row r="85" spans="1:11" ht="6" customHeight="1" x14ac:dyDescent="0.5">
      <c r="A85" s="58"/>
      <c r="B85" s="58"/>
      <c r="C85" s="157"/>
      <c r="D85" s="49"/>
      <c r="E85" s="152"/>
      <c r="F85" s="49"/>
      <c r="G85" s="153"/>
      <c r="H85" s="49"/>
      <c r="I85" s="152"/>
      <c r="J85" s="49"/>
      <c r="K85" s="153"/>
    </row>
    <row r="86" spans="1:11" ht="18.600000000000001" customHeight="1" x14ac:dyDescent="0.5">
      <c r="A86" s="58" t="s">
        <v>176</v>
      </c>
      <c r="B86" s="58"/>
      <c r="C86" s="58"/>
      <c r="D86" s="49"/>
      <c r="E86" s="146">
        <f>SUM(E74:E84)</f>
        <v>-63217277</v>
      </c>
      <c r="F86" s="49"/>
      <c r="G86" s="56">
        <f>SUM(G74:G84)</f>
        <v>-257132858</v>
      </c>
      <c r="H86" s="49"/>
      <c r="I86" s="146">
        <f>SUM(I74:I84)</f>
        <v>-127182473</v>
      </c>
      <c r="J86" s="49"/>
      <c r="K86" s="56">
        <f>SUM(K74:K84)</f>
        <v>-202717050</v>
      </c>
    </row>
    <row r="87" spans="1:11" ht="10.15" customHeight="1" x14ac:dyDescent="0.5">
      <c r="A87" s="58"/>
      <c r="B87" s="58"/>
      <c r="C87" s="58"/>
      <c r="D87" s="49"/>
      <c r="E87" s="138"/>
      <c r="F87" s="49"/>
      <c r="G87" s="52"/>
      <c r="H87" s="49"/>
      <c r="I87" s="138"/>
      <c r="J87" s="49"/>
      <c r="K87" s="52"/>
    </row>
    <row r="88" spans="1:11" s="49" customFormat="1" ht="18.600000000000001" customHeight="1" x14ac:dyDescent="0.5">
      <c r="A88" s="42" t="s">
        <v>177</v>
      </c>
      <c r="B88" s="51"/>
      <c r="C88" s="51"/>
      <c r="D88" s="40"/>
      <c r="E88" s="138">
        <f>E86+E71+E40</f>
        <v>17272654</v>
      </c>
      <c r="F88" s="40"/>
      <c r="G88" s="52">
        <f>G86+G71+G40</f>
        <v>-28879239</v>
      </c>
      <c r="H88" s="40"/>
      <c r="I88" s="138">
        <f>I86+I71+I40</f>
        <v>7720963</v>
      </c>
      <c r="J88" s="40"/>
      <c r="K88" s="52">
        <f>K86+K71+K40</f>
        <v>-31397995</v>
      </c>
    </row>
    <row r="89" spans="1:11" ht="18.600000000000001" customHeight="1" x14ac:dyDescent="0.5">
      <c r="A89" s="55" t="s">
        <v>104</v>
      </c>
      <c r="B89" s="51"/>
      <c r="C89" s="51"/>
      <c r="E89" s="138">
        <v>34699540</v>
      </c>
      <c r="G89" s="52">
        <v>63578779</v>
      </c>
      <c r="I89" s="138">
        <v>11372470</v>
      </c>
      <c r="K89" s="52">
        <v>42770465</v>
      </c>
    </row>
    <row r="90" spans="1:11" s="49" customFormat="1" ht="6" customHeight="1" x14ac:dyDescent="0.5">
      <c r="A90" s="58"/>
      <c r="B90" s="58"/>
      <c r="C90" s="58"/>
      <c r="E90" s="152"/>
      <c r="G90" s="153"/>
      <c r="I90" s="152"/>
      <c r="K90" s="153"/>
    </row>
    <row r="91" spans="1:11" ht="18.600000000000001" customHeight="1" thickBot="1" x14ac:dyDescent="0.55000000000000004">
      <c r="A91" s="42" t="s">
        <v>105</v>
      </c>
      <c r="B91" s="51"/>
      <c r="C91" s="51"/>
      <c r="E91" s="158">
        <f>SUM(E88:E89)</f>
        <v>51972194</v>
      </c>
      <c r="G91" s="159">
        <f>SUM(G88:G89)</f>
        <v>34699540</v>
      </c>
      <c r="I91" s="158">
        <f>SUM(I88:I89)</f>
        <v>19093433</v>
      </c>
      <c r="K91" s="159">
        <f>SUM(K88:K89)</f>
        <v>11372470</v>
      </c>
    </row>
    <row r="92" spans="1:11" ht="10.15" customHeight="1" thickTop="1" x14ac:dyDescent="0.5">
      <c r="A92" s="43"/>
      <c r="B92" s="51"/>
      <c r="C92" s="51"/>
      <c r="E92" s="138"/>
      <c r="G92" s="52"/>
      <c r="I92" s="138"/>
      <c r="K92" s="52"/>
    </row>
    <row r="93" spans="1:11" ht="18.600000000000001" customHeight="1" x14ac:dyDescent="0.5">
      <c r="A93" s="43" t="s">
        <v>122</v>
      </c>
      <c r="B93" s="51"/>
      <c r="C93" s="51"/>
      <c r="E93" s="138"/>
      <c r="G93" s="52"/>
      <c r="I93" s="138"/>
      <c r="K93" s="52"/>
    </row>
    <row r="94" spans="1:11" ht="6" customHeight="1" x14ac:dyDescent="0.5">
      <c r="A94" s="43"/>
      <c r="B94" s="51"/>
      <c r="C94" s="51"/>
      <c r="E94" s="138"/>
      <c r="G94" s="52"/>
      <c r="I94" s="138"/>
      <c r="K94" s="52"/>
    </row>
    <row r="95" spans="1:11" ht="18.600000000000001" customHeight="1" x14ac:dyDescent="0.5">
      <c r="A95" s="55" t="s">
        <v>123</v>
      </c>
      <c r="B95" s="51"/>
      <c r="C95" s="51"/>
      <c r="E95" s="138">
        <v>182863</v>
      </c>
      <c r="G95" s="52">
        <v>314537</v>
      </c>
      <c r="I95" s="138">
        <v>182863</v>
      </c>
      <c r="K95" s="52">
        <v>314537</v>
      </c>
    </row>
    <row r="96" spans="1:11" ht="18.600000000000001" customHeight="1" x14ac:dyDescent="0.5">
      <c r="A96" s="55" t="s">
        <v>170</v>
      </c>
      <c r="B96" s="51"/>
      <c r="C96" s="51"/>
      <c r="E96" s="138">
        <v>100000</v>
      </c>
      <c r="G96" s="52">
        <v>0</v>
      </c>
      <c r="I96" s="138">
        <v>100000</v>
      </c>
      <c r="K96" s="52">
        <v>0</v>
      </c>
    </row>
    <row r="97" spans="1:11" ht="12.75" customHeight="1" x14ac:dyDescent="0.5">
      <c r="A97" s="55"/>
      <c r="B97" s="51"/>
      <c r="C97" s="51"/>
      <c r="E97" s="52"/>
      <c r="G97" s="52"/>
      <c r="I97" s="52"/>
      <c r="K97" s="52"/>
    </row>
    <row r="98" spans="1:11" ht="22.15" customHeight="1" x14ac:dyDescent="0.5">
      <c r="A98" s="59" t="str">
        <f>'T9-10'!A94</f>
        <v>หมายเหตุประกอบงบการเงินในหน้า 15 ถึง 82 เป็นส่วนหนึ่งของงบการเงินนี้</v>
      </c>
      <c r="B98" s="46"/>
      <c r="C98" s="46"/>
      <c r="D98" s="46"/>
      <c r="E98" s="60"/>
      <c r="F98" s="46"/>
      <c r="G98" s="60"/>
      <c r="H98" s="46"/>
      <c r="I98" s="46"/>
      <c r="J98" s="46"/>
      <c r="K98" s="46"/>
    </row>
    <row r="99" spans="1:11" ht="20.100000000000001" customHeight="1" x14ac:dyDescent="0.5">
      <c r="E99" s="40"/>
      <c r="G99" s="40"/>
    </row>
    <row r="100" spans="1:11" ht="20.100000000000001" customHeight="1" x14ac:dyDescent="0.5">
      <c r="E100" s="40"/>
      <c r="G100" s="40"/>
    </row>
    <row r="101" spans="1:11" ht="20.100000000000001" customHeight="1" x14ac:dyDescent="0.5">
      <c r="E101" s="40"/>
      <c r="G101" s="40"/>
    </row>
    <row r="102" spans="1:11" ht="20.100000000000001" customHeight="1" x14ac:dyDescent="0.5">
      <c r="E102" s="40"/>
      <c r="G102" s="40"/>
    </row>
    <row r="143" spans="5:7" ht="20.100000000000001" customHeight="1" x14ac:dyDescent="0.5">
      <c r="E143" s="40"/>
      <c r="G143" s="40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T6-8</vt:lpstr>
      <vt:lpstr>T9-10</vt:lpstr>
      <vt:lpstr>T11</vt:lpstr>
      <vt:lpstr>T12</vt:lpstr>
      <vt:lpstr>T13-14</vt:lpstr>
      <vt:lpstr>'T12'!Print_Area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Thanisorn Saetang</cp:lastModifiedBy>
  <cp:lastPrinted>2022-02-22T10:30:53Z</cp:lastPrinted>
  <dcterms:created xsi:type="dcterms:W3CDTF">2001-09-26T02:59:25Z</dcterms:created>
  <dcterms:modified xsi:type="dcterms:W3CDTF">2022-02-22T10:49:52Z</dcterms:modified>
</cp:coreProperties>
</file>