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 Ltd\Eastern Technical Enginee_(ETE) Dec21 (CLK)\"/>
    </mc:Choice>
  </mc:AlternateContent>
  <xr:revisionPtr revIDLastSave="0" documentId="13_ncr:1_{F718175F-F92D-45E8-A8D1-02B8D5088915}" xr6:coauthVersionLast="46" xr6:coauthVersionMax="46" xr10:uidLastSave="{00000000-0000-0000-0000-000000000000}"/>
  <bookViews>
    <workbookView xWindow="-120" yWindow="-120" windowWidth="21840" windowHeight="13140" activeTab="4" xr2:uid="{00000000-000D-0000-FFFF-FFFF00000000}"/>
  </bookViews>
  <sheets>
    <sheet name="5-7" sheetId="1" r:id="rId1"/>
    <sheet name="8-9" sheetId="9" r:id="rId2"/>
    <sheet name="10" sheetId="8" r:id="rId3"/>
    <sheet name="11" sheetId="5" r:id="rId4"/>
    <sheet name="12-13" sheetId="4" r:id="rId5"/>
  </sheets>
  <definedNames>
    <definedName name="__IntlFixup">TRUE</definedName>
    <definedName name="_Order1">255</definedName>
    <definedName name="_Order2">0</definedName>
    <definedName name="_pa2" localSheetId="0">'5-7'!_pa2</definedName>
    <definedName name="_pa2" localSheetId="1">'8-9'!_pa2</definedName>
    <definedName name="_pa2">#N/A</definedName>
    <definedName name="aa" localSheetId="0">'5-7'!aa</definedName>
    <definedName name="aa" localSheetId="1">'8-9'!aa</definedName>
    <definedName name="aa">#N/A</definedName>
    <definedName name="adj" localSheetId="0">'5-7'!adj</definedName>
    <definedName name="adj" localSheetId="1">'8-9'!adj</definedName>
    <definedName name="adj">#N/A</definedName>
    <definedName name="ar" localSheetId="0">'5-7'!ar</definedName>
    <definedName name="ar" localSheetId="1">'8-9'!ar</definedName>
    <definedName name="ar">#N/A</definedName>
    <definedName name="ART_COLOUR_DESIGN_CO_.LTD.">"ART COLOUR DESIGN CO.,LTD."</definedName>
    <definedName name="as" localSheetId="0">'5-7'!as</definedName>
    <definedName name="as" localSheetId="1">'8-9'!as</definedName>
    <definedName name="as">#N/A</definedName>
    <definedName name="AS2DocOpenMode">"AS2DocumentEdit"</definedName>
    <definedName name="ass" localSheetId="0">'5-7'!ass</definedName>
    <definedName name="ass" localSheetId="1">'8-9'!ass</definedName>
    <definedName name="ass">#N/A</definedName>
    <definedName name="assss" localSheetId="0">'5-7'!assss</definedName>
    <definedName name="assss" localSheetId="1">'8-9'!assss</definedName>
    <definedName name="assss">#N/A</definedName>
    <definedName name="BB" localSheetId="2">{"'Eng (page2)'!$A$1:$D$52"}</definedName>
    <definedName name="BB" localSheetId="0">{"'Eng (page2)'!$A$1:$D$52"}</definedName>
    <definedName name="BB" localSheetId="1">{"'Eng (page2)'!$A$1:$D$52"}</definedName>
    <definedName name="BB">{"'Eng (page2)'!$A$1:$D$52"}</definedName>
    <definedName name="bbc" localSheetId="0">'5-7'!bbc</definedName>
    <definedName name="bbc" localSheetId="1">'8-9'!bbc</definedName>
    <definedName name="bbc">#N/A</definedName>
    <definedName name="be" localSheetId="0">'5-7'!be</definedName>
    <definedName name="be" localSheetId="1">'8-9'!be</definedName>
    <definedName name="be">#N/A</definedName>
    <definedName name="DDD" localSheetId="0">'5-7'!DDD</definedName>
    <definedName name="DDD" localSheetId="1">'8-9'!DDD</definedName>
    <definedName name="DDD">#N/A</definedName>
    <definedName name="EE" localSheetId="0">'5-7'!EE</definedName>
    <definedName name="EE" localSheetId="1">'8-9'!EE</definedName>
    <definedName name="EE">#N/A</definedName>
    <definedName name="EEE" localSheetId="0">'5-7'!EEE</definedName>
    <definedName name="EEE" localSheetId="1">'8-9'!EEE</definedName>
    <definedName name="EEE">#N/A</definedName>
    <definedName name="EN">IF(Loan_Amount*Interest_Rate*Loan_Years*Loan_Start&gt;0,1,0)</definedName>
    <definedName name="enough" localSheetId="0">'5-7'!enough</definedName>
    <definedName name="enough" localSheetId="1">'8-9'!enough</definedName>
    <definedName name="enough">#N/A</definedName>
    <definedName name="hjh" localSheetId="0">'5-7'!hjh</definedName>
    <definedName name="hjh" localSheetId="1">'8-9'!hjh</definedName>
    <definedName name="hjh">#N/A</definedName>
    <definedName name="HTML" localSheetId="2">{"'Eng (page2)'!$A$1:$D$52"}</definedName>
    <definedName name="HTML" localSheetId="0">{"'Eng (page2)'!$A$1:$D$52"}</definedName>
    <definedName name="HTML" localSheetId="1">{"'Eng (page2)'!$A$1:$D$52"}</definedName>
    <definedName name="HTML">{"'Eng (page2)'!$A$1:$D$52"}</definedName>
    <definedName name="HTML_CodePage">874</definedName>
    <definedName name="HTML_Control" localSheetId="2">{"'Eng (page2)'!$A$1:$D$52"}</definedName>
    <definedName name="HTML_Control" localSheetId="0">{"'Eng (page2)'!$A$1:$D$52"}</definedName>
    <definedName name="HTML_Control" localSheetId="1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2">IF('10'!Values_Entered,Header_Row+'10'!Number_of_Payments,Header_Row)</definedName>
    <definedName name="Last_Row" localSheetId="0">IF('5-7'!Values_Entered,'5-7'!Header_Row+'5-7'!Number_of_Payments,'5-7'!Header_Row)</definedName>
    <definedName name="Last_Row" localSheetId="1">IF('8-9'!Values_Entered,Header_Row+'8-9'!Number_of_Payments,Header_Row)</definedName>
    <definedName name="Last_Row">IF(Values_Entered,Header_Row+Number_of_Payments,Header_Row)</definedName>
    <definedName name="m" localSheetId="0">'5-7'!m</definedName>
    <definedName name="m" localSheetId="1">'8-9'!m</definedName>
    <definedName name="m">#N/A</definedName>
    <definedName name="mms" localSheetId="0">'5-7'!mms</definedName>
    <definedName name="mms" localSheetId="1">'8-9'!mms</definedName>
    <definedName name="mms">#N/A</definedName>
    <definedName name="ms" localSheetId="0">'5-7'!ms</definedName>
    <definedName name="ms" localSheetId="1">'8-9'!ms</definedName>
    <definedName name="ms">#N/A</definedName>
    <definedName name="MS.SUNASSADA" localSheetId="0">'5-7'!MS.SUNASSADA</definedName>
    <definedName name="MS.SUNASSADA" localSheetId="1">'8-9'!MS.SUNASSADA</definedName>
    <definedName name="MS.SUNASSADA">#N/A</definedName>
    <definedName name="na" localSheetId="0">'5-7'!na</definedName>
    <definedName name="na" localSheetId="1">'8-9'!na</definedName>
    <definedName name="na">#N/A</definedName>
    <definedName name="ne" localSheetId="0">'5-7'!ne</definedName>
    <definedName name="ne" localSheetId="1">'8-9'!ne</definedName>
    <definedName name="ne">#N/A</definedName>
    <definedName name="NEOMAT_CO._LTD.">"NEOMAT CO.,LTD."</definedName>
    <definedName name="Number_of_Payments" localSheetId="2">MATCH(0.01,End_Bal,-1)+1</definedName>
    <definedName name="Number_of_Payments" localSheetId="0">MATCH(0.01,'5-7'!End_Bal,-1)+1</definedName>
    <definedName name="Number_of_Payments" localSheetId="1">MATCH(0.01,End_Bal,-1)+1</definedName>
    <definedName name="Number_of_Payments">MATCH(0.01,End_Bal,-1)+1</definedName>
    <definedName name="pa" localSheetId="0">'5-7'!pa</definedName>
    <definedName name="pa" localSheetId="1">'8-9'!pa</definedName>
    <definedName name="pa">#N/A</definedName>
    <definedName name="Payment_Date" localSheetId="2">DATE(YEAR(Loan_Start),MONTH(Loan_Start)+Payment_Number,DAY(Loan_Start))</definedName>
    <definedName name="Payment_Date" localSheetId="0">DATE(YEAR('5-7'!Loan_Start),MONTH('5-7'!Loan_Start)+Payment_Number,DAY('5-7'!Loan_Start))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rint_Area_Reset" localSheetId="2">OFFSET(Full_Print,0,0,'10'!Last_Row)</definedName>
    <definedName name="Print_Area_Reset" localSheetId="0">OFFSET('5-7'!Full_Print,0,0,'5-7'!Last_Row)</definedName>
    <definedName name="Print_Area_Reset" localSheetId="1">OFFSET(Full_Print,0,0,'8-9'!Last_Row)</definedName>
    <definedName name="Print_Area_Reset">OFFSET(Full_Print,0,0,Last_Row)</definedName>
    <definedName name="q" localSheetId="2">Scheduled_Payment+Extra_Payment</definedName>
    <definedName name="q" localSheetId="1">Scheduled_Payment+Extra_Payment</definedName>
    <definedName name="q">Scheduled_Payment+Extra_Payment</definedName>
    <definedName name="ra" localSheetId="0">'5-7'!ra</definedName>
    <definedName name="ra" localSheetId="1">'8-9'!ra</definedName>
    <definedName name="ra">#N/A</definedName>
    <definedName name="rty" localSheetId="0">'5-7'!rty</definedName>
    <definedName name="rty" localSheetId="1">'8-9'!rty</definedName>
    <definedName name="rty">#N/A</definedName>
    <definedName name="S.PACK___PRINT_PUBLIC_COMPANY_LIMITED">"S.PACK PRINT PUBLIC COMPANY LIMITED"</definedName>
    <definedName name="tam" localSheetId="0">'5-7'!tam</definedName>
    <definedName name="tam" localSheetId="1">'8-9'!tam</definedName>
    <definedName name="tam">#N/A</definedName>
    <definedName name="TextRefCopyRangeCount">1</definedName>
    <definedName name="Total_Payment" localSheetId="2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VA" localSheetId="0">'5-7'!VA</definedName>
    <definedName name="VA" localSheetId="1">'8-9'!VA</definedName>
    <definedName name="VA">#N/A</definedName>
    <definedName name="Values_Entered" localSheetId="2">IF(Loan_Amount*Interest_Rate*Loan_Years*Loan_Start&gt;0,1,0)</definedName>
    <definedName name="Values_Entered" localSheetId="0">IF('5-7'!Loan_Amount*'5-7'!Interest_Rate*'5-7'!Loan_Years*'5-7'!Loan_Start&gt;0,1,0)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wa" localSheetId="0">'5-7'!wa</definedName>
    <definedName name="wa" localSheetId="1">'8-9'!wa</definedName>
    <definedName name="wa">#N/A</definedName>
    <definedName name="x" localSheetId="2">{"'Eng (page2)'!$A$1:$D$52"}</definedName>
    <definedName name="x" localSheetId="0">{"'Eng (page2)'!$A$1:$D$52"}</definedName>
    <definedName name="x" localSheetId="1">{"'Eng (page2)'!$A$1:$D$52"}</definedName>
    <definedName name="x">{"'Eng (page2)'!$A$1:$D$52"}</definedName>
    <definedName name="y" localSheetId="0">'5-7'!y</definedName>
    <definedName name="y" localSheetId="1">'8-9'!y</definedName>
    <definedName name="y">#N/A</definedName>
    <definedName name="เงินเดือน" localSheetId="2">{"'Eng (page2)'!$A$1:$D$52"}</definedName>
    <definedName name="เงินเดือน" localSheetId="0">{"'Eng (page2)'!$A$1:$D$52"}</definedName>
    <definedName name="เงินเดือน" localSheetId="1">{"'Eng (page2)'!$A$1:$D$52"}</definedName>
    <definedName name="เงินเดือน">{"'Eng (page2)'!$A$1:$D$52"}</definedName>
    <definedName name="ภงด1" localSheetId="0">'5-7'!ภงด1</definedName>
    <definedName name="ภงด1" localSheetId="1">'8-9'!ภงด1</definedName>
    <definedName name="ภงด1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9" i="8" l="1"/>
  <c r="N29" i="8" s="1"/>
  <c r="N28" i="8"/>
  <c r="N27" i="8"/>
  <c r="P29" i="8" l="1"/>
  <c r="N72" i="9"/>
  <c r="L26" i="8"/>
  <c r="L23" i="5" l="1"/>
  <c r="N23" i="5" s="1"/>
  <c r="R28" i="8" l="1"/>
  <c r="R27" i="8"/>
  <c r="N26" i="8"/>
  <c r="R26" i="8" s="1"/>
  <c r="N25" i="8"/>
  <c r="N24" i="5" l="1"/>
  <c r="K37" i="4"/>
  <c r="K43" i="4" s="1"/>
  <c r="K94" i="4"/>
  <c r="K60" i="4"/>
  <c r="G94" i="4"/>
  <c r="G60" i="4"/>
  <c r="G37" i="4"/>
  <c r="G43" i="4" s="1"/>
  <c r="N21" i="5"/>
  <c r="J27" i="5"/>
  <c r="H27" i="5"/>
  <c r="F27" i="5"/>
  <c r="P31" i="8"/>
  <c r="L31" i="8"/>
  <c r="J31" i="8"/>
  <c r="H31" i="8"/>
  <c r="F31" i="8"/>
  <c r="R29" i="8"/>
  <c r="R25" i="8"/>
  <c r="N23" i="8"/>
  <c r="P87" i="9"/>
  <c r="P80" i="9"/>
  <c r="P72" i="9"/>
  <c r="P27" i="9"/>
  <c r="P18" i="9"/>
  <c r="L87" i="9"/>
  <c r="L80" i="9"/>
  <c r="L72" i="9"/>
  <c r="L27" i="9"/>
  <c r="L18" i="9"/>
  <c r="L29" i="9" s="1"/>
  <c r="L36" i="9" s="1"/>
  <c r="L39" i="9" s="1"/>
  <c r="L74" i="9" s="1"/>
  <c r="P126" i="1"/>
  <c r="P129" i="1" s="1"/>
  <c r="P83" i="1"/>
  <c r="P73" i="1"/>
  <c r="P38" i="1"/>
  <c r="P23" i="1"/>
  <c r="L126" i="1"/>
  <c r="L129" i="1" s="1"/>
  <c r="L83" i="1"/>
  <c r="L85" i="1" s="1"/>
  <c r="L73" i="1"/>
  <c r="L38" i="1"/>
  <c r="L23" i="1"/>
  <c r="N14" i="8"/>
  <c r="R14" i="8" s="1"/>
  <c r="P29" i="9" l="1"/>
  <c r="P36" i="9" s="1"/>
  <c r="P39" i="9" s="1"/>
  <c r="P74" i="9" s="1"/>
  <c r="L131" i="1"/>
  <c r="P85" i="1"/>
  <c r="P131" i="1" s="1"/>
  <c r="L40" i="1"/>
  <c r="P40" i="1"/>
  <c r="G97" i="4"/>
  <c r="G100" i="4" s="1"/>
  <c r="K97" i="4"/>
  <c r="K100" i="4" s="1"/>
  <c r="R23" i="8"/>
  <c r="E94" i="4" l="1"/>
  <c r="I94" i="4"/>
  <c r="F20" i="8" l="1"/>
  <c r="H20" i="8"/>
  <c r="J20" i="8"/>
  <c r="L20" i="8"/>
  <c r="P20" i="8"/>
  <c r="N27" i="9"/>
  <c r="J27" i="9"/>
  <c r="N16" i="5" l="1"/>
  <c r="N15" i="5"/>
  <c r="L18" i="5"/>
  <c r="J18" i="5"/>
  <c r="H18" i="5"/>
  <c r="F18" i="5"/>
  <c r="N18" i="8"/>
  <c r="R18" i="8" s="1"/>
  <c r="N17" i="8"/>
  <c r="N16" i="8"/>
  <c r="R16" i="8" s="1"/>
  <c r="R17" i="8" l="1"/>
  <c r="R20" i="8" s="1"/>
  <c r="N20" i="8"/>
  <c r="N18" i="5"/>
  <c r="J72" i="9"/>
  <c r="R31" i="8" l="1"/>
  <c r="N31" i="8"/>
  <c r="A33" i="5"/>
  <c r="A35" i="8"/>
  <c r="J126" i="1" l="1"/>
  <c r="J38" i="1" l="1"/>
  <c r="E60" i="4" l="1"/>
  <c r="N83" i="1" l="1"/>
  <c r="J83" i="1"/>
  <c r="N18" i="9" l="1"/>
  <c r="N29" i="9" s="1"/>
  <c r="J18" i="9"/>
  <c r="J29" i="9" s="1"/>
  <c r="J36" i="9" s="1"/>
  <c r="E12" i="4" s="1"/>
  <c r="E37" i="4" s="1"/>
  <c r="E43" i="4" s="1"/>
  <c r="E97" i="4" s="1"/>
  <c r="J39" i="9" l="1"/>
  <c r="J91" i="9" s="1"/>
  <c r="N36" i="9"/>
  <c r="N39" i="9" l="1"/>
  <c r="I12" i="4"/>
  <c r="I37" i="4" s="1"/>
  <c r="I43" i="4" s="1"/>
  <c r="N77" i="9"/>
  <c r="N91" i="9"/>
  <c r="N126" i="1"/>
  <c r="J129" i="1"/>
  <c r="J80" i="9" l="1"/>
  <c r="J23" i="1" l="1"/>
  <c r="J87" i="9" l="1"/>
  <c r="A104" i="9" l="1"/>
  <c r="I60" i="4" l="1"/>
  <c r="J74" i="9" l="1"/>
  <c r="I97" i="4"/>
  <c r="N74" i="9" l="1"/>
  <c r="N80" i="9"/>
  <c r="N129" i="1"/>
  <c r="L25" i="5" l="1"/>
  <c r="N84" i="9"/>
  <c r="N87" i="9" s="1"/>
  <c r="N38" i="1"/>
  <c r="N25" i="5" l="1"/>
  <c r="L27" i="5"/>
  <c r="N27" i="5"/>
  <c r="A68" i="4"/>
  <c r="A66" i="4"/>
  <c r="A98" i="1"/>
  <c r="N73" i="1"/>
  <c r="J73" i="1"/>
  <c r="A52" i="1"/>
  <c r="A101" i="1" s="1"/>
  <c r="A50" i="1"/>
  <c r="A99" i="1" s="1"/>
  <c r="N23" i="1"/>
  <c r="A147" i="1" l="1"/>
  <c r="A52" i="9"/>
  <c r="N85" i="1"/>
  <c r="N131" i="1" s="1"/>
  <c r="J85" i="1"/>
  <c r="J131" i="1" s="1"/>
  <c r="A65" i="4"/>
  <c r="A126" i="4" s="1"/>
  <c r="N40" i="1"/>
  <c r="J40" i="1" l="1"/>
  <c r="I100" i="4"/>
  <c r="E100" i="4"/>
</calcChain>
</file>

<file path=xl/sharedStrings.xml><?xml version="1.0" encoding="utf-8"?>
<sst xmlns="http://schemas.openxmlformats.org/spreadsheetml/2006/main" count="333" uniqueCount="195">
  <si>
    <t>Eastern Technical Engineering Public Company Limited</t>
  </si>
  <si>
    <t>Statement of Financial Position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</si>
  <si>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</si>
  <si>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</si>
  <si>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</si>
  <si>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</si>
  <si>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</si>
  <si>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</si>
  <si>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</si>
  <si>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</si>
  <si>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</si>
  <si>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</si>
  <si>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 xml:space="preserve">Investments in subsidiaries 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</si>
  <si>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</si>
  <si>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</si>
  <si>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</si>
  <si>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</si>
  <si>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</si>
  <si>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</si>
  <si>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Director  ___________________________</t>
  </si>
  <si>
    <t>Current liabilities</t>
  </si>
  <si>
    <t xml:space="preserve">Bank overdrafts and short-term borrowings </t>
  </si>
  <si>
    <t>from financial institutions</t>
  </si>
  <si>
    <t xml:space="preserve">Trade and other payables </t>
  </si>
  <si>
    <t xml:space="preserve">Current portion of long-term borrowings </t>
  </si>
  <si>
    <t>Other current liabilities</t>
  </si>
  <si>
    <t>Total current liabilities</t>
  </si>
  <si>
    <t>Non-current liabilities</t>
  </si>
  <si>
    <t>financial institutions</t>
  </si>
  <si>
    <t>Employee benefit obligations</t>
  </si>
  <si>
    <t>Total non-current liabilities</t>
  </si>
  <si>
    <t>Total liabilities</t>
  </si>
  <si>
    <t>Share capital</t>
  </si>
  <si>
    <t>Authorised share capital</t>
  </si>
  <si>
    <t>Issued and paid-up share capital</t>
  </si>
  <si>
    <t>Share premium</t>
  </si>
  <si>
    <t>Appropriated - legal reserve</t>
  </si>
  <si>
    <t>Unappropriated</t>
  </si>
  <si>
    <t xml:space="preserve">Non-controlling interests </t>
  </si>
  <si>
    <t>Revenues</t>
  </si>
  <si>
    <t>Total revenues</t>
  </si>
  <si>
    <t>Costs</t>
  </si>
  <si>
    <t>Total costs</t>
  </si>
  <si>
    <t>Gross profit</t>
  </si>
  <si>
    <t>Other income</t>
  </si>
  <si>
    <t>Selling expenses</t>
  </si>
  <si>
    <t>Administrative expenses</t>
  </si>
  <si>
    <t>Finance costs</t>
  </si>
  <si>
    <t>Issued and</t>
  </si>
  <si>
    <t>fully paid-up</t>
  </si>
  <si>
    <t>Premium on</t>
  </si>
  <si>
    <t>Appropriated</t>
  </si>
  <si>
    <t>Non-controlling</t>
  </si>
  <si>
    <t>share capital</t>
  </si>
  <si>
    <t>paid-up capital</t>
  </si>
  <si>
    <t xml:space="preserve"> - legal reserve</t>
  </si>
  <si>
    <t>Cash flows from operating activities</t>
  </si>
  <si>
    <t>Interest income</t>
  </si>
  <si>
    <t>Interest expenses</t>
  </si>
  <si>
    <t>Depreciation</t>
  </si>
  <si>
    <t>Amortisation</t>
  </si>
  <si>
    <t>Changes in operating assets and liabilities</t>
  </si>
  <si>
    <t xml:space="preserve">Trade and other receivables </t>
  </si>
  <si>
    <t>Trade and other payables</t>
  </si>
  <si>
    <t>Cash generated from operations</t>
  </si>
  <si>
    <t>Interest received</t>
  </si>
  <si>
    <t>Interest paid</t>
  </si>
  <si>
    <t>Cash flows from financing activities</t>
  </si>
  <si>
    <t xml:space="preserve">Repayment of long-term borrowings from </t>
  </si>
  <si>
    <t>Closing balance of cash and cash equivalents</t>
  </si>
  <si>
    <t>the parent</t>
  </si>
  <si>
    <t>Non-controlling interests</t>
  </si>
  <si>
    <t>Adjustments:</t>
  </si>
  <si>
    <t xml:space="preserve"> interests</t>
  </si>
  <si>
    <t>Opening balance of cash and cash equivalents</t>
  </si>
  <si>
    <t>Loans from subsidiaries</t>
  </si>
  <si>
    <t xml:space="preserve">Statement of Comprehensive Income </t>
  </si>
  <si>
    <t>Statement of Cash Flows</t>
  </si>
  <si>
    <t>cash equivalents</t>
  </si>
  <si>
    <t>Remeasurements of post-employment</t>
  </si>
  <si>
    <t>benefit obligations</t>
  </si>
  <si>
    <t xml:space="preserve">Owners of the parent </t>
  </si>
  <si>
    <t xml:space="preserve">Total equity </t>
  </si>
  <si>
    <t>560,000,000 ordinary shares</t>
  </si>
  <si>
    <t>at par value of Baht 0.50 each</t>
  </si>
  <si>
    <t>Liabilities and equity</t>
  </si>
  <si>
    <t>Equity</t>
  </si>
  <si>
    <t>Total equity</t>
  </si>
  <si>
    <t>Total liabilities and equity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</si>
  <si>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</si>
  <si>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</si>
  <si>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</si>
  <si>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</si>
  <si>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r>
      <t xml:space="preserve">Statement of Changes in Equity </t>
    </r>
    <r>
      <rPr>
        <sz val="9"/>
        <rFont val="Arial"/>
        <family val="2"/>
      </rPr>
      <t>(Cont’d)</t>
    </r>
  </si>
  <si>
    <t>Statement of Changes in Equity</t>
  </si>
  <si>
    <t>Revenue from management service</t>
  </si>
  <si>
    <t xml:space="preserve">Proceeds from short-term borrowings from </t>
  </si>
  <si>
    <t xml:space="preserve">Repayment of short-term borrowings from </t>
  </si>
  <si>
    <t>Cost of management service</t>
  </si>
  <si>
    <t>Long-term borrowings from financial institutions</t>
  </si>
  <si>
    <t>Provision for decommissioning</t>
  </si>
  <si>
    <t xml:space="preserve"> </t>
  </si>
  <si>
    <t>Loans to subsidiaries</t>
  </si>
  <si>
    <t xml:space="preserve">Proceeds from loans from subsidiaries </t>
  </si>
  <si>
    <t>Cost of construction service</t>
  </si>
  <si>
    <t>-</t>
  </si>
  <si>
    <t/>
  </si>
  <si>
    <t xml:space="preserve">Repayment of loans from subsidiaries </t>
  </si>
  <si>
    <t>Consolidated financial statements</t>
  </si>
  <si>
    <t>Separate financial statements</t>
  </si>
  <si>
    <t>Revenue from construction service</t>
  </si>
  <si>
    <t>Income tax</t>
  </si>
  <si>
    <t>Retained earnings</t>
  </si>
  <si>
    <t>Equity attributable to owners of the parent</t>
  </si>
  <si>
    <t>Legal reserve</t>
  </si>
  <si>
    <t xml:space="preserve">Significant non-cash transactions </t>
  </si>
  <si>
    <t>Acquisition of equipment which has not been paid</t>
  </si>
  <si>
    <t xml:space="preserve">Dividends paid - subsidiaries </t>
  </si>
  <si>
    <t>Profit (loss) attributable to:</t>
  </si>
  <si>
    <t>Total comprehensive income for the year</t>
  </si>
  <si>
    <t>for the year, net of tax</t>
  </si>
  <si>
    <t xml:space="preserve">Consolidated </t>
  </si>
  <si>
    <t>financial statements</t>
  </si>
  <si>
    <t xml:space="preserve">Separate </t>
  </si>
  <si>
    <t xml:space="preserve">Items that will not be reclassified </t>
  </si>
  <si>
    <t xml:space="preserve">   to profit or loss</t>
  </si>
  <si>
    <t xml:space="preserve">Total comprehensive income (expense) </t>
  </si>
  <si>
    <t xml:space="preserve">   attributable to:</t>
  </si>
  <si>
    <t>Closing balance at 31 December 2020</t>
  </si>
  <si>
    <t>Contract assets</t>
  </si>
  <si>
    <t>Investments in associate</t>
  </si>
  <si>
    <t>Contract liabilities</t>
  </si>
  <si>
    <t>Share of loss from associate</t>
  </si>
  <si>
    <t>Balance at 1 January 2020</t>
  </si>
  <si>
    <t>Employee benefit obligations paid</t>
  </si>
  <si>
    <t>Payments for intangible assets</t>
  </si>
  <si>
    <t>Proceeds from disposal of equipment</t>
  </si>
  <si>
    <t>Dividends received from subsidiaries</t>
  </si>
  <si>
    <t>Current portion of lease liabilities</t>
  </si>
  <si>
    <t>Lease liabilities</t>
  </si>
  <si>
    <t>Profit before income tax</t>
  </si>
  <si>
    <t>Earnings per share</t>
  </si>
  <si>
    <t>Basic earnings per share</t>
  </si>
  <si>
    <t>Other comprehensive income (expense)</t>
  </si>
  <si>
    <t>fully paid-up of Baht 0.50 each</t>
  </si>
  <si>
    <r>
      <t xml:space="preserve">Statement of Comprehensive Income </t>
    </r>
    <r>
      <rPr>
        <sz val="9"/>
        <rFont val="Arial"/>
        <family val="2"/>
      </rPr>
      <t>(Cont'd)</t>
    </r>
  </si>
  <si>
    <t>As at 31 December 2021</t>
  </si>
  <si>
    <t>For the year ended 31 December 2021</t>
  </si>
  <si>
    <t>Balance at 1 January 2021</t>
  </si>
  <si>
    <t>Closing balance at 31 December 2021</t>
  </si>
  <si>
    <t>Dividends paid</t>
  </si>
  <si>
    <t>Dividends paid - subsidiary</t>
  </si>
  <si>
    <t>Issuance of ordinary shares - subsidaries</t>
  </si>
  <si>
    <t>attributable to</t>
  </si>
  <si>
    <t>shareholders of</t>
  </si>
  <si>
    <t>Loss from disposal of equipment</t>
  </si>
  <si>
    <t>Loss from write-off of equipment</t>
  </si>
  <si>
    <t>Loss from impairment of equipment</t>
  </si>
  <si>
    <t>Payments for investments in a direct subsidiary</t>
  </si>
  <si>
    <t>Payments for investments in an indirect subsidiary</t>
  </si>
  <si>
    <t>Payments for investments in an associate</t>
  </si>
  <si>
    <t xml:space="preserve">Payments for investments measured at fair value </t>
  </si>
  <si>
    <t>through other comprehensive income</t>
  </si>
  <si>
    <t>Proceeds from disposal of a subsidiary</t>
  </si>
  <si>
    <t>Repayment received from loans to subsidiaries</t>
  </si>
  <si>
    <t>Repayment of lease liabilities</t>
  </si>
  <si>
    <t>Proceeds from issuance of ordinary shares</t>
  </si>
  <si>
    <t>- subsidiaries</t>
  </si>
  <si>
    <t>Revenue from renewable energy</t>
  </si>
  <si>
    <t>Revenue from sale of goods and other services</t>
  </si>
  <si>
    <t>Cost of renewable energy</t>
  </si>
  <si>
    <t>Cost of goods sold and other services</t>
  </si>
  <si>
    <t xml:space="preserve">Investments measured at fair value </t>
  </si>
  <si>
    <t>Right-of-use assets</t>
  </si>
  <si>
    <t xml:space="preserve">Proceeds from long-term borrowings from </t>
  </si>
  <si>
    <t>Net cash used in financing activities</t>
  </si>
  <si>
    <t xml:space="preserve">Net increase (decrease) in cash and </t>
  </si>
  <si>
    <t>Transactions with owners during the year</t>
  </si>
  <si>
    <t xml:space="preserve">Net cash (used in) provided by investing activities </t>
  </si>
  <si>
    <t>Net cash generated from operating activities</t>
  </si>
  <si>
    <t>Decrease (increase) in bank overdrafts</t>
  </si>
  <si>
    <t>Disposal of equipment which has not been paid</t>
  </si>
  <si>
    <t>Dividend income from subsidiaries</t>
  </si>
  <si>
    <t>Payments for property, plant and equipment</t>
  </si>
  <si>
    <t>Expected credit loss</t>
  </si>
  <si>
    <t>Restricted cash at bank decrease</t>
  </si>
  <si>
    <t>Restricted cash at bank</t>
  </si>
  <si>
    <t>Restricted cash at bank - current portion</t>
  </si>
  <si>
    <t>The accompanying notes on page 14 to 63 are an integral part of these financial statements.</t>
  </si>
  <si>
    <t>Reversal from declining value of inventories</t>
  </si>
  <si>
    <t>Profit for the year</t>
  </si>
  <si>
    <t xml:space="preserve">Income tax on items that will not be </t>
  </si>
  <si>
    <t>reclassified</t>
  </si>
  <si>
    <t>Income tax received</t>
  </si>
  <si>
    <t>Income tax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</si>
</sst>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_);_(* \(#,##0\);_(* &quot;-&quot;_);_(@_)"/>
    <numFmt numFmtId="167" formatCode="_(* #,##0_);[Red]_(* \(#,##0\);_(* &quot;-&quot;_);_(@_)"/>
    <numFmt numFmtId="168" formatCode="#,##0.00;\(#,##0.00\);&quot;-&quot;;@"/>
    <numFmt numFmtId="169" formatCode="#,##0;[Red]\(#,##0\);&quot;-&quot;;@"/>
  </numFmts>
  <fonts count="1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sz val="9"/>
      <name val="Arial Unicode MS"/>
      <family val="2"/>
    </font>
    <font>
      <sz val="13"/>
      <name val="Browallia New"/>
      <family val="2"/>
    </font>
    <font>
      <sz val="12.5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</cellStyleXfs>
  <cellXfs count="225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/>
    </xf>
    <xf numFmtId="164" fontId="5" fillId="0" borderId="0" xfId="1" applyNumberFormat="1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" fontId="6" fillId="0" borderId="0" xfId="0" applyNumberFormat="1" applyFont="1" applyFill="1" applyAlignment="1">
      <alignment horizontal="right" vertical="center"/>
    </xf>
    <xf numFmtId="1" fontId="5" fillId="0" borderId="0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164" fontId="5" fillId="0" borderId="0" xfId="0" quotePrefix="1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quotePrefix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9" fontId="6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3" fontId="6" fillId="0" borderId="0" xfId="0" applyNumberFormat="1" applyFont="1" applyFill="1" applyAlignment="1">
      <alignment horizontal="right" vertical="center" wrapText="1"/>
    </xf>
    <xf numFmtId="164" fontId="6" fillId="0" borderId="0" xfId="0" applyNumberFormat="1" applyFont="1" applyFill="1" applyBorder="1" applyAlignment="1">
      <alignment vertical="center"/>
    </xf>
    <xf numFmtId="164" fontId="6" fillId="0" borderId="3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0" fontId="6" fillId="0" borderId="1" xfId="0" quotePrefix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164" fontId="6" fillId="0" borderId="1" xfId="0" applyNumberFormat="1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0" fontId="6" fillId="0" borderId="0" xfId="1" applyFont="1" applyFill="1" applyAlignment="1">
      <alignment vertical="center"/>
    </xf>
    <xf numFmtId="0" fontId="5" fillId="0" borderId="0" xfId="1" applyFont="1" applyFill="1" applyBorder="1" applyAlignment="1">
      <alignment vertical="center"/>
    </xf>
    <xf numFmtId="0" fontId="5" fillId="0" borderId="1" xfId="1" applyFont="1" applyFill="1" applyBorder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49" fontId="6" fillId="0" borderId="0" xfId="1" applyNumberFormat="1" applyFont="1" applyAlignment="1">
      <alignment vertical="center"/>
    </xf>
    <xf numFmtId="165" fontId="5" fillId="0" borderId="0" xfId="1" applyNumberFormat="1" applyFont="1" applyFill="1" applyAlignment="1">
      <alignment horizontal="right" vertical="center"/>
    </xf>
    <xf numFmtId="0" fontId="6" fillId="0" borderId="0" xfId="1" applyFont="1" applyFill="1" applyBorder="1" applyAlignment="1">
      <alignment vertical="center"/>
    </xf>
    <xf numFmtId="0" fontId="6" fillId="0" borderId="0" xfId="1" applyFont="1" applyFill="1" applyAlignment="1">
      <alignment horizontal="center" vertical="center"/>
    </xf>
    <xf numFmtId="164" fontId="6" fillId="0" borderId="0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4" fontId="6" fillId="0" borderId="1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vertical="center"/>
    </xf>
    <xf numFmtId="164" fontId="6" fillId="0" borderId="1" xfId="1" applyNumberFormat="1" applyFont="1" applyFill="1" applyBorder="1" applyAlignment="1">
      <alignment vertical="center"/>
    </xf>
    <xf numFmtId="164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center" vertical="center"/>
    </xf>
    <xf numFmtId="165" fontId="5" fillId="0" borderId="0" xfId="1" applyNumberFormat="1" applyFont="1" applyFill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6" fillId="0" borderId="0" xfId="3" applyNumberFormat="1" applyFont="1" applyFill="1" applyBorder="1" applyAlignment="1">
      <alignment horizontal="right" vertical="center"/>
    </xf>
    <xf numFmtId="164" fontId="6" fillId="0" borderId="3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center" vertical="center"/>
    </xf>
    <xf numFmtId="165" fontId="6" fillId="0" borderId="0" xfId="1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165" fontId="5" fillId="0" borderId="1" xfId="0" applyNumberFormat="1" applyFont="1" applyBorder="1" applyAlignment="1">
      <alignment horizontal="right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5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Border="1" applyAlignment="1">
      <alignment horizontal="center" vertical="center"/>
    </xf>
    <xf numFmtId="165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Border="1" applyAlignment="1">
      <alignment horizontal="right" vertical="center"/>
    </xf>
    <xf numFmtId="165" fontId="6" fillId="0" borderId="0" xfId="0" applyNumberFormat="1" applyFont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164" fontId="6" fillId="0" borderId="0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 applyAlignment="1">
      <alignment horizontal="left" vertical="center"/>
    </xf>
    <xf numFmtId="165" fontId="5" fillId="0" borderId="0" xfId="1" quotePrefix="1" applyNumberFormat="1" applyFont="1" applyFill="1" applyAlignment="1">
      <alignment horizontal="left" vertical="center"/>
    </xf>
    <xf numFmtId="165" fontId="5" fillId="0" borderId="1" xfId="1" applyNumberFormat="1" applyFont="1" applyFill="1" applyBorder="1" applyAlignment="1">
      <alignment horizontal="left" vertical="center"/>
    </xf>
    <xf numFmtId="165" fontId="5" fillId="0" borderId="0" xfId="1" applyNumberFormat="1" applyFont="1" applyFill="1" applyBorder="1" applyAlignment="1">
      <alignment horizontal="left" vertical="center"/>
    </xf>
    <xf numFmtId="165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horizontal="left" vertical="center"/>
    </xf>
    <xf numFmtId="164" fontId="6" fillId="0" borderId="0" xfId="1" applyNumberFormat="1" applyFont="1" applyFill="1" applyAlignment="1">
      <alignment horizontal="right" vertical="center" wrapText="1"/>
    </xf>
    <xf numFmtId="0" fontId="6" fillId="0" borderId="0" xfId="1" quotePrefix="1" applyFont="1" applyFill="1" applyAlignment="1">
      <alignment vertical="center"/>
    </xf>
    <xf numFmtId="0" fontId="7" fillId="0" borderId="0" xfId="1" applyFont="1" applyFill="1" applyAlignment="1">
      <alignment vertical="center"/>
    </xf>
    <xf numFmtId="164" fontId="6" fillId="0" borderId="0" xfId="1" quotePrefix="1" applyNumberFormat="1" applyFont="1" applyFill="1" applyBorder="1" applyAlignment="1">
      <alignment horizontal="right" vertical="center"/>
    </xf>
    <xf numFmtId="0" fontId="6" fillId="0" borderId="1" xfId="1" applyNumberFormat="1" applyFont="1" applyFill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left" vertical="center"/>
    </xf>
    <xf numFmtId="165" fontId="6" fillId="0" borderId="0" xfId="1" applyNumberFormat="1" applyFont="1" applyFill="1" applyBorder="1" applyAlignment="1">
      <alignment horizontal="left" vertical="center"/>
    </xf>
    <xf numFmtId="164" fontId="6" fillId="0" borderId="2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left" vertical="center"/>
    </xf>
    <xf numFmtId="165" fontId="6" fillId="0" borderId="0" xfId="1" applyNumberFormat="1" applyFont="1" applyFill="1" applyBorder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1" quotePrefix="1" applyNumberFormat="1" applyFont="1" applyFill="1" applyAlignment="1">
      <alignment horizontal="left" vertical="center"/>
    </xf>
    <xf numFmtId="0" fontId="5" fillId="0" borderId="0" xfId="1" applyFont="1" applyFill="1" applyAlignment="1">
      <alignment horizontal="left" vertical="center"/>
    </xf>
    <xf numFmtId="164" fontId="6" fillId="0" borderId="0" xfId="1" applyNumberFormat="1" applyFont="1" applyFill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top"/>
    </xf>
    <xf numFmtId="164" fontId="6" fillId="0" borderId="0" xfId="1" applyNumberFormat="1" applyFont="1" applyFill="1" applyAlignment="1">
      <alignment vertical="top"/>
    </xf>
    <xf numFmtId="169" fontId="6" fillId="0" borderId="0" xfId="0" applyNumberFormat="1" applyFont="1" applyFill="1" applyBorder="1" applyAlignment="1">
      <alignment horizontal="right" vertical="center"/>
    </xf>
    <xf numFmtId="169" fontId="6" fillId="0" borderId="0" xfId="0" applyNumberFormat="1" applyFont="1" applyFill="1" applyBorder="1" applyAlignment="1">
      <alignment vertical="center"/>
    </xf>
    <xf numFmtId="169" fontId="6" fillId="0" borderId="1" xfId="0" applyNumberFormat="1" applyFont="1" applyFill="1" applyBorder="1" applyAlignment="1">
      <alignment vertical="center" wrapText="1"/>
    </xf>
    <xf numFmtId="169" fontId="6" fillId="0" borderId="0" xfId="0" applyNumberFormat="1" applyFont="1" applyFill="1" applyAlignment="1">
      <alignment horizontal="right" vertical="center"/>
    </xf>
    <xf numFmtId="169" fontId="6" fillId="0" borderId="0" xfId="0" applyNumberFormat="1" applyFont="1" applyFill="1" applyAlignment="1">
      <alignment vertical="center" wrapText="1"/>
    </xf>
    <xf numFmtId="169" fontId="6" fillId="0" borderId="0" xfId="0" applyNumberFormat="1" applyFont="1" applyFill="1" applyAlignment="1">
      <alignment vertical="center"/>
    </xf>
    <xf numFmtId="0" fontId="5" fillId="0" borderId="0" xfId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0" fontId="5" fillId="0" borderId="1" xfId="1" applyFont="1" applyBorder="1" applyAlignment="1">
      <alignment horizontal="left" vertical="center"/>
    </xf>
    <xf numFmtId="166" fontId="5" fillId="0" borderId="1" xfId="1" applyNumberFormat="1" applyFont="1" applyFill="1" applyBorder="1" applyAlignment="1">
      <alignment horizontal="right" vertical="center"/>
    </xf>
    <xf numFmtId="0" fontId="5" fillId="0" borderId="0" xfId="1" applyFont="1" applyBorder="1" applyAlignment="1">
      <alignment horizontal="left" vertical="center"/>
    </xf>
    <xf numFmtId="166" fontId="5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top"/>
    </xf>
    <xf numFmtId="168" fontId="6" fillId="0" borderId="0" xfId="1" applyNumberFormat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horizontal="right" vertical="center"/>
    </xf>
    <xf numFmtId="0" fontId="6" fillId="0" borderId="0" xfId="1" applyFont="1" applyFill="1" applyAlignment="1">
      <alignment horizontal="left" vertical="center" indent="1"/>
    </xf>
    <xf numFmtId="164" fontId="6" fillId="0" borderId="3" xfId="1" applyNumberFormat="1" applyFont="1" applyFill="1" applyBorder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168" fontId="6" fillId="0" borderId="1" xfId="1" applyNumberFormat="1" applyFont="1" applyFill="1" applyBorder="1" applyAlignment="1">
      <alignment vertical="center"/>
    </xf>
    <xf numFmtId="168" fontId="6" fillId="0" borderId="1" xfId="1" applyNumberFormat="1" applyFont="1" applyFill="1" applyBorder="1" applyAlignment="1">
      <alignment horizontal="right" vertical="center"/>
    </xf>
    <xf numFmtId="3" fontId="6" fillId="0" borderId="0" xfId="1" applyNumberFormat="1" applyFont="1" applyAlignment="1">
      <alignment horizontal="right" vertical="center" wrapText="1"/>
    </xf>
    <xf numFmtId="166" fontId="6" fillId="0" borderId="0" xfId="1" applyNumberFormat="1" applyFont="1" applyFill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6" fillId="0" borderId="0" xfId="0" quotePrefix="1" applyNumberFormat="1" applyFont="1" applyFill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center" vertical="center"/>
    </xf>
    <xf numFmtId="164" fontId="5" fillId="2" borderId="0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horizontal="right" vertical="center"/>
    </xf>
    <xf numFmtId="169" fontId="6" fillId="2" borderId="0" xfId="0" applyNumberFormat="1" applyFont="1" applyFill="1" applyBorder="1" applyAlignment="1">
      <alignment vertical="center"/>
    </xf>
    <xf numFmtId="169" fontId="6" fillId="2" borderId="1" xfId="0" applyNumberFormat="1" applyFont="1" applyFill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Alignment="1">
      <alignment horizontal="right" vertical="center"/>
    </xf>
    <xf numFmtId="169" fontId="6" fillId="2" borderId="0" xfId="0" applyNumberFormat="1" applyFont="1" applyFill="1" applyAlignment="1">
      <alignment horizontal="right" vertical="center"/>
    </xf>
    <xf numFmtId="164" fontId="6" fillId="2" borderId="0" xfId="0" quotePrefix="1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9" fontId="6" fillId="2" borderId="1" xfId="0" applyNumberFormat="1" applyFont="1" applyFill="1" applyBorder="1" applyAlignment="1">
      <alignment vertical="center" wrapText="1"/>
    </xf>
    <xf numFmtId="169" fontId="6" fillId="2" borderId="0" xfId="0" applyNumberFormat="1" applyFont="1" applyFill="1" applyAlignment="1">
      <alignment vertical="center" wrapText="1"/>
    </xf>
    <xf numFmtId="169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Border="1" applyAlignment="1">
      <alignment vertical="center"/>
    </xf>
    <xf numFmtId="164" fontId="5" fillId="2" borderId="0" xfId="1" applyNumberFormat="1" applyFont="1" applyFill="1" applyBorder="1" applyAlignment="1">
      <alignment horizontal="right" vertical="center"/>
    </xf>
    <xf numFmtId="164" fontId="6" fillId="2" borderId="0" xfId="1" applyNumberFormat="1" applyFont="1" applyFill="1" applyBorder="1" applyAlignment="1">
      <alignment horizontal="right" vertical="center"/>
    </xf>
    <xf numFmtId="164" fontId="6" fillId="2" borderId="1" xfId="1" applyNumberFormat="1" applyFont="1" applyFill="1" applyBorder="1" applyAlignment="1">
      <alignment horizontal="right" vertical="center"/>
    </xf>
    <xf numFmtId="168" fontId="6" fillId="2" borderId="0" xfId="1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right" vertical="top"/>
    </xf>
    <xf numFmtId="164" fontId="6" fillId="2" borderId="0" xfId="1" applyNumberFormat="1" applyFont="1" applyFill="1" applyAlignment="1">
      <alignment horizontal="right" vertical="center"/>
    </xf>
    <xf numFmtId="164" fontId="6" fillId="2" borderId="0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164" fontId="6" fillId="2" borderId="3" xfId="1" applyNumberFormat="1" applyFont="1" applyFill="1" applyBorder="1" applyAlignment="1">
      <alignment vertical="center"/>
    </xf>
    <xf numFmtId="164" fontId="6" fillId="2" borderId="3" xfId="1" applyNumberFormat="1" applyFont="1" applyFill="1" applyBorder="1" applyAlignment="1">
      <alignment horizontal="right" vertical="center"/>
    </xf>
    <xf numFmtId="164" fontId="6" fillId="2" borderId="0" xfId="3" applyNumberFormat="1" applyFont="1" applyFill="1" applyBorder="1" applyAlignment="1">
      <alignment horizontal="right" vertical="center"/>
    </xf>
    <xf numFmtId="49" fontId="5" fillId="2" borderId="0" xfId="1" applyNumberFormat="1" applyFont="1" applyFill="1" applyBorder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 wrapText="1"/>
    </xf>
    <xf numFmtId="164" fontId="6" fillId="2" borderId="0" xfId="1" quotePrefix="1" applyNumberFormat="1" applyFont="1" applyFill="1" applyBorder="1" applyAlignment="1">
      <alignment horizontal="right" vertical="center"/>
    </xf>
    <xf numFmtId="164" fontId="6" fillId="2" borderId="2" xfId="1" applyNumberFormat="1" applyFont="1" applyFill="1" applyBorder="1" applyAlignment="1">
      <alignment horizontal="right" vertical="center"/>
    </xf>
    <xf numFmtId="0" fontId="6" fillId="2" borderId="0" xfId="1" applyFont="1" applyFill="1" applyBorder="1" applyAlignment="1">
      <alignment vertical="center"/>
    </xf>
    <xf numFmtId="0" fontId="5" fillId="0" borderId="0" xfId="1" applyFont="1" applyAlignment="1">
      <alignment horizontal="left" vertical="center"/>
    </xf>
    <xf numFmtId="165" fontId="6" fillId="0" borderId="0" xfId="1" applyNumberFormat="1" applyFont="1" applyAlignment="1">
      <alignment horizontal="left" vertical="center"/>
    </xf>
    <xf numFmtId="0" fontId="6" fillId="0" borderId="0" xfId="1" applyFont="1" applyAlignment="1">
      <alignment vertical="center"/>
    </xf>
    <xf numFmtId="0" fontId="6" fillId="2" borderId="0" xfId="1" applyFont="1" applyFill="1" applyAlignment="1">
      <alignment vertical="center"/>
    </xf>
    <xf numFmtId="164" fontId="8" fillId="2" borderId="0" xfId="1" applyNumberFormat="1" applyFont="1" applyFill="1" applyAlignment="1">
      <alignment horizontal="right" vertical="center"/>
    </xf>
    <xf numFmtId="0" fontId="8" fillId="0" borderId="0" xfId="1" applyFont="1" applyAlignment="1">
      <alignment vertical="center"/>
    </xf>
    <xf numFmtId="0" fontId="6" fillId="0" borderId="0" xfId="1" applyFont="1" applyFill="1" applyBorder="1" applyAlignment="1">
      <alignment horizontal="left" vertical="center"/>
    </xf>
    <xf numFmtId="165" fontId="6" fillId="0" borderId="1" xfId="1" applyNumberFormat="1" applyFont="1" applyFill="1" applyBorder="1" applyAlignment="1">
      <alignment horizontal="right" vertical="center"/>
    </xf>
    <xf numFmtId="49" fontId="5" fillId="0" borderId="0" xfId="1" applyNumberFormat="1" applyFont="1" applyFill="1" applyBorder="1" applyAlignment="1">
      <alignment horizontal="right" vertical="center"/>
    </xf>
    <xf numFmtId="164" fontId="8" fillId="0" borderId="0" xfId="1" applyNumberFormat="1" applyFont="1" applyFill="1" applyAlignment="1">
      <alignment horizontal="right" vertical="center"/>
    </xf>
    <xf numFmtId="164" fontId="9" fillId="0" borderId="0" xfId="0" applyNumberFormat="1" applyFont="1" applyAlignment="1">
      <alignment horizontal="center" vertical="top"/>
    </xf>
    <xf numFmtId="165" fontId="10" fillId="0" borderId="0" xfId="1" applyNumberFormat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6" fillId="2" borderId="4" xfId="0" applyNumberFormat="1" applyFont="1" applyFill="1" applyBorder="1" applyAlignment="1">
      <alignment horizontal="right" vertical="center"/>
    </xf>
    <xf numFmtId="0" fontId="10" fillId="0" borderId="0" xfId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9" fillId="0" borderId="0" xfId="0" applyNumberFormat="1" applyFont="1" applyFill="1" applyAlignment="1">
      <alignment horizontal="center" vertical="top"/>
    </xf>
    <xf numFmtId="164" fontId="6" fillId="0" borderId="1" xfId="1" applyNumberFormat="1" applyFont="1" applyFill="1" applyBorder="1" applyAlignment="1">
      <alignment horizontal="center" vertical="center"/>
    </xf>
    <xf numFmtId="3" fontId="6" fillId="2" borderId="0" xfId="0" applyNumberFormat="1" applyFont="1" applyFill="1" applyBorder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5" fillId="2" borderId="0" xfId="0" applyFont="1" applyFill="1" applyBorder="1" applyAlignment="1">
      <alignment horizontal="right" vertical="center"/>
    </xf>
    <xf numFmtId="164" fontId="5" fillId="0" borderId="0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</cellXfs>
  <cellStyles count="5">
    <cellStyle name="Comma 2" xfId="3" xr:uid="{00000000-0005-0000-0000-000000000000}"/>
    <cellStyle name="Normal" xfId="0" builtinId="0"/>
    <cellStyle name="Normal 2" xfId="1" xr:uid="{00000000-0005-0000-0000-000002000000}"/>
    <cellStyle name="Normal 6" xfId="4" xr:uid="{00000000-0005-0000-0000-000003000000}"/>
    <cellStyle name="Normal 95" xfId="2" xr:uid="{00000000-0005-0000-0000-000004000000}"/>
  </cellStyles>
  <dxfs count="0"/>
  <tableStyles count="0" defaultTableStyle="TableStyleMedium2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7"/>
  <sheetViews>
    <sheetView showZeros="0" zoomScaleNormal="100" zoomScaleSheetLayoutView="100" workbookViewId="0">
      <selection activeCell="G12" sqref="G12"/>
    </sheetView>
  </sheetViews>
  <sheetFormatPr defaultRowHeight="16.5" customHeight="1"/>
  <cols>
    <col min="1" max="6" width="1.7109375" style="24" customWidth="1"/>
    <col min="7" max="7" width="29" style="24" customWidth="1"/>
    <col min="8" max="8" width="5" style="26" customWidth="1"/>
    <col min="9" max="9" width="0.7109375" style="48" customWidth="1"/>
    <col min="10" max="10" width="12.7109375" style="30" customWidth="1"/>
    <col min="11" max="11" width="0.7109375" style="30" customWidth="1"/>
    <col min="12" max="12" width="12.7109375" style="30" customWidth="1"/>
    <col min="13" max="13" width="0.7109375" style="48" customWidth="1"/>
    <col min="14" max="14" width="12.7109375" style="30" customWidth="1"/>
    <col min="15" max="15" width="0.7109375" style="48" customWidth="1"/>
    <col min="16" max="16" width="12.7109375" style="30" customWidth="1"/>
    <col min="17" max="207" width="9.140625" style="24"/>
    <col min="208" max="210" width="2.28515625" style="24" customWidth="1"/>
    <col min="211" max="211" width="7.42578125" style="24" customWidth="1"/>
    <col min="212" max="212" width="2.140625" style="24" customWidth="1"/>
    <col min="213" max="213" width="2.42578125" style="24" customWidth="1"/>
    <col min="214" max="214" width="28.85546875" style="24" customWidth="1"/>
    <col min="215" max="215" width="8.28515625" style="24" bestFit="1" customWidth="1"/>
    <col min="216" max="216" width="1.7109375" style="24" customWidth="1"/>
    <col min="217" max="217" width="14.7109375" style="24" customWidth="1"/>
    <col min="218" max="218" width="1.7109375" style="24" customWidth="1"/>
    <col min="219" max="219" width="14.7109375" style="24" customWidth="1"/>
    <col min="220" max="220" width="9.140625" style="24"/>
    <col min="221" max="221" width="9.85546875" style="24" bestFit="1" customWidth="1"/>
    <col min="222" max="223" width="10.5703125" style="24" customWidth="1"/>
    <col min="224" max="463" width="9.140625" style="24"/>
    <col min="464" max="466" width="2.28515625" style="24" customWidth="1"/>
    <col min="467" max="467" width="7.42578125" style="24" customWidth="1"/>
    <col min="468" max="468" width="2.140625" style="24" customWidth="1"/>
    <col min="469" max="469" width="2.42578125" style="24" customWidth="1"/>
    <col min="470" max="470" width="28.85546875" style="24" customWidth="1"/>
    <col min="471" max="471" width="8.28515625" style="24" bestFit="1" customWidth="1"/>
    <col min="472" max="472" width="1.7109375" style="24" customWidth="1"/>
    <col min="473" max="473" width="14.7109375" style="24" customWidth="1"/>
    <col min="474" max="474" width="1.7109375" style="24" customWidth="1"/>
    <col min="475" max="475" width="14.7109375" style="24" customWidth="1"/>
    <col min="476" max="476" width="9.140625" style="24"/>
    <col min="477" max="477" width="9.85546875" style="24" bestFit="1" customWidth="1"/>
    <col min="478" max="479" width="10.5703125" style="24" customWidth="1"/>
    <col min="480" max="719" width="9.140625" style="24"/>
    <col min="720" max="722" width="2.28515625" style="24" customWidth="1"/>
    <col min="723" max="723" width="7.42578125" style="24" customWidth="1"/>
    <col min="724" max="724" width="2.140625" style="24" customWidth="1"/>
    <col min="725" max="725" width="2.42578125" style="24" customWidth="1"/>
    <col min="726" max="726" width="28.85546875" style="24" customWidth="1"/>
    <col min="727" max="727" width="8.28515625" style="24" bestFit="1" customWidth="1"/>
    <col min="728" max="728" width="1.7109375" style="24" customWidth="1"/>
    <col min="729" max="729" width="14.7109375" style="24" customWidth="1"/>
    <col min="730" max="730" width="1.7109375" style="24" customWidth="1"/>
    <col min="731" max="731" width="14.7109375" style="24" customWidth="1"/>
    <col min="732" max="732" width="9.140625" style="24"/>
    <col min="733" max="733" width="9.85546875" style="24" bestFit="1" customWidth="1"/>
    <col min="734" max="735" width="10.5703125" style="24" customWidth="1"/>
    <col min="736" max="975" width="9.140625" style="24"/>
    <col min="976" max="978" width="2.28515625" style="24" customWidth="1"/>
    <col min="979" max="979" width="7.42578125" style="24" customWidth="1"/>
    <col min="980" max="980" width="2.140625" style="24" customWidth="1"/>
    <col min="981" max="981" width="2.42578125" style="24" customWidth="1"/>
    <col min="982" max="982" width="28.85546875" style="24" customWidth="1"/>
    <col min="983" max="983" width="8.28515625" style="24" bestFit="1" customWidth="1"/>
    <col min="984" max="984" width="1.7109375" style="24" customWidth="1"/>
    <col min="985" max="985" width="14.7109375" style="24" customWidth="1"/>
    <col min="986" max="986" width="1.7109375" style="24" customWidth="1"/>
    <col min="987" max="987" width="14.7109375" style="24" customWidth="1"/>
    <col min="988" max="988" width="9.140625" style="24"/>
    <col min="989" max="989" width="9.85546875" style="24" bestFit="1" customWidth="1"/>
    <col min="990" max="991" width="10.5703125" style="24" customWidth="1"/>
    <col min="992" max="1231" width="9.140625" style="24"/>
    <col min="1232" max="1234" width="2.28515625" style="24" customWidth="1"/>
    <col min="1235" max="1235" width="7.42578125" style="24" customWidth="1"/>
    <col min="1236" max="1236" width="2.140625" style="24" customWidth="1"/>
    <col min="1237" max="1237" width="2.42578125" style="24" customWidth="1"/>
    <col min="1238" max="1238" width="28.85546875" style="24" customWidth="1"/>
    <col min="1239" max="1239" width="8.28515625" style="24" bestFit="1" customWidth="1"/>
    <col min="1240" max="1240" width="1.7109375" style="24" customWidth="1"/>
    <col min="1241" max="1241" width="14.7109375" style="24" customWidth="1"/>
    <col min="1242" max="1242" width="1.7109375" style="24" customWidth="1"/>
    <col min="1243" max="1243" width="14.7109375" style="24" customWidth="1"/>
    <col min="1244" max="1244" width="9.140625" style="24"/>
    <col min="1245" max="1245" width="9.85546875" style="24" bestFit="1" customWidth="1"/>
    <col min="1246" max="1247" width="10.5703125" style="24" customWidth="1"/>
    <col min="1248" max="1487" width="9.140625" style="24"/>
    <col min="1488" max="1490" width="2.28515625" style="24" customWidth="1"/>
    <col min="1491" max="1491" width="7.42578125" style="24" customWidth="1"/>
    <col min="1492" max="1492" width="2.140625" style="24" customWidth="1"/>
    <col min="1493" max="1493" width="2.42578125" style="24" customWidth="1"/>
    <col min="1494" max="1494" width="28.85546875" style="24" customWidth="1"/>
    <col min="1495" max="1495" width="8.28515625" style="24" bestFit="1" customWidth="1"/>
    <col min="1496" max="1496" width="1.7109375" style="24" customWidth="1"/>
    <col min="1497" max="1497" width="14.7109375" style="24" customWidth="1"/>
    <col min="1498" max="1498" width="1.7109375" style="24" customWidth="1"/>
    <col min="1499" max="1499" width="14.7109375" style="24" customWidth="1"/>
    <col min="1500" max="1500" width="9.140625" style="24"/>
    <col min="1501" max="1501" width="9.85546875" style="24" bestFit="1" customWidth="1"/>
    <col min="1502" max="1503" width="10.5703125" style="24" customWidth="1"/>
    <col min="1504" max="1743" width="9.140625" style="24"/>
    <col min="1744" max="1746" width="2.28515625" style="24" customWidth="1"/>
    <col min="1747" max="1747" width="7.42578125" style="24" customWidth="1"/>
    <col min="1748" max="1748" width="2.140625" style="24" customWidth="1"/>
    <col min="1749" max="1749" width="2.42578125" style="24" customWidth="1"/>
    <col min="1750" max="1750" width="28.85546875" style="24" customWidth="1"/>
    <col min="1751" max="1751" width="8.28515625" style="24" bestFit="1" customWidth="1"/>
    <col min="1752" max="1752" width="1.7109375" style="24" customWidth="1"/>
    <col min="1753" max="1753" width="14.7109375" style="24" customWidth="1"/>
    <col min="1754" max="1754" width="1.7109375" style="24" customWidth="1"/>
    <col min="1755" max="1755" width="14.7109375" style="24" customWidth="1"/>
    <col min="1756" max="1756" width="9.140625" style="24"/>
    <col min="1757" max="1757" width="9.85546875" style="24" bestFit="1" customWidth="1"/>
    <col min="1758" max="1759" width="10.5703125" style="24" customWidth="1"/>
    <col min="1760" max="1999" width="9.140625" style="24"/>
    <col min="2000" max="2002" width="2.28515625" style="24" customWidth="1"/>
    <col min="2003" max="2003" width="7.42578125" style="24" customWidth="1"/>
    <col min="2004" max="2004" width="2.140625" style="24" customWidth="1"/>
    <col min="2005" max="2005" width="2.42578125" style="24" customWidth="1"/>
    <col min="2006" max="2006" width="28.85546875" style="24" customWidth="1"/>
    <col min="2007" max="2007" width="8.28515625" style="24" bestFit="1" customWidth="1"/>
    <col min="2008" max="2008" width="1.7109375" style="24" customWidth="1"/>
    <col min="2009" max="2009" width="14.7109375" style="24" customWidth="1"/>
    <col min="2010" max="2010" width="1.7109375" style="24" customWidth="1"/>
    <col min="2011" max="2011" width="14.7109375" style="24" customWidth="1"/>
    <col min="2012" max="2012" width="9.140625" style="24"/>
    <col min="2013" max="2013" width="9.85546875" style="24" bestFit="1" customWidth="1"/>
    <col min="2014" max="2015" width="10.5703125" style="24" customWidth="1"/>
    <col min="2016" max="2255" width="9.140625" style="24"/>
    <col min="2256" max="2258" width="2.28515625" style="24" customWidth="1"/>
    <col min="2259" max="2259" width="7.42578125" style="24" customWidth="1"/>
    <col min="2260" max="2260" width="2.140625" style="24" customWidth="1"/>
    <col min="2261" max="2261" width="2.42578125" style="24" customWidth="1"/>
    <col min="2262" max="2262" width="28.85546875" style="24" customWidth="1"/>
    <col min="2263" max="2263" width="8.28515625" style="24" bestFit="1" customWidth="1"/>
    <col min="2264" max="2264" width="1.7109375" style="24" customWidth="1"/>
    <col min="2265" max="2265" width="14.7109375" style="24" customWidth="1"/>
    <col min="2266" max="2266" width="1.7109375" style="24" customWidth="1"/>
    <col min="2267" max="2267" width="14.7109375" style="24" customWidth="1"/>
    <col min="2268" max="2268" width="9.140625" style="24"/>
    <col min="2269" max="2269" width="9.85546875" style="24" bestFit="1" customWidth="1"/>
    <col min="2270" max="2271" width="10.5703125" style="24" customWidth="1"/>
    <col min="2272" max="2511" width="9.140625" style="24"/>
    <col min="2512" max="2514" width="2.28515625" style="24" customWidth="1"/>
    <col min="2515" max="2515" width="7.42578125" style="24" customWidth="1"/>
    <col min="2516" max="2516" width="2.140625" style="24" customWidth="1"/>
    <col min="2517" max="2517" width="2.42578125" style="24" customWidth="1"/>
    <col min="2518" max="2518" width="28.85546875" style="24" customWidth="1"/>
    <col min="2519" max="2519" width="8.28515625" style="24" bestFit="1" customWidth="1"/>
    <col min="2520" max="2520" width="1.7109375" style="24" customWidth="1"/>
    <col min="2521" max="2521" width="14.7109375" style="24" customWidth="1"/>
    <col min="2522" max="2522" width="1.7109375" style="24" customWidth="1"/>
    <col min="2523" max="2523" width="14.7109375" style="24" customWidth="1"/>
    <col min="2524" max="2524" width="9.140625" style="24"/>
    <col min="2525" max="2525" width="9.85546875" style="24" bestFit="1" customWidth="1"/>
    <col min="2526" max="2527" width="10.5703125" style="24" customWidth="1"/>
    <col min="2528" max="2767" width="9.140625" style="24"/>
    <col min="2768" max="2770" width="2.28515625" style="24" customWidth="1"/>
    <col min="2771" max="2771" width="7.42578125" style="24" customWidth="1"/>
    <col min="2772" max="2772" width="2.140625" style="24" customWidth="1"/>
    <col min="2773" max="2773" width="2.42578125" style="24" customWidth="1"/>
    <col min="2774" max="2774" width="28.85546875" style="24" customWidth="1"/>
    <col min="2775" max="2775" width="8.28515625" style="24" bestFit="1" customWidth="1"/>
    <col min="2776" max="2776" width="1.7109375" style="24" customWidth="1"/>
    <col min="2777" max="2777" width="14.7109375" style="24" customWidth="1"/>
    <col min="2778" max="2778" width="1.7109375" style="24" customWidth="1"/>
    <col min="2779" max="2779" width="14.7109375" style="24" customWidth="1"/>
    <col min="2780" max="2780" width="9.140625" style="24"/>
    <col min="2781" max="2781" width="9.85546875" style="24" bestFit="1" customWidth="1"/>
    <col min="2782" max="2783" width="10.5703125" style="24" customWidth="1"/>
    <col min="2784" max="3023" width="9.140625" style="24"/>
    <col min="3024" max="3026" width="2.28515625" style="24" customWidth="1"/>
    <col min="3027" max="3027" width="7.42578125" style="24" customWidth="1"/>
    <col min="3028" max="3028" width="2.140625" style="24" customWidth="1"/>
    <col min="3029" max="3029" width="2.42578125" style="24" customWidth="1"/>
    <col min="3030" max="3030" width="28.85546875" style="24" customWidth="1"/>
    <col min="3031" max="3031" width="8.28515625" style="24" bestFit="1" customWidth="1"/>
    <col min="3032" max="3032" width="1.7109375" style="24" customWidth="1"/>
    <col min="3033" max="3033" width="14.7109375" style="24" customWidth="1"/>
    <col min="3034" max="3034" width="1.7109375" style="24" customWidth="1"/>
    <col min="3035" max="3035" width="14.7109375" style="24" customWidth="1"/>
    <col min="3036" max="3036" width="9.140625" style="24"/>
    <col min="3037" max="3037" width="9.85546875" style="24" bestFit="1" customWidth="1"/>
    <col min="3038" max="3039" width="10.5703125" style="24" customWidth="1"/>
    <col min="3040" max="3279" width="9.140625" style="24"/>
    <col min="3280" max="3282" width="2.28515625" style="24" customWidth="1"/>
    <col min="3283" max="3283" width="7.42578125" style="24" customWidth="1"/>
    <col min="3284" max="3284" width="2.140625" style="24" customWidth="1"/>
    <col min="3285" max="3285" width="2.42578125" style="24" customWidth="1"/>
    <col min="3286" max="3286" width="28.85546875" style="24" customWidth="1"/>
    <col min="3287" max="3287" width="8.28515625" style="24" bestFit="1" customWidth="1"/>
    <col min="3288" max="3288" width="1.7109375" style="24" customWidth="1"/>
    <col min="3289" max="3289" width="14.7109375" style="24" customWidth="1"/>
    <col min="3290" max="3290" width="1.7109375" style="24" customWidth="1"/>
    <col min="3291" max="3291" width="14.7109375" style="24" customWidth="1"/>
    <col min="3292" max="3292" width="9.140625" style="24"/>
    <col min="3293" max="3293" width="9.85546875" style="24" bestFit="1" customWidth="1"/>
    <col min="3294" max="3295" width="10.5703125" style="24" customWidth="1"/>
    <col min="3296" max="3535" width="9.140625" style="24"/>
    <col min="3536" max="3538" width="2.28515625" style="24" customWidth="1"/>
    <col min="3539" max="3539" width="7.42578125" style="24" customWidth="1"/>
    <col min="3540" max="3540" width="2.140625" style="24" customWidth="1"/>
    <col min="3541" max="3541" width="2.42578125" style="24" customWidth="1"/>
    <col min="3542" max="3542" width="28.85546875" style="24" customWidth="1"/>
    <col min="3543" max="3543" width="8.28515625" style="24" bestFit="1" customWidth="1"/>
    <col min="3544" max="3544" width="1.7109375" style="24" customWidth="1"/>
    <col min="3545" max="3545" width="14.7109375" style="24" customWidth="1"/>
    <col min="3546" max="3546" width="1.7109375" style="24" customWidth="1"/>
    <col min="3547" max="3547" width="14.7109375" style="24" customWidth="1"/>
    <col min="3548" max="3548" width="9.140625" style="24"/>
    <col min="3549" max="3549" width="9.85546875" style="24" bestFit="1" customWidth="1"/>
    <col min="3550" max="3551" width="10.5703125" style="24" customWidth="1"/>
    <col min="3552" max="3791" width="9.140625" style="24"/>
    <col min="3792" max="3794" width="2.28515625" style="24" customWidth="1"/>
    <col min="3795" max="3795" width="7.42578125" style="24" customWidth="1"/>
    <col min="3796" max="3796" width="2.140625" style="24" customWidth="1"/>
    <col min="3797" max="3797" width="2.42578125" style="24" customWidth="1"/>
    <col min="3798" max="3798" width="28.85546875" style="24" customWidth="1"/>
    <col min="3799" max="3799" width="8.28515625" style="24" bestFit="1" customWidth="1"/>
    <col min="3800" max="3800" width="1.7109375" style="24" customWidth="1"/>
    <col min="3801" max="3801" width="14.7109375" style="24" customWidth="1"/>
    <col min="3802" max="3802" width="1.7109375" style="24" customWidth="1"/>
    <col min="3803" max="3803" width="14.7109375" style="24" customWidth="1"/>
    <col min="3804" max="3804" width="9.140625" style="24"/>
    <col min="3805" max="3805" width="9.85546875" style="24" bestFit="1" customWidth="1"/>
    <col min="3806" max="3807" width="10.5703125" style="24" customWidth="1"/>
    <col min="3808" max="4047" width="9.140625" style="24"/>
    <col min="4048" max="4050" width="2.28515625" style="24" customWidth="1"/>
    <col min="4051" max="4051" width="7.42578125" style="24" customWidth="1"/>
    <col min="4052" max="4052" width="2.140625" style="24" customWidth="1"/>
    <col min="4053" max="4053" width="2.42578125" style="24" customWidth="1"/>
    <col min="4054" max="4054" width="28.85546875" style="24" customWidth="1"/>
    <col min="4055" max="4055" width="8.28515625" style="24" bestFit="1" customWidth="1"/>
    <col min="4056" max="4056" width="1.7109375" style="24" customWidth="1"/>
    <col min="4057" max="4057" width="14.7109375" style="24" customWidth="1"/>
    <col min="4058" max="4058" width="1.7109375" style="24" customWidth="1"/>
    <col min="4059" max="4059" width="14.7109375" style="24" customWidth="1"/>
    <col min="4060" max="4060" width="9.140625" style="24"/>
    <col min="4061" max="4061" width="9.85546875" style="24" bestFit="1" customWidth="1"/>
    <col min="4062" max="4063" width="10.5703125" style="24" customWidth="1"/>
    <col min="4064" max="4303" width="9.140625" style="24"/>
    <col min="4304" max="4306" width="2.28515625" style="24" customWidth="1"/>
    <col min="4307" max="4307" width="7.42578125" style="24" customWidth="1"/>
    <col min="4308" max="4308" width="2.140625" style="24" customWidth="1"/>
    <col min="4309" max="4309" width="2.42578125" style="24" customWidth="1"/>
    <col min="4310" max="4310" width="28.85546875" style="24" customWidth="1"/>
    <col min="4311" max="4311" width="8.28515625" style="24" bestFit="1" customWidth="1"/>
    <col min="4312" max="4312" width="1.7109375" style="24" customWidth="1"/>
    <col min="4313" max="4313" width="14.7109375" style="24" customWidth="1"/>
    <col min="4314" max="4314" width="1.7109375" style="24" customWidth="1"/>
    <col min="4315" max="4315" width="14.7109375" style="24" customWidth="1"/>
    <col min="4316" max="4316" width="9.140625" style="24"/>
    <col min="4317" max="4317" width="9.85546875" style="24" bestFit="1" customWidth="1"/>
    <col min="4318" max="4319" width="10.5703125" style="24" customWidth="1"/>
    <col min="4320" max="4559" width="9.140625" style="24"/>
    <col min="4560" max="4562" width="2.28515625" style="24" customWidth="1"/>
    <col min="4563" max="4563" width="7.42578125" style="24" customWidth="1"/>
    <col min="4564" max="4564" width="2.140625" style="24" customWidth="1"/>
    <col min="4565" max="4565" width="2.42578125" style="24" customWidth="1"/>
    <col min="4566" max="4566" width="28.85546875" style="24" customWidth="1"/>
    <col min="4567" max="4567" width="8.28515625" style="24" bestFit="1" customWidth="1"/>
    <col min="4568" max="4568" width="1.7109375" style="24" customWidth="1"/>
    <col min="4569" max="4569" width="14.7109375" style="24" customWidth="1"/>
    <col min="4570" max="4570" width="1.7109375" style="24" customWidth="1"/>
    <col min="4571" max="4571" width="14.7109375" style="24" customWidth="1"/>
    <col min="4572" max="4572" width="9.140625" style="24"/>
    <col min="4573" max="4573" width="9.85546875" style="24" bestFit="1" customWidth="1"/>
    <col min="4574" max="4575" width="10.5703125" style="24" customWidth="1"/>
    <col min="4576" max="4815" width="9.140625" style="24"/>
    <col min="4816" max="4818" width="2.28515625" style="24" customWidth="1"/>
    <col min="4819" max="4819" width="7.42578125" style="24" customWidth="1"/>
    <col min="4820" max="4820" width="2.140625" style="24" customWidth="1"/>
    <col min="4821" max="4821" width="2.42578125" style="24" customWidth="1"/>
    <col min="4822" max="4822" width="28.85546875" style="24" customWidth="1"/>
    <col min="4823" max="4823" width="8.28515625" style="24" bestFit="1" customWidth="1"/>
    <col min="4824" max="4824" width="1.7109375" style="24" customWidth="1"/>
    <col min="4825" max="4825" width="14.7109375" style="24" customWidth="1"/>
    <col min="4826" max="4826" width="1.7109375" style="24" customWidth="1"/>
    <col min="4827" max="4827" width="14.7109375" style="24" customWidth="1"/>
    <col min="4828" max="4828" width="9.140625" style="24"/>
    <col min="4829" max="4829" width="9.85546875" style="24" bestFit="1" customWidth="1"/>
    <col min="4830" max="4831" width="10.5703125" style="24" customWidth="1"/>
    <col min="4832" max="5071" width="9.140625" style="24"/>
    <col min="5072" max="5074" width="2.28515625" style="24" customWidth="1"/>
    <col min="5075" max="5075" width="7.42578125" style="24" customWidth="1"/>
    <col min="5076" max="5076" width="2.140625" style="24" customWidth="1"/>
    <col min="5077" max="5077" width="2.42578125" style="24" customWidth="1"/>
    <col min="5078" max="5078" width="28.85546875" style="24" customWidth="1"/>
    <col min="5079" max="5079" width="8.28515625" style="24" bestFit="1" customWidth="1"/>
    <col min="5080" max="5080" width="1.7109375" style="24" customWidth="1"/>
    <col min="5081" max="5081" width="14.7109375" style="24" customWidth="1"/>
    <col min="5082" max="5082" width="1.7109375" style="24" customWidth="1"/>
    <col min="5083" max="5083" width="14.7109375" style="24" customWidth="1"/>
    <col min="5084" max="5084" width="9.140625" style="24"/>
    <col min="5085" max="5085" width="9.85546875" style="24" bestFit="1" customWidth="1"/>
    <col min="5086" max="5087" width="10.5703125" style="24" customWidth="1"/>
    <col min="5088" max="5327" width="9.140625" style="24"/>
    <col min="5328" max="5330" width="2.28515625" style="24" customWidth="1"/>
    <col min="5331" max="5331" width="7.42578125" style="24" customWidth="1"/>
    <col min="5332" max="5332" width="2.140625" style="24" customWidth="1"/>
    <col min="5333" max="5333" width="2.42578125" style="24" customWidth="1"/>
    <col min="5334" max="5334" width="28.85546875" style="24" customWidth="1"/>
    <col min="5335" max="5335" width="8.28515625" style="24" bestFit="1" customWidth="1"/>
    <col min="5336" max="5336" width="1.7109375" style="24" customWidth="1"/>
    <col min="5337" max="5337" width="14.7109375" style="24" customWidth="1"/>
    <col min="5338" max="5338" width="1.7109375" style="24" customWidth="1"/>
    <col min="5339" max="5339" width="14.7109375" style="24" customWidth="1"/>
    <col min="5340" max="5340" width="9.140625" style="24"/>
    <col min="5341" max="5341" width="9.85546875" style="24" bestFit="1" customWidth="1"/>
    <col min="5342" max="5343" width="10.5703125" style="24" customWidth="1"/>
    <col min="5344" max="5583" width="9.140625" style="24"/>
    <col min="5584" max="5586" width="2.28515625" style="24" customWidth="1"/>
    <col min="5587" max="5587" width="7.42578125" style="24" customWidth="1"/>
    <col min="5588" max="5588" width="2.140625" style="24" customWidth="1"/>
    <col min="5589" max="5589" width="2.42578125" style="24" customWidth="1"/>
    <col min="5590" max="5590" width="28.85546875" style="24" customWidth="1"/>
    <col min="5591" max="5591" width="8.28515625" style="24" bestFit="1" customWidth="1"/>
    <col min="5592" max="5592" width="1.7109375" style="24" customWidth="1"/>
    <col min="5593" max="5593" width="14.7109375" style="24" customWidth="1"/>
    <col min="5594" max="5594" width="1.7109375" style="24" customWidth="1"/>
    <col min="5595" max="5595" width="14.7109375" style="24" customWidth="1"/>
    <col min="5596" max="5596" width="9.140625" style="24"/>
    <col min="5597" max="5597" width="9.85546875" style="24" bestFit="1" customWidth="1"/>
    <col min="5598" max="5599" width="10.5703125" style="24" customWidth="1"/>
    <col min="5600" max="5839" width="9.140625" style="24"/>
    <col min="5840" max="5842" width="2.28515625" style="24" customWidth="1"/>
    <col min="5843" max="5843" width="7.42578125" style="24" customWidth="1"/>
    <col min="5844" max="5844" width="2.140625" style="24" customWidth="1"/>
    <col min="5845" max="5845" width="2.42578125" style="24" customWidth="1"/>
    <col min="5846" max="5846" width="28.85546875" style="24" customWidth="1"/>
    <col min="5847" max="5847" width="8.28515625" style="24" bestFit="1" customWidth="1"/>
    <col min="5848" max="5848" width="1.7109375" style="24" customWidth="1"/>
    <col min="5849" max="5849" width="14.7109375" style="24" customWidth="1"/>
    <col min="5850" max="5850" width="1.7109375" style="24" customWidth="1"/>
    <col min="5851" max="5851" width="14.7109375" style="24" customWidth="1"/>
    <col min="5852" max="5852" width="9.140625" style="24"/>
    <col min="5853" max="5853" width="9.85546875" style="24" bestFit="1" customWidth="1"/>
    <col min="5854" max="5855" width="10.5703125" style="24" customWidth="1"/>
    <col min="5856" max="6095" width="9.140625" style="24"/>
    <col min="6096" max="6098" width="2.28515625" style="24" customWidth="1"/>
    <col min="6099" max="6099" width="7.42578125" style="24" customWidth="1"/>
    <col min="6100" max="6100" width="2.140625" style="24" customWidth="1"/>
    <col min="6101" max="6101" width="2.42578125" style="24" customWidth="1"/>
    <col min="6102" max="6102" width="28.85546875" style="24" customWidth="1"/>
    <col min="6103" max="6103" width="8.28515625" style="24" bestFit="1" customWidth="1"/>
    <col min="6104" max="6104" width="1.7109375" style="24" customWidth="1"/>
    <col min="6105" max="6105" width="14.7109375" style="24" customWidth="1"/>
    <col min="6106" max="6106" width="1.7109375" style="24" customWidth="1"/>
    <col min="6107" max="6107" width="14.7109375" style="24" customWidth="1"/>
    <col min="6108" max="6108" width="9.140625" style="24"/>
    <col min="6109" max="6109" width="9.85546875" style="24" bestFit="1" customWidth="1"/>
    <col min="6110" max="6111" width="10.5703125" style="24" customWidth="1"/>
    <col min="6112" max="6351" width="9.140625" style="24"/>
    <col min="6352" max="6354" width="2.28515625" style="24" customWidth="1"/>
    <col min="6355" max="6355" width="7.42578125" style="24" customWidth="1"/>
    <col min="6356" max="6356" width="2.140625" style="24" customWidth="1"/>
    <col min="6357" max="6357" width="2.42578125" style="24" customWidth="1"/>
    <col min="6358" max="6358" width="28.85546875" style="24" customWidth="1"/>
    <col min="6359" max="6359" width="8.28515625" style="24" bestFit="1" customWidth="1"/>
    <col min="6360" max="6360" width="1.7109375" style="24" customWidth="1"/>
    <col min="6361" max="6361" width="14.7109375" style="24" customWidth="1"/>
    <col min="6362" max="6362" width="1.7109375" style="24" customWidth="1"/>
    <col min="6363" max="6363" width="14.7109375" style="24" customWidth="1"/>
    <col min="6364" max="6364" width="9.140625" style="24"/>
    <col min="6365" max="6365" width="9.85546875" style="24" bestFit="1" customWidth="1"/>
    <col min="6366" max="6367" width="10.5703125" style="24" customWidth="1"/>
    <col min="6368" max="6607" width="9.140625" style="24"/>
    <col min="6608" max="6610" width="2.28515625" style="24" customWidth="1"/>
    <col min="6611" max="6611" width="7.42578125" style="24" customWidth="1"/>
    <col min="6612" max="6612" width="2.140625" style="24" customWidth="1"/>
    <col min="6613" max="6613" width="2.42578125" style="24" customWidth="1"/>
    <col min="6614" max="6614" width="28.85546875" style="24" customWidth="1"/>
    <col min="6615" max="6615" width="8.28515625" style="24" bestFit="1" customWidth="1"/>
    <col min="6616" max="6616" width="1.7109375" style="24" customWidth="1"/>
    <col min="6617" max="6617" width="14.7109375" style="24" customWidth="1"/>
    <col min="6618" max="6618" width="1.7109375" style="24" customWidth="1"/>
    <col min="6619" max="6619" width="14.7109375" style="24" customWidth="1"/>
    <col min="6620" max="6620" width="9.140625" style="24"/>
    <col min="6621" max="6621" width="9.85546875" style="24" bestFit="1" customWidth="1"/>
    <col min="6622" max="6623" width="10.5703125" style="24" customWidth="1"/>
    <col min="6624" max="6863" width="9.140625" style="24"/>
    <col min="6864" max="6866" width="2.28515625" style="24" customWidth="1"/>
    <col min="6867" max="6867" width="7.42578125" style="24" customWidth="1"/>
    <col min="6868" max="6868" width="2.140625" style="24" customWidth="1"/>
    <col min="6869" max="6869" width="2.42578125" style="24" customWidth="1"/>
    <col min="6870" max="6870" width="28.85546875" style="24" customWidth="1"/>
    <col min="6871" max="6871" width="8.28515625" style="24" bestFit="1" customWidth="1"/>
    <col min="6872" max="6872" width="1.7109375" style="24" customWidth="1"/>
    <col min="6873" max="6873" width="14.7109375" style="24" customWidth="1"/>
    <col min="6874" max="6874" width="1.7109375" style="24" customWidth="1"/>
    <col min="6875" max="6875" width="14.7109375" style="24" customWidth="1"/>
    <col min="6876" max="6876" width="9.140625" style="24"/>
    <col min="6877" max="6877" width="9.85546875" style="24" bestFit="1" customWidth="1"/>
    <col min="6878" max="6879" width="10.5703125" style="24" customWidth="1"/>
    <col min="6880" max="7119" width="9.140625" style="24"/>
    <col min="7120" max="7122" width="2.28515625" style="24" customWidth="1"/>
    <col min="7123" max="7123" width="7.42578125" style="24" customWidth="1"/>
    <col min="7124" max="7124" width="2.140625" style="24" customWidth="1"/>
    <col min="7125" max="7125" width="2.42578125" style="24" customWidth="1"/>
    <col min="7126" max="7126" width="28.85546875" style="24" customWidth="1"/>
    <col min="7127" max="7127" width="8.28515625" style="24" bestFit="1" customWidth="1"/>
    <col min="7128" max="7128" width="1.7109375" style="24" customWidth="1"/>
    <col min="7129" max="7129" width="14.7109375" style="24" customWidth="1"/>
    <col min="7130" max="7130" width="1.7109375" style="24" customWidth="1"/>
    <col min="7131" max="7131" width="14.7109375" style="24" customWidth="1"/>
    <col min="7132" max="7132" width="9.140625" style="24"/>
    <col min="7133" max="7133" width="9.85546875" style="24" bestFit="1" customWidth="1"/>
    <col min="7134" max="7135" width="10.5703125" style="24" customWidth="1"/>
    <col min="7136" max="7375" width="9.140625" style="24"/>
    <col min="7376" max="7378" width="2.28515625" style="24" customWidth="1"/>
    <col min="7379" max="7379" width="7.42578125" style="24" customWidth="1"/>
    <col min="7380" max="7380" width="2.140625" style="24" customWidth="1"/>
    <col min="7381" max="7381" width="2.42578125" style="24" customWidth="1"/>
    <col min="7382" max="7382" width="28.85546875" style="24" customWidth="1"/>
    <col min="7383" max="7383" width="8.28515625" style="24" bestFit="1" customWidth="1"/>
    <col min="7384" max="7384" width="1.7109375" style="24" customWidth="1"/>
    <col min="7385" max="7385" width="14.7109375" style="24" customWidth="1"/>
    <col min="7386" max="7386" width="1.7109375" style="24" customWidth="1"/>
    <col min="7387" max="7387" width="14.7109375" style="24" customWidth="1"/>
    <col min="7388" max="7388" width="9.140625" style="24"/>
    <col min="7389" max="7389" width="9.85546875" style="24" bestFit="1" customWidth="1"/>
    <col min="7390" max="7391" width="10.5703125" style="24" customWidth="1"/>
    <col min="7392" max="7631" width="9.140625" style="24"/>
    <col min="7632" max="7634" width="2.28515625" style="24" customWidth="1"/>
    <col min="7635" max="7635" width="7.42578125" style="24" customWidth="1"/>
    <col min="7636" max="7636" width="2.140625" style="24" customWidth="1"/>
    <col min="7637" max="7637" width="2.42578125" style="24" customWidth="1"/>
    <col min="7638" max="7638" width="28.85546875" style="24" customWidth="1"/>
    <col min="7639" max="7639" width="8.28515625" style="24" bestFit="1" customWidth="1"/>
    <col min="7640" max="7640" width="1.7109375" style="24" customWidth="1"/>
    <col min="7641" max="7641" width="14.7109375" style="24" customWidth="1"/>
    <col min="7642" max="7642" width="1.7109375" style="24" customWidth="1"/>
    <col min="7643" max="7643" width="14.7109375" style="24" customWidth="1"/>
    <col min="7644" max="7644" width="9.140625" style="24"/>
    <col min="7645" max="7645" width="9.85546875" style="24" bestFit="1" customWidth="1"/>
    <col min="7646" max="7647" width="10.5703125" style="24" customWidth="1"/>
    <col min="7648" max="7887" width="9.140625" style="24"/>
    <col min="7888" max="7890" width="2.28515625" style="24" customWidth="1"/>
    <col min="7891" max="7891" width="7.42578125" style="24" customWidth="1"/>
    <col min="7892" max="7892" width="2.140625" style="24" customWidth="1"/>
    <col min="7893" max="7893" width="2.42578125" style="24" customWidth="1"/>
    <col min="7894" max="7894" width="28.85546875" style="24" customWidth="1"/>
    <col min="7895" max="7895" width="8.28515625" style="24" bestFit="1" customWidth="1"/>
    <col min="7896" max="7896" width="1.7109375" style="24" customWidth="1"/>
    <col min="7897" max="7897" width="14.7109375" style="24" customWidth="1"/>
    <col min="7898" max="7898" width="1.7109375" style="24" customWidth="1"/>
    <col min="7899" max="7899" width="14.7109375" style="24" customWidth="1"/>
    <col min="7900" max="7900" width="9.140625" style="24"/>
    <col min="7901" max="7901" width="9.85546875" style="24" bestFit="1" customWidth="1"/>
    <col min="7902" max="7903" width="10.5703125" style="24" customWidth="1"/>
    <col min="7904" max="8143" width="9.140625" style="24"/>
    <col min="8144" max="8146" width="2.28515625" style="24" customWidth="1"/>
    <col min="8147" max="8147" width="7.42578125" style="24" customWidth="1"/>
    <col min="8148" max="8148" width="2.140625" style="24" customWidth="1"/>
    <col min="8149" max="8149" width="2.42578125" style="24" customWidth="1"/>
    <col min="8150" max="8150" width="28.85546875" style="24" customWidth="1"/>
    <col min="8151" max="8151" width="8.28515625" style="24" bestFit="1" customWidth="1"/>
    <col min="8152" max="8152" width="1.7109375" style="24" customWidth="1"/>
    <col min="8153" max="8153" width="14.7109375" style="24" customWidth="1"/>
    <col min="8154" max="8154" width="1.7109375" style="24" customWidth="1"/>
    <col min="8155" max="8155" width="14.7109375" style="24" customWidth="1"/>
    <col min="8156" max="8156" width="9.140625" style="24"/>
    <col min="8157" max="8157" width="9.85546875" style="24" bestFit="1" customWidth="1"/>
    <col min="8158" max="8159" width="10.5703125" style="24" customWidth="1"/>
    <col min="8160" max="8399" width="9.140625" style="24"/>
    <col min="8400" max="8402" width="2.28515625" style="24" customWidth="1"/>
    <col min="8403" max="8403" width="7.42578125" style="24" customWidth="1"/>
    <col min="8404" max="8404" width="2.140625" style="24" customWidth="1"/>
    <col min="8405" max="8405" width="2.42578125" style="24" customWidth="1"/>
    <col min="8406" max="8406" width="28.85546875" style="24" customWidth="1"/>
    <col min="8407" max="8407" width="8.28515625" style="24" bestFit="1" customWidth="1"/>
    <col min="8408" max="8408" width="1.7109375" style="24" customWidth="1"/>
    <col min="8409" max="8409" width="14.7109375" style="24" customWidth="1"/>
    <col min="8410" max="8410" width="1.7109375" style="24" customWidth="1"/>
    <col min="8411" max="8411" width="14.7109375" style="24" customWidth="1"/>
    <col min="8412" max="8412" width="9.140625" style="24"/>
    <col min="8413" max="8413" width="9.85546875" style="24" bestFit="1" customWidth="1"/>
    <col min="8414" max="8415" width="10.5703125" style="24" customWidth="1"/>
    <col min="8416" max="8655" width="9.140625" style="24"/>
    <col min="8656" max="8658" width="2.28515625" style="24" customWidth="1"/>
    <col min="8659" max="8659" width="7.42578125" style="24" customWidth="1"/>
    <col min="8660" max="8660" width="2.140625" style="24" customWidth="1"/>
    <col min="8661" max="8661" width="2.42578125" style="24" customWidth="1"/>
    <col min="8662" max="8662" width="28.85546875" style="24" customWidth="1"/>
    <col min="8663" max="8663" width="8.28515625" style="24" bestFit="1" customWidth="1"/>
    <col min="8664" max="8664" width="1.7109375" style="24" customWidth="1"/>
    <col min="8665" max="8665" width="14.7109375" style="24" customWidth="1"/>
    <col min="8666" max="8666" width="1.7109375" style="24" customWidth="1"/>
    <col min="8667" max="8667" width="14.7109375" style="24" customWidth="1"/>
    <col min="8668" max="8668" width="9.140625" style="24"/>
    <col min="8669" max="8669" width="9.85546875" style="24" bestFit="1" customWidth="1"/>
    <col min="8670" max="8671" width="10.5703125" style="24" customWidth="1"/>
    <col min="8672" max="8911" width="9.140625" style="24"/>
    <col min="8912" max="8914" width="2.28515625" style="24" customWidth="1"/>
    <col min="8915" max="8915" width="7.42578125" style="24" customWidth="1"/>
    <col min="8916" max="8916" width="2.140625" style="24" customWidth="1"/>
    <col min="8917" max="8917" width="2.42578125" style="24" customWidth="1"/>
    <col min="8918" max="8918" width="28.85546875" style="24" customWidth="1"/>
    <col min="8919" max="8919" width="8.28515625" style="24" bestFit="1" customWidth="1"/>
    <col min="8920" max="8920" width="1.7109375" style="24" customWidth="1"/>
    <col min="8921" max="8921" width="14.7109375" style="24" customWidth="1"/>
    <col min="8922" max="8922" width="1.7109375" style="24" customWidth="1"/>
    <col min="8923" max="8923" width="14.7109375" style="24" customWidth="1"/>
    <col min="8924" max="8924" width="9.140625" style="24"/>
    <col min="8925" max="8925" width="9.85546875" style="24" bestFit="1" customWidth="1"/>
    <col min="8926" max="8927" width="10.5703125" style="24" customWidth="1"/>
    <col min="8928" max="9167" width="9.140625" style="24"/>
    <col min="9168" max="9170" width="2.28515625" style="24" customWidth="1"/>
    <col min="9171" max="9171" width="7.42578125" style="24" customWidth="1"/>
    <col min="9172" max="9172" width="2.140625" style="24" customWidth="1"/>
    <col min="9173" max="9173" width="2.42578125" style="24" customWidth="1"/>
    <col min="9174" max="9174" width="28.85546875" style="24" customWidth="1"/>
    <col min="9175" max="9175" width="8.28515625" style="24" bestFit="1" customWidth="1"/>
    <col min="9176" max="9176" width="1.7109375" style="24" customWidth="1"/>
    <col min="9177" max="9177" width="14.7109375" style="24" customWidth="1"/>
    <col min="9178" max="9178" width="1.7109375" style="24" customWidth="1"/>
    <col min="9179" max="9179" width="14.7109375" style="24" customWidth="1"/>
    <col min="9180" max="9180" width="9.140625" style="24"/>
    <col min="9181" max="9181" width="9.85546875" style="24" bestFit="1" customWidth="1"/>
    <col min="9182" max="9183" width="10.5703125" style="24" customWidth="1"/>
    <col min="9184" max="9423" width="9.140625" style="24"/>
    <col min="9424" max="9426" width="2.28515625" style="24" customWidth="1"/>
    <col min="9427" max="9427" width="7.42578125" style="24" customWidth="1"/>
    <col min="9428" max="9428" width="2.140625" style="24" customWidth="1"/>
    <col min="9429" max="9429" width="2.42578125" style="24" customWidth="1"/>
    <col min="9430" max="9430" width="28.85546875" style="24" customWidth="1"/>
    <col min="9431" max="9431" width="8.28515625" style="24" bestFit="1" customWidth="1"/>
    <col min="9432" max="9432" width="1.7109375" style="24" customWidth="1"/>
    <col min="9433" max="9433" width="14.7109375" style="24" customWidth="1"/>
    <col min="9434" max="9434" width="1.7109375" style="24" customWidth="1"/>
    <col min="9435" max="9435" width="14.7109375" style="24" customWidth="1"/>
    <col min="9436" max="9436" width="9.140625" style="24"/>
    <col min="9437" max="9437" width="9.85546875" style="24" bestFit="1" customWidth="1"/>
    <col min="9438" max="9439" width="10.5703125" style="24" customWidth="1"/>
    <col min="9440" max="9679" width="9.140625" style="24"/>
    <col min="9680" max="9682" width="2.28515625" style="24" customWidth="1"/>
    <col min="9683" max="9683" width="7.42578125" style="24" customWidth="1"/>
    <col min="9684" max="9684" width="2.140625" style="24" customWidth="1"/>
    <col min="9685" max="9685" width="2.42578125" style="24" customWidth="1"/>
    <col min="9686" max="9686" width="28.85546875" style="24" customWidth="1"/>
    <col min="9687" max="9687" width="8.28515625" style="24" bestFit="1" customWidth="1"/>
    <col min="9688" max="9688" width="1.7109375" style="24" customWidth="1"/>
    <col min="9689" max="9689" width="14.7109375" style="24" customWidth="1"/>
    <col min="9690" max="9690" width="1.7109375" style="24" customWidth="1"/>
    <col min="9691" max="9691" width="14.7109375" style="24" customWidth="1"/>
    <col min="9692" max="9692" width="9.140625" style="24"/>
    <col min="9693" max="9693" width="9.85546875" style="24" bestFit="1" customWidth="1"/>
    <col min="9694" max="9695" width="10.5703125" style="24" customWidth="1"/>
    <col min="9696" max="9935" width="9.140625" style="24"/>
    <col min="9936" max="9938" width="2.28515625" style="24" customWidth="1"/>
    <col min="9939" max="9939" width="7.42578125" style="24" customWidth="1"/>
    <col min="9940" max="9940" width="2.140625" style="24" customWidth="1"/>
    <col min="9941" max="9941" width="2.42578125" style="24" customWidth="1"/>
    <col min="9942" max="9942" width="28.85546875" style="24" customWidth="1"/>
    <col min="9943" max="9943" width="8.28515625" style="24" bestFit="1" customWidth="1"/>
    <col min="9944" max="9944" width="1.7109375" style="24" customWidth="1"/>
    <col min="9945" max="9945" width="14.7109375" style="24" customWidth="1"/>
    <col min="9946" max="9946" width="1.7109375" style="24" customWidth="1"/>
    <col min="9947" max="9947" width="14.7109375" style="24" customWidth="1"/>
    <col min="9948" max="9948" width="9.140625" style="24"/>
    <col min="9949" max="9949" width="9.85546875" style="24" bestFit="1" customWidth="1"/>
    <col min="9950" max="9951" width="10.5703125" style="24" customWidth="1"/>
    <col min="9952" max="10191" width="9.140625" style="24"/>
    <col min="10192" max="10194" width="2.28515625" style="24" customWidth="1"/>
    <col min="10195" max="10195" width="7.42578125" style="24" customWidth="1"/>
    <col min="10196" max="10196" width="2.140625" style="24" customWidth="1"/>
    <col min="10197" max="10197" width="2.42578125" style="24" customWidth="1"/>
    <col min="10198" max="10198" width="28.85546875" style="24" customWidth="1"/>
    <col min="10199" max="10199" width="8.28515625" style="24" bestFit="1" customWidth="1"/>
    <col min="10200" max="10200" width="1.7109375" style="24" customWidth="1"/>
    <col min="10201" max="10201" width="14.7109375" style="24" customWidth="1"/>
    <col min="10202" max="10202" width="1.7109375" style="24" customWidth="1"/>
    <col min="10203" max="10203" width="14.7109375" style="24" customWidth="1"/>
    <col min="10204" max="10204" width="9.140625" style="24"/>
    <col min="10205" max="10205" width="9.85546875" style="24" bestFit="1" customWidth="1"/>
    <col min="10206" max="10207" width="10.5703125" style="24" customWidth="1"/>
    <col min="10208" max="10447" width="9.140625" style="24"/>
    <col min="10448" max="10450" width="2.28515625" style="24" customWidth="1"/>
    <col min="10451" max="10451" width="7.42578125" style="24" customWidth="1"/>
    <col min="10452" max="10452" width="2.140625" style="24" customWidth="1"/>
    <col min="10453" max="10453" width="2.42578125" style="24" customWidth="1"/>
    <col min="10454" max="10454" width="28.85546875" style="24" customWidth="1"/>
    <col min="10455" max="10455" width="8.28515625" style="24" bestFit="1" customWidth="1"/>
    <col min="10456" max="10456" width="1.7109375" style="24" customWidth="1"/>
    <col min="10457" max="10457" width="14.7109375" style="24" customWidth="1"/>
    <col min="10458" max="10458" width="1.7109375" style="24" customWidth="1"/>
    <col min="10459" max="10459" width="14.7109375" style="24" customWidth="1"/>
    <col min="10460" max="10460" width="9.140625" style="24"/>
    <col min="10461" max="10461" width="9.85546875" style="24" bestFit="1" customWidth="1"/>
    <col min="10462" max="10463" width="10.5703125" style="24" customWidth="1"/>
    <col min="10464" max="10703" width="9.140625" style="24"/>
    <col min="10704" max="10706" width="2.28515625" style="24" customWidth="1"/>
    <col min="10707" max="10707" width="7.42578125" style="24" customWidth="1"/>
    <col min="10708" max="10708" width="2.140625" style="24" customWidth="1"/>
    <col min="10709" max="10709" width="2.42578125" style="24" customWidth="1"/>
    <col min="10710" max="10710" width="28.85546875" style="24" customWidth="1"/>
    <col min="10711" max="10711" width="8.28515625" style="24" bestFit="1" customWidth="1"/>
    <col min="10712" max="10712" width="1.7109375" style="24" customWidth="1"/>
    <col min="10713" max="10713" width="14.7109375" style="24" customWidth="1"/>
    <col min="10714" max="10714" width="1.7109375" style="24" customWidth="1"/>
    <col min="10715" max="10715" width="14.7109375" style="24" customWidth="1"/>
    <col min="10716" max="10716" width="9.140625" style="24"/>
    <col min="10717" max="10717" width="9.85546875" style="24" bestFit="1" customWidth="1"/>
    <col min="10718" max="10719" width="10.5703125" style="24" customWidth="1"/>
    <col min="10720" max="10959" width="9.140625" style="24"/>
    <col min="10960" max="10962" width="2.28515625" style="24" customWidth="1"/>
    <col min="10963" max="10963" width="7.42578125" style="24" customWidth="1"/>
    <col min="10964" max="10964" width="2.140625" style="24" customWidth="1"/>
    <col min="10965" max="10965" width="2.42578125" style="24" customWidth="1"/>
    <col min="10966" max="10966" width="28.85546875" style="24" customWidth="1"/>
    <col min="10967" max="10967" width="8.28515625" style="24" bestFit="1" customWidth="1"/>
    <col min="10968" max="10968" width="1.7109375" style="24" customWidth="1"/>
    <col min="10969" max="10969" width="14.7109375" style="24" customWidth="1"/>
    <col min="10970" max="10970" width="1.7109375" style="24" customWidth="1"/>
    <col min="10971" max="10971" width="14.7109375" style="24" customWidth="1"/>
    <col min="10972" max="10972" width="9.140625" style="24"/>
    <col min="10973" max="10973" width="9.85546875" style="24" bestFit="1" customWidth="1"/>
    <col min="10974" max="10975" width="10.5703125" style="24" customWidth="1"/>
    <col min="10976" max="11215" width="9.140625" style="24"/>
    <col min="11216" max="11218" width="2.28515625" style="24" customWidth="1"/>
    <col min="11219" max="11219" width="7.42578125" style="24" customWidth="1"/>
    <col min="11220" max="11220" width="2.140625" style="24" customWidth="1"/>
    <col min="11221" max="11221" width="2.42578125" style="24" customWidth="1"/>
    <col min="11222" max="11222" width="28.85546875" style="24" customWidth="1"/>
    <col min="11223" max="11223" width="8.28515625" style="24" bestFit="1" customWidth="1"/>
    <col min="11224" max="11224" width="1.7109375" style="24" customWidth="1"/>
    <col min="11225" max="11225" width="14.7109375" style="24" customWidth="1"/>
    <col min="11226" max="11226" width="1.7109375" style="24" customWidth="1"/>
    <col min="11227" max="11227" width="14.7109375" style="24" customWidth="1"/>
    <col min="11228" max="11228" width="9.140625" style="24"/>
    <col min="11229" max="11229" width="9.85546875" style="24" bestFit="1" customWidth="1"/>
    <col min="11230" max="11231" width="10.5703125" style="24" customWidth="1"/>
    <col min="11232" max="11471" width="9.140625" style="24"/>
    <col min="11472" max="11474" width="2.28515625" style="24" customWidth="1"/>
    <col min="11475" max="11475" width="7.42578125" style="24" customWidth="1"/>
    <col min="11476" max="11476" width="2.140625" style="24" customWidth="1"/>
    <col min="11477" max="11477" width="2.42578125" style="24" customWidth="1"/>
    <col min="11478" max="11478" width="28.85546875" style="24" customWidth="1"/>
    <col min="11479" max="11479" width="8.28515625" style="24" bestFit="1" customWidth="1"/>
    <col min="11480" max="11480" width="1.7109375" style="24" customWidth="1"/>
    <col min="11481" max="11481" width="14.7109375" style="24" customWidth="1"/>
    <col min="11482" max="11482" width="1.7109375" style="24" customWidth="1"/>
    <col min="11483" max="11483" width="14.7109375" style="24" customWidth="1"/>
    <col min="11484" max="11484" width="9.140625" style="24"/>
    <col min="11485" max="11485" width="9.85546875" style="24" bestFit="1" customWidth="1"/>
    <col min="11486" max="11487" width="10.5703125" style="24" customWidth="1"/>
    <col min="11488" max="11727" width="9.140625" style="24"/>
    <col min="11728" max="11730" width="2.28515625" style="24" customWidth="1"/>
    <col min="11731" max="11731" width="7.42578125" style="24" customWidth="1"/>
    <col min="11732" max="11732" width="2.140625" style="24" customWidth="1"/>
    <col min="11733" max="11733" width="2.42578125" style="24" customWidth="1"/>
    <col min="11734" max="11734" width="28.85546875" style="24" customWidth="1"/>
    <col min="11735" max="11735" width="8.28515625" style="24" bestFit="1" customWidth="1"/>
    <col min="11736" max="11736" width="1.7109375" style="24" customWidth="1"/>
    <col min="11737" max="11737" width="14.7109375" style="24" customWidth="1"/>
    <col min="11738" max="11738" width="1.7109375" style="24" customWidth="1"/>
    <col min="11739" max="11739" width="14.7109375" style="24" customWidth="1"/>
    <col min="11740" max="11740" width="9.140625" style="24"/>
    <col min="11741" max="11741" width="9.85546875" style="24" bestFit="1" customWidth="1"/>
    <col min="11742" max="11743" width="10.5703125" style="24" customWidth="1"/>
    <col min="11744" max="11983" width="9.140625" style="24"/>
    <col min="11984" max="11986" width="2.28515625" style="24" customWidth="1"/>
    <col min="11987" max="11987" width="7.42578125" style="24" customWidth="1"/>
    <col min="11988" max="11988" width="2.140625" style="24" customWidth="1"/>
    <col min="11989" max="11989" width="2.42578125" style="24" customWidth="1"/>
    <col min="11990" max="11990" width="28.85546875" style="24" customWidth="1"/>
    <col min="11991" max="11991" width="8.28515625" style="24" bestFit="1" customWidth="1"/>
    <col min="11992" max="11992" width="1.7109375" style="24" customWidth="1"/>
    <col min="11993" max="11993" width="14.7109375" style="24" customWidth="1"/>
    <col min="11994" max="11994" width="1.7109375" style="24" customWidth="1"/>
    <col min="11995" max="11995" width="14.7109375" style="24" customWidth="1"/>
    <col min="11996" max="11996" width="9.140625" style="24"/>
    <col min="11997" max="11997" width="9.85546875" style="24" bestFit="1" customWidth="1"/>
    <col min="11998" max="11999" width="10.5703125" style="24" customWidth="1"/>
    <col min="12000" max="12239" width="9.140625" style="24"/>
    <col min="12240" max="12242" width="2.28515625" style="24" customWidth="1"/>
    <col min="12243" max="12243" width="7.42578125" style="24" customWidth="1"/>
    <col min="12244" max="12244" width="2.140625" style="24" customWidth="1"/>
    <col min="12245" max="12245" width="2.42578125" style="24" customWidth="1"/>
    <col min="12246" max="12246" width="28.85546875" style="24" customWidth="1"/>
    <col min="12247" max="12247" width="8.28515625" style="24" bestFit="1" customWidth="1"/>
    <col min="12248" max="12248" width="1.7109375" style="24" customWidth="1"/>
    <col min="12249" max="12249" width="14.7109375" style="24" customWidth="1"/>
    <col min="12250" max="12250" width="1.7109375" style="24" customWidth="1"/>
    <col min="12251" max="12251" width="14.7109375" style="24" customWidth="1"/>
    <col min="12252" max="12252" width="9.140625" style="24"/>
    <col min="12253" max="12253" width="9.85546875" style="24" bestFit="1" customWidth="1"/>
    <col min="12254" max="12255" width="10.5703125" style="24" customWidth="1"/>
    <col min="12256" max="12495" width="9.140625" style="24"/>
    <col min="12496" max="12498" width="2.28515625" style="24" customWidth="1"/>
    <col min="12499" max="12499" width="7.42578125" style="24" customWidth="1"/>
    <col min="12500" max="12500" width="2.140625" style="24" customWidth="1"/>
    <col min="12501" max="12501" width="2.42578125" style="24" customWidth="1"/>
    <col min="12502" max="12502" width="28.85546875" style="24" customWidth="1"/>
    <col min="12503" max="12503" width="8.28515625" style="24" bestFit="1" customWidth="1"/>
    <col min="12504" max="12504" width="1.7109375" style="24" customWidth="1"/>
    <col min="12505" max="12505" width="14.7109375" style="24" customWidth="1"/>
    <col min="12506" max="12506" width="1.7109375" style="24" customWidth="1"/>
    <col min="12507" max="12507" width="14.7109375" style="24" customWidth="1"/>
    <col min="12508" max="12508" width="9.140625" style="24"/>
    <col min="12509" max="12509" width="9.85546875" style="24" bestFit="1" customWidth="1"/>
    <col min="12510" max="12511" width="10.5703125" style="24" customWidth="1"/>
    <col min="12512" max="12751" width="9.140625" style="24"/>
    <col min="12752" max="12754" width="2.28515625" style="24" customWidth="1"/>
    <col min="12755" max="12755" width="7.42578125" style="24" customWidth="1"/>
    <col min="12756" max="12756" width="2.140625" style="24" customWidth="1"/>
    <col min="12757" max="12757" width="2.42578125" style="24" customWidth="1"/>
    <col min="12758" max="12758" width="28.85546875" style="24" customWidth="1"/>
    <col min="12759" max="12759" width="8.28515625" style="24" bestFit="1" customWidth="1"/>
    <col min="12760" max="12760" width="1.7109375" style="24" customWidth="1"/>
    <col min="12761" max="12761" width="14.7109375" style="24" customWidth="1"/>
    <col min="12762" max="12762" width="1.7109375" style="24" customWidth="1"/>
    <col min="12763" max="12763" width="14.7109375" style="24" customWidth="1"/>
    <col min="12764" max="12764" width="9.140625" style="24"/>
    <col min="12765" max="12765" width="9.85546875" style="24" bestFit="1" customWidth="1"/>
    <col min="12766" max="12767" width="10.5703125" style="24" customWidth="1"/>
    <col min="12768" max="13007" width="9.140625" style="24"/>
    <col min="13008" max="13010" width="2.28515625" style="24" customWidth="1"/>
    <col min="13011" max="13011" width="7.42578125" style="24" customWidth="1"/>
    <col min="13012" max="13012" width="2.140625" style="24" customWidth="1"/>
    <col min="13013" max="13013" width="2.42578125" style="24" customWidth="1"/>
    <col min="13014" max="13014" width="28.85546875" style="24" customWidth="1"/>
    <col min="13015" max="13015" width="8.28515625" style="24" bestFit="1" customWidth="1"/>
    <col min="13016" max="13016" width="1.7109375" style="24" customWidth="1"/>
    <col min="13017" max="13017" width="14.7109375" style="24" customWidth="1"/>
    <col min="13018" max="13018" width="1.7109375" style="24" customWidth="1"/>
    <col min="13019" max="13019" width="14.7109375" style="24" customWidth="1"/>
    <col min="13020" max="13020" width="9.140625" style="24"/>
    <col min="13021" max="13021" width="9.85546875" style="24" bestFit="1" customWidth="1"/>
    <col min="13022" max="13023" width="10.5703125" style="24" customWidth="1"/>
    <col min="13024" max="13263" width="9.140625" style="24"/>
    <col min="13264" max="13266" width="2.28515625" style="24" customWidth="1"/>
    <col min="13267" max="13267" width="7.42578125" style="24" customWidth="1"/>
    <col min="13268" max="13268" width="2.140625" style="24" customWidth="1"/>
    <col min="13269" max="13269" width="2.42578125" style="24" customWidth="1"/>
    <col min="13270" max="13270" width="28.85546875" style="24" customWidth="1"/>
    <col min="13271" max="13271" width="8.28515625" style="24" bestFit="1" customWidth="1"/>
    <col min="13272" max="13272" width="1.7109375" style="24" customWidth="1"/>
    <col min="13273" max="13273" width="14.7109375" style="24" customWidth="1"/>
    <col min="13274" max="13274" width="1.7109375" style="24" customWidth="1"/>
    <col min="13275" max="13275" width="14.7109375" style="24" customWidth="1"/>
    <col min="13276" max="13276" width="9.140625" style="24"/>
    <col min="13277" max="13277" width="9.85546875" style="24" bestFit="1" customWidth="1"/>
    <col min="13278" max="13279" width="10.5703125" style="24" customWidth="1"/>
    <col min="13280" max="13519" width="9.140625" style="24"/>
    <col min="13520" max="13522" width="2.28515625" style="24" customWidth="1"/>
    <col min="13523" max="13523" width="7.42578125" style="24" customWidth="1"/>
    <col min="13524" max="13524" width="2.140625" style="24" customWidth="1"/>
    <col min="13525" max="13525" width="2.42578125" style="24" customWidth="1"/>
    <col min="13526" max="13526" width="28.85546875" style="24" customWidth="1"/>
    <col min="13527" max="13527" width="8.28515625" style="24" bestFit="1" customWidth="1"/>
    <col min="13528" max="13528" width="1.7109375" style="24" customWidth="1"/>
    <col min="13529" max="13529" width="14.7109375" style="24" customWidth="1"/>
    <col min="13530" max="13530" width="1.7109375" style="24" customWidth="1"/>
    <col min="13531" max="13531" width="14.7109375" style="24" customWidth="1"/>
    <col min="13532" max="13532" width="9.140625" style="24"/>
    <col min="13533" max="13533" width="9.85546875" style="24" bestFit="1" customWidth="1"/>
    <col min="13534" max="13535" width="10.5703125" style="24" customWidth="1"/>
    <col min="13536" max="13775" width="9.140625" style="24"/>
    <col min="13776" max="13778" width="2.28515625" style="24" customWidth="1"/>
    <col min="13779" max="13779" width="7.42578125" style="24" customWidth="1"/>
    <col min="13780" max="13780" width="2.140625" style="24" customWidth="1"/>
    <col min="13781" max="13781" width="2.42578125" style="24" customWidth="1"/>
    <col min="13782" max="13782" width="28.85546875" style="24" customWidth="1"/>
    <col min="13783" max="13783" width="8.28515625" style="24" bestFit="1" customWidth="1"/>
    <col min="13784" max="13784" width="1.7109375" style="24" customWidth="1"/>
    <col min="13785" max="13785" width="14.7109375" style="24" customWidth="1"/>
    <col min="13786" max="13786" width="1.7109375" style="24" customWidth="1"/>
    <col min="13787" max="13787" width="14.7109375" style="24" customWidth="1"/>
    <col min="13788" max="13788" width="9.140625" style="24"/>
    <col min="13789" max="13789" width="9.85546875" style="24" bestFit="1" customWidth="1"/>
    <col min="13790" max="13791" width="10.5703125" style="24" customWidth="1"/>
    <col min="13792" max="14031" width="9.140625" style="24"/>
    <col min="14032" max="14034" width="2.28515625" style="24" customWidth="1"/>
    <col min="14035" max="14035" width="7.42578125" style="24" customWidth="1"/>
    <col min="14036" max="14036" width="2.140625" style="24" customWidth="1"/>
    <col min="14037" max="14037" width="2.42578125" style="24" customWidth="1"/>
    <col min="14038" max="14038" width="28.85546875" style="24" customWidth="1"/>
    <col min="14039" max="14039" width="8.28515625" style="24" bestFit="1" customWidth="1"/>
    <col min="14040" max="14040" width="1.7109375" style="24" customWidth="1"/>
    <col min="14041" max="14041" width="14.7109375" style="24" customWidth="1"/>
    <col min="14042" max="14042" width="1.7109375" style="24" customWidth="1"/>
    <col min="14043" max="14043" width="14.7109375" style="24" customWidth="1"/>
    <col min="14044" max="14044" width="9.140625" style="24"/>
    <col min="14045" max="14045" width="9.85546875" style="24" bestFit="1" customWidth="1"/>
    <col min="14046" max="14047" width="10.5703125" style="24" customWidth="1"/>
    <col min="14048" max="14287" width="9.140625" style="24"/>
    <col min="14288" max="14290" width="2.28515625" style="24" customWidth="1"/>
    <col min="14291" max="14291" width="7.42578125" style="24" customWidth="1"/>
    <col min="14292" max="14292" width="2.140625" style="24" customWidth="1"/>
    <col min="14293" max="14293" width="2.42578125" style="24" customWidth="1"/>
    <col min="14294" max="14294" width="28.85546875" style="24" customWidth="1"/>
    <col min="14295" max="14295" width="8.28515625" style="24" bestFit="1" customWidth="1"/>
    <col min="14296" max="14296" width="1.7109375" style="24" customWidth="1"/>
    <col min="14297" max="14297" width="14.7109375" style="24" customWidth="1"/>
    <col min="14298" max="14298" width="1.7109375" style="24" customWidth="1"/>
    <col min="14299" max="14299" width="14.7109375" style="24" customWidth="1"/>
    <col min="14300" max="14300" width="9.140625" style="24"/>
    <col min="14301" max="14301" width="9.85546875" style="24" bestFit="1" customWidth="1"/>
    <col min="14302" max="14303" width="10.5703125" style="24" customWidth="1"/>
    <col min="14304" max="14543" width="9.140625" style="24"/>
    <col min="14544" max="14546" width="2.28515625" style="24" customWidth="1"/>
    <col min="14547" max="14547" width="7.42578125" style="24" customWidth="1"/>
    <col min="14548" max="14548" width="2.140625" style="24" customWidth="1"/>
    <col min="14549" max="14549" width="2.42578125" style="24" customWidth="1"/>
    <col min="14550" max="14550" width="28.85546875" style="24" customWidth="1"/>
    <col min="14551" max="14551" width="8.28515625" style="24" bestFit="1" customWidth="1"/>
    <col min="14552" max="14552" width="1.7109375" style="24" customWidth="1"/>
    <col min="14553" max="14553" width="14.7109375" style="24" customWidth="1"/>
    <col min="14554" max="14554" width="1.7109375" style="24" customWidth="1"/>
    <col min="14555" max="14555" width="14.7109375" style="24" customWidth="1"/>
    <col min="14556" max="14556" width="9.140625" style="24"/>
    <col min="14557" max="14557" width="9.85546875" style="24" bestFit="1" customWidth="1"/>
    <col min="14558" max="14559" width="10.5703125" style="24" customWidth="1"/>
    <col min="14560" max="14799" width="9.140625" style="24"/>
    <col min="14800" max="14802" width="2.28515625" style="24" customWidth="1"/>
    <col min="14803" max="14803" width="7.42578125" style="24" customWidth="1"/>
    <col min="14804" max="14804" width="2.140625" style="24" customWidth="1"/>
    <col min="14805" max="14805" width="2.42578125" style="24" customWidth="1"/>
    <col min="14806" max="14806" width="28.85546875" style="24" customWidth="1"/>
    <col min="14807" max="14807" width="8.28515625" style="24" bestFit="1" customWidth="1"/>
    <col min="14808" max="14808" width="1.7109375" style="24" customWidth="1"/>
    <col min="14809" max="14809" width="14.7109375" style="24" customWidth="1"/>
    <col min="14810" max="14810" width="1.7109375" style="24" customWidth="1"/>
    <col min="14811" max="14811" width="14.7109375" style="24" customWidth="1"/>
    <col min="14812" max="14812" width="9.140625" style="24"/>
    <col min="14813" max="14813" width="9.85546875" style="24" bestFit="1" customWidth="1"/>
    <col min="14814" max="14815" width="10.5703125" style="24" customWidth="1"/>
    <col min="14816" max="15055" width="9.140625" style="24"/>
    <col min="15056" max="15058" width="2.28515625" style="24" customWidth="1"/>
    <col min="15059" max="15059" width="7.42578125" style="24" customWidth="1"/>
    <col min="15060" max="15060" width="2.140625" style="24" customWidth="1"/>
    <col min="15061" max="15061" width="2.42578125" style="24" customWidth="1"/>
    <col min="15062" max="15062" width="28.85546875" style="24" customWidth="1"/>
    <col min="15063" max="15063" width="8.28515625" style="24" bestFit="1" customWidth="1"/>
    <col min="15064" max="15064" width="1.7109375" style="24" customWidth="1"/>
    <col min="15065" max="15065" width="14.7109375" style="24" customWidth="1"/>
    <col min="15066" max="15066" width="1.7109375" style="24" customWidth="1"/>
    <col min="15067" max="15067" width="14.7109375" style="24" customWidth="1"/>
    <col min="15068" max="15068" width="9.140625" style="24"/>
    <col min="15069" max="15069" width="9.85546875" style="24" bestFit="1" customWidth="1"/>
    <col min="15070" max="15071" width="10.5703125" style="24" customWidth="1"/>
    <col min="15072" max="15311" width="9.140625" style="24"/>
    <col min="15312" max="15314" width="2.28515625" style="24" customWidth="1"/>
    <col min="15315" max="15315" width="7.42578125" style="24" customWidth="1"/>
    <col min="15316" max="15316" width="2.140625" style="24" customWidth="1"/>
    <col min="15317" max="15317" width="2.42578125" style="24" customWidth="1"/>
    <col min="15318" max="15318" width="28.85546875" style="24" customWidth="1"/>
    <col min="15319" max="15319" width="8.28515625" style="24" bestFit="1" customWidth="1"/>
    <col min="15320" max="15320" width="1.7109375" style="24" customWidth="1"/>
    <col min="15321" max="15321" width="14.7109375" style="24" customWidth="1"/>
    <col min="15322" max="15322" width="1.7109375" style="24" customWidth="1"/>
    <col min="15323" max="15323" width="14.7109375" style="24" customWidth="1"/>
    <col min="15324" max="15324" width="9.140625" style="24"/>
    <col min="15325" max="15325" width="9.85546875" style="24" bestFit="1" customWidth="1"/>
    <col min="15326" max="15327" width="10.5703125" style="24" customWidth="1"/>
    <col min="15328" max="15567" width="9.140625" style="24"/>
    <col min="15568" max="15570" width="2.28515625" style="24" customWidth="1"/>
    <col min="15571" max="15571" width="7.42578125" style="24" customWidth="1"/>
    <col min="15572" max="15572" width="2.140625" style="24" customWidth="1"/>
    <col min="15573" max="15573" width="2.42578125" style="24" customWidth="1"/>
    <col min="15574" max="15574" width="28.85546875" style="24" customWidth="1"/>
    <col min="15575" max="15575" width="8.28515625" style="24" bestFit="1" customWidth="1"/>
    <col min="15576" max="15576" width="1.7109375" style="24" customWidth="1"/>
    <col min="15577" max="15577" width="14.7109375" style="24" customWidth="1"/>
    <col min="15578" max="15578" width="1.7109375" style="24" customWidth="1"/>
    <col min="15579" max="15579" width="14.7109375" style="24" customWidth="1"/>
    <col min="15580" max="15580" width="9.140625" style="24"/>
    <col min="15581" max="15581" width="9.85546875" style="24" bestFit="1" customWidth="1"/>
    <col min="15582" max="15583" width="10.5703125" style="24" customWidth="1"/>
    <col min="15584" max="15823" width="9.140625" style="24"/>
    <col min="15824" max="15826" width="2.28515625" style="24" customWidth="1"/>
    <col min="15827" max="15827" width="7.42578125" style="24" customWidth="1"/>
    <col min="15828" max="15828" width="2.140625" style="24" customWidth="1"/>
    <col min="15829" max="15829" width="2.42578125" style="24" customWidth="1"/>
    <col min="15830" max="15830" width="28.85546875" style="24" customWidth="1"/>
    <col min="15831" max="15831" width="8.28515625" style="24" bestFit="1" customWidth="1"/>
    <col min="15832" max="15832" width="1.7109375" style="24" customWidth="1"/>
    <col min="15833" max="15833" width="14.7109375" style="24" customWidth="1"/>
    <col min="15834" max="15834" width="1.7109375" style="24" customWidth="1"/>
    <col min="15835" max="15835" width="14.7109375" style="24" customWidth="1"/>
    <col min="15836" max="15836" width="9.140625" style="24"/>
    <col min="15837" max="15837" width="9.85546875" style="24" bestFit="1" customWidth="1"/>
    <col min="15838" max="15839" width="10.5703125" style="24" customWidth="1"/>
    <col min="15840" max="16079" width="9.140625" style="24"/>
    <col min="16080" max="16082" width="2.28515625" style="24" customWidth="1"/>
    <col min="16083" max="16083" width="7.42578125" style="24" customWidth="1"/>
    <col min="16084" max="16084" width="2.140625" style="24" customWidth="1"/>
    <col min="16085" max="16085" width="2.42578125" style="24" customWidth="1"/>
    <col min="16086" max="16086" width="28.85546875" style="24" customWidth="1"/>
    <col min="16087" max="16087" width="8.28515625" style="24" bestFit="1" customWidth="1"/>
    <col min="16088" max="16088" width="1.7109375" style="24" customWidth="1"/>
    <col min="16089" max="16089" width="14.7109375" style="24" customWidth="1"/>
    <col min="16090" max="16090" width="1.7109375" style="24" customWidth="1"/>
    <col min="16091" max="16091" width="14.7109375" style="24" customWidth="1"/>
    <col min="16092" max="16092" width="9.140625" style="24"/>
    <col min="16093" max="16093" width="9.85546875" style="24" bestFit="1" customWidth="1"/>
    <col min="16094" max="16095" width="10.5703125" style="24" customWidth="1"/>
    <col min="16096" max="16384" width="9.140625" style="24"/>
  </cols>
  <sheetData>
    <row r="1" spans="1:16" s="1" customFormat="1" ht="16.5" customHeight="1">
      <c r="A1" s="1" t="s">
        <v>0</v>
      </c>
      <c r="H1" s="2"/>
      <c r="I1" s="3"/>
      <c r="J1" s="4"/>
      <c r="K1" s="4"/>
      <c r="L1" s="4"/>
      <c r="M1" s="3"/>
      <c r="N1" s="4"/>
      <c r="O1" s="3"/>
      <c r="P1" s="4"/>
    </row>
    <row r="2" spans="1:16" s="1" customFormat="1" ht="16.5" customHeight="1">
      <c r="A2" s="1" t="s">
        <v>1</v>
      </c>
      <c r="H2" s="2"/>
      <c r="I2" s="3"/>
      <c r="J2" s="4"/>
      <c r="K2" s="4"/>
      <c r="L2" s="4"/>
      <c r="M2" s="3"/>
      <c r="N2" s="4"/>
      <c r="O2" s="3"/>
      <c r="P2" s="4"/>
    </row>
    <row r="3" spans="1:16" s="1" customFormat="1" ht="16.5" customHeight="1">
      <c r="A3" s="5" t="s">
        <v>146</v>
      </c>
      <c r="B3" s="6"/>
      <c r="C3" s="6"/>
      <c r="D3" s="6"/>
      <c r="E3" s="6"/>
      <c r="F3" s="6"/>
      <c r="G3" s="6"/>
      <c r="H3" s="7"/>
      <c r="I3" s="210"/>
      <c r="J3" s="8"/>
      <c r="K3" s="8"/>
      <c r="L3" s="8"/>
      <c r="M3" s="210"/>
      <c r="N3" s="8"/>
      <c r="O3" s="210"/>
      <c r="P3" s="8"/>
    </row>
    <row r="4" spans="1:16" s="1" customFormat="1" ht="16.5" customHeight="1">
      <c r="A4" s="9"/>
      <c r="B4" s="10"/>
      <c r="C4" s="10"/>
      <c r="D4" s="10"/>
      <c r="E4" s="10"/>
      <c r="F4" s="10"/>
      <c r="G4" s="10"/>
      <c r="H4" s="11"/>
      <c r="I4" s="208"/>
      <c r="J4" s="12"/>
      <c r="K4" s="12"/>
      <c r="L4" s="12"/>
      <c r="M4" s="208"/>
      <c r="N4" s="12"/>
      <c r="O4" s="208"/>
      <c r="P4" s="12"/>
    </row>
    <row r="5" spans="1:16" s="1" customFormat="1" ht="16.5" customHeight="1">
      <c r="A5" s="9"/>
      <c r="B5" s="10"/>
      <c r="C5" s="10"/>
      <c r="D5" s="10"/>
      <c r="E5" s="10"/>
      <c r="F5" s="10"/>
      <c r="G5" s="10"/>
      <c r="H5" s="11"/>
      <c r="I5" s="208"/>
      <c r="J5" s="12"/>
      <c r="K5" s="12"/>
      <c r="L5" s="12"/>
      <c r="M5" s="208"/>
      <c r="N5" s="12"/>
      <c r="O5" s="208"/>
      <c r="P5" s="12"/>
    </row>
    <row r="6" spans="1:16" s="1" customFormat="1" ht="16.5" customHeight="1">
      <c r="A6" s="9"/>
      <c r="B6" s="10"/>
      <c r="C6" s="10"/>
      <c r="D6" s="10"/>
      <c r="E6" s="10"/>
      <c r="F6" s="10"/>
      <c r="G6" s="10"/>
      <c r="H6" s="11"/>
      <c r="I6" s="208"/>
      <c r="J6" s="219" t="s">
        <v>121</v>
      </c>
      <c r="K6" s="219"/>
      <c r="L6" s="219"/>
      <c r="M6" s="208"/>
      <c r="N6" s="219" t="s">
        <v>123</v>
      </c>
      <c r="O6" s="219"/>
      <c r="P6" s="219"/>
    </row>
    <row r="7" spans="1:16" s="1" customFormat="1" ht="16.5" customHeight="1">
      <c r="H7" s="2"/>
      <c r="I7" s="208"/>
      <c r="J7" s="220" t="s">
        <v>122</v>
      </c>
      <c r="K7" s="220"/>
      <c r="L7" s="220"/>
      <c r="M7" s="13"/>
      <c r="N7" s="220" t="s">
        <v>122</v>
      </c>
      <c r="O7" s="220"/>
      <c r="P7" s="220"/>
    </row>
    <row r="8" spans="1:16" s="1" customFormat="1" ht="16.5" customHeight="1">
      <c r="H8" s="2"/>
      <c r="I8" s="208"/>
      <c r="J8" s="14">
        <v>2021</v>
      </c>
      <c r="K8" s="15"/>
      <c r="L8" s="14">
        <v>2020</v>
      </c>
      <c r="M8" s="16"/>
      <c r="N8" s="14">
        <v>2021</v>
      </c>
      <c r="O8" s="15"/>
      <c r="P8" s="14">
        <v>2020</v>
      </c>
    </row>
    <row r="9" spans="1:16" s="1" customFormat="1" ht="16.5" customHeight="1">
      <c r="H9" s="7" t="s">
        <v>2</v>
      </c>
      <c r="I9" s="4"/>
      <c r="J9" s="17" t="s">
        <v>3</v>
      </c>
      <c r="K9" s="18"/>
      <c r="L9" s="17" t="s">
        <v>3</v>
      </c>
      <c r="M9" s="12"/>
      <c r="N9" s="17" t="s">
        <v>3</v>
      </c>
      <c r="O9" s="18"/>
      <c r="P9" s="17" t="s">
        <v>3</v>
      </c>
    </row>
    <row r="10" spans="1:16" s="1" customFormat="1" ht="16.5" customHeight="1">
      <c r="H10" s="11"/>
      <c r="I10" s="4"/>
      <c r="J10" s="161"/>
      <c r="K10" s="4"/>
      <c r="L10" s="12"/>
      <c r="M10" s="4"/>
      <c r="N10" s="161"/>
      <c r="O10" s="4"/>
      <c r="P10" s="12"/>
    </row>
    <row r="11" spans="1:16" s="20" customFormat="1" ht="16.5" customHeight="1">
      <c r="A11" s="19" t="s">
        <v>4</v>
      </c>
      <c r="H11" s="21"/>
      <c r="I11" s="22"/>
      <c r="J11" s="162"/>
      <c r="K11" s="23"/>
      <c r="L11" s="23"/>
      <c r="M11" s="22"/>
      <c r="N11" s="162"/>
      <c r="O11" s="22"/>
      <c r="P11" s="23"/>
    </row>
    <row r="12" spans="1:16" s="20" customFormat="1" ht="16.5" customHeight="1">
      <c r="A12" s="24"/>
      <c r="E12" s="25"/>
      <c r="H12" s="21"/>
      <c r="I12" s="22"/>
      <c r="J12" s="162"/>
      <c r="K12" s="23"/>
      <c r="L12" s="23"/>
      <c r="M12" s="22"/>
      <c r="N12" s="162"/>
      <c r="O12" s="22"/>
      <c r="P12" s="23"/>
    </row>
    <row r="13" spans="1:16" s="20" customFormat="1" ht="16.5" customHeight="1">
      <c r="A13" s="19" t="s">
        <v>5</v>
      </c>
      <c r="B13" s="25"/>
      <c r="E13" s="25"/>
      <c r="H13" s="21"/>
      <c r="I13" s="22"/>
      <c r="J13" s="162"/>
      <c r="K13" s="23"/>
      <c r="L13" s="23"/>
      <c r="M13" s="22"/>
      <c r="N13" s="162"/>
      <c r="O13" s="22"/>
      <c r="P13" s="23"/>
    </row>
    <row r="14" spans="1:16" s="20" customFormat="1" ht="16.5" customHeight="1">
      <c r="A14" s="1"/>
      <c r="B14" s="25"/>
      <c r="E14" s="25"/>
      <c r="H14" s="21"/>
      <c r="I14" s="22"/>
      <c r="J14" s="162"/>
      <c r="K14" s="23"/>
      <c r="L14" s="23"/>
      <c r="M14" s="22"/>
      <c r="N14" s="162"/>
      <c r="O14" s="22"/>
      <c r="P14" s="23"/>
    </row>
    <row r="15" spans="1:16" s="20" customFormat="1" ht="16.5" customHeight="1">
      <c r="A15" s="24" t="s">
        <v>6</v>
      </c>
      <c r="H15" s="21">
        <v>10</v>
      </c>
      <c r="I15" s="23"/>
      <c r="J15" s="163">
        <v>51972194</v>
      </c>
      <c r="K15" s="23"/>
      <c r="L15" s="134">
        <v>34699540</v>
      </c>
      <c r="M15" s="23"/>
      <c r="N15" s="163">
        <v>19093433</v>
      </c>
      <c r="O15" s="23"/>
      <c r="P15" s="134">
        <v>11372470</v>
      </c>
    </row>
    <row r="16" spans="1:16" s="20" customFormat="1" ht="16.5" customHeight="1">
      <c r="A16" s="24" t="s">
        <v>187</v>
      </c>
      <c r="H16" s="205">
        <v>15</v>
      </c>
      <c r="I16" s="23"/>
      <c r="J16" s="164">
        <v>19404089</v>
      </c>
      <c r="K16" s="23"/>
      <c r="L16" s="135">
        <v>19278688</v>
      </c>
      <c r="M16" s="23"/>
      <c r="N16" s="164">
        <v>19404089</v>
      </c>
      <c r="O16" s="23"/>
      <c r="P16" s="135">
        <v>19278688</v>
      </c>
    </row>
    <row r="17" spans="1:16" s="20" customFormat="1" ht="16.5" customHeight="1">
      <c r="A17" s="24" t="s">
        <v>7</v>
      </c>
      <c r="E17" s="25"/>
      <c r="H17" s="26">
        <v>11</v>
      </c>
      <c r="I17" s="23"/>
      <c r="J17" s="163">
        <v>219772816</v>
      </c>
      <c r="K17" s="23"/>
      <c r="L17" s="134">
        <v>351095424</v>
      </c>
      <c r="M17" s="23"/>
      <c r="N17" s="164">
        <v>157083775</v>
      </c>
      <c r="O17" s="23"/>
      <c r="P17" s="135">
        <v>257575937</v>
      </c>
    </row>
    <row r="18" spans="1:16" s="20" customFormat="1" ht="16.5" customHeight="1">
      <c r="A18" s="24" t="s">
        <v>129</v>
      </c>
      <c r="E18" s="25"/>
      <c r="H18" s="26">
        <v>12</v>
      </c>
      <c r="I18" s="23"/>
      <c r="J18" s="163">
        <v>186015108</v>
      </c>
      <c r="K18" s="23"/>
      <c r="L18" s="134">
        <v>184142612</v>
      </c>
      <c r="M18" s="23"/>
      <c r="N18" s="164">
        <v>147130637</v>
      </c>
      <c r="O18" s="23"/>
      <c r="P18" s="135">
        <v>135593777</v>
      </c>
    </row>
    <row r="19" spans="1:16" s="20" customFormat="1" ht="16.5" customHeight="1">
      <c r="A19" s="24" t="s">
        <v>8</v>
      </c>
      <c r="H19" s="205">
        <v>14</v>
      </c>
      <c r="I19" s="23"/>
      <c r="J19" s="163">
        <v>113821130</v>
      </c>
      <c r="K19" s="23"/>
      <c r="L19" s="134">
        <v>165596864</v>
      </c>
      <c r="M19" s="23"/>
      <c r="N19" s="164">
        <v>103539231</v>
      </c>
      <c r="O19" s="23"/>
      <c r="P19" s="135">
        <v>164791968</v>
      </c>
    </row>
    <row r="20" spans="1:16" s="20" customFormat="1" ht="16.5" customHeight="1">
      <c r="A20" s="51" t="s">
        <v>102</v>
      </c>
      <c r="H20" s="205">
        <v>34</v>
      </c>
      <c r="I20" s="23"/>
      <c r="J20" s="163" t="s">
        <v>105</v>
      </c>
      <c r="K20" s="23"/>
      <c r="L20" s="134" t="s">
        <v>105</v>
      </c>
      <c r="M20" s="23"/>
      <c r="N20" s="164">
        <v>103250000</v>
      </c>
      <c r="O20" s="23"/>
      <c r="P20" s="135">
        <v>8000000</v>
      </c>
    </row>
    <row r="21" spans="1:16" s="20" customFormat="1" ht="16.5" customHeight="1">
      <c r="A21" s="24" t="s">
        <v>9</v>
      </c>
      <c r="B21" s="24"/>
      <c r="E21" s="25"/>
      <c r="H21" s="26"/>
      <c r="I21" s="23"/>
      <c r="J21" s="165">
        <v>18712911</v>
      </c>
      <c r="K21" s="23"/>
      <c r="L21" s="27">
        <v>7915437</v>
      </c>
      <c r="M21" s="23"/>
      <c r="N21" s="171">
        <v>3404363</v>
      </c>
      <c r="O21" s="23"/>
      <c r="P21" s="136">
        <v>5296129</v>
      </c>
    </row>
    <row r="22" spans="1:16" s="20" customFormat="1" ht="16.5" customHeight="1">
      <c r="E22" s="25"/>
      <c r="H22" s="21"/>
      <c r="I22" s="22"/>
      <c r="J22" s="162"/>
      <c r="K22" s="23"/>
      <c r="L22" s="23"/>
      <c r="M22" s="22"/>
      <c r="N22" s="162"/>
      <c r="O22" s="22"/>
      <c r="P22" s="23"/>
    </row>
    <row r="23" spans="1:16" s="20" customFormat="1" ht="16.5" customHeight="1">
      <c r="A23" s="28" t="s">
        <v>10</v>
      </c>
      <c r="H23" s="26"/>
      <c r="I23" s="22"/>
      <c r="J23" s="166">
        <f>SUM(J15:J21)</f>
        <v>609698248</v>
      </c>
      <c r="K23" s="23"/>
      <c r="L23" s="29">
        <f>SUM(L15:L21)</f>
        <v>762728565</v>
      </c>
      <c r="M23" s="22"/>
      <c r="N23" s="166">
        <f>SUM(N15:N21)</f>
        <v>552905528</v>
      </c>
      <c r="O23" s="22"/>
      <c r="P23" s="29">
        <f>SUM(P15:P21)</f>
        <v>601908969</v>
      </c>
    </row>
    <row r="24" spans="1:16" s="20" customFormat="1" ht="16.5" customHeight="1">
      <c r="A24" s="24"/>
      <c r="H24" s="26"/>
      <c r="I24" s="22"/>
      <c r="J24" s="167"/>
      <c r="K24" s="23"/>
      <c r="L24" s="30"/>
      <c r="M24" s="22"/>
      <c r="N24" s="167"/>
      <c r="O24" s="22"/>
      <c r="P24" s="30"/>
    </row>
    <row r="25" spans="1:16" s="20" customFormat="1" ht="16.5" customHeight="1">
      <c r="A25" s="28" t="s">
        <v>11</v>
      </c>
      <c r="H25" s="26"/>
      <c r="I25" s="22"/>
      <c r="J25" s="167"/>
      <c r="K25" s="23"/>
      <c r="L25" s="30"/>
      <c r="M25" s="22"/>
      <c r="N25" s="167"/>
      <c r="O25" s="22"/>
      <c r="P25" s="30"/>
    </row>
    <row r="26" spans="1:16" s="20" customFormat="1" ht="16.5" customHeight="1">
      <c r="A26" s="1"/>
      <c r="H26" s="26"/>
      <c r="I26" s="22"/>
      <c r="J26" s="167"/>
      <c r="K26" s="23"/>
      <c r="L26" s="30"/>
      <c r="M26" s="22"/>
      <c r="N26" s="167"/>
      <c r="O26" s="22"/>
      <c r="P26" s="30"/>
    </row>
    <row r="27" spans="1:16" s="20" customFormat="1" ht="16.5" customHeight="1">
      <c r="A27" s="31" t="s">
        <v>186</v>
      </c>
      <c r="H27" s="205">
        <v>15</v>
      </c>
      <c r="I27" s="22"/>
      <c r="J27" s="168">
        <v>132159495</v>
      </c>
      <c r="K27" s="23"/>
      <c r="L27" s="137">
        <v>138088614</v>
      </c>
      <c r="M27" s="22"/>
      <c r="N27" s="172">
        <v>119623931</v>
      </c>
      <c r="O27" s="22"/>
      <c r="P27" s="138">
        <v>125556630</v>
      </c>
    </row>
    <row r="28" spans="1:16" s="20" customFormat="1" ht="16.5" customHeight="1">
      <c r="A28" s="31" t="s">
        <v>12</v>
      </c>
      <c r="H28" s="205">
        <v>16</v>
      </c>
      <c r="I28" s="22"/>
      <c r="J28" s="168" t="s">
        <v>105</v>
      </c>
      <c r="K28" s="23"/>
      <c r="L28" s="137">
        <v>0</v>
      </c>
      <c r="M28" s="22"/>
      <c r="N28" s="172">
        <v>170852297</v>
      </c>
      <c r="O28" s="22"/>
      <c r="P28" s="138">
        <v>161680777</v>
      </c>
    </row>
    <row r="29" spans="1:16" s="20" customFormat="1" ht="16.5" customHeight="1">
      <c r="A29" s="31" t="s">
        <v>130</v>
      </c>
      <c r="H29" s="205">
        <v>17</v>
      </c>
      <c r="I29" s="22"/>
      <c r="J29" s="168">
        <v>4049361</v>
      </c>
      <c r="K29" s="23"/>
      <c r="L29" s="137">
        <v>3694661</v>
      </c>
      <c r="M29" s="22"/>
      <c r="N29" s="172">
        <v>0</v>
      </c>
      <c r="O29" s="22"/>
      <c r="P29" s="138">
        <v>0</v>
      </c>
    </row>
    <row r="30" spans="1:16" s="20" customFormat="1" ht="16.5" customHeight="1">
      <c r="A30" s="31" t="s">
        <v>172</v>
      </c>
      <c r="H30" s="205"/>
      <c r="I30" s="22"/>
      <c r="J30" s="168"/>
      <c r="K30" s="23"/>
      <c r="L30" s="137"/>
      <c r="M30" s="22"/>
      <c r="N30" s="172"/>
      <c r="O30" s="22"/>
      <c r="P30" s="138"/>
    </row>
    <row r="31" spans="1:16" s="20" customFormat="1" ht="16.5" customHeight="1">
      <c r="A31" s="31"/>
      <c r="B31" s="20" t="s">
        <v>162</v>
      </c>
      <c r="H31" s="205"/>
      <c r="I31" s="22"/>
      <c r="J31" s="168">
        <v>33000</v>
      </c>
      <c r="K31" s="23"/>
      <c r="L31" s="137" t="s">
        <v>105</v>
      </c>
      <c r="M31" s="22"/>
      <c r="N31" s="172">
        <v>0</v>
      </c>
      <c r="O31" s="22"/>
      <c r="P31" s="138">
        <v>0</v>
      </c>
    </row>
    <row r="32" spans="1:16" s="20" customFormat="1" ht="16.5" customHeight="1">
      <c r="A32" s="31" t="s">
        <v>13</v>
      </c>
      <c r="H32" s="205">
        <v>18</v>
      </c>
      <c r="I32" s="22"/>
      <c r="J32" s="168">
        <v>1037414528</v>
      </c>
      <c r="K32" s="23"/>
      <c r="L32" s="137">
        <v>938755677</v>
      </c>
      <c r="M32" s="22"/>
      <c r="N32" s="172">
        <v>656983656</v>
      </c>
      <c r="O32" s="22"/>
      <c r="P32" s="138">
        <v>686746765</v>
      </c>
    </row>
    <row r="33" spans="1:17" s="20" customFormat="1" ht="16.5" customHeight="1">
      <c r="A33" s="31" t="s">
        <v>173</v>
      </c>
      <c r="H33" s="205">
        <v>19</v>
      </c>
      <c r="I33" s="22"/>
      <c r="J33" s="168">
        <v>10252931</v>
      </c>
      <c r="K33" s="23"/>
      <c r="L33" s="137">
        <v>3598091</v>
      </c>
      <c r="M33" s="22"/>
      <c r="N33" s="172">
        <v>10252931</v>
      </c>
      <c r="O33" s="22"/>
      <c r="P33" s="138">
        <v>3598091</v>
      </c>
    </row>
    <row r="34" spans="1:17" s="20" customFormat="1" ht="16.5" customHeight="1">
      <c r="A34" s="31" t="s">
        <v>14</v>
      </c>
      <c r="H34" s="205">
        <v>20</v>
      </c>
      <c r="I34" s="22"/>
      <c r="J34" s="168">
        <v>24571592</v>
      </c>
      <c r="K34" s="23"/>
      <c r="L34" s="137">
        <v>14496890</v>
      </c>
      <c r="M34" s="22"/>
      <c r="N34" s="173">
        <v>10671600</v>
      </c>
      <c r="O34" s="23"/>
      <c r="P34" s="139">
        <v>12140937</v>
      </c>
      <c r="Q34" s="32"/>
    </row>
    <row r="35" spans="1:17" s="20" customFormat="1" ht="16.5" customHeight="1">
      <c r="A35" s="24" t="s">
        <v>15</v>
      </c>
      <c r="H35" s="205">
        <v>21</v>
      </c>
      <c r="I35" s="33"/>
      <c r="J35" s="164">
        <v>20023804</v>
      </c>
      <c r="K35" s="23"/>
      <c r="L35" s="135">
        <v>21396481</v>
      </c>
      <c r="M35" s="33"/>
      <c r="N35" s="172">
        <v>12015147</v>
      </c>
      <c r="O35" s="23"/>
      <c r="P35" s="138">
        <v>15764334</v>
      </c>
    </row>
    <row r="36" spans="1:17" s="20" customFormat="1" ht="16.5" customHeight="1">
      <c r="A36" s="24" t="s">
        <v>16</v>
      </c>
      <c r="H36" s="205">
        <v>22</v>
      </c>
      <c r="I36" s="22"/>
      <c r="J36" s="165">
        <v>27234362</v>
      </c>
      <c r="K36" s="23"/>
      <c r="L36" s="27">
        <v>68279630</v>
      </c>
      <c r="M36" s="22"/>
      <c r="N36" s="165">
        <v>21849110</v>
      </c>
      <c r="O36" s="23"/>
      <c r="P36" s="27">
        <v>56026291</v>
      </c>
    </row>
    <row r="37" spans="1:17" s="20" customFormat="1" ht="16.5" customHeight="1">
      <c r="E37" s="25"/>
      <c r="H37" s="21"/>
      <c r="I37" s="22"/>
      <c r="J37" s="169" t="s">
        <v>106</v>
      </c>
      <c r="K37" s="23"/>
      <c r="L37" s="158" t="s">
        <v>106</v>
      </c>
      <c r="M37" s="22"/>
      <c r="N37" s="162"/>
      <c r="O37" s="22"/>
      <c r="P37" s="23"/>
    </row>
    <row r="38" spans="1:17" s="20" customFormat="1" ht="16.5" customHeight="1">
      <c r="A38" s="28" t="s">
        <v>17</v>
      </c>
      <c r="H38" s="21"/>
      <c r="I38" s="22"/>
      <c r="J38" s="166">
        <f>SUM(J27:J36)</f>
        <v>1255739073</v>
      </c>
      <c r="K38" s="23"/>
      <c r="L38" s="29">
        <f>SUM(L27:L36)</f>
        <v>1188310044</v>
      </c>
      <c r="M38" s="22"/>
      <c r="N38" s="166">
        <f>SUM(N27:N36)</f>
        <v>1002248672</v>
      </c>
      <c r="O38" s="22"/>
      <c r="P38" s="29">
        <f>SUM(P27:P36)</f>
        <v>1061513825</v>
      </c>
    </row>
    <row r="39" spans="1:17" s="20" customFormat="1" ht="16.5" customHeight="1">
      <c r="A39" s="24"/>
      <c r="H39" s="21"/>
      <c r="I39" s="22"/>
      <c r="J39" s="162"/>
      <c r="K39" s="23"/>
      <c r="L39" s="23"/>
      <c r="M39" s="22"/>
      <c r="N39" s="162"/>
      <c r="O39" s="22"/>
      <c r="P39" s="23"/>
    </row>
    <row r="40" spans="1:17" s="20" customFormat="1" ht="16.5" customHeight="1" thickBot="1">
      <c r="A40" s="1" t="s">
        <v>18</v>
      </c>
      <c r="H40" s="21"/>
      <c r="I40" s="22"/>
      <c r="J40" s="170">
        <f>SUM(J23,J38)</f>
        <v>1865437321</v>
      </c>
      <c r="K40" s="23"/>
      <c r="L40" s="34">
        <f>SUM(L23,L38)</f>
        <v>1951038609</v>
      </c>
      <c r="M40" s="22"/>
      <c r="N40" s="170">
        <f>SUM(N23,N38)</f>
        <v>1555154200</v>
      </c>
      <c r="O40" s="22"/>
      <c r="P40" s="34">
        <f>SUM(P23,P38)</f>
        <v>1663422794</v>
      </c>
    </row>
    <row r="41" spans="1:17" s="20" customFormat="1" ht="16.5" customHeight="1" thickTop="1">
      <c r="A41" s="1"/>
      <c r="H41" s="21"/>
      <c r="I41" s="22"/>
      <c r="J41" s="23"/>
      <c r="K41" s="23"/>
      <c r="L41" s="23"/>
      <c r="M41" s="22"/>
      <c r="N41" s="23"/>
      <c r="O41" s="22"/>
      <c r="P41" s="23"/>
    </row>
    <row r="42" spans="1:17" s="20" customFormat="1" ht="14.25" customHeight="1">
      <c r="A42" s="1"/>
      <c r="H42" s="21"/>
      <c r="I42" s="22"/>
      <c r="J42" s="23"/>
      <c r="K42" s="23"/>
      <c r="L42" s="23"/>
      <c r="M42" s="22"/>
      <c r="N42" s="23"/>
      <c r="O42" s="22"/>
      <c r="P42" s="23"/>
    </row>
    <row r="43" spans="1:17" s="20" customFormat="1" ht="16.5" customHeight="1">
      <c r="A43" s="1"/>
      <c r="H43" s="21"/>
      <c r="I43" s="22"/>
      <c r="J43" s="23"/>
      <c r="K43" s="23"/>
      <c r="L43" s="23"/>
      <c r="M43" s="22"/>
      <c r="N43" s="23"/>
      <c r="O43" s="22"/>
      <c r="P43" s="23"/>
    </row>
    <row r="44" spans="1:17" s="20" customFormat="1" ht="16.5" customHeight="1">
      <c r="A44" s="1"/>
      <c r="H44" s="21"/>
      <c r="I44" s="22"/>
      <c r="J44" s="23"/>
      <c r="K44" s="23"/>
      <c r="L44" s="23"/>
      <c r="M44" s="22"/>
      <c r="N44" s="23"/>
      <c r="O44" s="22"/>
      <c r="P44" s="23"/>
    </row>
    <row r="45" spans="1:17" ht="16.5" customHeight="1">
      <c r="A45" s="24" t="s">
        <v>19</v>
      </c>
      <c r="G45" s="26"/>
      <c r="H45" s="24"/>
      <c r="I45" s="35"/>
      <c r="J45" s="36"/>
      <c r="K45" s="37"/>
      <c r="L45" s="36"/>
      <c r="M45" s="35"/>
      <c r="N45" s="24"/>
      <c r="O45" s="35"/>
      <c r="P45" s="24"/>
    </row>
    <row r="46" spans="1:17" ht="16.5" customHeight="1">
      <c r="G46" s="26"/>
      <c r="H46" s="24"/>
      <c r="I46" s="35"/>
      <c r="J46" s="36"/>
      <c r="K46" s="37"/>
      <c r="L46" s="36"/>
      <c r="M46" s="35"/>
      <c r="N46" s="24"/>
      <c r="O46" s="35"/>
      <c r="P46" s="24"/>
    </row>
    <row r="47" spans="1:17" ht="18" customHeight="1">
      <c r="G47" s="26"/>
      <c r="H47" s="24"/>
      <c r="I47" s="35"/>
      <c r="J47" s="36"/>
      <c r="K47" s="37"/>
      <c r="L47" s="36"/>
      <c r="M47" s="35"/>
      <c r="N47" s="24"/>
      <c r="O47" s="35"/>
      <c r="P47" s="24"/>
    </row>
    <row r="48" spans="1:17" ht="15" customHeight="1">
      <c r="G48" s="26"/>
      <c r="H48" s="24"/>
      <c r="I48" s="35"/>
      <c r="J48" s="36"/>
      <c r="K48" s="37"/>
      <c r="L48" s="36"/>
      <c r="M48" s="35"/>
      <c r="N48" s="24"/>
      <c r="O48" s="35"/>
      <c r="P48" s="24"/>
    </row>
    <row r="49" spans="1:16" s="20" customFormat="1" ht="21.95" customHeight="1">
      <c r="A49" s="38" t="s">
        <v>188</v>
      </c>
      <c r="B49" s="39"/>
      <c r="C49" s="39"/>
      <c r="D49" s="39"/>
      <c r="E49" s="39"/>
      <c r="F49" s="39"/>
      <c r="G49" s="39"/>
      <c r="H49" s="39"/>
      <c r="I49" s="40"/>
      <c r="J49" s="40"/>
      <c r="K49" s="40"/>
      <c r="L49" s="40"/>
      <c r="M49" s="40"/>
      <c r="N49" s="40"/>
      <c r="O49" s="40"/>
      <c r="P49" s="40"/>
    </row>
    <row r="50" spans="1:16" s="1" customFormat="1" ht="16.5" customHeight="1">
      <c r="A50" s="1" t="str">
        <f>A1</f>
        <v>Eastern Technical Engineering Public Company Limited</v>
      </c>
      <c r="H50" s="2"/>
      <c r="I50" s="3"/>
      <c r="J50" s="4"/>
      <c r="K50" s="4"/>
      <c r="L50" s="4"/>
      <c r="M50" s="3"/>
      <c r="N50" s="4"/>
      <c r="O50" s="3"/>
      <c r="P50" s="4"/>
    </row>
    <row r="51" spans="1:16" s="1" customFormat="1" ht="16.5" customHeight="1">
      <c r="A51" s="28" t="s">
        <v>89</v>
      </c>
      <c r="H51" s="2"/>
      <c r="I51" s="3"/>
      <c r="J51" s="4"/>
      <c r="K51" s="4"/>
      <c r="L51" s="4"/>
      <c r="M51" s="3"/>
      <c r="N51" s="4"/>
      <c r="O51" s="3"/>
      <c r="P51" s="4"/>
    </row>
    <row r="52" spans="1:16" s="1" customFormat="1" ht="16.5" customHeight="1">
      <c r="A52" s="41" t="str">
        <f>A3</f>
        <v>As at 31 December 2021</v>
      </c>
      <c r="B52" s="6"/>
      <c r="C52" s="6"/>
      <c r="D52" s="6"/>
      <c r="E52" s="6"/>
      <c r="F52" s="6"/>
      <c r="G52" s="6"/>
      <c r="H52" s="7"/>
      <c r="I52" s="210"/>
      <c r="J52" s="8"/>
      <c r="K52" s="8"/>
      <c r="L52" s="8"/>
      <c r="M52" s="210"/>
      <c r="N52" s="8"/>
      <c r="O52" s="210"/>
      <c r="P52" s="8"/>
    </row>
    <row r="53" spans="1:16" s="1" customFormat="1" ht="16.5" customHeight="1">
      <c r="A53" s="42"/>
      <c r="B53" s="10"/>
      <c r="C53" s="10"/>
      <c r="D53" s="10"/>
      <c r="E53" s="10"/>
      <c r="F53" s="10"/>
      <c r="G53" s="10"/>
      <c r="H53" s="11"/>
      <c r="I53" s="208"/>
      <c r="J53" s="12"/>
      <c r="K53" s="12"/>
      <c r="L53" s="12"/>
      <c r="M53" s="208"/>
      <c r="N53" s="12"/>
      <c r="O53" s="208"/>
      <c r="P53" s="12"/>
    </row>
    <row r="54" spans="1:16" s="1" customFormat="1" ht="16.5" customHeight="1">
      <c r="A54" s="42"/>
      <c r="B54" s="10"/>
      <c r="C54" s="10"/>
      <c r="D54" s="10"/>
      <c r="E54" s="10"/>
      <c r="F54" s="10"/>
      <c r="G54" s="10"/>
      <c r="H54" s="11"/>
      <c r="I54" s="208"/>
      <c r="J54" s="12"/>
      <c r="K54" s="12"/>
      <c r="L54" s="12"/>
      <c r="M54" s="208"/>
      <c r="N54" s="12"/>
      <c r="O54" s="208"/>
      <c r="P54" s="12"/>
    </row>
    <row r="55" spans="1:16" s="1" customFormat="1" ht="16.5" customHeight="1">
      <c r="A55" s="9"/>
      <c r="B55" s="10"/>
      <c r="C55" s="10"/>
      <c r="D55" s="10"/>
      <c r="E55" s="10"/>
      <c r="F55" s="10"/>
      <c r="G55" s="10"/>
      <c r="H55" s="11"/>
      <c r="I55" s="208"/>
      <c r="J55" s="219" t="s">
        <v>121</v>
      </c>
      <c r="K55" s="219"/>
      <c r="L55" s="219"/>
      <c r="M55" s="208"/>
      <c r="N55" s="219" t="s">
        <v>123</v>
      </c>
      <c r="O55" s="219"/>
      <c r="P55" s="219"/>
    </row>
    <row r="56" spans="1:16" s="1" customFormat="1" ht="16.5" customHeight="1">
      <c r="H56" s="2"/>
      <c r="I56" s="208"/>
      <c r="J56" s="220" t="s">
        <v>122</v>
      </c>
      <c r="K56" s="220"/>
      <c r="L56" s="220"/>
      <c r="M56" s="13"/>
      <c r="N56" s="220" t="s">
        <v>122</v>
      </c>
      <c r="O56" s="220"/>
      <c r="P56" s="220"/>
    </row>
    <row r="57" spans="1:16" s="1" customFormat="1" ht="16.5" customHeight="1">
      <c r="H57" s="2"/>
      <c r="I57" s="208"/>
      <c r="J57" s="14">
        <v>2021</v>
      </c>
      <c r="K57" s="15"/>
      <c r="L57" s="14">
        <v>2020</v>
      </c>
      <c r="M57" s="16"/>
      <c r="N57" s="14">
        <v>2021</v>
      </c>
      <c r="O57" s="15"/>
      <c r="P57" s="14">
        <v>2020</v>
      </c>
    </row>
    <row r="58" spans="1:16" s="1" customFormat="1" ht="16.5" customHeight="1">
      <c r="H58" s="7" t="s">
        <v>2</v>
      </c>
      <c r="I58" s="4"/>
      <c r="J58" s="17" t="s">
        <v>3</v>
      </c>
      <c r="K58" s="18"/>
      <c r="L58" s="17" t="s">
        <v>3</v>
      </c>
      <c r="M58" s="12"/>
      <c r="N58" s="17" t="s">
        <v>3</v>
      </c>
      <c r="O58" s="18"/>
      <c r="P58" s="17" t="s">
        <v>3</v>
      </c>
    </row>
    <row r="59" spans="1:16" s="1" customFormat="1" ht="16.5" customHeight="1">
      <c r="H59" s="11"/>
      <c r="I59" s="3"/>
      <c r="J59" s="161"/>
      <c r="K59" s="4"/>
      <c r="L59" s="12"/>
      <c r="M59" s="3"/>
      <c r="N59" s="161"/>
      <c r="O59" s="3"/>
      <c r="P59" s="12"/>
    </row>
    <row r="60" spans="1:16" s="20" customFormat="1" ht="16.5" customHeight="1">
      <c r="A60" s="43" t="s">
        <v>85</v>
      </c>
      <c r="H60" s="21"/>
      <c r="I60" s="22"/>
      <c r="J60" s="162"/>
      <c r="K60" s="23"/>
      <c r="L60" s="23"/>
      <c r="M60" s="22"/>
      <c r="N60" s="162"/>
      <c r="O60" s="22"/>
      <c r="P60" s="23"/>
    </row>
    <row r="61" spans="1:16" s="20" customFormat="1" ht="16.5" customHeight="1">
      <c r="A61" s="24"/>
      <c r="E61" s="25"/>
      <c r="H61" s="21"/>
      <c r="I61" s="22"/>
      <c r="J61" s="162"/>
      <c r="K61" s="23"/>
      <c r="L61" s="23"/>
      <c r="M61" s="22"/>
      <c r="N61" s="162"/>
      <c r="O61" s="22"/>
      <c r="P61" s="23"/>
    </row>
    <row r="62" spans="1:16" s="20" customFormat="1" ht="16.5" customHeight="1">
      <c r="A62" s="1" t="s">
        <v>20</v>
      </c>
      <c r="E62" s="25"/>
      <c r="H62" s="21"/>
      <c r="I62" s="22"/>
      <c r="J62" s="162"/>
      <c r="K62" s="23"/>
      <c r="L62" s="23"/>
      <c r="M62" s="22"/>
      <c r="N62" s="162"/>
      <c r="O62" s="22"/>
      <c r="P62" s="23"/>
    </row>
    <row r="63" spans="1:16" s="20" customFormat="1" ht="16.5" customHeight="1">
      <c r="A63" s="24"/>
      <c r="E63" s="25"/>
      <c r="H63" s="21"/>
      <c r="I63" s="22"/>
      <c r="J63" s="162"/>
      <c r="K63" s="23"/>
      <c r="L63" s="23"/>
      <c r="M63" s="22"/>
      <c r="N63" s="162"/>
      <c r="O63" s="22"/>
      <c r="P63" s="23"/>
    </row>
    <row r="64" spans="1:16" s="20" customFormat="1" ht="16.5" customHeight="1">
      <c r="A64" s="24" t="s">
        <v>21</v>
      </c>
      <c r="E64" s="25"/>
      <c r="H64" s="21"/>
      <c r="I64" s="22"/>
      <c r="J64" s="167"/>
      <c r="K64" s="23"/>
      <c r="L64" s="30"/>
      <c r="M64" s="22"/>
      <c r="N64" s="167"/>
      <c r="O64" s="22"/>
      <c r="P64" s="30"/>
    </row>
    <row r="65" spans="1:16" s="20" customFormat="1" ht="16.5" customHeight="1">
      <c r="A65" s="24"/>
      <c r="B65" s="24" t="s">
        <v>22</v>
      </c>
      <c r="E65" s="25"/>
      <c r="H65" s="205">
        <v>23</v>
      </c>
      <c r="I65" s="22"/>
      <c r="J65" s="168">
        <v>243661995</v>
      </c>
      <c r="K65" s="23"/>
      <c r="L65" s="137">
        <v>271887321</v>
      </c>
      <c r="M65" s="22"/>
      <c r="N65" s="164">
        <v>153661995</v>
      </c>
      <c r="O65" s="22"/>
      <c r="P65" s="135">
        <v>184887321</v>
      </c>
    </row>
    <row r="66" spans="1:16" s="20" customFormat="1" ht="16.5" customHeight="1">
      <c r="A66" s="24" t="s">
        <v>23</v>
      </c>
      <c r="E66" s="25"/>
      <c r="H66" s="205">
        <v>24</v>
      </c>
      <c r="I66" s="22"/>
      <c r="J66" s="168">
        <v>148111512</v>
      </c>
      <c r="K66" s="23"/>
      <c r="L66" s="137">
        <v>212143408</v>
      </c>
      <c r="M66" s="22"/>
      <c r="N66" s="164">
        <v>127411242</v>
      </c>
      <c r="O66" s="22"/>
      <c r="P66" s="135">
        <v>172923335</v>
      </c>
    </row>
    <row r="67" spans="1:16" s="20" customFormat="1" ht="16.5" customHeight="1">
      <c r="A67" s="24" t="s">
        <v>131</v>
      </c>
      <c r="E67" s="25"/>
      <c r="H67" s="205">
        <v>12</v>
      </c>
      <c r="I67" s="22"/>
      <c r="J67" s="163">
        <v>5034451</v>
      </c>
      <c r="K67" s="23"/>
      <c r="L67" s="137">
        <v>8745382</v>
      </c>
      <c r="M67" s="22"/>
      <c r="N67" s="164">
        <v>5034451</v>
      </c>
      <c r="O67" s="22"/>
      <c r="P67" s="135">
        <v>8745382</v>
      </c>
    </row>
    <row r="68" spans="1:16" s="20" customFormat="1" ht="16.5" customHeight="1">
      <c r="A68" s="31" t="s">
        <v>138</v>
      </c>
      <c r="H68" s="205">
        <v>23</v>
      </c>
      <c r="I68" s="22"/>
      <c r="J68" s="163">
        <v>1968337</v>
      </c>
      <c r="K68" s="23"/>
      <c r="L68" s="134">
        <v>1392251</v>
      </c>
      <c r="M68" s="22"/>
      <c r="N68" s="215">
        <v>1968337</v>
      </c>
      <c r="O68" s="22"/>
      <c r="P68" s="135">
        <v>1392251</v>
      </c>
    </row>
    <row r="69" spans="1:16" s="20" customFormat="1" ht="16.5" customHeight="1">
      <c r="A69" s="31" t="s">
        <v>24</v>
      </c>
      <c r="H69" s="105"/>
      <c r="I69" s="22"/>
      <c r="J69" s="163"/>
      <c r="K69" s="23"/>
      <c r="L69" s="134"/>
      <c r="M69" s="22"/>
      <c r="N69" s="215"/>
      <c r="O69" s="22"/>
    </row>
    <row r="70" spans="1:16" s="20" customFormat="1" ht="16.5" customHeight="1">
      <c r="A70" s="24"/>
      <c r="B70" s="24" t="s">
        <v>22</v>
      </c>
      <c r="H70" s="205">
        <v>23</v>
      </c>
      <c r="I70" s="22"/>
      <c r="J70" s="163">
        <v>72225652</v>
      </c>
      <c r="K70" s="23"/>
      <c r="L70" s="134">
        <v>69541677</v>
      </c>
      <c r="M70" s="22"/>
      <c r="N70" s="163">
        <v>53376052</v>
      </c>
      <c r="O70" s="22"/>
      <c r="P70" s="134">
        <v>50692077</v>
      </c>
    </row>
    <row r="71" spans="1:16" s="20" customFormat="1" ht="16.5" customHeight="1">
      <c r="A71" s="24" t="s">
        <v>25</v>
      </c>
      <c r="C71" s="10"/>
      <c r="H71" s="26"/>
      <c r="I71" s="22"/>
      <c r="J71" s="165">
        <v>24450275</v>
      </c>
      <c r="K71" s="23"/>
      <c r="L71" s="27">
        <v>22188302</v>
      </c>
      <c r="M71" s="22"/>
      <c r="N71" s="165">
        <v>13995854</v>
      </c>
      <c r="O71" s="22"/>
      <c r="P71" s="27">
        <v>12888846</v>
      </c>
    </row>
    <row r="72" spans="1:16" s="20" customFormat="1" ht="16.5" customHeight="1">
      <c r="A72" s="24"/>
      <c r="E72" s="25"/>
      <c r="H72" s="21"/>
      <c r="I72" s="22"/>
      <c r="J72" s="162"/>
      <c r="K72" s="23"/>
      <c r="L72" s="23"/>
      <c r="M72" s="22"/>
      <c r="N72" s="162"/>
      <c r="O72" s="22"/>
      <c r="P72" s="23"/>
    </row>
    <row r="73" spans="1:16" s="20" customFormat="1" ht="16.5" customHeight="1">
      <c r="A73" s="28" t="s">
        <v>26</v>
      </c>
      <c r="H73" s="26"/>
      <c r="I73" s="22"/>
      <c r="J73" s="166">
        <f>SUM(J65:J71)</f>
        <v>495452222</v>
      </c>
      <c r="K73" s="23"/>
      <c r="L73" s="29">
        <f>SUM(L65:L71)</f>
        <v>585898341</v>
      </c>
      <c r="M73" s="22"/>
      <c r="N73" s="166">
        <f>SUM(N65:N71)</f>
        <v>355447931</v>
      </c>
      <c r="O73" s="22"/>
      <c r="P73" s="29">
        <f>SUM(P65:P71)</f>
        <v>431529212</v>
      </c>
    </row>
    <row r="74" spans="1:16" s="20" customFormat="1" ht="16.5" customHeight="1">
      <c r="A74" s="24"/>
      <c r="E74" s="25"/>
      <c r="H74" s="21"/>
      <c r="I74" s="22"/>
      <c r="J74" s="162"/>
      <c r="K74" s="23"/>
      <c r="L74" s="23"/>
      <c r="M74" s="22"/>
      <c r="N74" s="162"/>
      <c r="O74" s="22"/>
      <c r="P74" s="23"/>
    </row>
    <row r="75" spans="1:16" s="20" customFormat="1" ht="16.5" customHeight="1">
      <c r="A75" s="1" t="s">
        <v>27</v>
      </c>
      <c r="H75" s="26"/>
      <c r="I75" s="33"/>
      <c r="J75" s="167"/>
      <c r="K75" s="33"/>
      <c r="L75" s="30"/>
      <c r="M75" s="33"/>
      <c r="N75" s="167"/>
      <c r="O75" s="33"/>
      <c r="P75" s="30"/>
    </row>
    <row r="76" spans="1:16" s="20" customFormat="1" ht="16.5" customHeight="1">
      <c r="A76" s="24"/>
      <c r="E76" s="25"/>
      <c r="H76" s="21"/>
      <c r="I76" s="22"/>
      <c r="J76" s="162"/>
      <c r="K76" s="23"/>
      <c r="L76" s="23"/>
      <c r="M76" s="22"/>
      <c r="N76" s="162"/>
      <c r="O76" s="22"/>
      <c r="P76" s="23"/>
    </row>
    <row r="77" spans="1:16" s="20" customFormat="1" ht="16.5" customHeight="1">
      <c r="A77" s="20" t="s">
        <v>139</v>
      </c>
      <c r="H77" s="205">
        <v>23</v>
      </c>
      <c r="I77" s="33"/>
      <c r="J77" s="163">
        <v>6788465</v>
      </c>
      <c r="K77" s="23"/>
      <c r="L77" s="134">
        <v>2188584</v>
      </c>
      <c r="M77" s="33"/>
      <c r="N77" s="164">
        <v>6788465</v>
      </c>
      <c r="O77" s="33"/>
      <c r="P77" s="135">
        <v>2188584</v>
      </c>
    </row>
    <row r="78" spans="1:16" s="20" customFormat="1" ht="16.5" customHeight="1">
      <c r="A78" s="20" t="s">
        <v>99</v>
      </c>
      <c r="H78" s="205">
        <v>23</v>
      </c>
      <c r="I78" s="33"/>
      <c r="J78" s="163">
        <v>430308760</v>
      </c>
      <c r="K78" s="23"/>
      <c r="L78" s="134">
        <v>443956269</v>
      </c>
      <c r="M78" s="33"/>
      <c r="N78" s="163">
        <v>301083625</v>
      </c>
      <c r="O78" s="33"/>
      <c r="P78" s="134">
        <v>308638579</v>
      </c>
    </row>
    <row r="79" spans="1:16" s="20" customFormat="1" ht="16.5" customHeight="1">
      <c r="A79" s="20" t="s">
        <v>75</v>
      </c>
      <c r="H79" s="205">
        <v>34</v>
      </c>
      <c r="I79" s="33"/>
      <c r="J79" s="163" t="s">
        <v>105</v>
      </c>
      <c r="K79" s="23"/>
      <c r="L79" s="134">
        <v>0</v>
      </c>
      <c r="M79" s="33"/>
      <c r="N79" s="163">
        <v>0</v>
      </c>
      <c r="O79" s="33"/>
      <c r="P79" s="134">
        <v>67000000</v>
      </c>
    </row>
    <row r="80" spans="1:16" s="20" customFormat="1" ht="16.5" customHeight="1">
      <c r="A80" s="20" t="s">
        <v>29</v>
      </c>
      <c r="H80" s="205">
        <v>25</v>
      </c>
      <c r="I80" s="33"/>
      <c r="J80" s="163">
        <v>37425390</v>
      </c>
      <c r="K80" s="23"/>
      <c r="L80" s="134">
        <v>25911733</v>
      </c>
      <c r="M80" s="33"/>
      <c r="N80" s="163">
        <v>4699910</v>
      </c>
      <c r="O80" s="33"/>
      <c r="P80" s="134">
        <v>5019231</v>
      </c>
    </row>
    <row r="81" spans="1:16" s="20" customFormat="1" ht="16.5" customHeight="1">
      <c r="A81" s="20" t="s">
        <v>100</v>
      </c>
      <c r="H81" s="205"/>
      <c r="I81" s="33"/>
      <c r="J81" s="165">
        <v>9961417</v>
      </c>
      <c r="K81" s="23"/>
      <c r="L81" s="27">
        <v>9842091</v>
      </c>
      <c r="M81" s="33"/>
      <c r="N81" s="165">
        <v>7008258</v>
      </c>
      <c r="O81" s="33"/>
      <c r="P81" s="27">
        <v>6941342</v>
      </c>
    </row>
    <row r="82" spans="1:16" s="20" customFormat="1" ht="16.5" customHeight="1">
      <c r="A82" s="24"/>
      <c r="H82" s="26"/>
      <c r="I82" s="33"/>
      <c r="J82" s="162"/>
      <c r="K82" s="33"/>
      <c r="L82" s="23"/>
      <c r="M82" s="33"/>
      <c r="N82" s="162"/>
      <c r="O82" s="33"/>
      <c r="P82" s="23"/>
    </row>
    <row r="83" spans="1:16" s="20" customFormat="1" ht="16.5" customHeight="1">
      <c r="A83" s="28" t="s">
        <v>30</v>
      </c>
      <c r="H83" s="26"/>
      <c r="I83" s="33"/>
      <c r="J83" s="166">
        <f>SUM(J77:J81)</f>
        <v>484484032</v>
      </c>
      <c r="K83" s="23"/>
      <c r="L83" s="29">
        <f>SUM(L77:L81)</f>
        <v>481898677</v>
      </c>
      <c r="M83" s="33"/>
      <c r="N83" s="166">
        <f>SUM(N77:N81)</f>
        <v>319580258</v>
      </c>
      <c r="O83" s="33"/>
      <c r="P83" s="29">
        <f>SUM(P77:P81)</f>
        <v>389787736</v>
      </c>
    </row>
    <row r="84" spans="1:16" s="20" customFormat="1" ht="16.5" customHeight="1">
      <c r="A84" s="24"/>
      <c r="H84" s="26"/>
      <c r="I84" s="22"/>
      <c r="J84" s="162"/>
      <c r="K84" s="23"/>
      <c r="L84" s="23"/>
      <c r="M84" s="22"/>
      <c r="N84" s="162"/>
      <c r="O84" s="22"/>
      <c r="P84" s="23"/>
    </row>
    <row r="85" spans="1:16" s="20" customFormat="1" ht="16.5" customHeight="1">
      <c r="A85" s="1" t="s">
        <v>31</v>
      </c>
      <c r="C85" s="10"/>
      <c r="H85" s="26"/>
      <c r="I85" s="22"/>
      <c r="J85" s="166">
        <f>SUM(J73,J83)</f>
        <v>979936254</v>
      </c>
      <c r="K85" s="23"/>
      <c r="L85" s="29">
        <f>SUM(L73,L83)</f>
        <v>1067797018</v>
      </c>
      <c r="M85" s="22"/>
      <c r="N85" s="166">
        <f>SUM(N73,N83)</f>
        <v>675028189</v>
      </c>
      <c r="O85" s="22"/>
      <c r="P85" s="29">
        <f>SUM(P73,P83)</f>
        <v>821316948</v>
      </c>
    </row>
    <row r="86" spans="1:16" s="20" customFormat="1" ht="16.5" customHeight="1">
      <c r="A86" s="24"/>
      <c r="H86" s="26"/>
      <c r="I86" s="22"/>
      <c r="J86" s="23"/>
      <c r="K86" s="23"/>
      <c r="L86" s="23"/>
      <c r="M86" s="22"/>
      <c r="N86" s="23"/>
      <c r="O86" s="22"/>
      <c r="P86" s="23"/>
    </row>
    <row r="87" spans="1:16" s="20" customFormat="1" ht="16.5" customHeight="1">
      <c r="A87" s="24"/>
      <c r="H87" s="26"/>
      <c r="I87" s="22"/>
      <c r="J87" s="23"/>
      <c r="K87" s="23"/>
      <c r="L87" s="23"/>
      <c r="M87" s="22"/>
      <c r="N87" s="23"/>
      <c r="O87" s="22"/>
      <c r="P87" s="23"/>
    </row>
    <row r="88" spans="1:16" s="20" customFormat="1" ht="16.5" customHeight="1">
      <c r="A88" s="24"/>
      <c r="H88" s="26"/>
      <c r="I88" s="22"/>
      <c r="J88" s="23"/>
      <c r="K88" s="23"/>
      <c r="L88" s="23"/>
      <c r="M88" s="22"/>
      <c r="N88" s="23"/>
      <c r="O88" s="22"/>
      <c r="P88" s="23"/>
    </row>
    <row r="89" spans="1:16" s="20" customFormat="1" ht="16.5" customHeight="1">
      <c r="A89" s="24"/>
      <c r="H89" s="26"/>
      <c r="I89" s="22"/>
      <c r="J89" s="23"/>
      <c r="K89" s="23"/>
      <c r="L89" s="23"/>
      <c r="M89" s="22"/>
      <c r="N89" s="23"/>
      <c r="O89" s="22"/>
      <c r="P89" s="23"/>
    </row>
    <row r="90" spans="1:16" s="20" customFormat="1" ht="16.5" customHeight="1">
      <c r="A90" s="24"/>
      <c r="H90" s="26"/>
      <c r="I90" s="22"/>
      <c r="J90" s="23"/>
      <c r="K90" s="23"/>
      <c r="L90" s="23"/>
      <c r="M90" s="22"/>
      <c r="N90" s="23"/>
      <c r="O90" s="22"/>
      <c r="P90" s="23"/>
    </row>
    <row r="91" spans="1:16" s="20" customFormat="1" ht="16.5" customHeight="1">
      <c r="A91" s="24"/>
      <c r="H91" s="26"/>
      <c r="I91" s="22"/>
      <c r="J91" s="23"/>
      <c r="K91" s="23"/>
      <c r="L91" s="23"/>
      <c r="M91" s="22"/>
      <c r="N91" s="23"/>
      <c r="O91" s="22"/>
      <c r="P91" s="23"/>
    </row>
    <row r="92" spans="1:16" s="20" customFormat="1" ht="16.5" customHeight="1">
      <c r="A92" s="24"/>
      <c r="H92" s="26"/>
      <c r="I92" s="22"/>
      <c r="J92" s="23"/>
      <c r="K92" s="23"/>
      <c r="L92" s="23"/>
      <c r="M92" s="22"/>
      <c r="N92" s="23"/>
      <c r="O92" s="22"/>
      <c r="P92" s="23"/>
    </row>
    <row r="93" spans="1:16" s="20" customFormat="1" ht="16.5" customHeight="1">
      <c r="A93" s="24"/>
      <c r="H93" s="26"/>
      <c r="I93" s="22"/>
      <c r="J93" s="23"/>
      <c r="K93" s="23"/>
      <c r="L93" s="23"/>
      <c r="M93" s="22"/>
      <c r="N93" s="23"/>
      <c r="O93" s="22"/>
      <c r="P93" s="23"/>
    </row>
    <row r="94" spans="1:16" s="20" customFormat="1" ht="16.5" customHeight="1">
      <c r="A94" s="24"/>
      <c r="H94" s="26"/>
      <c r="I94" s="22"/>
      <c r="J94" s="23"/>
      <c r="K94" s="23"/>
      <c r="L94" s="23"/>
      <c r="M94" s="22"/>
      <c r="N94" s="23"/>
      <c r="O94" s="22"/>
      <c r="P94" s="23"/>
    </row>
    <row r="95" spans="1:16" s="20" customFormat="1" ht="16.5" customHeight="1">
      <c r="A95" s="24"/>
      <c r="H95" s="26"/>
      <c r="I95" s="22"/>
      <c r="J95" s="23"/>
      <c r="K95" s="23"/>
      <c r="L95" s="23"/>
      <c r="M95" s="22"/>
      <c r="N95" s="23"/>
      <c r="O95" s="22"/>
      <c r="P95" s="23"/>
    </row>
    <row r="96" spans="1:16" s="20" customFormat="1" ht="16.5" customHeight="1">
      <c r="A96" s="24"/>
      <c r="H96" s="26"/>
      <c r="I96" s="22"/>
      <c r="J96" s="23"/>
      <c r="K96" s="23"/>
      <c r="L96" s="23"/>
      <c r="M96" s="22"/>
      <c r="N96" s="23"/>
      <c r="O96" s="22"/>
      <c r="P96" s="23"/>
    </row>
    <row r="97" spans="1:16" s="20" customFormat="1" ht="15" customHeight="1">
      <c r="A97" s="24"/>
      <c r="H97" s="26"/>
      <c r="I97" s="22"/>
      <c r="J97" s="23"/>
      <c r="K97" s="23"/>
      <c r="L97" s="23"/>
      <c r="M97" s="22"/>
      <c r="N97" s="23"/>
      <c r="O97" s="22"/>
      <c r="P97" s="23"/>
    </row>
    <row r="98" spans="1:16" s="20" customFormat="1" ht="21.95" customHeight="1">
      <c r="A98" s="39" t="str">
        <f>A49</f>
        <v>The accompanying notes on page 14 to 63 are an integral part of these financial statements.</v>
      </c>
      <c r="B98" s="39"/>
      <c r="C98" s="39"/>
      <c r="D98" s="39"/>
      <c r="E98" s="39"/>
      <c r="F98" s="39"/>
      <c r="G98" s="39"/>
      <c r="H98" s="44"/>
      <c r="I98" s="45"/>
      <c r="J98" s="29"/>
      <c r="K98" s="29"/>
      <c r="L98" s="29"/>
      <c r="M98" s="45"/>
      <c r="N98" s="29"/>
      <c r="O98" s="45"/>
      <c r="P98" s="29"/>
    </row>
    <row r="99" spans="1:16" s="1" customFormat="1" ht="16.5" customHeight="1">
      <c r="A99" s="1" t="str">
        <f>A50</f>
        <v>Eastern Technical Engineering Public Company Limited</v>
      </c>
      <c r="H99" s="2"/>
      <c r="I99" s="3"/>
      <c r="J99" s="4"/>
      <c r="K99" s="4"/>
      <c r="L99" s="4"/>
      <c r="M99" s="3"/>
      <c r="N99" s="4"/>
      <c r="O99" s="3"/>
      <c r="P99" s="4"/>
    </row>
    <row r="100" spans="1:16" s="1" customFormat="1" ht="16.5" customHeight="1">
      <c r="A100" s="1" t="s">
        <v>89</v>
      </c>
      <c r="H100" s="2"/>
      <c r="I100" s="3"/>
      <c r="J100" s="4"/>
      <c r="K100" s="4"/>
      <c r="L100" s="4"/>
      <c r="M100" s="3"/>
      <c r="N100" s="4"/>
      <c r="O100" s="3"/>
      <c r="P100" s="4"/>
    </row>
    <row r="101" spans="1:16" s="1" customFormat="1" ht="16.5" customHeight="1">
      <c r="A101" s="5" t="str">
        <f>A52</f>
        <v>As at 31 December 2021</v>
      </c>
      <c r="B101" s="6"/>
      <c r="C101" s="6"/>
      <c r="D101" s="6"/>
      <c r="E101" s="6"/>
      <c r="F101" s="6"/>
      <c r="G101" s="6"/>
      <c r="H101" s="7"/>
      <c r="I101" s="210"/>
      <c r="J101" s="8"/>
      <c r="K101" s="8"/>
      <c r="L101" s="8"/>
      <c r="M101" s="210"/>
      <c r="N101" s="8"/>
      <c r="O101" s="210"/>
      <c r="P101" s="8"/>
    </row>
    <row r="102" spans="1:16" s="1" customFormat="1" ht="16.5" customHeight="1">
      <c r="A102" s="9"/>
      <c r="B102" s="10"/>
      <c r="C102" s="10"/>
      <c r="D102" s="10"/>
      <c r="E102" s="10"/>
      <c r="F102" s="10"/>
      <c r="G102" s="10"/>
      <c r="H102" s="11"/>
      <c r="I102" s="208"/>
      <c r="J102" s="12"/>
      <c r="K102" s="12"/>
      <c r="L102" s="12"/>
      <c r="M102" s="208"/>
      <c r="N102" s="12"/>
      <c r="O102" s="208"/>
      <c r="P102" s="12"/>
    </row>
    <row r="103" spans="1:16" s="1" customFormat="1" ht="16.5" customHeight="1">
      <c r="A103" s="9"/>
      <c r="B103" s="10"/>
      <c r="C103" s="10"/>
      <c r="D103" s="10"/>
      <c r="E103" s="10"/>
      <c r="F103" s="10"/>
      <c r="G103" s="10"/>
      <c r="H103" s="11"/>
      <c r="I103" s="208"/>
      <c r="J103" s="12"/>
      <c r="K103" s="12"/>
      <c r="L103" s="12"/>
      <c r="M103" s="208"/>
      <c r="N103" s="12"/>
      <c r="O103" s="208"/>
      <c r="P103" s="12"/>
    </row>
    <row r="104" spans="1:16" s="1" customFormat="1" ht="16.5" customHeight="1">
      <c r="A104" s="9"/>
      <c r="B104" s="10"/>
      <c r="C104" s="10"/>
      <c r="D104" s="10"/>
      <c r="E104" s="10"/>
      <c r="F104" s="10"/>
      <c r="G104" s="10"/>
      <c r="H104" s="11"/>
      <c r="I104" s="208"/>
      <c r="J104" s="219" t="s">
        <v>121</v>
      </c>
      <c r="K104" s="219"/>
      <c r="L104" s="219"/>
      <c r="M104" s="208"/>
      <c r="N104" s="219" t="s">
        <v>123</v>
      </c>
      <c r="O104" s="219"/>
      <c r="P104" s="219"/>
    </row>
    <row r="105" spans="1:16" s="1" customFormat="1" ht="16.5" customHeight="1">
      <c r="H105" s="2"/>
      <c r="I105" s="208"/>
      <c r="J105" s="220" t="s">
        <v>122</v>
      </c>
      <c r="K105" s="220"/>
      <c r="L105" s="220"/>
      <c r="M105" s="13"/>
      <c r="N105" s="220" t="s">
        <v>122</v>
      </c>
      <c r="O105" s="220"/>
      <c r="P105" s="220"/>
    </row>
    <row r="106" spans="1:16" s="1" customFormat="1" ht="16.5" customHeight="1">
      <c r="H106" s="2"/>
      <c r="I106" s="208"/>
      <c r="J106" s="14">
        <v>2021</v>
      </c>
      <c r="K106" s="15"/>
      <c r="L106" s="14">
        <v>2020</v>
      </c>
      <c r="M106" s="16"/>
      <c r="N106" s="14">
        <v>2021</v>
      </c>
      <c r="O106" s="15"/>
      <c r="P106" s="14">
        <v>2020</v>
      </c>
    </row>
    <row r="107" spans="1:16" s="1" customFormat="1" ht="16.5" customHeight="1">
      <c r="H107" s="7" t="s">
        <v>2</v>
      </c>
      <c r="I107" s="4"/>
      <c r="J107" s="17" t="s">
        <v>3</v>
      </c>
      <c r="K107" s="18"/>
      <c r="L107" s="17" t="s">
        <v>3</v>
      </c>
      <c r="M107" s="12"/>
      <c r="N107" s="17" t="s">
        <v>3</v>
      </c>
      <c r="O107" s="18"/>
      <c r="P107" s="17" t="s">
        <v>3</v>
      </c>
    </row>
    <row r="108" spans="1:16" s="1" customFormat="1" ht="16.5" customHeight="1">
      <c r="H108" s="11"/>
      <c r="I108" s="3"/>
      <c r="J108" s="161"/>
      <c r="K108" s="4"/>
      <c r="L108" s="12"/>
      <c r="M108" s="3"/>
      <c r="N108" s="161"/>
      <c r="O108" s="3"/>
      <c r="P108" s="12"/>
    </row>
    <row r="109" spans="1:16" s="20" customFormat="1" ht="16.5" customHeight="1">
      <c r="A109" s="43" t="s">
        <v>90</v>
      </c>
      <c r="H109" s="21"/>
      <c r="I109" s="22"/>
      <c r="J109" s="162"/>
      <c r="K109" s="23"/>
      <c r="L109" s="23"/>
      <c r="M109" s="22"/>
      <c r="N109" s="162"/>
      <c r="O109" s="22"/>
      <c r="P109" s="23"/>
    </row>
    <row r="110" spans="1:16" s="20" customFormat="1" ht="16.5" customHeight="1">
      <c r="A110" s="43"/>
      <c r="H110" s="21"/>
      <c r="I110" s="22"/>
      <c r="J110" s="162"/>
      <c r="K110" s="23"/>
      <c r="L110" s="23"/>
      <c r="M110" s="22"/>
      <c r="N110" s="162"/>
      <c r="O110" s="22"/>
      <c r="P110" s="23"/>
    </row>
    <row r="111" spans="1:16" s="20" customFormat="1" ht="16.5" customHeight="1">
      <c r="A111" s="1" t="s">
        <v>86</v>
      </c>
      <c r="H111" s="21"/>
      <c r="I111" s="22"/>
      <c r="J111" s="162"/>
      <c r="K111" s="23"/>
      <c r="L111" s="23"/>
      <c r="M111" s="22"/>
      <c r="N111" s="162"/>
      <c r="O111" s="22"/>
      <c r="P111" s="23"/>
    </row>
    <row r="112" spans="1:16" s="20" customFormat="1" ht="16.5" customHeight="1">
      <c r="A112" s="24"/>
      <c r="H112" s="26"/>
      <c r="I112" s="22"/>
      <c r="J112" s="162"/>
      <c r="K112" s="23"/>
      <c r="L112" s="23"/>
      <c r="M112" s="22"/>
      <c r="N112" s="162"/>
      <c r="O112" s="22"/>
      <c r="P112" s="23"/>
    </row>
    <row r="113" spans="1:16" s="20" customFormat="1" ht="16.5" customHeight="1">
      <c r="A113" s="24" t="s">
        <v>32</v>
      </c>
      <c r="H113" s="26"/>
      <c r="I113" s="22"/>
      <c r="J113" s="162"/>
      <c r="K113" s="23"/>
      <c r="L113" s="23"/>
      <c r="M113" s="22"/>
      <c r="N113" s="162"/>
      <c r="O113" s="22"/>
      <c r="P113" s="23"/>
    </row>
    <row r="114" spans="1:16" s="20" customFormat="1" ht="16.5" customHeight="1">
      <c r="A114" s="24"/>
      <c r="B114" s="31" t="s">
        <v>33</v>
      </c>
      <c r="I114" s="22"/>
      <c r="J114" s="174"/>
      <c r="K114" s="33"/>
      <c r="L114" s="33"/>
      <c r="M114" s="22"/>
      <c r="N114" s="174"/>
      <c r="O114" s="22"/>
      <c r="P114" s="33"/>
    </row>
    <row r="115" spans="1:16" s="20" customFormat="1" ht="16.5" customHeight="1">
      <c r="A115" s="24"/>
      <c r="B115" s="31"/>
      <c r="C115" s="20" t="s">
        <v>83</v>
      </c>
      <c r="H115" s="26"/>
      <c r="I115" s="22"/>
      <c r="J115" s="174"/>
      <c r="K115" s="12"/>
      <c r="L115" s="33"/>
      <c r="M115" s="22"/>
      <c r="N115" s="162"/>
      <c r="O115" s="22"/>
      <c r="P115" s="23"/>
    </row>
    <row r="116" spans="1:16" s="20" customFormat="1" ht="16.5" customHeight="1" thickBot="1">
      <c r="A116" s="24"/>
      <c r="B116" s="31"/>
      <c r="D116" s="20" t="s">
        <v>84</v>
      </c>
      <c r="H116" s="205">
        <v>26</v>
      </c>
      <c r="I116" s="22"/>
      <c r="J116" s="170">
        <v>280000000</v>
      </c>
      <c r="K116" s="12"/>
      <c r="L116" s="34">
        <v>280000000</v>
      </c>
      <c r="M116" s="22"/>
      <c r="N116" s="170">
        <v>280000000</v>
      </c>
      <c r="O116" s="12"/>
      <c r="P116" s="34">
        <v>280000000</v>
      </c>
    </row>
    <row r="117" spans="1:16" s="20" customFormat="1" ht="16.5" customHeight="1" thickTop="1">
      <c r="A117" s="24"/>
      <c r="H117" s="26"/>
      <c r="I117" s="22"/>
      <c r="J117" s="162"/>
      <c r="K117" s="23"/>
      <c r="L117" s="23"/>
      <c r="M117" s="22"/>
      <c r="N117" s="162"/>
      <c r="O117" s="22"/>
      <c r="P117" s="23"/>
    </row>
    <row r="118" spans="1:16" s="20" customFormat="1" ht="16.5" customHeight="1">
      <c r="A118" s="24"/>
      <c r="B118" s="31" t="s">
        <v>34</v>
      </c>
      <c r="H118" s="26"/>
      <c r="I118" s="22"/>
      <c r="J118" s="162"/>
      <c r="K118" s="23"/>
      <c r="L118" s="23"/>
      <c r="M118" s="22"/>
      <c r="N118" s="162"/>
      <c r="O118" s="22"/>
      <c r="P118" s="23"/>
    </row>
    <row r="119" spans="1:16" s="20" customFormat="1" ht="16.5" customHeight="1">
      <c r="A119" s="24"/>
      <c r="B119" s="31"/>
      <c r="C119" s="20" t="s">
        <v>83</v>
      </c>
      <c r="H119" s="26"/>
      <c r="I119" s="22"/>
      <c r="J119" s="162"/>
      <c r="K119" s="23"/>
      <c r="L119" s="23"/>
      <c r="M119" s="22"/>
      <c r="N119" s="162"/>
      <c r="O119" s="22"/>
      <c r="P119" s="23"/>
    </row>
    <row r="120" spans="1:16" s="20" customFormat="1" ht="16.5" customHeight="1">
      <c r="A120" s="24"/>
      <c r="B120" s="31"/>
      <c r="D120" s="20" t="s">
        <v>144</v>
      </c>
      <c r="H120" s="205">
        <v>26</v>
      </c>
      <c r="I120" s="22"/>
      <c r="J120" s="164">
        <v>280000000</v>
      </c>
      <c r="K120" s="23"/>
      <c r="L120" s="135">
        <v>280000000</v>
      </c>
      <c r="M120" s="22"/>
      <c r="N120" s="164">
        <v>280000000</v>
      </c>
      <c r="O120" s="22"/>
      <c r="P120" s="135">
        <v>280000000</v>
      </c>
    </row>
    <row r="121" spans="1:16" s="20" customFormat="1" ht="16.5" customHeight="1">
      <c r="A121" s="24" t="s">
        <v>35</v>
      </c>
      <c r="B121" s="31"/>
      <c r="H121" s="205">
        <v>26</v>
      </c>
      <c r="I121" s="22"/>
      <c r="J121" s="168">
        <v>507734162</v>
      </c>
      <c r="K121" s="23"/>
      <c r="L121" s="137">
        <v>507734162</v>
      </c>
      <c r="M121" s="22"/>
      <c r="N121" s="168">
        <v>507734162</v>
      </c>
      <c r="O121" s="22"/>
      <c r="P121" s="137">
        <v>507734162</v>
      </c>
    </row>
    <row r="122" spans="1:16" ht="16.5" customHeight="1">
      <c r="A122" s="24" t="s">
        <v>112</v>
      </c>
      <c r="B122" s="20"/>
      <c r="C122" s="20"/>
      <c r="D122" s="20"/>
      <c r="E122" s="20"/>
      <c r="F122" s="20"/>
      <c r="G122" s="20"/>
      <c r="H122" s="205"/>
      <c r="I122" s="22"/>
      <c r="J122" s="163"/>
      <c r="K122" s="23"/>
      <c r="L122" s="134"/>
      <c r="M122" s="22"/>
      <c r="N122" s="173"/>
      <c r="O122" s="22"/>
      <c r="P122" s="139"/>
    </row>
    <row r="123" spans="1:16" ht="16.5" customHeight="1">
      <c r="A123" s="1"/>
      <c r="B123" s="20" t="s">
        <v>36</v>
      </c>
      <c r="C123" s="20"/>
      <c r="D123" s="20"/>
      <c r="E123" s="20"/>
      <c r="F123" s="20"/>
      <c r="G123" s="20"/>
      <c r="H123" s="205">
        <v>27</v>
      </c>
      <c r="I123" s="22"/>
      <c r="J123" s="168">
        <v>12964572</v>
      </c>
      <c r="K123" s="23"/>
      <c r="L123" s="137">
        <v>10036393</v>
      </c>
      <c r="M123" s="22"/>
      <c r="N123" s="173">
        <v>12964572</v>
      </c>
      <c r="O123" s="22"/>
      <c r="P123" s="139">
        <v>10036393</v>
      </c>
    </row>
    <row r="124" spans="1:16" ht="16.5" customHeight="1">
      <c r="A124" s="1"/>
      <c r="B124" s="20" t="s">
        <v>37</v>
      </c>
      <c r="C124" s="20"/>
      <c r="D124" s="20"/>
      <c r="E124" s="20"/>
      <c r="F124" s="20"/>
      <c r="G124" s="20"/>
      <c r="H124" s="21"/>
      <c r="I124" s="22"/>
      <c r="J124" s="206">
        <v>80948698</v>
      </c>
      <c r="K124" s="23"/>
      <c r="L124" s="212">
        <v>80919413</v>
      </c>
      <c r="M124" s="22"/>
      <c r="N124" s="206">
        <v>79427277</v>
      </c>
      <c r="O124" s="22"/>
      <c r="P124" s="212">
        <v>44335291</v>
      </c>
    </row>
    <row r="125" spans="1:16" ht="16.5" customHeight="1">
      <c r="A125" s="1"/>
      <c r="B125" s="20"/>
      <c r="C125" s="20"/>
      <c r="D125" s="20"/>
      <c r="E125" s="20"/>
      <c r="F125" s="20"/>
      <c r="G125" s="20"/>
      <c r="H125" s="21"/>
      <c r="I125" s="22"/>
      <c r="J125" s="162"/>
      <c r="K125" s="23"/>
      <c r="L125" s="23"/>
      <c r="M125" s="22"/>
      <c r="N125" s="162"/>
      <c r="O125" s="22"/>
      <c r="P125" s="23"/>
    </row>
    <row r="126" spans="1:16" s="20" customFormat="1" ht="16.5" customHeight="1">
      <c r="A126" s="28" t="s">
        <v>113</v>
      </c>
      <c r="B126" s="28"/>
      <c r="C126" s="28"/>
      <c r="E126" s="25"/>
      <c r="H126" s="21"/>
      <c r="I126" s="22"/>
      <c r="J126" s="162">
        <f>SUM(J120:J125)</f>
        <v>881647432</v>
      </c>
      <c r="K126" s="23"/>
      <c r="L126" s="23">
        <f>SUM(L120:L125)</f>
        <v>878689968</v>
      </c>
      <c r="M126" s="22"/>
      <c r="N126" s="162">
        <f>SUM(N120:N125)</f>
        <v>880126011</v>
      </c>
      <c r="O126" s="22"/>
      <c r="P126" s="23">
        <f>SUM(P120:P125)</f>
        <v>842105846</v>
      </c>
    </row>
    <row r="127" spans="1:16" s="20" customFormat="1" ht="16.5" customHeight="1">
      <c r="A127" s="20" t="s">
        <v>38</v>
      </c>
      <c r="E127" s="25"/>
      <c r="H127" s="21"/>
      <c r="I127" s="22"/>
      <c r="J127" s="165">
        <v>3853635</v>
      </c>
      <c r="K127" s="23"/>
      <c r="L127" s="27">
        <v>4551623</v>
      </c>
      <c r="M127" s="22"/>
      <c r="N127" s="166">
        <v>0</v>
      </c>
      <c r="O127" s="22"/>
      <c r="P127" s="29">
        <v>0</v>
      </c>
    </row>
    <row r="128" spans="1:16" s="20" customFormat="1" ht="16.5" customHeight="1">
      <c r="A128" s="24"/>
      <c r="E128" s="25"/>
      <c r="H128" s="21"/>
      <c r="I128" s="22"/>
      <c r="J128" s="162"/>
      <c r="K128" s="23"/>
      <c r="L128" s="23"/>
      <c r="M128" s="22"/>
      <c r="N128" s="162"/>
      <c r="O128" s="22"/>
      <c r="P128" s="23"/>
    </row>
    <row r="129" spans="1:16" s="20" customFormat="1" ht="16.5" customHeight="1">
      <c r="A129" s="28" t="s">
        <v>87</v>
      </c>
      <c r="H129" s="21"/>
      <c r="I129" s="22"/>
      <c r="J129" s="166">
        <f>SUM(J126:J127)</f>
        <v>885501067</v>
      </c>
      <c r="K129" s="23"/>
      <c r="L129" s="29">
        <f>SUM(L126:L127)</f>
        <v>883241591</v>
      </c>
      <c r="M129" s="22"/>
      <c r="N129" s="166">
        <f>SUM(N126:N127)</f>
        <v>880126011</v>
      </c>
      <c r="O129" s="22"/>
      <c r="P129" s="29">
        <f>SUM(P126:P127)</f>
        <v>842105846</v>
      </c>
    </row>
    <row r="130" spans="1:16" s="20" customFormat="1" ht="16.5" customHeight="1">
      <c r="A130" s="24"/>
      <c r="E130" s="25"/>
      <c r="H130" s="21"/>
      <c r="I130" s="22"/>
      <c r="J130" s="162"/>
      <c r="K130" s="23"/>
      <c r="L130" s="23"/>
      <c r="M130" s="22"/>
      <c r="N130" s="162"/>
      <c r="O130" s="22"/>
      <c r="P130" s="23"/>
    </row>
    <row r="131" spans="1:16" ht="16.5" customHeight="1" thickBot="1">
      <c r="A131" s="28" t="s">
        <v>88</v>
      </c>
      <c r="B131" s="20"/>
      <c r="C131" s="20"/>
      <c r="D131" s="20"/>
      <c r="E131" s="20"/>
      <c r="F131" s="20"/>
      <c r="G131" s="20"/>
      <c r="H131" s="21"/>
      <c r="I131" s="22"/>
      <c r="J131" s="170">
        <f>SUM(J129,J85)</f>
        <v>1865437321</v>
      </c>
      <c r="K131" s="23"/>
      <c r="L131" s="34">
        <f>SUM(L129,L85)</f>
        <v>1951038609</v>
      </c>
      <c r="M131" s="22"/>
      <c r="N131" s="170">
        <f>SUM(N129,N85)</f>
        <v>1555154200</v>
      </c>
      <c r="O131" s="22"/>
      <c r="P131" s="34">
        <f>SUM(P129,P85)</f>
        <v>1663422794</v>
      </c>
    </row>
    <row r="132" spans="1:16" ht="16.5" customHeight="1" thickTop="1">
      <c r="A132" s="1"/>
      <c r="B132" s="20"/>
      <c r="C132" s="20"/>
      <c r="D132" s="20"/>
      <c r="E132" s="20"/>
      <c r="F132" s="20"/>
      <c r="G132" s="20"/>
      <c r="H132" s="21"/>
      <c r="I132" s="23"/>
      <c r="J132" s="23"/>
      <c r="K132" s="23"/>
      <c r="L132" s="23"/>
      <c r="M132" s="23"/>
      <c r="N132" s="23"/>
      <c r="O132" s="23"/>
      <c r="P132" s="23"/>
    </row>
    <row r="133" spans="1:16" ht="16.5" customHeight="1">
      <c r="A133" s="1"/>
      <c r="B133" s="20"/>
      <c r="C133" s="20"/>
      <c r="D133" s="20"/>
      <c r="E133" s="20"/>
      <c r="F133" s="20"/>
      <c r="G133" s="20"/>
      <c r="H133" s="21"/>
      <c r="I133" s="46"/>
      <c r="J133" s="46"/>
      <c r="K133" s="47"/>
      <c r="L133" s="46"/>
      <c r="M133" s="46"/>
      <c r="N133" s="46"/>
      <c r="O133" s="46"/>
      <c r="P133" s="46"/>
    </row>
    <row r="134" spans="1:16" ht="16.5" customHeight="1">
      <c r="A134" s="1"/>
      <c r="B134" s="20"/>
      <c r="C134" s="20"/>
      <c r="D134" s="20"/>
      <c r="E134" s="20"/>
      <c r="F134" s="20"/>
      <c r="G134" s="20"/>
      <c r="H134" s="21"/>
      <c r="I134" s="46"/>
      <c r="J134" s="46"/>
      <c r="K134" s="47"/>
      <c r="L134" s="46"/>
      <c r="M134" s="46"/>
      <c r="N134" s="46"/>
      <c r="O134" s="46"/>
      <c r="P134" s="46"/>
    </row>
    <row r="135" spans="1:16" ht="16.5" customHeight="1">
      <c r="A135" s="1"/>
      <c r="B135" s="20"/>
      <c r="C135" s="20"/>
      <c r="D135" s="20"/>
      <c r="E135" s="20"/>
      <c r="F135" s="20"/>
      <c r="G135" s="20"/>
      <c r="H135" s="21"/>
      <c r="I135" s="22"/>
      <c r="J135" s="22"/>
      <c r="K135" s="23"/>
      <c r="L135" s="22"/>
      <c r="M135" s="22"/>
      <c r="N135" s="22"/>
      <c r="O135" s="22"/>
      <c r="P135" s="22"/>
    </row>
    <row r="136" spans="1:16" ht="16.5" customHeight="1">
      <c r="A136" s="1"/>
      <c r="B136" s="20"/>
      <c r="C136" s="20"/>
      <c r="D136" s="20"/>
      <c r="E136" s="20"/>
      <c r="F136" s="20"/>
      <c r="G136" s="20"/>
      <c r="H136" s="21"/>
      <c r="I136" s="22"/>
      <c r="J136" s="22"/>
      <c r="K136" s="23"/>
      <c r="L136" s="22"/>
      <c r="M136" s="22"/>
      <c r="N136" s="22"/>
      <c r="O136" s="22"/>
      <c r="P136" s="22"/>
    </row>
    <row r="137" spans="1:16" ht="16.5" customHeight="1">
      <c r="A137" s="1"/>
      <c r="B137" s="20"/>
      <c r="C137" s="20"/>
      <c r="D137" s="20"/>
      <c r="E137" s="20"/>
      <c r="F137" s="20"/>
      <c r="G137" s="20"/>
      <c r="H137" s="21"/>
      <c r="I137" s="22"/>
      <c r="J137" s="22"/>
      <c r="K137" s="23"/>
      <c r="L137" s="22"/>
      <c r="M137" s="22"/>
      <c r="N137" s="22"/>
      <c r="O137" s="22"/>
      <c r="P137" s="22"/>
    </row>
    <row r="138" spans="1:16" ht="16.5" customHeight="1">
      <c r="A138" s="1"/>
      <c r="B138" s="20"/>
      <c r="C138" s="20"/>
      <c r="D138" s="20"/>
      <c r="E138" s="20"/>
      <c r="F138" s="20"/>
      <c r="G138" s="20"/>
      <c r="H138" s="21"/>
      <c r="I138" s="22"/>
      <c r="J138" s="22"/>
      <c r="K138" s="23"/>
      <c r="L138" s="22"/>
      <c r="M138" s="22"/>
      <c r="N138" s="22"/>
      <c r="O138" s="22"/>
      <c r="P138" s="22"/>
    </row>
    <row r="139" spans="1:16" ht="16.5" customHeight="1">
      <c r="A139" s="1"/>
      <c r="B139" s="20"/>
      <c r="C139" s="20"/>
      <c r="D139" s="20"/>
      <c r="E139" s="20"/>
      <c r="F139" s="20"/>
      <c r="G139" s="20"/>
      <c r="H139" s="21"/>
      <c r="I139" s="22"/>
      <c r="J139" s="22"/>
      <c r="K139" s="23"/>
      <c r="L139" s="22"/>
      <c r="M139" s="22"/>
      <c r="N139" s="22"/>
      <c r="O139" s="22"/>
      <c r="P139" s="22"/>
    </row>
    <row r="140" spans="1:16" ht="16.5" customHeight="1">
      <c r="A140" s="1"/>
      <c r="B140" s="20"/>
      <c r="C140" s="20"/>
      <c r="D140" s="20"/>
      <c r="E140" s="20"/>
      <c r="F140" s="20"/>
      <c r="G140" s="20"/>
      <c r="H140" s="21"/>
      <c r="I140" s="22"/>
      <c r="J140" s="22"/>
      <c r="K140" s="23"/>
      <c r="L140" s="22"/>
      <c r="M140" s="22"/>
      <c r="N140" s="22"/>
      <c r="O140" s="22"/>
      <c r="P140" s="22"/>
    </row>
    <row r="141" spans="1:16" ht="16.5" customHeight="1">
      <c r="A141" s="1"/>
      <c r="B141" s="20"/>
      <c r="C141" s="20"/>
      <c r="D141" s="20"/>
      <c r="E141" s="20"/>
      <c r="F141" s="20"/>
      <c r="G141" s="20"/>
      <c r="H141" s="21"/>
      <c r="I141" s="22"/>
      <c r="J141" s="22"/>
      <c r="K141" s="23"/>
      <c r="L141" s="22"/>
      <c r="M141" s="22"/>
      <c r="N141" s="22"/>
      <c r="O141" s="22"/>
      <c r="P141" s="22"/>
    </row>
    <row r="142" spans="1:16" ht="16.5" customHeight="1">
      <c r="A142" s="1"/>
      <c r="B142" s="20"/>
      <c r="C142" s="20"/>
      <c r="D142" s="20"/>
      <c r="E142" s="20"/>
      <c r="F142" s="20"/>
      <c r="G142" s="20"/>
      <c r="H142" s="21"/>
      <c r="I142" s="22"/>
      <c r="J142" s="22"/>
      <c r="K142" s="23"/>
      <c r="L142" s="22"/>
      <c r="M142" s="22"/>
      <c r="N142" s="22"/>
      <c r="O142" s="22"/>
      <c r="P142" s="22"/>
    </row>
    <row r="143" spans="1:16" ht="16.5" customHeight="1">
      <c r="A143" s="1"/>
      <c r="B143" s="20"/>
      <c r="C143" s="20"/>
      <c r="D143" s="20"/>
      <c r="E143" s="20"/>
      <c r="F143" s="20"/>
      <c r="G143" s="20"/>
      <c r="H143" s="21"/>
      <c r="I143" s="22"/>
      <c r="J143" s="22"/>
      <c r="K143" s="23"/>
      <c r="L143" s="22"/>
      <c r="M143" s="22"/>
      <c r="N143" s="22"/>
      <c r="O143" s="22"/>
      <c r="P143" s="22"/>
    </row>
    <row r="144" spans="1:16" ht="16.5" customHeight="1">
      <c r="A144" s="1"/>
      <c r="B144" s="20"/>
      <c r="C144" s="20"/>
      <c r="D144" s="20"/>
      <c r="E144" s="20"/>
      <c r="F144" s="20"/>
      <c r="G144" s="20"/>
      <c r="H144" s="21"/>
      <c r="I144" s="22"/>
      <c r="J144" s="22"/>
      <c r="K144" s="23"/>
      <c r="L144" s="22"/>
      <c r="M144" s="22"/>
      <c r="N144" s="22"/>
      <c r="O144" s="22"/>
      <c r="P144" s="22"/>
    </row>
    <row r="145" spans="1:16" ht="16.5" customHeight="1">
      <c r="A145" s="1"/>
      <c r="B145" s="20"/>
      <c r="C145" s="20"/>
      <c r="D145" s="20"/>
      <c r="E145" s="20"/>
      <c r="F145" s="20"/>
      <c r="G145" s="20"/>
      <c r="H145" s="21"/>
      <c r="I145" s="22"/>
      <c r="J145" s="22"/>
      <c r="K145" s="23"/>
      <c r="L145" s="22"/>
      <c r="M145" s="22"/>
      <c r="N145" s="22"/>
      <c r="O145" s="22"/>
      <c r="P145" s="22"/>
    </row>
    <row r="146" spans="1:16" ht="13.5" customHeight="1">
      <c r="A146" s="1"/>
      <c r="B146" s="20"/>
      <c r="C146" s="20"/>
      <c r="D146" s="20"/>
      <c r="E146" s="20"/>
      <c r="F146" s="20"/>
      <c r="G146" s="20"/>
      <c r="H146" s="21"/>
      <c r="I146" s="22"/>
      <c r="J146" s="22"/>
      <c r="K146" s="23"/>
      <c r="L146" s="22"/>
      <c r="M146" s="22"/>
      <c r="N146" s="22"/>
      <c r="O146" s="22"/>
      <c r="P146" s="22"/>
    </row>
    <row r="147" spans="1:16" s="20" customFormat="1" ht="21.95" customHeight="1">
      <c r="A147" s="39" t="str">
        <f>A98</f>
        <v>The accompanying notes on page 14 to 63 are an integral part of these financial statements.</v>
      </c>
      <c r="B147" s="39"/>
      <c r="C147" s="39"/>
      <c r="D147" s="39"/>
      <c r="E147" s="39"/>
      <c r="F147" s="39"/>
      <c r="G147" s="39"/>
      <c r="H147" s="39"/>
      <c r="I147" s="40"/>
      <c r="J147" s="40"/>
      <c r="K147" s="40"/>
      <c r="L147" s="40"/>
      <c r="M147" s="40"/>
      <c r="N147" s="40"/>
      <c r="O147" s="40"/>
      <c r="P147" s="40"/>
    </row>
  </sheetData>
  <mergeCells count="12">
    <mergeCell ref="J104:L104"/>
    <mergeCell ref="N104:P104"/>
    <mergeCell ref="J105:L105"/>
    <mergeCell ref="N105:P105"/>
    <mergeCell ref="J6:L6"/>
    <mergeCell ref="N6:P6"/>
    <mergeCell ref="J55:L55"/>
    <mergeCell ref="N55:P55"/>
    <mergeCell ref="J56:L56"/>
    <mergeCell ref="N56:P56"/>
    <mergeCell ref="J7:L7"/>
    <mergeCell ref="N7:P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0"/>
  <sheetViews>
    <sheetView topLeftCell="A52" zoomScale="97" zoomScaleNormal="97" zoomScaleSheetLayoutView="97" workbookViewId="0">
      <selection activeCell="L64" sqref="L64"/>
    </sheetView>
  </sheetViews>
  <sheetFormatPr defaultColWidth="9.140625" defaultRowHeight="16.5" customHeight="1"/>
  <cols>
    <col min="1" max="6" width="1.7109375" style="51" customWidth="1"/>
    <col min="7" max="7" width="29.7109375" style="51" customWidth="1"/>
    <col min="8" max="8" width="6.28515625" style="60" customWidth="1"/>
    <col min="9" max="9" width="0.85546875" style="60" customWidth="1"/>
    <col min="10" max="10" width="13.28515625" style="67" customWidth="1"/>
    <col min="11" max="11" width="0.85546875" style="156" customWidth="1"/>
    <col min="12" max="12" width="13.28515625" style="67" customWidth="1"/>
    <col min="13" max="13" width="0.85546875" style="156" customWidth="1"/>
    <col min="14" max="14" width="13.28515625" style="67" customWidth="1"/>
    <col min="15" max="15" width="0.85546875" style="156" customWidth="1"/>
    <col min="16" max="16" width="13.28515625" style="67" customWidth="1"/>
    <col min="17" max="16384" width="9.140625" style="51"/>
  </cols>
  <sheetData>
    <row r="1" spans="1:16" ht="16.5" customHeight="1">
      <c r="A1" s="49" t="s">
        <v>0</v>
      </c>
      <c r="B1" s="49"/>
      <c r="C1" s="49"/>
      <c r="D1" s="49"/>
      <c r="E1" s="49"/>
      <c r="F1" s="49"/>
      <c r="G1" s="49"/>
      <c r="H1" s="140"/>
      <c r="I1" s="140"/>
      <c r="J1" s="50"/>
      <c r="K1" s="141"/>
      <c r="L1" s="50"/>
      <c r="M1" s="141"/>
      <c r="N1" s="50"/>
      <c r="O1" s="141"/>
      <c r="P1" s="50"/>
    </row>
    <row r="2" spans="1:16" ht="16.5" customHeight="1">
      <c r="A2" s="52" t="s">
        <v>76</v>
      </c>
      <c r="B2" s="49"/>
      <c r="C2" s="49"/>
      <c r="D2" s="49"/>
      <c r="E2" s="49"/>
      <c r="F2" s="49"/>
      <c r="G2" s="49"/>
      <c r="H2" s="140"/>
      <c r="I2" s="140"/>
      <c r="J2" s="50"/>
      <c r="K2" s="141"/>
      <c r="L2" s="50"/>
      <c r="M2" s="141"/>
      <c r="N2" s="50"/>
      <c r="O2" s="141"/>
      <c r="P2" s="50"/>
    </row>
    <row r="3" spans="1:16" ht="16.5" customHeight="1">
      <c r="A3" s="142" t="s">
        <v>147</v>
      </c>
      <c r="B3" s="53"/>
      <c r="C3" s="53"/>
      <c r="D3" s="53"/>
      <c r="E3" s="53"/>
      <c r="F3" s="53"/>
      <c r="G3" s="53"/>
      <c r="H3" s="54"/>
      <c r="I3" s="54"/>
      <c r="J3" s="55"/>
      <c r="K3" s="143"/>
      <c r="L3" s="55"/>
      <c r="M3" s="143"/>
      <c r="N3" s="55"/>
      <c r="O3" s="143"/>
      <c r="P3" s="55"/>
    </row>
    <row r="4" spans="1:16" ht="16.5" customHeight="1">
      <c r="A4" s="144"/>
      <c r="B4" s="52"/>
      <c r="C4" s="52"/>
      <c r="D4" s="52"/>
      <c r="E4" s="52"/>
      <c r="F4" s="52"/>
      <c r="G4" s="52"/>
      <c r="H4" s="160"/>
      <c r="I4" s="160"/>
      <c r="J4" s="56"/>
      <c r="K4" s="145"/>
      <c r="L4" s="56"/>
      <c r="M4" s="145"/>
      <c r="N4" s="56"/>
      <c r="O4" s="145"/>
      <c r="P4" s="56"/>
    </row>
    <row r="5" spans="1:16" ht="16.5" customHeight="1">
      <c r="A5" s="144" t="s">
        <v>101</v>
      </c>
      <c r="B5" s="52"/>
      <c r="C5" s="52"/>
      <c r="D5" s="52"/>
      <c r="E5" s="52"/>
      <c r="F5" s="52"/>
      <c r="G5" s="52"/>
      <c r="H5" s="160"/>
      <c r="I5" s="160"/>
      <c r="J5" s="56"/>
      <c r="K5" s="145"/>
      <c r="L5" s="56"/>
      <c r="M5" s="145"/>
      <c r="N5" s="56"/>
      <c r="O5" s="145"/>
      <c r="P5" s="56"/>
    </row>
    <row r="6" spans="1:16" s="1" customFormat="1" ht="16.5" customHeight="1">
      <c r="A6" s="9"/>
      <c r="B6" s="10"/>
      <c r="C6" s="10"/>
      <c r="D6" s="10"/>
      <c r="E6" s="10"/>
      <c r="F6" s="10"/>
      <c r="G6" s="10"/>
      <c r="H6" s="11"/>
      <c r="I6" s="208"/>
      <c r="J6" s="219" t="s">
        <v>121</v>
      </c>
      <c r="K6" s="219"/>
      <c r="L6" s="219"/>
      <c r="M6" s="208"/>
      <c r="N6" s="219" t="s">
        <v>123</v>
      </c>
      <c r="O6" s="219"/>
      <c r="P6" s="219"/>
    </row>
    <row r="7" spans="1:16" s="1" customFormat="1" ht="16.5" customHeight="1">
      <c r="H7" s="2"/>
      <c r="I7" s="208"/>
      <c r="J7" s="220" t="s">
        <v>122</v>
      </c>
      <c r="K7" s="220"/>
      <c r="L7" s="220"/>
      <c r="M7" s="13"/>
      <c r="N7" s="220" t="s">
        <v>122</v>
      </c>
      <c r="O7" s="220"/>
      <c r="P7" s="220"/>
    </row>
    <row r="8" spans="1:16" ht="16.5" customHeight="1">
      <c r="A8" s="49"/>
      <c r="B8" s="49"/>
      <c r="C8" s="49"/>
      <c r="D8" s="49"/>
      <c r="E8" s="49"/>
      <c r="F8" s="49"/>
      <c r="G8" s="49"/>
      <c r="H8" s="51"/>
      <c r="I8" s="160"/>
      <c r="J8" s="14">
        <v>2021</v>
      </c>
      <c r="K8" s="15"/>
      <c r="L8" s="14">
        <v>2020</v>
      </c>
      <c r="M8" s="16"/>
      <c r="N8" s="14">
        <v>2021</v>
      </c>
      <c r="O8" s="15"/>
      <c r="P8" s="14">
        <v>2020</v>
      </c>
    </row>
    <row r="9" spans="1:16" ht="16.5" customHeight="1">
      <c r="A9" s="49"/>
      <c r="B9" s="49"/>
      <c r="C9" s="49"/>
      <c r="D9" s="49"/>
      <c r="E9" s="49"/>
      <c r="F9" s="49"/>
      <c r="G9" s="49"/>
      <c r="H9" s="54" t="s">
        <v>2</v>
      </c>
      <c r="I9" s="57"/>
      <c r="J9" s="17" t="s">
        <v>3</v>
      </c>
      <c r="K9" s="18"/>
      <c r="L9" s="17" t="s">
        <v>3</v>
      </c>
      <c r="M9" s="12"/>
      <c r="N9" s="17" t="s">
        <v>3</v>
      </c>
      <c r="O9" s="18"/>
      <c r="P9" s="17" t="s">
        <v>3</v>
      </c>
    </row>
    <row r="10" spans="1:16" ht="16.5" customHeight="1">
      <c r="A10" s="49"/>
      <c r="B10" s="49"/>
      <c r="C10" s="49"/>
      <c r="D10" s="49"/>
      <c r="E10" s="49"/>
      <c r="F10" s="49"/>
      <c r="G10" s="49"/>
      <c r="H10" s="160"/>
      <c r="I10" s="140"/>
      <c r="J10" s="175"/>
      <c r="K10" s="58"/>
      <c r="L10" s="56"/>
      <c r="M10" s="58"/>
      <c r="N10" s="175"/>
      <c r="O10" s="58"/>
      <c r="P10" s="56"/>
    </row>
    <row r="11" spans="1:16" ht="16.5" customHeight="1">
      <c r="A11" s="49" t="s">
        <v>39</v>
      </c>
      <c r="B11" s="49"/>
      <c r="C11" s="49"/>
      <c r="D11" s="49"/>
      <c r="E11" s="49"/>
      <c r="F11" s="49"/>
      <c r="G11" s="49"/>
      <c r="H11" s="146">
        <v>9</v>
      </c>
      <c r="I11" s="140"/>
      <c r="J11" s="175"/>
      <c r="K11" s="58"/>
      <c r="L11" s="56"/>
      <c r="M11" s="58"/>
      <c r="N11" s="175"/>
      <c r="O11" s="58"/>
      <c r="P11" s="56"/>
    </row>
    <row r="12" spans="1:16" ht="16.5" customHeight="1">
      <c r="A12" s="49"/>
      <c r="B12" s="49"/>
      <c r="C12" s="49"/>
      <c r="D12" s="49"/>
      <c r="E12" s="49"/>
      <c r="F12" s="49"/>
      <c r="G12" s="49"/>
      <c r="H12" s="160"/>
      <c r="I12" s="140"/>
      <c r="J12" s="175"/>
      <c r="K12" s="58"/>
      <c r="L12" s="56"/>
      <c r="M12" s="58"/>
      <c r="N12" s="175"/>
      <c r="O12" s="58"/>
      <c r="P12" s="56"/>
    </row>
    <row r="13" spans="1:16" ht="16.5" customHeight="1">
      <c r="A13" s="51" t="s">
        <v>110</v>
      </c>
      <c r="B13" s="59"/>
      <c r="C13" s="59"/>
      <c r="D13" s="59"/>
      <c r="E13" s="59"/>
      <c r="F13" s="59"/>
      <c r="G13" s="59"/>
      <c r="I13" s="160"/>
      <c r="J13" s="162">
        <v>450621014</v>
      </c>
      <c r="K13" s="62"/>
      <c r="L13" s="23">
        <v>438164066</v>
      </c>
      <c r="M13" s="62"/>
      <c r="N13" s="162">
        <v>450621014</v>
      </c>
      <c r="O13" s="62"/>
      <c r="P13" s="23">
        <v>437506794</v>
      </c>
    </row>
    <row r="14" spans="1:16" ht="16.5" customHeight="1">
      <c r="A14" s="24" t="s">
        <v>95</v>
      </c>
      <c r="B14" s="20"/>
      <c r="C14" s="20"/>
      <c r="D14" s="59"/>
      <c r="E14" s="59"/>
      <c r="F14" s="59"/>
      <c r="G14" s="59"/>
      <c r="I14" s="146"/>
      <c r="J14" s="162">
        <v>782627228</v>
      </c>
      <c r="K14" s="64"/>
      <c r="L14" s="23">
        <v>889160932</v>
      </c>
      <c r="M14" s="64"/>
      <c r="N14" s="162">
        <v>37415765</v>
      </c>
      <c r="O14" s="64"/>
      <c r="P14" s="23">
        <v>62099641</v>
      </c>
    </row>
    <row r="15" spans="1:16" ht="16.5" customHeight="1">
      <c r="A15" s="24" t="s">
        <v>168</v>
      </c>
      <c r="B15" s="20"/>
      <c r="C15" s="20"/>
      <c r="D15" s="59"/>
      <c r="E15" s="59"/>
      <c r="F15" s="59"/>
      <c r="G15" s="59"/>
      <c r="I15" s="146"/>
      <c r="J15" s="162">
        <v>131085194</v>
      </c>
      <c r="K15" s="64"/>
      <c r="L15" s="23">
        <v>132807461</v>
      </c>
      <c r="M15" s="64"/>
      <c r="N15" s="162">
        <v>93104330</v>
      </c>
      <c r="O15" s="64"/>
      <c r="P15" s="23">
        <v>93631777</v>
      </c>
    </row>
    <row r="16" spans="1:16" ht="16.5" customHeight="1">
      <c r="A16" s="24" t="s">
        <v>169</v>
      </c>
      <c r="B16" s="20"/>
      <c r="C16" s="20"/>
      <c r="D16" s="59"/>
      <c r="E16" s="59"/>
      <c r="F16" s="59"/>
      <c r="G16" s="59"/>
      <c r="I16" s="146"/>
      <c r="J16" s="166">
        <v>16453228</v>
      </c>
      <c r="K16" s="62"/>
      <c r="L16" s="29" t="s">
        <v>105</v>
      </c>
      <c r="M16" s="62"/>
      <c r="N16" s="166">
        <v>0</v>
      </c>
      <c r="O16" s="62"/>
      <c r="P16" s="29">
        <v>0</v>
      </c>
    </row>
    <row r="17" spans="1:17" ht="16.5" customHeight="1">
      <c r="B17" s="59"/>
      <c r="C17" s="59"/>
      <c r="D17" s="59"/>
      <c r="E17" s="59"/>
      <c r="F17" s="59"/>
      <c r="G17" s="59"/>
      <c r="I17" s="140"/>
      <c r="J17" s="176"/>
      <c r="K17" s="62"/>
      <c r="L17" s="61"/>
      <c r="M17" s="62"/>
      <c r="N17" s="176"/>
      <c r="O17" s="62"/>
      <c r="P17" s="61"/>
      <c r="Q17" s="59"/>
    </row>
    <row r="18" spans="1:17" ht="16.5" customHeight="1">
      <c r="A18" s="49" t="s">
        <v>40</v>
      </c>
      <c r="B18" s="49"/>
      <c r="C18" s="49"/>
      <c r="D18" s="49"/>
      <c r="E18" s="49"/>
      <c r="F18" s="49"/>
      <c r="G18" s="49"/>
      <c r="H18" s="160"/>
      <c r="I18" s="140"/>
      <c r="J18" s="177">
        <f>SUM(J13:J16)</f>
        <v>1380786664</v>
      </c>
      <c r="K18" s="64"/>
      <c r="L18" s="63">
        <f>SUM(L13:L16)</f>
        <v>1460132459</v>
      </c>
      <c r="M18" s="64"/>
      <c r="N18" s="177">
        <f>SUM(N13:N16)</f>
        <v>581141109</v>
      </c>
      <c r="O18" s="64"/>
      <c r="P18" s="63">
        <f>SUM(P13:P16)</f>
        <v>593238212</v>
      </c>
    </row>
    <row r="19" spans="1:17" ht="16.5" customHeight="1">
      <c r="B19" s="59"/>
      <c r="C19" s="59"/>
      <c r="D19" s="59"/>
      <c r="E19" s="59"/>
      <c r="F19" s="59"/>
      <c r="G19" s="59"/>
      <c r="H19" s="146"/>
      <c r="I19" s="146"/>
      <c r="J19" s="178"/>
      <c r="K19" s="149"/>
      <c r="L19" s="148"/>
      <c r="M19" s="149"/>
      <c r="N19" s="178"/>
      <c r="O19" s="149"/>
      <c r="P19" s="148"/>
    </row>
    <row r="20" spans="1:17" ht="16.5" customHeight="1">
      <c r="A20" s="49" t="s">
        <v>41</v>
      </c>
      <c r="B20" s="49"/>
      <c r="C20" s="49"/>
      <c r="D20" s="49"/>
      <c r="E20" s="49"/>
      <c r="F20" s="49"/>
      <c r="G20" s="49"/>
      <c r="H20" s="160"/>
      <c r="I20" s="140"/>
      <c r="J20" s="176"/>
      <c r="K20" s="64"/>
      <c r="L20" s="61"/>
      <c r="M20" s="64"/>
      <c r="N20" s="176"/>
      <c r="O20" s="64"/>
      <c r="P20" s="61"/>
    </row>
    <row r="21" spans="1:17" ht="16.5" customHeight="1">
      <c r="A21" s="49"/>
      <c r="B21" s="49"/>
      <c r="C21" s="49"/>
      <c r="D21" s="49"/>
      <c r="E21" s="49"/>
      <c r="F21" s="49"/>
      <c r="G21" s="49"/>
      <c r="H21" s="160"/>
      <c r="I21" s="140"/>
      <c r="J21" s="176"/>
      <c r="K21" s="64"/>
      <c r="L21" s="61"/>
      <c r="M21" s="64"/>
      <c r="N21" s="176"/>
      <c r="O21" s="64"/>
      <c r="P21" s="61"/>
    </row>
    <row r="22" spans="1:17" ht="16.5" customHeight="1">
      <c r="A22" s="51" t="s">
        <v>104</v>
      </c>
      <c r="B22" s="59"/>
      <c r="C22" s="59"/>
      <c r="D22" s="59"/>
      <c r="E22" s="59"/>
      <c r="F22" s="59"/>
      <c r="G22" s="59"/>
      <c r="I22" s="146"/>
      <c r="J22" s="162">
        <v>401371154</v>
      </c>
      <c r="K22" s="62"/>
      <c r="L22" s="23">
        <v>370660022</v>
      </c>
      <c r="M22" s="62"/>
      <c r="N22" s="176">
        <v>402562050</v>
      </c>
      <c r="O22" s="62"/>
      <c r="P22" s="61">
        <v>369144201</v>
      </c>
    </row>
    <row r="23" spans="1:17" ht="16.5" customHeight="1">
      <c r="A23" s="24" t="s">
        <v>98</v>
      </c>
      <c r="B23" s="20"/>
      <c r="D23" s="59"/>
      <c r="E23" s="59"/>
      <c r="F23" s="59"/>
      <c r="G23" s="59"/>
      <c r="I23" s="146"/>
      <c r="J23" s="167">
        <v>695922589</v>
      </c>
      <c r="K23" s="62"/>
      <c r="L23" s="30">
        <v>809190077</v>
      </c>
      <c r="M23" s="62"/>
      <c r="N23" s="176">
        <v>30571707</v>
      </c>
      <c r="O23" s="62"/>
      <c r="P23" s="61">
        <v>56276449</v>
      </c>
    </row>
    <row r="24" spans="1:17" ht="16.5" customHeight="1">
      <c r="A24" s="24" t="s">
        <v>170</v>
      </c>
      <c r="B24" s="20"/>
      <c r="D24" s="59"/>
      <c r="E24" s="59"/>
      <c r="F24" s="59"/>
      <c r="G24" s="59"/>
      <c r="I24" s="146"/>
      <c r="J24" s="162">
        <v>68439100</v>
      </c>
      <c r="K24" s="62"/>
      <c r="L24" s="23">
        <v>68595254</v>
      </c>
      <c r="M24" s="62"/>
      <c r="N24" s="176">
        <v>51305464</v>
      </c>
      <c r="O24" s="62"/>
      <c r="P24" s="61">
        <v>48564704</v>
      </c>
    </row>
    <row r="25" spans="1:17" ht="16.5" customHeight="1">
      <c r="A25" s="24" t="s">
        <v>171</v>
      </c>
      <c r="B25" s="20"/>
      <c r="D25" s="59"/>
      <c r="E25" s="59"/>
      <c r="F25" s="59"/>
      <c r="G25" s="59"/>
      <c r="I25" s="146"/>
      <c r="J25" s="179">
        <v>15407918</v>
      </c>
      <c r="K25" s="64"/>
      <c r="L25" s="159">
        <v>0</v>
      </c>
      <c r="M25" s="64"/>
      <c r="N25" s="177">
        <v>0</v>
      </c>
      <c r="O25" s="64"/>
      <c r="P25" s="63">
        <v>0</v>
      </c>
    </row>
    <row r="26" spans="1:17" s="59" customFormat="1" ht="16.5" customHeight="1">
      <c r="H26" s="146"/>
      <c r="I26" s="146"/>
      <c r="J26" s="176"/>
      <c r="K26" s="62"/>
      <c r="L26" s="61"/>
      <c r="M26" s="62"/>
      <c r="N26" s="176"/>
      <c r="O26" s="62"/>
      <c r="P26" s="61"/>
    </row>
    <row r="27" spans="1:17" ht="16.5" customHeight="1">
      <c r="A27" s="49" t="s">
        <v>42</v>
      </c>
      <c r="B27" s="49"/>
      <c r="C27" s="49"/>
      <c r="D27" s="49"/>
      <c r="E27" s="49"/>
      <c r="F27" s="49"/>
      <c r="G27" s="49"/>
      <c r="H27" s="160"/>
      <c r="I27" s="140"/>
      <c r="J27" s="177">
        <f>SUM(J22:J26)</f>
        <v>1181140761</v>
      </c>
      <c r="K27" s="64"/>
      <c r="L27" s="63">
        <f>SUM(L22:L26)</f>
        <v>1248445353</v>
      </c>
      <c r="M27" s="64"/>
      <c r="N27" s="177">
        <f>SUM(N22:N26)</f>
        <v>484439221</v>
      </c>
      <c r="O27" s="64"/>
      <c r="P27" s="63">
        <f>SUM(P22:P26)</f>
        <v>473985354</v>
      </c>
    </row>
    <row r="28" spans="1:17" ht="16.5" customHeight="1">
      <c r="B28" s="59"/>
      <c r="C28" s="59"/>
      <c r="D28" s="59"/>
      <c r="E28" s="59"/>
      <c r="F28" s="59"/>
      <c r="G28" s="59"/>
      <c r="H28" s="146"/>
      <c r="I28" s="146"/>
      <c r="J28" s="178"/>
      <c r="K28" s="149"/>
      <c r="L28" s="148"/>
      <c r="M28" s="149"/>
      <c r="N28" s="178"/>
      <c r="O28" s="149"/>
      <c r="P28" s="148"/>
    </row>
    <row r="29" spans="1:17" ht="16.5" customHeight="1">
      <c r="A29" s="49" t="s">
        <v>43</v>
      </c>
      <c r="B29" s="49"/>
      <c r="C29" s="49"/>
      <c r="D29" s="49"/>
      <c r="E29" s="49"/>
      <c r="F29" s="49"/>
      <c r="G29" s="49"/>
      <c r="H29" s="205">
        <v>9</v>
      </c>
      <c r="I29" s="140"/>
      <c r="J29" s="176">
        <f>J18-J27</f>
        <v>199645903</v>
      </c>
      <c r="K29" s="64"/>
      <c r="L29" s="61">
        <f>L18-L27</f>
        <v>211687106</v>
      </c>
      <c r="M29" s="64"/>
      <c r="N29" s="176">
        <f>N18-N27</f>
        <v>96701888</v>
      </c>
      <c r="O29" s="64"/>
      <c r="P29" s="61">
        <f>P18-P27</f>
        <v>119252858</v>
      </c>
    </row>
    <row r="30" spans="1:17" ht="16.5" customHeight="1">
      <c r="A30" s="51" t="s">
        <v>44</v>
      </c>
      <c r="B30" s="52"/>
      <c r="C30" s="59"/>
      <c r="D30" s="59"/>
      <c r="E30" s="59"/>
      <c r="F30" s="59"/>
      <c r="G30" s="59"/>
      <c r="H30" s="205">
        <v>29</v>
      </c>
      <c r="I30" s="146"/>
      <c r="J30" s="162">
        <v>7022728</v>
      </c>
      <c r="K30" s="62"/>
      <c r="L30" s="23">
        <v>2705963</v>
      </c>
      <c r="M30" s="62"/>
      <c r="N30" s="162">
        <v>101585814</v>
      </c>
      <c r="O30" s="62"/>
      <c r="P30" s="23">
        <v>41868603</v>
      </c>
    </row>
    <row r="31" spans="1:17" ht="16.5" customHeight="1">
      <c r="A31" s="51" t="s">
        <v>45</v>
      </c>
      <c r="B31" s="59"/>
      <c r="C31" s="59"/>
      <c r="D31" s="59"/>
      <c r="E31" s="59"/>
      <c r="F31" s="59"/>
      <c r="G31" s="59"/>
      <c r="I31" s="146"/>
      <c r="J31" s="162">
        <v>7339209</v>
      </c>
      <c r="K31" s="62"/>
      <c r="L31" s="23">
        <v>5828083</v>
      </c>
      <c r="M31" s="62"/>
      <c r="N31" s="162">
        <v>4715530</v>
      </c>
      <c r="O31" s="62"/>
      <c r="P31" s="23">
        <v>4141750</v>
      </c>
    </row>
    <row r="32" spans="1:17" ht="16.5" customHeight="1">
      <c r="A32" s="51" t="s">
        <v>46</v>
      </c>
      <c r="B32" s="59"/>
      <c r="C32" s="59"/>
      <c r="D32" s="59"/>
      <c r="E32" s="59"/>
      <c r="F32" s="59"/>
      <c r="G32" s="59"/>
      <c r="I32" s="146"/>
      <c r="J32" s="162">
        <v>128361423</v>
      </c>
      <c r="K32" s="62"/>
      <c r="L32" s="23">
        <v>129996496</v>
      </c>
      <c r="M32" s="62"/>
      <c r="N32" s="162">
        <v>105070998</v>
      </c>
      <c r="O32" s="62"/>
      <c r="P32" s="23">
        <v>107938644</v>
      </c>
    </row>
    <row r="33" spans="1:17" ht="16.5" customHeight="1">
      <c r="A33" s="51" t="s">
        <v>47</v>
      </c>
      <c r="B33" s="52"/>
      <c r="C33" s="52"/>
      <c r="D33" s="59"/>
      <c r="E33" s="59"/>
      <c r="F33" s="59"/>
      <c r="G33" s="59"/>
      <c r="H33" s="205">
        <v>30</v>
      </c>
      <c r="I33" s="146"/>
      <c r="J33" s="162">
        <v>36637250</v>
      </c>
      <c r="K33" s="62"/>
      <c r="L33" s="23">
        <v>42374341</v>
      </c>
      <c r="M33" s="62"/>
      <c r="N33" s="162">
        <v>26274536</v>
      </c>
      <c r="O33" s="62"/>
      <c r="P33" s="23">
        <v>31819535</v>
      </c>
    </row>
    <row r="34" spans="1:17" ht="16.5" customHeight="1">
      <c r="A34" s="51" t="s">
        <v>132</v>
      </c>
      <c r="B34" s="52"/>
      <c r="C34" s="52"/>
      <c r="D34" s="59"/>
      <c r="E34" s="59"/>
      <c r="F34" s="59"/>
      <c r="G34" s="59"/>
      <c r="H34" s="205">
        <v>17</v>
      </c>
      <c r="I34" s="146"/>
      <c r="J34" s="166">
        <v>395300</v>
      </c>
      <c r="K34" s="62"/>
      <c r="L34" s="29">
        <v>55339</v>
      </c>
      <c r="M34" s="62"/>
      <c r="N34" s="180">
        <v>0</v>
      </c>
      <c r="O34" s="62"/>
      <c r="P34" s="147">
        <v>0</v>
      </c>
    </row>
    <row r="35" spans="1:17" ht="16.5" customHeight="1">
      <c r="B35" s="59"/>
      <c r="C35" s="59"/>
      <c r="D35" s="59"/>
      <c r="E35" s="59"/>
      <c r="F35" s="59"/>
      <c r="G35" s="59"/>
      <c r="I35" s="140"/>
      <c r="J35" s="176"/>
      <c r="K35" s="62"/>
      <c r="L35" s="61"/>
      <c r="M35" s="62"/>
      <c r="N35" s="176"/>
      <c r="O35" s="62"/>
      <c r="P35" s="61"/>
      <c r="Q35" s="59"/>
    </row>
    <row r="36" spans="1:17" ht="16.5" customHeight="1">
      <c r="A36" s="49" t="s">
        <v>140</v>
      </c>
      <c r="B36" s="59"/>
      <c r="C36" s="59"/>
      <c r="D36" s="59"/>
      <c r="E36" s="59"/>
      <c r="F36" s="59"/>
      <c r="G36" s="59"/>
      <c r="I36" s="146"/>
      <c r="J36" s="181">
        <f>J29+J30-SUM(J31:J34)</f>
        <v>33935449</v>
      </c>
      <c r="K36" s="67"/>
      <c r="L36" s="67">
        <f>L29+L30-SUM(L31:L34)</f>
        <v>36138810</v>
      </c>
      <c r="M36" s="67"/>
      <c r="N36" s="181">
        <f>N29+N30-N31-N32-N33</f>
        <v>62226638</v>
      </c>
      <c r="O36" s="67"/>
      <c r="P36" s="67">
        <f>P29+P30-P31-P32-P33</f>
        <v>17221532</v>
      </c>
    </row>
    <row r="37" spans="1:17" ht="16.5" customHeight="1">
      <c r="A37" s="24" t="s">
        <v>111</v>
      </c>
      <c r="B37" s="59"/>
      <c r="C37" s="59"/>
      <c r="D37" s="59"/>
      <c r="E37" s="59"/>
      <c r="F37" s="59"/>
      <c r="H37" s="205">
        <v>32</v>
      </c>
      <c r="I37" s="146"/>
      <c r="J37" s="166">
        <v>-7922718</v>
      </c>
      <c r="K37" s="64"/>
      <c r="L37" s="29">
        <v>14451406</v>
      </c>
      <c r="M37" s="64"/>
      <c r="N37" s="166">
        <v>-3663059</v>
      </c>
      <c r="O37" s="64"/>
      <c r="P37" s="29">
        <v>15085772</v>
      </c>
    </row>
    <row r="38" spans="1:17" ht="16.5" customHeight="1">
      <c r="A38" s="59"/>
      <c r="B38" s="52"/>
      <c r="C38" s="59"/>
      <c r="D38" s="59"/>
      <c r="E38" s="59"/>
      <c r="F38" s="59"/>
      <c r="G38" s="59"/>
      <c r="H38" s="146"/>
      <c r="I38" s="146"/>
      <c r="J38" s="176"/>
      <c r="K38" s="62"/>
      <c r="L38" s="61"/>
      <c r="M38" s="62"/>
      <c r="N38" s="176"/>
      <c r="O38" s="62"/>
      <c r="P38" s="61"/>
    </row>
    <row r="39" spans="1:17" ht="16.5" customHeight="1">
      <c r="A39" s="49" t="s">
        <v>190</v>
      </c>
      <c r="B39" s="52"/>
      <c r="C39" s="59"/>
      <c r="D39" s="59"/>
      <c r="E39" s="59"/>
      <c r="F39" s="59"/>
      <c r="G39" s="59"/>
      <c r="I39" s="146"/>
      <c r="J39" s="166">
        <f>J36+J37</f>
        <v>26012731</v>
      </c>
      <c r="K39" s="64"/>
      <c r="L39" s="29">
        <f>L36+L37</f>
        <v>50590216</v>
      </c>
      <c r="M39" s="64"/>
      <c r="N39" s="166">
        <f>N36+N37</f>
        <v>58563579</v>
      </c>
      <c r="O39" s="64"/>
      <c r="P39" s="29">
        <f>P36+P37</f>
        <v>32307304</v>
      </c>
    </row>
    <row r="40" spans="1:17" ht="16.5" customHeight="1">
      <c r="A40" s="49"/>
      <c r="B40" s="52"/>
      <c r="C40" s="59"/>
      <c r="D40" s="59"/>
      <c r="E40" s="59"/>
      <c r="F40" s="59"/>
      <c r="G40" s="59"/>
      <c r="I40" s="146"/>
      <c r="J40" s="23"/>
      <c r="K40" s="64"/>
      <c r="L40" s="23"/>
      <c r="M40" s="64"/>
      <c r="N40" s="23"/>
      <c r="O40" s="64"/>
      <c r="P40" s="23"/>
    </row>
    <row r="41" spans="1:17" ht="16.5" customHeight="1">
      <c r="A41" s="49"/>
      <c r="B41" s="52"/>
      <c r="C41" s="59"/>
      <c r="D41" s="59"/>
      <c r="E41" s="59"/>
      <c r="F41" s="59"/>
      <c r="G41" s="59"/>
      <c r="I41" s="146"/>
      <c r="J41" s="23"/>
      <c r="K41" s="64"/>
      <c r="L41" s="23"/>
      <c r="M41" s="64"/>
      <c r="N41" s="23"/>
      <c r="O41" s="64"/>
      <c r="P41" s="23"/>
    </row>
    <row r="42" spans="1:17" ht="16.5" customHeight="1">
      <c r="A42" s="49"/>
      <c r="B42" s="52"/>
      <c r="C42" s="59"/>
      <c r="D42" s="59"/>
      <c r="E42" s="59"/>
      <c r="F42" s="59"/>
      <c r="G42" s="59"/>
      <c r="I42" s="146"/>
      <c r="J42" s="23"/>
      <c r="K42" s="64"/>
      <c r="L42" s="23"/>
      <c r="M42" s="64"/>
      <c r="N42" s="23"/>
      <c r="O42" s="64"/>
      <c r="P42" s="23"/>
    </row>
    <row r="43" spans="1:17" ht="16.5" customHeight="1">
      <c r="A43" s="49"/>
      <c r="B43" s="52"/>
      <c r="C43" s="59"/>
      <c r="D43" s="59"/>
      <c r="E43" s="59"/>
      <c r="F43" s="59"/>
      <c r="G43" s="59"/>
      <c r="I43" s="146"/>
      <c r="J43" s="23"/>
      <c r="K43" s="64"/>
      <c r="L43" s="23"/>
      <c r="M43" s="64"/>
      <c r="N43" s="23"/>
      <c r="O43" s="64"/>
      <c r="P43" s="23"/>
    </row>
    <row r="44" spans="1:17" ht="16.5" customHeight="1">
      <c r="A44" s="49"/>
      <c r="B44" s="52"/>
      <c r="C44" s="59"/>
      <c r="D44" s="59"/>
      <c r="E44" s="59"/>
      <c r="F44" s="59"/>
      <c r="G44" s="59"/>
      <c r="I44" s="146"/>
      <c r="J44" s="23"/>
      <c r="K44" s="64"/>
      <c r="L44" s="23"/>
      <c r="M44" s="64"/>
      <c r="N44" s="23"/>
      <c r="O44" s="64"/>
      <c r="P44" s="23"/>
    </row>
    <row r="45" spans="1:17" ht="16.5" customHeight="1">
      <c r="A45" s="49"/>
      <c r="B45" s="52"/>
      <c r="C45" s="59"/>
      <c r="D45" s="59"/>
      <c r="E45" s="59"/>
      <c r="F45" s="59"/>
      <c r="G45" s="59"/>
      <c r="I45" s="146"/>
      <c r="J45" s="23"/>
      <c r="K45" s="64"/>
      <c r="L45" s="23"/>
      <c r="M45" s="64"/>
      <c r="N45" s="23"/>
      <c r="O45" s="64"/>
      <c r="P45" s="23"/>
    </row>
    <row r="46" spans="1:17" ht="16.5" customHeight="1">
      <c r="A46" s="49"/>
      <c r="B46" s="52"/>
      <c r="C46" s="59"/>
      <c r="D46" s="59"/>
      <c r="E46" s="59"/>
      <c r="F46" s="59"/>
      <c r="G46" s="59"/>
      <c r="I46" s="146"/>
      <c r="J46" s="23"/>
      <c r="K46" s="64"/>
      <c r="L46" s="23"/>
      <c r="M46" s="64"/>
      <c r="N46" s="23"/>
      <c r="O46" s="64"/>
      <c r="P46" s="23"/>
    </row>
    <row r="47" spans="1:17" ht="16.5" customHeight="1">
      <c r="A47" s="49"/>
      <c r="B47" s="52"/>
      <c r="C47" s="59"/>
      <c r="D47" s="59"/>
      <c r="E47" s="59"/>
      <c r="F47" s="59"/>
      <c r="G47" s="59"/>
      <c r="I47" s="146"/>
      <c r="J47" s="23"/>
      <c r="K47" s="64"/>
      <c r="L47" s="23"/>
      <c r="M47" s="64"/>
      <c r="N47" s="23"/>
      <c r="O47" s="64"/>
      <c r="P47" s="23"/>
    </row>
    <row r="48" spans="1:17" ht="16.5" customHeight="1">
      <c r="A48" s="49"/>
      <c r="B48" s="52"/>
      <c r="C48" s="59"/>
      <c r="D48" s="59"/>
      <c r="E48" s="59"/>
      <c r="F48" s="59"/>
      <c r="G48" s="59"/>
      <c r="I48" s="146"/>
      <c r="J48" s="23"/>
      <c r="K48" s="64"/>
      <c r="L48" s="23"/>
      <c r="M48" s="64"/>
      <c r="N48" s="23"/>
      <c r="O48" s="64"/>
      <c r="P48" s="23"/>
    </row>
    <row r="49" spans="1:16" ht="16.5" customHeight="1">
      <c r="A49" s="49"/>
      <c r="B49" s="52"/>
      <c r="C49" s="59"/>
      <c r="D49" s="59"/>
      <c r="E49" s="59"/>
      <c r="F49" s="59"/>
      <c r="G49" s="59"/>
      <c r="I49" s="146"/>
      <c r="J49" s="23"/>
      <c r="K49" s="64"/>
      <c r="L49" s="23"/>
      <c r="M49" s="64"/>
      <c r="N49" s="23"/>
      <c r="O49" s="64"/>
      <c r="P49" s="23"/>
    </row>
    <row r="50" spans="1:16" ht="16.5" customHeight="1">
      <c r="A50" s="49"/>
      <c r="B50" s="52"/>
      <c r="C50" s="59"/>
      <c r="D50" s="59"/>
      <c r="E50" s="59"/>
      <c r="F50" s="59"/>
      <c r="G50" s="59"/>
      <c r="I50" s="146"/>
      <c r="J50" s="23"/>
      <c r="K50" s="64"/>
      <c r="L50" s="23"/>
      <c r="M50" s="64"/>
      <c r="N50" s="23"/>
      <c r="O50" s="64"/>
      <c r="P50" s="23"/>
    </row>
    <row r="51" spans="1:16" ht="9" customHeight="1">
      <c r="A51" s="49"/>
      <c r="B51" s="52"/>
      <c r="C51" s="59"/>
      <c r="D51" s="59"/>
      <c r="E51" s="59"/>
      <c r="F51" s="59"/>
      <c r="G51" s="59"/>
      <c r="I51" s="146"/>
      <c r="J51" s="23"/>
      <c r="K51" s="64"/>
      <c r="L51" s="23"/>
      <c r="M51" s="64"/>
      <c r="N51" s="23"/>
      <c r="O51" s="64"/>
      <c r="P51" s="23"/>
    </row>
    <row r="52" spans="1:16" ht="21.95" customHeight="1">
      <c r="A52" s="69" t="str">
        <f>'5-7'!A98</f>
        <v>The accompanying notes on page 14 to 63 are an integral part of these financial statements.</v>
      </c>
      <c r="B52" s="53"/>
      <c r="C52" s="69"/>
      <c r="D52" s="69"/>
      <c r="E52" s="69"/>
      <c r="F52" s="69"/>
      <c r="G52" s="69"/>
      <c r="H52" s="152"/>
      <c r="I52" s="152"/>
      <c r="J52" s="29"/>
      <c r="K52" s="199"/>
      <c r="L52" s="29"/>
      <c r="M52" s="199"/>
      <c r="N52" s="29"/>
      <c r="O52" s="199"/>
      <c r="P52" s="29"/>
    </row>
    <row r="53" spans="1:16" ht="16.5" customHeight="1">
      <c r="A53" s="49" t="s">
        <v>0</v>
      </c>
      <c r="B53" s="49"/>
      <c r="C53" s="49"/>
      <c r="D53" s="49"/>
      <c r="E53" s="49"/>
      <c r="F53" s="49"/>
      <c r="G53" s="49"/>
      <c r="H53" s="140"/>
      <c r="I53" s="140"/>
      <c r="J53" s="50"/>
      <c r="K53" s="141"/>
      <c r="L53" s="50"/>
      <c r="M53" s="141"/>
      <c r="N53" s="50"/>
      <c r="O53" s="141"/>
      <c r="P53" s="50"/>
    </row>
    <row r="54" spans="1:16" ht="16.5" customHeight="1">
      <c r="A54" s="52" t="s">
        <v>145</v>
      </c>
      <c r="B54" s="49"/>
      <c r="C54" s="49"/>
      <c r="D54" s="49"/>
      <c r="E54" s="49"/>
      <c r="F54" s="49"/>
      <c r="G54" s="49"/>
      <c r="H54" s="140"/>
      <c r="I54" s="140"/>
      <c r="J54" s="50"/>
      <c r="K54" s="141"/>
      <c r="L54" s="50"/>
      <c r="M54" s="141"/>
      <c r="N54" s="50"/>
      <c r="O54" s="141"/>
      <c r="P54" s="50"/>
    </row>
    <row r="55" spans="1:16" ht="16.5" customHeight="1">
      <c r="A55" s="142" t="s">
        <v>147</v>
      </c>
      <c r="B55" s="53"/>
      <c r="C55" s="53"/>
      <c r="D55" s="53"/>
      <c r="E55" s="53"/>
      <c r="F55" s="53"/>
      <c r="G55" s="53"/>
      <c r="H55" s="54"/>
      <c r="I55" s="54"/>
      <c r="J55" s="55"/>
      <c r="K55" s="143"/>
      <c r="L55" s="55"/>
      <c r="M55" s="143"/>
      <c r="N55" s="55"/>
      <c r="O55" s="143"/>
      <c r="P55" s="55"/>
    </row>
    <row r="56" spans="1:16" ht="16.5" customHeight="1">
      <c r="A56" s="144"/>
      <c r="B56" s="52"/>
      <c r="C56" s="52"/>
      <c r="D56" s="52"/>
      <c r="E56" s="52"/>
      <c r="F56" s="52"/>
      <c r="G56" s="52"/>
      <c r="H56" s="160"/>
      <c r="I56" s="160"/>
      <c r="J56" s="56"/>
      <c r="K56" s="145"/>
      <c r="L56" s="56"/>
      <c r="M56" s="145"/>
      <c r="N56" s="56"/>
      <c r="O56" s="145"/>
      <c r="P56" s="56"/>
    </row>
    <row r="57" spans="1:16" ht="16.5" customHeight="1">
      <c r="A57" s="144" t="s">
        <v>101</v>
      </c>
      <c r="B57" s="52"/>
      <c r="C57" s="52"/>
      <c r="D57" s="52"/>
      <c r="E57" s="52"/>
      <c r="F57" s="52"/>
      <c r="G57" s="52"/>
      <c r="H57" s="160"/>
      <c r="I57" s="160"/>
      <c r="J57" s="56"/>
      <c r="K57" s="145"/>
      <c r="L57" s="56"/>
      <c r="M57" s="145"/>
      <c r="N57" s="56"/>
      <c r="O57" s="145"/>
      <c r="P57" s="56"/>
    </row>
    <row r="58" spans="1:16" s="1" customFormat="1" ht="16.5" customHeight="1">
      <c r="A58" s="9"/>
      <c r="B58" s="10"/>
      <c r="C58" s="10"/>
      <c r="D58" s="10"/>
      <c r="E58" s="10"/>
      <c r="F58" s="10"/>
      <c r="G58" s="10"/>
      <c r="H58" s="11"/>
      <c r="I58" s="208"/>
      <c r="J58" s="219" t="s">
        <v>121</v>
      </c>
      <c r="K58" s="219"/>
      <c r="L58" s="219"/>
      <c r="M58" s="208"/>
      <c r="N58" s="219" t="s">
        <v>123</v>
      </c>
      <c r="O58" s="219"/>
      <c r="P58" s="219"/>
    </row>
    <row r="59" spans="1:16" s="1" customFormat="1" ht="16.5" customHeight="1">
      <c r="H59" s="2"/>
      <c r="I59" s="208"/>
      <c r="J59" s="220" t="s">
        <v>122</v>
      </c>
      <c r="K59" s="220"/>
      <c r="L59" s="220"/>
      <c r="M59" s="13"/>
      <c r="N59" s="220" t="s">
        <v>122</v>
      </c>
      <c r="O59" s="220"/>
      <c r="P59" s="220"/>
    </row>
    <row r="60" spans="1:16" ht="16.5" customHeight="1">
      <c r="A60" s="49"/>
      <c r="B60" s="49"/>
      <c r="C60" s="49"/>
      <c r="D60" s="49"/>
      <c r="E60" s="49"/>
      <c r="F60" s="49"/>
      <c r="G60" s="49"/>
      <c r="H60" s="51"/>
      <c r="I60" s="160"/>
      <c r="J60" s="14">
        <v>2021</v>
      </c>
      <c r="K60" s="15"/>
      <c r="L60" s="14">
        <v>2020</v>
      </c>
      <c r="M60" s="16"/>
      <c r="N60" s="14">
        <v>2021</v>
      </c>
      <c r="O60" s="15"/>
      <c r="P60" s="14">
        <v>2020</v>
      </c>
    </row>
    <row r="61" spans="1:16" ht="16.5" customHeight="1">
      <c r="A61" s="49"/>
      <c r="B61" s="49"/>
      <c r="C61" s="49"/>
      <c r="D61" s="49"/>
      <c r="E61" s="49"/>
      <c r="F61" s="49"/>
      <c r="G61" s="49"/>
      <c r="H61" s="54" t="s">
        <v>2</v>
      </c>
      <c r="I61" s="57"/>
      <c r="J61" s="17" t="s">
        <v>3</v>
      </c>
      <c r="K61" s="18"/>
      <c r="L61" s="17" t="s">
        <v>3</v>
      </c>
      <c r="M61" s="12"/>
      <c r="N61" s="17" t="s">
        <v>3</v>
      </c>
      <c r="O61" s="18"/>
      <c r="P61" s="17" t="s">
        <v>3</v>
      </c>
    </row>
    <row r="62" spans="1:16" ht="16.5" customHeight="1">
      <c r="B62" s="59"/>
      <c r="C62" s="59"/>
      <c r="D62" s="59"/>
      <c r="E62" s="59"/>
      <c r="F62" s="59"/>
      <c r="G62" s="59"/>
      <c r="H62" s="146"/>
      <c r="I62" s="146"/>
      <c r="J62" s="182"/>
      <c r="K62" s="61"/>
      <c r="L62" s="65"/>
      <c r="M62" s="61"/>
      <c r="N62" s="182"/>
      <c r="O62" s="61"/>
      <c r="P62" s="65"/>
    </row>
    <row r="63" spans="1:16" ht="16.5" customHeight="1">
      <c r="A63" s="49" t="s">
        <v>143</v>
      </c>
      <c r="B63" s="59"/>
      <c r="C63" s="59"/>
      <c r="D63" s="59"/>
      <c r="E63" s="59"/>
      <c r="F63" s="59"/>
      <c r="G63" s="59"/>
      <c r="H63" s="146"/>
      <c r="I63" s="146"/>
      <c r="J63" s="182"/>
      <c r="K63" s="61"/>
      <c r="L63" s="65"/>
      <c r="M63" s="61"/>
      <c r="N63" s="182"/>
      <c r="O63" s="61"/>
      <c r="P63" s="65"/>
    </row>
    <row r="64" spans="1:16" ht="16.5" customHeight="1">
      <c r="A64" s="51" t="s">
        <v>124</v>
      </c>
      <c r="B64" s="59"/>
      <c r="C64" s="59"/>
      <c r="D64" s="59"/>
      <c r="E64" s="59"/>
      <c r="F64" s="59"/>
      <c r="G64" s="59"/>
      <c r="H64" s="205"/>
      <c r="I64" s="146"/>
      <c r="J64" s="182"/>
      <c r="K64" s="61"/>
      <c r="L64" s="65"/>
      <c r="M64" s="61"/>
      <c r="N64" s="182"/>
      <c r="O64" s="61"/>
      <c r="P64" s="65"/>
    </row>
    <row r="65" spans="1:16" ht="16.5" customHeight="1">
      <c r="A65" s="51" t="s">
        <v>125</v>
      </c>
      <c r="B65" s="59"/>
      <c r="C65" s="59"/>
      <c r="D65" s="59"/>
      <c r="E65" s="59"/>
      <c r="F65" s="59"/>
      <c r="G65" s="59"/>
      <c r="H65" s="146"/>
      <c r="I65" s="146"/>
      <c r="J65" s="182"/>
      <c r="K65" s="61"/>
      <c r="L65" s="65"/>
      <c r="M65" s="61"/>
      <c r="N65" s="182"/>
      <c r="O65" s="61"/>
      <c r="P65" s="65"/>
    </row>
    <row r="66" spans="1:16" ht="16.5" customHeight="1">
      <c r="C66" s="125" t="s">
        <v>79</v>
      </c>
      <c r="D66" s="59"/>
      <c r="E66" s="59"/>
      <c r="F66" s="59"/>
      <c r="G66" s="59"/>
      <c r="H66" s="146"/>
      <c r="I66" s="146"/>
      <c r="J66" s="182"/>
      <c r="K66" s="61"/>
      <c r="L66" s="65"/>
      <c r="M66" s="61"/>
      <c r="N66" s="182"/>
      <c r="O66" s="61"/>
      <c r="P66" s="65"/>
    </row>
    <row r="67" spans="1:16" ht="16.5" customHeight="1">
      <c r="D67" s="125" t="s">
        <v>80</v>
      </c>
      <c r="E67" s="59"/>
      <c r="F67" s="59"/>
      <c r="G67" s="59"/>
      <c r="H67" s="205">
        <v>25</v>
      </c>
      <c r="I67" s="146"/>
      <c r="J67" s="182">
        <v>-3653850</v>
      </c>
      <c r="K67" s="61"/>
      <c r="L67" s="65">
        <v>7059990</v>
      </c>
      <c r="M67" s="61"/>
      <c r="N67" s="182">
        <v>430640</v>
      </c>
      <c r="O67" s="61"/>
      <c r="P67" s="65">
        <v>6062759</v>
      </c>
    </row>
    <row r="68" spans="1:16" ht="16.5" customHeight="1">
      <c r="C68" s="125" t="s">
        <v>191</v>
      </c>
      <c r="D68" s="125"/>
      <c r="E68" s="59"/>
      <c r="F68" s="59"/>
      <c r="G68" s="59"/>
      <c r="H68" s="205"/>
      <c r="I68" s="146"/>
      <c r="J68" s="182"/>
      <c r="K68" s="61"/>
      <c r="L68" s="65"/>
      <c r="M68" s="61"/>
      <c r="N68" s="182"/>
      <c r="O68" s="61"/>
      <c r="P68" s="65"/>
    </row>
    <row r="69" spans="1:16" ht="16.5" customHeight="1">
      <c r="C69" s="125"/>
      <c r="D69" s="59" t="s">
        <v>192</v>
      </c>
      <c r="E69" s="59"/>
      <c r="F69" s="59"/>
      <c r="G69" s="59"/>
      <c r="H69" s="146">
        <v>21</v>
      </c>
      <c r="I69" s="146"/>
      <c r="J69" s="177">
        <v>730770</v>
      </c>
      <c r="K69" s="62"/>
      <c r="L69" s="63">
        <v>-1411998</v>
      </c>
      <c r="M69" s="62"/>
      <c r="N69" s="177">
        <v>-86128</v>
      </c>
      <c r="O69" s="62"/>
      <c r="P69" s="63">
        <v>-512614</v>
      </c>
    </row>
    <row r="70" spans="1:16" ht="16.5" customHeight="1">
      <c r="A70" s="150"/>
      <c r="B70" s="59"/>
      <c r="C70" s="59"/>
      <c r="D70" s="59"/>
      <c r="E70" s="59"/>
      <c r="F70" s="59"/>
      <c r="G70" s="59"/>
      <c r="H70" s="146"/>
      <c r="I70" s="146"/>
      <c r="J70" s="176"/>
      <c r="K70" s="62"/>
      <c r="L70" s="61"/>
      <c r="M70" s="62"/>
      <c r="N70" s="176"/>
      <c r="O70" s="62"/>
      <c r="P70" s="61"/>
    </row>
    <row r="71" spans="1:16" ht="16.5" customHeight="1">
      <c r="A71" s="49" t="s">
        <v>143</v>
      </c>
      <c r="B71" s="59"/>
      <c r="C71" s="59"/>
      <c r="D71" s="59"/>
      <c r="E71" s="59"/>
      <c r="F71" s="59"/>
      <c r="G71" s="59"/>
      <c r="H71" s="146"/>
      <c r="I71" s="146"/>
      <c r="J71" s="182"/>
      <c r="K71" s="61"/>
      <c r="L71" s="65"/>
      <c r="M71" s="61"/>
      <c r="N71" s="182"/>
      <c r="O71" s="61"/>
      <c r="P71" s="65"/>
    </row>
    <row r="72" spans="1:16" ht="16.5" customHeight="1">
      <c r="B72" s="49" t="s">
        <v>120</v>
      </c>
      <c r="E72" s="59"/>
      <c r="F72" s="59"/>
      <c r="G72" s="59"/>
      <c r="H72" s="146"/>
      <c r="I72" s="146"/>
      <c r="J72" s="183">
        <f>SUM(J67:J69)</f>
        <v>-2923080</v>
      </c>
      <c r="K72" s="61"/>
      <c r="L72" s="66">
        <f>SUM(L67:L69)</f>
        <v>5647992</v>
      </c>
      <c r="M72" s="61"/>
      <c r="N72" s="183">
        <f>SUM(N67:N69)</f>
        <v>344512</v>
      </c>
      <c r="O72" s="61"/>
      <c r="P72" s="66">
        <f>SUM(P67:P69)</f>
        <v>5550145</v>
      </c>
    </row>
    <row r="73" spans="1:16" ht="16.5" customHeight="1">
      <c r="A73" s="49"/>
      <c r="B73" s="59"/>
      <c r="C73" s="59"/>
      <c r="D73" s="59"/>
      <c r="E73" s="59"/>
      <c r="F73" s="59"/>
      <c r="G73" s="59"/>
      <c r="H73" s="146"/>
      <c r="I73" s="146"/>
      <c r="J73" s="182"/>
      <c r="K73" s="61"/>
      <c r="L73" s="65"/>
      <c r="M73" s="61"/>
      <c r="N73" s="182"/>
      <c r="O73" s="61"/>
      <c r="P73" s="65"/>
    </row>
    <row r="74" spans="1:16" ht="16.5" customHeight="1" thickBot="1">
      <c r="A74" s="49" t="s">
        <v>119</v>
      </c>
      <c r="B74" s="59"/>
      <c r="C74" s="59"/>
      <c r="D74" s="59"/>
      <c r="E74" s="59"/>
      <c r="F74" s="59"/>
      <c r="G74" s="59"/>
      <c r="H74" s="146"/>
      <c r="I74" s="146"/>
      <c r="J74" s="184">
        <f>SUM(J39+J72)</f>
        <v>23089651</v>
      </c>
      <c r="K74" s="65"/>
      <c r="L74" s="151">
        <f>SUM(L39+L72)</f>
        <v>56238208</v>
      </c>
      <c r="M74" s="65"/>
      <c r="N74" s="184">
        <f>SUM(N39+N72)</f>
        <v>58908091</v>
      </c>
      <c r="O74" s="65"/>
      <c r="P74" s="151">
        <f>SUM(P39+P72)</f>
        <v>37857449</v>
      </c>
    </row>
    <row r="75" spans="1:16" ht="16.5" customHeight="1" thickTop="1">
      <c r="B75" s="59"/>
      <c r="C75" s="59"/>
      <c r="D75" s="59"/>
      <c r="E75" s="59"/>
      <c r="F75" s="59"/>
      <c r="G75" s="59"/>
      <c r="H75" s="146"/>
      <c r="I75" s="68"/>
      <c r="J75" s="182"/>
      <c r="K75" s="61"/>
      <c r="L75" s="65"/>
      <c r="M75" s="61"/>
      <c r="N75" s="182"/>
      <c r="O75" s="61"/>
      <c r="P75" s="65"/>
    </row>
    <row r="76" spans="1:16" ht="16.5" customHeight="1">
      <c r="A76" s="49" t="s">
        <v>118</v>
      </c>
      <c r="B76" s="59"/>
      <c r="C76" s="59"/>
      <c r="D76" s="59"/>
      <c r="E76" s="59"/>
      <c r="F76" s="59"/>
      <c r="G76" s="59"/>
      <c r="H76" s="146"/>
      <c r="I76" s="68"/>
      <c r="J76" s="182"/>
      <c r="K76" s="61"/>
      <c r="L76" s="65"/>
      <c r="M76" s="61"/>
      <c r="N76" s="182"/>
      <c r="O76" s="61"/>
      <c r="P76" s="65"/>
    </row>
    <row r="77" spans="1:16" ht="16.5" customHeight="1">
      <c r="B77" s="125" t="s">
        <v>81</v>
      </c>
      <c r="C77" s="59"/>
      <c r="D77" s="59"/>
      <c r="E77" s="59"/>
      <c r="F77" s="59"/>
      <c r="G77" s="59"/>
      <c r="H77" s="146"/>
      <c r="I77" s="68"/>
      <c r="J77" s="182">
        <v>26744512</v>
      </c>
      <c r="K77" s="61"/>
      <c r="L77" s="65">
        <v>52192004</v>
      </c>
      <c r="M77" s="61"/>
      <c r="N77" s="167">
        <f>N39</f>
        <v>58563579</v>
      </c>
      <c r="O77" s="61"/>
      <c r="P77" s="30">
        <v>32307304</v>
      </c>
    </row>
    <row r="78" spans="1:16" ht="16.5" customHeight="1">
      <c r="B78" s="125" t="s">
        <v>71</v>
      </c>
      <c r="C78" s="59"/>
      <c r="D78" s="59"/>
      <c r="E78" s="59"/>
      <c r="F78" s="59"/>
      <c r="G78" s="59"/>
      <c r="H78" s="146"/>
      <c r="I78" s="68"/>
      <c r="J78" s="177">
        <v>-731781</v>
      </c>
      <c r="K78" s="64"/>
      <c r="L78" s="63">
        <v>-1601788</v>
      </c>
      <c r="M78" s="64"/>
      <c r="N78" s="177">
        <v>0</v>
      </c>
      <c r="O78" s="64"/>
      <c r="P78" s="63">
        <v>0</v>
      </c>
    </row>
    <row r="79" spans="1:16" ht="16.5" customHeight="1">
      <c r="B79" s="59"/>
      <c r="C79" s="59"/>
      <c r="D79" s="59"/>
      <c r="E79" s="59"/>
      <c r="F79" s="59"/>
      <c r="G79" s="59"/>
      <c r="H79" s="146"/>
      <c r="I79" s="68"/>
      <c r="J79" s="182"/>
      <c r="K79" s="61"/>
      <c r="L79" s="65"/>
      <c r="M79" s="61"/>
      <c r="N79" s="182"/>
      <c r="O79" s="61"/>
      <c r="P79" s="65"/>
    </row>
    <row r="80" spans="1:16" ht="16.5" customHeight="1" thickBot="1">
      <c r="B80" s="59"/>
      <c r="C80" s="59"/>
      <c r="D80" s="59"/>
      <c r="E80" s="59"/>
      <c r="F80" s="59"/>
      <c r="G80" s="59"/>
      <c r="H80" s="146"/>
      <c r="I80" s="68"/>
      <c r="J80" s="184">
        <f>SUM(J77:J78)</f>
        <v>26012731</v>
      </c>
      <c r="K80" s="61"/>
      <c r="L80" s="151">
        <f>SUM(L77:L78)</f>
        <v>50590216</v>
      </c>
      <c r="M80" s="61"/>
      <c r="N80" s="184">
        <f>SUM(N77:N78)</f>
        <v>58563579</v>
      </c>
      <c r="O80" s="61"/>
      <c r="P80" s="151">
        <f>SUM(P77:P78)</f>
        <v>32307304</v>
      </c>
    </row>
    <row r="81" spans="1:16" ht="16.5" customHeight="1" thickTop="1">
      <c r="B81" s="59"/>
      <c r="C81" s="59"/>
      <c r="D81" s="59"/>
      <c r="E81" s="59"/>
      <c r="F81" s="59"/>
      <c r="G81" s="59"/>
      <c r="H81" s="146"/>
      <c r="I81" s="68"/>
      <c r="J81" s="182"/>
      <c r="K81" s="61"/>
      <c r="L81" s="65"/>
      <c r="M81" s="61"/>
      <c r="N81" s="182"/>
      <c r="O81" s="61"/>
      <c r="P81" s="65"/>
    </row>
    <row r="82" spans="1:16" ht="16.5" customHeight="1">
      <c r="A82" s="49" t="s">
        <v>126</v>
      </c>
      <c r="B82" s="59"/>
      <c r="C82" s="59"/>
      <c r="D82" s="59"/>
      <c r="E82" s="59"/>
      <c r="F82" s="59"/>
      <c r="G82" s="59"/>
      <c r="H82" s="146"/>
      <c r="I82" s="68"/>
      <c r="J82" s="182"/>
      <c r="K82" s="61"/>
      <c r="L82" s="65"/>
      <c r="M82" s="61"/>
      <c r="N82" s="182"/>
      <c r="O82" s="61"/>
      <c r="P82" s="65"/>
    </row>
    <row r="83" spans="1:16" ht="16.5" customHeight="1">
      <c r="A83" s="49" t="s">
        <v>127</v>
      </c>
      <c r="B83" s="59"/>
      <c r="C83" s="59"/>
      <c r="D83" s="59"/>
      <c r="E83" s="59"/>
      <c r="F83" s="59"/>
      <c r="G83" s="59"/>
      <c r="H83" s="146"/>
      <c r="I83" s="68"/>
      <c r="J83" s="182"/>
      <c r="K83" s="61"/>
      <c r="L83" s="65"/>
      <c r="M83" s="61"/>
      <c r="N83" s="182"/>
      <c r="O83" s="61"/>
      <c r="P83" s="65"/>
    </row>
    <row r="84" spans="1:16" ht="16.5" customHeight="1">
      <c r="B84" s="125" t="s">
        <v>81</v>
      </c>
      <c r="C84" s="59"/>
      <c r="D84" s="59"/>
      <c r="E84" s="59"/>
      <c r="F84" s="59"/>
      <c r="G84" s="59"/>
      <c r="H84" s="146"/>
      <c r="I84" s="68"/>
      <c r="J84" s="182">
        <v>23845390</v>
      </c>
      <c r="K84" s="61"/>
      <c r="L84" s="65">
        <v>57839279</v>
      </c>
      <c r="M84" s="61"/>
      <c r="N84" s="162">
        <f>N74</f>
        <v>58908091</v>
      </c>
      <c r="O84" s="61"/>
      <c r="P84" s="23">
        <v>37857449</v>
      </c>
    </row>
    <row r="85" spans="1:16" ht="16.5" customHeight="1">
      <c r="B85" s="198" t="s">
        <v>71</v>
      </c>
      <c r="C85" s="59"/>
      <c r="D85" s="59"/>
      <c r="E85" s="59"/>
      <c r="F85" s="59"/>
      <c r="G85" s="59"/>
      <c r="H85" s="146"/>
      <c r="I85" s="68"/>
      <c r="J85" s="177">
        <v>-755739</v>
      </c>
      <c r="K85" s="61"/>
      <c r="L85" s="63">
        <v>-1601071</v>
      </c>
      <c r="M85" s="61"/>
      <c r="N85" s="183">
        <v>0</v>
      </c>
      <c r="O85" s="61"/>
      <c r="P85" s="66">
        <v>0</v>
      </c>
    </row>
    <row r="86" spans="1:16" ht="16.5" customHeight="1">
      <c r="B86" s="59"/>
      <c r="C86" s="59"/>
      <c r="D86" s="59"/>
      <c r="E86" s="59"/>
      <c r="F86" s="59"/>
      <c r="G86" s="59"/>
      <c r="H86" s="146"/>
      <c r="I86" s="68"/>
      <c r="J86" s="182"/>
      <c r="K86" s="61"/>
      <c r="L86" s="65"/>
      <c r="M86" s="61"/>
      <c r="N86" s="182"/>
      <c r="O86" s="61"/>
      <c r="P86" s="65"/>
    </row>
    <row r="87" spans="1:16" ht="16.5" customHeight="1" thickBot="1">
      <c r="B87" s="59"/>
      <c r="C87" s="59"/>
      <c r="D87" s="59"/>
      <c r="E87" s="59"/>
      <c r="F87" s="59"/>
      <c r="G87" s="59"/>
      <c r="H87" s="146"/>
      <c r="I87" s="68"/>
      <c r="J87" s="184">
        <f>SUM(J84:J85)</f>
        <v>23089651</v>
      </c>
      <c r="K87" s="61"/>
      <c r="L87" s="151">
        <f>SUM(L84:L85)</f>
        <v>56238208</v>
      </c>
      <c r="M87" s="61"/>
      <c r="N87" s="184">
        <f>SUM(N84:N85)</f>
        <v>58908091</v>
      </c>
      <c r="O87" s="61"/>
      <c r="P87" s="151">
        <f>SUM(P84:P85)</f>
        <v>37857449</v>
      </c>
    </row>
    <row r="88" spans="1:16" ht="16.5" customHeight="1" thickTop="1">
      <c r="B88" s="59"/>
      <c r="C88" s="59"/>
      <c r="D88" s="59"/>
      <c r="E88" s="59"/>
      <c r="F88" s="59"/>
      <c r="G88" s="59"/>
      <c r="H88" s="146"/>
      <c r="I88" s="68"/>
      <c r="J88" s="182"/>
      <c r="K88" s="61"/>
      <c r="L88" s="65"/>
      <c r="M88" s="61"/>
      <c r="N88" s="182"/>
      <c r="O88" s="61"/>
      <c r="P88" s="65"/>
    </row>
    <row r="89" spans="1:16" ht="16.5" customHeight="1">
      <c r="A89" s="49" t="s">
        <v>141</v>
      </c>
      <c r="B89" s="59"/>
      <c r="C89" s="59"/>
      <c r="D89" s="59"/>
      <c r="E89" s="59"/>
      <c r="F89" s="59"/>
      <c r="G89" s="59"/>
      <c r="H89" s="146"/>
      <c r="I89" s="146"/>
      <c r="J89" s="178"/>
      <c r="K89" s="149"/>
      <c r="L89" s="148"/>
      <c r="M89" s="149"/>
      <c r="N89" s="178"/>
      <c r="O89" s="149"/>
      <c r="P89" s="148"/>
    </row>
    <row r="90" spans="1:16" ht="16.5" customHeight="1">
      <c r="A90" s="49"/>
      <c r="B90" s="59"/>
      <c r="C90" s="59"/>
      <c r="D90" s="59"/>
      <c r="E90" s="59"/>
      <c r="F90" s="59"/>
      <c r="G90" s="59"/>
      <c r="H90" s="146"/>
      <c r="I90" s="146"/>
      <c r="J90" s="178"/>
      <c r="K90" s="149"/>
      <c r="L90" s="148"/>
      <c r="M90" s="149"/>
      <c r="N90" s="178"/>
      <c r="O90" s="149"/>
      <c r="P90" s="148"/>
    </row>
    <row r="91" spans="1:16" ht="16.5" customHeight="1">
      <c r="A91" s="51" t="s">
        <v>142</v>
      </c>
      <c r="B91" s="59"/>
      <c r="C91" s="59"/>
      <c r="D91" s="59"/>
      <c r="E91" s="59"/>
      <c r="F91" s="59"/>
      <c r="G91" s="59"/>
      <c r="H91" s="146">
        <v>33</v>
      </c>
      <c r="I91" s="146"/>
      <c r="J91" s="178">
        <f>J39/560000000</f>
        <v>4.6451305357142855E-2</v>
      </c>
      <c r="K91" s="149"/>
      <c r="L91" s="148">
        <v>9.3200007142857144E-2</v>
      </c>
      <c r="M91" s="149"/>
      <c r="N91" s="178">
        <f>N39/560000000</f>
        <v>0.10457781964285714</v>
      </c>
      <c r="O91" s="149"/>
      <c r="P91" s="148">
        <v>5.7691614285714288E-2</v>
      </c>
    </row>
    <row r="92" spans="1:16" ht="16.5" customHeight="1">
      <c r="B92" s="59"/>
      <c r="C92" s="59"/>
      <c r="D92" s="59"/>
      <c r="E92" s="59"/>
      <c r="F92" s="59"/>
      <c r="G92" s="59"/>
      <c r="H92" s="146"/>
      <c r="I92" s="146"/>
      <c r="J92" s="148"/>
      <c r="K92" s="149"/>
      <c r="L92" s="148"/>
      <c r="M92" s="149"/>
      <c r="N92" s="148"/>
      <c r="O92" s="149"/>
      <c r="P92" s="148"/>
    </row>
    <row r="93" spans="1:16" ht="16.5" customHeight="1">
      <c r="B93" s="59"/>
      <c r="C93" s="59"/>
      <c r="D93" s="59"/>
      <c r="E93" s="59"/>
      <c r="F93" s="59"/>
      <c r="G93" s="59"/>
      <c r="H93" s="146"/>
      <c r="I93" s="146"/>
      <c r="J93" s="148"/>
      <c r="K93" s="149"/>
      <c r="L93" s="148"/>
      <c r="M93" s="149"/>
      <c r="N93" s="148"/>
      <c r="O93" s="149"/>
      <c r="P93" s="148"/>
    </row>
    <row r="94" spans="1:16" ht="16.5" customHeight="1">
      <c r="B94" s="59"/>
      <c r="C94" s="59"/>
      <c r="D94" s="59"/>
      <c r="E94" s="59"/>
      <c r="F94" s="59"/>
      <c r="G94" s="59"/>
      <c r="H94" s="146"/>
      <c r="I94" s="146"/>
      <c r="J94" s="148"/>
      <c r="K94" s="149"/>
      <c r="L94" s="148"/>
      <c r="M94" s="149"/>
      <c r="N94" s="148"/>
      <c r="O94" s="149"/>
      <c r="P94" s="148"/>
    </row>
    <row r="95" spans="1:16" ht="16.5" customHeight="1">
      <c r="B95" s="59"/>
      <c r="C95" s="59"/>
      <c r="D95" s="59"/>
      <c r="E95" s="59"/>
      <c r="F95" s="59"/>
      <c r="G95" s="59"/>
      <c r="H95" s="146"/>
      <c r="I95" s="146"/>
      <c r="J95" s="148"/>
      <c r="K95" s="149"/>
      <c r="L95" s="148"/>
      <c r="M95" s="149"/>
      <c r="N95" s="148"/>
      <c r="O95" s="149"/>
      <c r="P95" s="148"/>
    </row>
    <row r="96" spans="1:16" ht="16.5" customHeight="1">
      <c r="B96" s="59"/>
      <c r="C96" s="59"/>
      <c r="D96" s="59"/>
      <c r="E96" s="59"/>
      <c r="F96" s="59"/>
      <c r="G96" s="59"/>
      <c r="H96" s="146"/>
      <c r="I96" s="146"/>
      <c r="J96" s="148"/>
      <c r="K96" s="149"/>
      <c r="L96" s="148"/>
      <c r="M96" s="149"/>
      <c r="N96" s="148"/>
      <c r="O96" s="149"/>
      <c r="P96" s="148"/>
    </row>
    <row r="97" spans="1:17" ht="16.5" customHeight="1">
      <c r="B97" s="59"/>
      <c r="C97" s="59"/>
      <c r="D97" s="59"/>
      <c r="E97" s="59"/>
      <c r="F97" s="59"/>
      <c r="G97" s="59"/>
      <c r="H97" s="146"/>
      <c r="I97" s="146"/>
      <c r="J97" s="148"/>
      <c r="K97" s="149"/>
      <c r="L97" s="148"/>
      <c r="M97" s="149"/>
      <c r="N97" s="148"/>
      <c r="O97" s="149"/>
      <c r="P97" s="148"/>
    </row>
    <row r="98" spans="1:17" ht="16.5" customHeight="1">
      <c r="B98" s="59"/>
      <c r="C98" s="59"/>
      <c r="D98" s="59"/>
      <c r="E98" s="59"/>
      <c r="F98" s="59"/>
      <c r="G98" s="59"/>
      <c r="H98" s="146"/>
      <c r="I98" s="146"/>
      <c r="J98" s="148"/>
      <c r="K98" s="149"/>
      <c r="L98" s="148"/>
      <c r="M98" s="149"/>
      <c r="N98" s="148"/>
      <c r="O98" s="149"/>
      <c r="P98" s="148"/>
    </row>
    <row r="99" spans="1:17" ht="16.5" customHeight="1">
      <c r="B99" s="59"/>
      <c r="C99" s="59"/>
      <c r="D99" s="59"/>
      <c r="E99" s="59"/>
      <c r="F99" s="59"/>
      <c r="G99" s="59"/>
      <c r="H99" s="146"/>
      <c r="I99" s="146"/>
      <c r="J99" s="148"/>
      <c r="K99" s="149"/>
      <c r="L99" s="148"/>
      <c r="M99" s="149"/>
      <c r="N99" s="148"/>
      <c r="O99" s="149"/>
      <c r="P99" s="148"/>
    </row>
    <row r="100" spans="1:17" ht="16.5" customHeight="1">
      <c r="B100" s="59"/>
      <c r="C100" s="59"/>
      <c r="D100" s="59"/>
      <c r="E100" s="59"/>
      <c r="F100" s="59"/>
      <c r="G100" s="59"/>
      <c r="H100" s="146"/>
      <c r="I100" s="146"/>
      <c r="J100" s="148"/>
      <c r="K100" s="149"/>
      <c r="L100" s="148"/>
      <c r="M100" s="149"/>
      <c r="N100" s="148"/>
      <c r="O100" s="149"/>
      <c r="P100" s="148"/>
    </row>
    <row r="101" spans="1:17" ht="16.5" customHeight="1">
      <c r="B101" s="59"/>
      <c r="C101" s="59"/>
      <c r="D101" s="59"/>
      <c r="E101" s="59"/>
      <c r="F101" s="59"/>
      <c r="G101" s="59"/>
      <c r="H101" s="146"/>
      <c r="I101" s="146"/>
      <c r="J101" s="148"/>
      <c r="K101" s="149"/>
      <c r="L101" s="148"/>
      <c r="M101" s="149"/>
      <c r="N101" s="148"/>
      <c r="O101" s="149"/>
      <c r="P101" s="148"/>
    </row>
    <row r="102" spans="1:17" ht="16.5" customHeight="1">
      <c r="B102" s="59"/>
      <c r="C102" s="59"/>
      <c r="D102" s="59"/>
      <c r="E102" s="59"/>
      <c r="F102" s="59"/>
      <c r="G102" s="59"/>
      <c r="H102" s="146"/>
      <c r="I102" s="146"/>
      <c r="J102" s="148"/>
      <c r="K102" s="149"/>
      <c r="L102" s="148"/>
      <c r="M102" s="149"/>
      <c r="N102" s="148"/>
      <c r="O102" s="149"/>
      <c r="P102" s="148"/>
    </row>
    <row r="103" spans="1:17" ht="8.25" customHeight="1">
      <c r="B103" s="59"/>
      <c r="C103" s="59"/>
      <c r="D103" s="59"/>
      <c r="E103" s="59"/>
      <c r="F103" s="59"/>
      <c r="G103" s="59"/>
      <c r="H103" s="146"/>
      <c r="I103" s="146"/>
      <c r="J103" s="148"/>
      <c r="K103" s="149"/>
      <c r="L103" s="148"/>
      <c r="M103" s="149"/>
      <c r="N103" s="148"/>
      <c r="O103" s="149"/>
      <c r="P103" s="148"/>
    </row>
    <row r="104" spans="1:17" ht="21.95" customHeight="1">
      <c r="A104" s="69" t="str">
        <f>'5-7'!A49</f>
        <v>The accompanying notes on page 14 to 63 are an integral part of these financial statements.</v>
      </c>
      <c r="B104" s="69"/>
      <c r="C104" s="69"/>
      <c r="D104" s="69"/>
      <c r="E104" s="69"/>
      <c r="F104" s="69"/>
      <c r="G104" s="69"/>
      <c r="H104" s="152"/>
      <c r="I104" s="152"/>
      <c r="J104" s="153"/>
      <c r="K104" s="154"/>
      <c r="L104" s="153"/>
      <c r="M104" s="154"/>
      <c r="N104" s="153"/>
      <c r="O104" s="154"/>
      <c r="P104" s="153"/>
      <c r="Q104" s="155"/>
    </row>
    <row r="105" spans="1:17" ht="16.5" customHeight="1">
      <c r="N105" s="157"/>
    </row>
    <row r="107" spans="1:17" ht="16.5" customHeight="1">
      <c r="H107" s="51"/>
      <c r="I107" s="51"/>
      <c r="J107" s="51"/>
      <c r="K107" s="51"/>
      <c r="L107" s="51"/>
      <c r="M107" s="51"/>
      <c r="N107" s="51"/>
      <c r="O107" s="51"/>
      <c r="P107" s="51"/>
    </row>
    <row r="108" spans="1:17" ht="16.5" customHeight="1">
      <c r="H108" s="51"/>
      <c r="I108" s="51"/>
      <c r="J108" s="51"/>
      <c r="K108" s="51"/>
      <c r="L108" s="51"/>
      <c r="M108" s="51"/>
      <c r="N108" s="51"/>
      <c r="O108" s="51"/>
      <c r="P108" s="51"/>
    </row>
    <row r="109" spans="1:17" ht="16.5" customHeight="1">
      <c r="H109" s="51"/>
      <c r="I109" s="51"/>
      <c r="J109" s="51"/>
      <c r="K109" s="51"/>
      <c r="L109" s="51"/>
      <c r="M109" s="51"/>
      <c r="N109" s="51"/>
      <c r="O109" s="51"/>
      <c r="P109" s="51"/>
    </row>
    <row r="110" spans="1:17" ht="16.5" customHeight="1">
      <c r="H110" s="51"/>
      <c r="I110" s="51"/>
      <c r="J110" s="51"/>
      <c r="K110" s="51"/>
      <c r="L110" s="51"/>
      <c r="M110" s="51"/>
      <c r="N110" s="51"/>
      <c r="O110" s="51"/>
      <c r="P110" s="51"/>
    </row>
    <row r="111" spans="1:17" ht="16.5" customHeight="1">
      <c r="H111" s="51"/>
      <c r="I111" s="51"/>
      <c r="J111" s="51"/>
      <c r="K111" s="51"/>
      <c r="L111" s="51"/>
      <c r="M111" s="51"/>
      <c r="N111" s="51"/>
      <c r="O111" s="51"/>
      <c r="P111" s="51"/>
    </row>
    <row r="112" spans="1:17" ht="16.5" customHeight="1">
      <c r="H112" s="51"/>
      <c r="I112" s="51"/>
      <c r="J112" s="51"/>
      <c r="K112" s="51"/>
      <c r="L112" s="51"/>
      <c r="M112" s="51"/>
      <c r="N112" s="51"/>
      <c r="O112" s="51"/>
      <c r="P112" s="51"/>
    </row>
    <row r="113" spans="8:16" ht="16.5" customHeight="1">
      <c r="H113" s="51"/>
      <c r="I113" s="51"/>
      <c r="J113" s="51"/>
      <c r="K113" s="51"/>
      <c r="L113" s="51"/>
      <c r="M113" s="51"/>
      <c r="N113" s="51"/>
      <c r="O113" s="51"/>
      <c r="P113" s="51"/>
    </row>
    <row r="114" spans="8:16" ht="16.5" customHeight="1">
      <c r="H114" s="51"/>
      <c r="I114" s="51"/>
      <c r="J114" s="51"/>
      <c r="K114" s="51"/>
      <c r="L114" s="51"/>
      <c r="M114" s="51"/>
      <c r="N114" s="51"/>
      <c r="O114" s="51"/>
      <c r="P114" s="51"/>
    </row>
    <row r="115" spans="8:16" ht="16.5" customHeight="1">
      <c r="H115" s="51"/>
      <c r="I115" s="51"/>
      <c r="J115" s="51"/>
      <c r="K115" s="51"/>
      <c r="L115" s="51"/>
      <c r="M115" s="51"/>
      <c r="N115" s="51"/>
      <c r="O115" s="51"/>
      <c r="P115" s="51"/>
    </row>
    <row r="116" spans="8:16" ht="16.5" customHeight="1">
      <c r="H116" s="51"/>
      <c r="I116" s="51"/>
      <c r="J116" s="51"/>
      <c r="K116" s="51"/>
      <c r="L116" s="51"/>
      <c r="M116" s="51"/>
      <c r="N116" s="51"/>
      <c r="O116" s="51"/>
      <c r="P116" s="51"/>
    </row>
    <row r="117" spans="8:16" ht="16.5" customHeight="1">
      <c r="H117" s="51"/>
      <c r="I117" s="51"/>
      <c r="J117" s="51"/>
      <c r="K117" s="51"/>
      <c r="L117" s="51"/>
      <c r="M117" s="51"/>
      <c r="N117" s="51"/>
      <c r="O117" s="51"/>
      <c r="P117" s="51"/>
    </row>
    <row r="118" spans="8:16" ht="16.5" customHeight="1">
      <c r="H118" s="51"/>
      <c r="I118" s="51"/>
      <c r="J118" s="51"/>
      <c r="K118" s="51"/>
      <c r="L118" s="51"/>
      <c r="M118" s="51"/>
      <c r="N118" s="51"/>
      <c r="O118" s="51"/>
      <c r="P118" s="51"/>
    </row>
    <row r="119" spans="8:16" ht="16.5" customHeight="1">
      <c r="H119" s="51"/>
      <c r="I119" s="51"/>
      <c r="J119" s="51"/>
      <c r="K119" s="51"/>
      <c r="L119" s="51"/>
      <c r="M119" s="51"/>
      <c r="N119" s="51"/>
      <c r="O119" s="51"/>
      <c r="P119" s="51"/>
    </row>
    <row r="120" spans="8:16" ht="16.5" customHeight="1">
      <c r="H120" s="51"/>
      <c r="I120" s="51"/>
      <c r="J120" s="51"/>
      <c r="K120" s="51"/>
      <c r="L120" s="51"/>
      <c r="M120" s="51"/>
      <c r="N120" s="51"/>
      <c r="O120" s="51"/>
      <c r="P120" s="51"/>
    </row>
    <row r="121" spans="8:16" ht="16.5" customHeight="1">
      <c r="H121" s="51"/>
      <c r="I121" s="51"/>
      <c r="J121" s="51"/>
      <c r="K121" s="51"/>
      <c r="L121" s="51"/>
      <c r="M121" s="51"/>
      <c r="N121" s="51"/>
      <c r="O121" s="51"/>
      <c r="P121" s="51"/>
    </row>
    <row r="122" spans="8:16" ht="16.5" customHeight="1">
      <c r="H122" s="51"/>
      <c r="I122" s="51"/>
      <c r="J122" s="51"/>
      <c r="K122" s="51"/>
      <c r="L122" s="51"/>
      <c r="M122" s="51"/>
      <c r="N122" s="51"/>
      <c r="O122" s="51"/>
      <c r="P122" s="51"/>
    </row>
    <row r="123" spans="8:16" ht="16.5" customHeight="1">
      <c r="H123" s="51"/>
      <c r="I123" s="51"/>
      <c r="J123" s="51"/>
      <c r="K123" s="51"/>
      <c r="L123" s="51"/>
      <c r="M123" s="51"/>
      <c r="N123" s="51"/>
      <c r="O123" s="51"/>
      <c r="P123" s="51"/>
    </row>
    <row r="124" spans="8:16" ht="16.5" customHeight="1">
      <c r="H124" s="51"/>
      <c r="I124" s="51"/>
      <c r="J124" s="51"/>
      <c r="K124" s="51"/>
      <c r="L124" s="51"/>
      <c r="M124" s="51"/>
      <c r="N124" s="51"/>
      <c r="O124" s="51"/>
      <c r="P124" s="51"/>
    </row>
    <row r="125" spans="8:16" ht="16.5" customHeight="1">
      <c r="H125" s="51"/>
      <c r="I125" s="51"/>
      <c r="J125" s="51"/>
      <c r="K125" s="51"/>
      <c r="L125" s="51"/>
      <c r="M125" s="51"/>
      <c r="N125" s="51"/>
      <c r="O125" s="51"/>
      <c r="P125" s="51"/>
    </row>
    <row r="126" spans="8:16" ht="16.5" customHeight="1">
      <c r="H126" s="51"/>
      <c r="I126" s="51"/>
      <c r="J126" s="51"/>
      <c r="K126" s="51"/>
      <c r="L126" s="51"/>
      <c r="M126" s="51"/>
      <c r="N126" s="51"/>
      <c r="O126" s="51"/>
      <c r="P126" s="51"/>
    </row>
    <row r="127" spans="8:16" ht="16.5" customHeight="1">
      <c r="H127" s="51"/>
      <c r="I127" s="51"/>
      <c r="J127" s="51"/>
      <c r="K127" s="51"/>
      <c r="L127" s="51"/>
      <c r="M127" s="51"/>
      <c r="N127" s="51"/>
      <c r="O127" s="51"/>
      <c r="P127" s="51"/>
    </row>
    <row r="128" spans="8:16" ht="16.5" customHeight="1">
      <c r="H128" s="51"/>
      <c r="I128" s="51"/>
      <c r="J128" s="51"/>
      <c r="K128" s="51"/>
      <c r="L128" s="51"/>
      <c r="M128" s="51"/>
      <c r="N128" s="51"/>
      <c r="O128" s="51"/>
      <c r="P128" s="51"/>
    </row>
    <row r="129" spans="8:16" ht="16.5" customHeight="1">
      <c r="H129" s="51"/>
      <c r="I129" s="51"/>
      <c r="J129" s="51"/>
      <c r="K129" s="51"/>
      <c r="L129" s="51"/>
      <c r="M129" s="51"/>
      <c r="N129" s="51"/>
      <c r="O129" s="51"/>
      <c r="P129" s="51"/>
    </row>
    <row r="130" spans="8:16" ht="16.5" customHeight="1">
      <c r="H130" s="51"/>
      <c r="I130" s="51"/>
      <c r="J130" s="51"/>
      <c r="K130" s="51"/>
      <c r="L130" s="51"/>
      <c r="M130" s="51"/>
      <c r="N130" s="51"/>
      <c r="O130" s="51"/>
      <c r="P130" s="51"/>
    </row>
    <row r="131" spans="8:16" ht="16.5" customHeight="1">
      <c r="H131" s="51"/>
      <c r="I131" s="51"/>
      <c r="J131" s="51"/>
      <c r="K131" s="51"/>
      <c r="L131" s="51"/>
      <c r="M131" s="51"/>
      <c r="N131" s="51"/>
      <c r="O131" s="51"/>
      <c r="P131" s="51"/>
    </row>
    <row r="148" spans="8:16" ht="16.5" customHeight="1">
      <c r="H148" s="51"/>
      <c r="I148" s="51"/>
      <c r="J148" s="51"/>
      <c r="K148" s="51"/>
      <c r="L148" s="51"/>
      <c r="M148" s="51"/>
      <c r="N148" s="51"/>
      <c r="O148" s="51"/>
      <c r="P148" s="51"/>
    </row>
    <row r="149" spans="8:16" ht="16.5" customHeight="1">
      <c r="H149" s="51"/>
      <c r="I149" s="51"/>
      <c r="J149" s="51"/>
      <c r="K149" s="51"/>
      <c r="L149" s="51"/>
      <c r="M149" s="51"/>
      <c r="N149" s="51"/>
      <c r="O149" s="51"/>
      <c r="P149" s="51"/>
    </row>
    <row r="150" spans="8:16" ht="16.5" customHeight="1">
      <c r="H150" s="51"/>
      <c r="I150" s="51"/>
      <c r="J150" s="51"/>
      <c r="K150" s="51"/>
      <c r="L150" s="51"/>
      <c r="M150" s="51"/>
      <c r="N150" s="51"/>
      <c r="O150" s="51"/>
      <c r="P150" s="51"/>
    </row>
    <row r="151" spans="8:16" ht="16.5" customHeight="1">
      <c r="H151" s="51"/>
      <c r="I151" s="51"/>
      <c r="J151" s="51"/>
      <c r="K151" s="51"/>
      <c r="L151" s="51"/>
      <c r="M151" s="51"/>
      <c r="N151" s="51"/>
      <c r="O151" s="51"/>
      <c r="P151" s="51"/>
    </row>
    <row r="152" spans="8:16" ht="16.5" customHeight="1">
      <c r="H152" s="51"/>
      <c r="I152" s="51"/>
      <c r="J152" s="51"/>
      <c r="K152" s="51"/>
      <c r="L152" s="51"/>
      <c r="M152" s="51"/>
      <c r="N152" s="51"/>
      <c r="O152" s="51"/>
      <c r="P152" s="51"/>
    </row>
    <row r="153" spans="8:16" ht="16.5" customHeight="1">
      <c r="H153" s="51"/>
      <c r="I153" s="51"/>
      <c r="J153" s="51"/>
      <c r="K153" s="51"/>
      <c r="L153" s="51"/>
      <c r="M153" s="51"/>
      <c r="N153" s="51"/>
      <c r="O153" s="51"/>
      <c r="P153" s="51"/>
    </row>
    <row r="154" spans="8:16" ht="16.5" customHeight="1">
      <c r="H154" s="51"/>
      <c r="I154" s="51"/>
      <c r="J154" s="51"/>
      <c r="K154" s="51"/>
      <c r="L154" s="51"/>
      <c r="M154" s="51"/>
      <c r="N154" s="51"/>
      <c r="O154" s="51"/>
      <c r="P154" s="51"/>
    </row>
    <row r="155" spans="8:16" ht="16.5" customHeight="1">
      <c r="H155" s="51"/>
      <c r="I155" s="51"/>
      <c r="J155" s="51"/>
      <c r="K155" s="51"/>
      <c r="L155" s="51"/>
      <c r="M155" s="51"/>
      <c r="N155" s="51"/>
      <c r="O155" s="51"/>
      <c r="P155" s="51"/>
    </row>
    <row r="156" spans="8:16" ht="16.5" customHeight="1">
      <c r="H156" s="51"/>
      <c r="I156" s="51"/>
      <c r="J156" s="51"/>
      <c r="K156" s="51"/>
      <c r="L156" s="51"/>
      <c r="M156" s="51"/>
      <c r="N156" s="51"/>
      <c r="O156" s="51"/>
      <c r="P156" s="51"/>
    </row>
    <row r="157" spans="8:16" ht="16.5" customHeight="1">
      <c r="H157" s="51"/>
      <c r="I157" s="51"/>
      <c r="J157" s="51"/>
      <c r="K157" s="51"/>
      <c r="L157" s="51"/>
      <c r="M157" s="51"/>
      <c r="N157" s="51"/>
      <c r="O157" s="51"/>
      <c r="P157" s="51"/>
    </row>
    <row r="158" spans="8:16" ht="16.5" customHeight="1">
      <c r="H158" s="51"/>
      <c r="I158" s="51"/>
      <c r="J158" s="51"/>
      <c r="K158" s="51"/>
      <c r="L158" s="51"/>
      <c r="M158" s="51"/>
      <c r="N158" s="51"/>
      <c r="O158" s="51"/>
      <c r="P158" s="51"/>
    </row>
    <row r="159" spans="8:16" ht="16.5" customHeight="1">
      <c r="H159" s="51"/>
      <c r="I159" s="51"/>
      <c r="J159" s="51"/>
      <c r="K159" s="51"/>
      <c r="L159" s="51"/>
      <c r="M159" s="51"/>
      <c r="N159" s="51"/>
      <c r="O159" s="51"/>
      <c r="P159" s="51"/>
    </row>
    <row r="160" spans="8:16" ht="16.5" customHeight="1">
      <c r="H160" s="51"/>
      <c r="I160" s="51"/>
      <c r="J160" s="51"/>
      <c r="K160" s="51"/>
      <c r="L160" s="51"/>
      <c r="M160" s="51"/>
      <c r="N160" s="51"/>
      <c r="O160" s="51"/>
      <c r="P160" s="51"/>
    </row>
    <row r="161" spans="8:16" ht="16.5" customHeight="1">
      <c r="H161" s="51"/>
      <c r="I161" s="51"/>
      <c r="J161" s="51"/>
      <c r="K161" s="51"/>
      <c r="L161" s="51"/>
      <c r="M161" s="51"/>
      <c r="N161" s="51"/>
      <c r="O161" s="51"/>
      <c r="P161" s="51"/>
    </row>
    <row r="162" spans="8:16" ht="16.5" customHeight="1">
      <c r="H162" s="51"/>
      <c r="I162" s="51"/>
      <c r="J162" s="51"/>
      <c r="K162" s="51"/>
      <c r="L162" s="51"/>
      <c r="M162" s="51"/>
      <c r="N162" s="51"/>
      <c r="O162" s="51"/>
      <c r="P162" s="51"/>
    </row>
    <row r="163" spans="8:16" ht="16.5" customHeight="1">
      <c r="H163" s="51"/>
      <c r="I163" s="51"/>
      <c r="J163" s="51"/>
      <c r="K163" s="51"/>
      <c r="L163" s="51"/>
      <c r="M163" s="51"/>
      <c r="N163" s="51"/>
      <c r="O163" s="51"/>
      <c r="P163" s="51"/>
    </row>
    <row r="164" spans="8:16" ht="16.5" customHeight="1">
      <c r="H164" s="51"/>
      <c r="I164" s="51"/>
      <c r="J164" s="51"/>
      <c r="K164" s="51"/>
      <c r="L164" s="51"/>
      <c r="M164" s="51"/>
      <c r="N164" s="51"/>
      <c r="O164" s="51"/>
      <c r="P164" s="51"/>
    </row>
    <row r="165" spans="8:16" ht="16.5" customHeight="1">
      <c r="H165" s="51"/>
      <c r="I165" s="51"/>
      <c r="J165" s="51"/>
      <c r="K165" s="51"/>
      <c r="L165" s="51"/>
      <c r="M165" s="51"/>
      <c r="N165" s="51"/>
      <c r="O165" s="51"/>
      <c r="P165" s="51"/>
    </row>
    <row r="166" spans="8:16" ht="16.5" customHeight="1">
      <c r="H166" s="51"/>
      <c r="I166" s="51"/>
      <c r="J166" s="51"/>
      <c r="K166" s="51"/>
      <c r="L166" s="51"/>
      <c r="M166" s="51"/>
      <c r="N166" s="51"/>
      <c r="O166" s="51"/>
      <c r="P166" s="51"/>
    </row>
    <row r="168" spans="8:16" ht="16.5" customHeight="1">
      <c r="H168" s="51"/>
      <c r="I168" s="51"/>
      <c r="J168" s="51"/>
      <c r="K168" s="51"/>
      <c r="L168" s="51"/>
      <c r="M168" s="51"/>
      <c r="N168" s="51"/>
      <c r="O168" s="51"/>
      <c r="P168" s="51"/>
    </row>
    <row r="169" spans="8:16" ht="16.5" customHeight="1">
      <c r="H169" s="51"/>
      <c r="I169" s="51"/>
      <c r="J169" s="51"/>
      <c r="K169" s="51"/>
      <c r="L169" s="51"/>
      <c r="M169" s="51"/>
      <c r="N169" s="51"/>
      <c r="O169" s="51"/>
      <c r="P169" s="51"/>
    </row>
    <row r="170" spans="8:16" ht="16.5" customHeight="1">
      <c r="H170" s="51"/>
      <c r="I170" s="51"/>
      <c r="J170" s="51"/>
      <c r="K170" s="51"/>
      <c r="L170" s="51"/>
      <c r="M170" s="51"/>
      <c r="N170" s="51"/>
      <c r="O170" s="51"/>
      <c r="P170" s="51"/>
    </row>
  </sheetData>
  <mergeCells count="8">
    <mergeCell ref="J59:L59"/>
    <mergeCell ref="N59:P59"/>
    <mergeCell ref="J6:L6"/>
    <mergeCell ref="N6:P6"/>
    <mergeCell ref="J7:L7"/>
    <mergeCell ref="N7:P7"/>
    <mergeCell ref="J58:L58"/>
    <mergeCell ref="N58:P58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86"/>
  <sheetViews>
    <sheetView topLeftCell="A10" zoomScale="107" zoomScaleNormal="107" zoomScaleSheetLayoutView="100" workbookViewId="0">
      <selection activeCell="G23" sqref="G23"/>
    </sheetView>
  </sheetViews>
  <sheetFormatPr defaultColWidth="9.140625" defaultRowHeight="16.5" customHeight="1"/>
  <cols>
    <col min="1" max="2" width="1.85546875" style="51" customWidth="1"/>
    <col min="3" max="3" width="32.42578125" style="51" customWidth="1"/>
    <col min="4" max="4" width="6.42578125" style="51" customWidth="1"/>
    <col min="5" max="5" width="0.85546875" style="51" customWidth="1"/>
    <col min="6" max="6" width="14.42578125" style="79" customWidth="1"/>
    <col min="7" max="7" width="0.85546875" style="79" customWidth="1"/>
    <col min="8" max="8" width="14.42578125" style="79" customWidth="1"/>
    <col min="9" max="9" width="0.85546875" style="80" customWidth="1"/>
    <col min="10" max="10" width="15" style="67" customWidth="1"/>
    <col min="11" max="11" width="0.85546875" style="67" customWidth="1"/>
    <col min="12" max="12" width="14.85546875" style="67" customWidth="1"/>
    <col min="13" max="13" width="0.85546875" style="67" customWidth="1"/>
    <col min="14" max="14" width="14.5703125" style="67" customWidth="1"/>
    <col min="15" max="15" width="0.85546875" style="67" customWidth="1"/>
    <col min="16" max="16" width="15.140625" style="67" customWidth="1"/>
    <col min="17" max="17" width="0.85546875" style="67" customWidth="1"/>
    <col min="18" max="18" width="13.7109375" style="67" customWidth="1"/>
    <col min="19" max="19" width="10.85546875" style="51" bestFit="1" customWidth="1"/>
    <col min="20" max="16384" width="9.140625" style="51"/>
  </cols>
  <sheetData>
    <row r="1" spans="1:18" s="49" customFormat="1" ht="16.5" customHeight="1">
      <c r="A1" s="49" t="s">
        <v>0</v>
      </c>
      <c r="F1" s="70"/>
      <c r="G1" s="70"/>
      <c r="H1" s="70"/>
      <c r="I1" s="71"/>
      <c r="J1" s="50"/>
      <c r="K1" s="50"/>
      <c r="L1" s="50"/>
      <c r="M1" s="50"/>
      <c r="N1" s="50"/>
      <c r="O1" s="50"/>
      <c r="P1" s="50"/>
      <c r="Q1" s="50"/>
      <c r="R1" s="50"/>
    </row>
    <row r="2" spans="1:18" s="49" customFormat="1" ht="16.5" customHeight="1">
      <c r="A2" s="52" t="s">
        <v>94</v>
      </c>
      <c r="F2" s="70"/>
      <c r="G2" s="70"/>
      <c r="H2" s="70"/>
      <c r="I2" s="71"/>
      <c r="J2" s="50"/>
      <c r="K2" s="50"/>
      <c r="L2" s="50"/>
      <c r="M2" s="50"/>
      <c r="N2" s="50"/>
      <c r="O2" s="50"/>
      <c r="P2" s="50"/>
      <c r="Q2" s="50"/>
      <c r="R2" s="50"/>
    </row>
    <row r="3" spans="1:18" s="49" customFormat="1" ht="16.5" customHeight="1">
      <c r="A3" s="53" t="s">
        <v>147</v>
      </c>
      <c r="B3" s="53"/>
      <c r="C3" s="53"/>
      <c r="D3" s="55"/>
      <c r="E3" s="72"/>
      <c r="F3" s="209"/>
      <c r="G3" s="209"/>
      <c r="H3" s="209"/>
      <c r="I3" s="73"/>
      <c r="J3" s="72"/>
      <c r="K3" s="72"/>
      <c r="L3" s="72"/>
      <c r="M3" s="72"/>
      <c r="N3" s="72"/>
      <c r="O3" s="72"/>
      <c r="P3" s="72"/>
      <c r="Q3" s="72"/>
      <c r="R3" s="72"/>
    </row>
    <row r="4" spans="1:18" s="49" customFormat="1" ht="16.5" customHeight="1">
      <c r="A4" s="52"/>
      <c r="B4" s="52"/>
      <c r="C4" s="52"/>
      <c r="D4" s="56"/>
      <c r="E4" s="74"/>
      <c r="F4" s="75"/>
      <c r="G4" s="75"/>
      <c r="H4" s="75"/>
      <c r="I4" s="76"/>
      <c r="J4" s="74"/>
      <c r="K4" s="74"/>
      <c r="L4" s="74"/>
      <c r="M4" s="74"/>
      <c r="N4" s="74"/>
      <c r="O4" s="74"/>
      <c r="P4" s="74"/>
      <c r="Q4" s="74"/>
      <c r="R4" s="74"/>
    </row>
    <row r="5" spans="1:18" s="49" customFormat="1" ht="16.5" customHeight="1">
      <c r="A5" s="52"/>
      <c r="B5" s="52"/>
      <c r="C5" s="52"/>
      <c r="D5" s="56"/>
      <c r="E5" s="74"/>
      <c r="F5" s="75"/>
      <c r="G5" s="75"/>
      <c r="H5" s="75"/>
      <c r="I5" s="76"/>
      <c r="J5" s="74"/>
      <c r="K5" s="74"/>
      <c r="L5" s="74"/>
      <c r="M5" s="74"/>
      <c r="N5" s="74"/>
      <c r="O5" s="74"/>
      <c r="P5" s="74"/>
      <c r="Q5" s="74"/>
      <c r="R5" s="74"/>
    </row>
    <row r="6" spans="1:18" s="49" customFormat="1" ht="16.5" customHeight="1">
      <c r="A6" s="52"/>
      <c r="B6" s="52"/>
      <c r="C6" s="52"/>
      <c r="D6" s="56"/>
      <c r="E6" s="74"/>
      <c r="F6" s="221" t="s">
        <v>108</v>
      </c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</row>
    <row r="7" spans="1:18" s="49" customFormat="1" ht="16.5" customHeight="1">
      <c r="D7" s="61"/>
      <c r="E7" s="62"/>
      <c r="F7" s="50"/>
      <c r="G7" s="56"/>
      <c r="H7" s="56"/>
      <c r="I7" s="76"/>
      <c r="J7" s="221" t="s">
        <v>112</v>
      </c>
      <c r="K7" s="221"/>
      <c r="L7" s="221"/>
      <c r="M7" s="75"/>
      <c r="N7" s="56"/>
      <c r="O7" s="56"/>
      <c r="P7" s="75"/>
      <c r="Q7" s="75"/>
      <c r="R7" s="50"/>
    </row>
    <row r="8" spans="1:18" s="49" customFormat="1" ht="16.5" customHeight="1">
      <c r="D8" s="61"/>
      <c r="E8" s="62"/>
      <c r="F8" s="50"/>
      <c r="G8" s="56"/>
      <c r="H8" s="56"/>
      <c r="I8" s="76"/>
      <c r="J8" s="75"/>
      <c r="K8" s="75"/>
      <c r="L8" s="75"/>
      <c r="M8" s="75"/>
      <c r="N8" s="56" t="s">
        <v>87</v>
      </c>
      <c r="O8" s="56"/>
      <c r="P8" s="75"/>
      <c r="Q8" s="75"/>
      <c r="R8" s="50"/>
    </row>
    <row r="9" spans="1:18" s="49" customFormat="1" ht="16.5" customHeight="1">
      <c r="D9" s="61"/>
      <c r="E9" s="62"/>
      <c r="F9" s="50" t="s">
        <v>48</v>
      </c>
      <c r="G9" s="56"/>
      <c r="H9" s="56"/>
      <c r="I9" s="76"/>
      <c r="J9" s="75"/>
      <c r="K9" s="75"/>
      <c r="L9" s="75"/>
      <c r="M9" s="75"/>
      <c r="N9" s="56" t="s">
        <v>153</v>
      </c>
      <c r="O9" s="56"/>
      <c r="P9" s="75"/>
      <c r="Q9" s="75"/>
      <c r="R9" s="50"/>
    </row>
    <row r="10" spans="1:18" s="59" customFormat="1" ht="16.5" customHeight="1">
      <c r="A10" s="49"/>
      <c r="B10" s="49"/>
      <c r="C10" s="49"/>
      <c r="D10" s="61"/>
      <c r="E10" s="62"/>
      <c r="F10" s="56" t="s">
        <v>49</v>
      </c>
      <c r="G10" s="56"/>
      <c r="H10" s="50" t="s">
        <v>50</v>
      </c>
      <c r="I10" s="76"/>
      <c r="J10" s="56" t="s">
        <v>51</v>
      </c>
      <c r="K10" s="74"/>
      <c r="L10" s="50"/>
      <c r="M10" s="50"/>
      <c r="N10" s="56" t="s">
        <v>154</v>
      </c>
      <c r="O10" s="56"/>
      <c r="P10" s="50" t="s">
        <v>52</v>
      </c>
      <c r="Q10" s="50"/>
      <c r="R10" s="50"/>
    </row>
    <row r="11" spans="1:18" s="59" customFormat="1" ht="16.5" customHeight="1">
      <c r="A11" s="49"/>
      <c r="B11" s="49"/>
      <c r="C11" s="49"/>
      <c r="D11" s="61"/>
      <c r="E11" s="62"/>
      <c r="F11" s="56" t="s">
        <v>53</v>
      </c>
      <c r="G11" s="56"/>
      <c r="H11" s="56" t="s">
        <v>54</v>
      </c>
      <c r="I11" s="74"/>
      <c r="J11" s="56" t="s">
        <v>55</v>
      </c>
      <c r="K11" s="74"/>
      <c r="L11" s="56" t="s">
        <v>37</v>
      </c>
      <c r="M11" s="56"/>
      <c r="N11" s="56" t="s">
        <v>70</v>
      </c>
      <c r="O11" s="50"/>
      <c r="P11" s="56" t="s">
        <v>73</v>
      </c>
      <c r="Q11" s="56"/>
      <c r="R11" s="56" t="s">
        <v>82</v>
      </c>
    </row>
    <row r="12" spans="1:18" s="59" customFormat="1" ht="16.5" customHeight="1">
      <c r="D12" s="209" t="s">
        <v>2</v>
      </c>
      <c r="E12" s="62"/>
      <c r="F12" s="55" t="s">
        <v>3</v>
      </c>
      <c r="G12" s="56"/>
      <c r="H12" s="55" t="s">
        <v>3</v>
      </c>
      <c r="I12" s="74"/>
      <c r="J12" s="55" t="s">
        <v>3</v>
      </c>
      <c r="K12" s="74"/>
      <c r="L12" s="55" t="s">
        <v>3</v>
      </c>
      <c r="M12" s="56"/>
      <c r="N12" s="55" t="s">
        <v>3</v>
      </c>
      <c r="O12" s="56"/>
      <c r="P12" s="55" t="s">
        <v>3</v>
      </c>
      <c r="Q12" s="56"/>
      <c r="R12" s="55" t="s">
        <v>3</v>
      </c>
    </row>
    <row r="13" spans="1:18" s="59" customFormat="1" ht="6" customHeight="1">
      <c r="A13" s="52"/>
      <c r="D13" s="68"/>
      <c r="E13" s="62"/>
      <c r="F13" s="61"/>
      <c r="G13" s="61"/>
      <c r="H13" s="61"/>
      <c r="I13" s="62"/>
      <c r="J13" s="61"/>
      <c r="K13" s="62"/>
      <c r="L13" s="61"/>
      <c r="M13" s="61"/>
      <c r="N13" s="61"/>
      <c r="O13" s="61"/>
      <c r="P13" s="61"/>
      <c r="Q13" s="61"/>
      <c r="R13" s="61"/>
    </row>
    <row r="14" spans="1:18" s="59" customFormat="1" ht="16.5" customHeight="1">
      <c r="A14" s="52" t="s">
        <v>133</v>
      </c>
      <c r="D14" s="68"/>
      <c r="E14" s="62"/>
      <c r="F14" s="61">
        <v>280000000</v>
      </c>
      <c r="G14" s="61"/>
      <c r="H14" s="61">
        <v>507734162</v>
      </c>
      <c r="I14" s="61"/>
      <c r="J14" s="61">
        <v>8386832</v>
      </c>
      <c r="K14" s="61"/>
      <c r="L14" s="61">
        <v>24729695</v>
      </c>
      <c r="M14" s="61"/>
      <c r="N14" s="61">
        <f t="shared" ref="N14:N16" si="0">SUM(F14:M14)</f>
        <v>820850689</v>
      </c>
      <c r="O14" s="61"/>
      <c r="P14" s="61">
        <v>6151494</v>
      </c>
      <c r="Q14" s="61"/>
      <c r="R14" s="61">
        <f t="shared" ref="R14:R16" si="1">SUM(N14:Q14)</f>
        <v>827002183</v>
      </c>
    </row>
    <row r="15" spans="1:18" s="59" customFormat="1" ht="16.5" customHeight="1">
      <c r="A15" s="59" t="s">
        <v>177</v>
      </c>
      <c r="D15" s="68"/>
      <c r="E15" s="62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</row>
    <row r="16" spans="1:18" s="59" customFormat="1" ht="16.5" customHeight="1">
      <c r="A16" s="59" t="s">
        <v>152</v>
      </c>
      <c r="D16" s="68"/>
      <c r="E16" s="62"/>
      <c r="F16" s="61">
        <v>0</v>
      </c>
      <c r="G16" s="61"/>
      <c r="H16" s="61">
        <v>0</v>
      </c>
      <c r="I16" s="61"/>
      <c r="J16" s="61">
        <v>0</v>
      </c>
      <c r="K16" s="61"/>
      <c r="L16" s="61">
        <v>0</v>
      </c>
      <c r="M16" s="61"/>
      <c r="N16" s="61">
        <f t="shared" si="0"/>
        <v>0</v>
      </c>
      <c r="O16" s="61"/>
      <c r="P16" s="23">
        <v>1200</v>
      </c>
      <c r="Q16" s="61"/>
      <c r="R16" s="61">
        <f t="shared" si="1"/>
        <v>1200</v>
      </c>
    </row>
    <row r="17" spans="1:19" s="59" customFormat="1" ht="16.5" customHeight="1">
      <c r="A17" s="59" t="s">
        <v>114</v>
      </c>
      <c r="D17" s="68">
        <v>27</v>
      </c>
      <c r="E17" s="62"/>
      <c r="F17" s="61">
        <v>0</v>
      </c>
      <c r="G17" s="61"/>
      <c r="H17" s="61">
        <v>0</v>
      </c>
      <c r="I17" s="61"/>
      <c r="J17" s="61">
        <v>1649561</v>
      </c>
      <c r="K17" s="61"/>
      <c r="L17" s="23">
        <v>-1649561</v>
      </c>
      <c r="M17" s="61"/>
      <c r="N17" s="61">
        <f>SUM(F17:M17)</f>
        <v>0</v>
      </c>
      <c r="O17" s="61"/>
      <c r="P17" s="23">
        <v>0</v>
      </c>
      <c r="Q17" s="61"/>
      <c r="R17" s="61">
        <f>SUM(N17:Q17)</f>
        <v>0</v>
      </c>
    </row>
    <row r="18" spans="1:19" s="59" customFormat="1" ht="16.5" customHeight="1">
      <c r="A18" s="59" t="s">
        <v>119</v>
      </c>
      <c r="D18" s="68"/>
      <c r="E18" s="62"/>
      <c r="F18" s="63">
        <v>0</v>
      </c>
      <c r="G18" s="61"/>
      <c r="H18" s="63">
        <v>0</v>
      </c>
      <c r="I18" s="61"/>
      <c r="J18" s="63">
        <v>0</v>
      </c>
      <c r="K18" s="61"/>
      <c r="L18" s="29">
        <v>57839279</v>
      </c>
      <c r="M18" s="61"/>
      <c r="N18" s="63">
        <f t="shared" ref="N18" si="2">SUM(F18:M18)</f>
        <v>57839279</v>
      </c>
      <c r="O18" s="61"/>
      <c r="P18" s="29">
        <v>-1601071</v>
      </c>
      <c r="Q18" s="61"/>
      <c r="R18" s="63">
        <f t="shared" ref="R18" si="3">SUM(N18:Q18)</f>
        <v>56238208</v>
      </c>
    </row>
    <row r="19" spans="1:19" s="59" customFormat="1" ht="6" customHeight="1">
      <c r="D19" s="68"/>
      <c r="E19" s="62"/>
      <c r="F19" s="61"/>
      <c r="G19" s="61"/>
      <c r="H19" s="61"/>
      <c r="I19" s="62"/>
      <c r="J19" s="61"/>
      <c r="K19" s="62"/>
      <c r="L19" s="61"/>
      <c r="M19" s="61"/>
      <c r="N19" s="61"/>
      <c r="O19" s="61"/>
      <c r="P19" s="61"/>
      <c r="Q19" s="61"/>
      <c r="R19" s="77"/>
    </row>
    <row r="20" spans="1:19" s="59" customFormat="1" ht="16.149999999999999" customHeight="1" thickBot="1">
      <c r="A20" s="52" t="s">
        <v>128</v>
      </c>
      <c r="D20" s="68"/>
      <c r="E20" s="62"/>
      <c r="F20" s="78">
        <f>SUM(F14:F18)</f>
        <v>280000000</v>
      </c>
      <c r="G20" s="61"/>
      <c r="H20" s="78">
        <f>SUM(H14:H18)</f>
        <v>507734162</v>
      </c>
      <c r="I20" s="62"/>
      <c r="J20" s="78">
        <f>SUM(J14:J18)</f>
        <v>10036393</v>
      </c>
      <c r="K20" s="62"/>
      <c r="L20" s="78">
        <f>SUM(L14:L18)</f>
        <v>80919413</v>
      </c>
      <c r="M20" s="61"/>
      <c r="N20" s="78">
        <f>SUM(N14:N18)</f>
        <v>878689968</v>
      </c>
      <c r="O20" s="61"/>
      <c r="P20" s="78">
        <f>SUM(P14:P18)</f>
        <v>4551623</v>
      </c>
      <c r="Q20" s="61"/>
      <c r="R20" s="78">
        <f>SUM(R14:R18)</f>
        <v>883241591</v>
      </c>
      <c r="S20" s="65"/>
    </row>
    <row r="21" spans="1:19" s="59" customFormat="1" ht="16.149999999999999" customHeight="1" thickTop="1">
      <c r="A21" s="52"/>
      <c r="D21" s="68"/>
      <c r="E21" s="62"/>
      <c r="F21" s="61"/>
      <c r="G21" s="61"/>
      <c r="H21" s="61"/>
      <c r="I21" s="62"/>
      <c r="J21" s="61"/>
      <c r="K21" s="62"/>
      <c r="L21" s="61"/>
      <c r="M21" s="61"/>
      <c r="N21" s="61"/>
      <c r="O21" s="61"/>
      <c r="P21" s="61"/>
      <c r="Q21" s="61"/>
      <c r="R21" s="61"/>
      <c r="S21" s="65"/>
    </row>
    <row r="22" spans="1:19" s="59" customFormat="1" ht="16.149999999999999" customHeight="1">
      <c r="A22" s="52"/>
      <c r="D22" s="68"/>
      <c r="E22" s="62"/>
      <c r="F22" s="61"/>
      <c r="G22" s="61"/>
      <c r="H22" s="61"/>
      <c r="I22" s="62"/>
      <c r="J22" s="61"/>
      <c r="K22" s="62"/>
      <c r="L22" s="61"/>
      <c r="M22" s="61"/>
      <c r="N22" s="61"/>
      <c r="O22" s="61"/>
      <c r="P22" s="61"/>
      <c r="Q22" s="61"/>
      <c r="R22" s="61"/>
      <c r="S22" s="65"/>
    </row>
    <row r="23" spans="1:19" s="59" customFormat="1" ht="16.5" customHeight="1">
      <c r="A23" s="52" t="s">
        <v>148</v>
      </c>
      <c r="D23" s="68"/>
      <c r="E23" s="62"/>
      <c r="F23" s="176">
        <v>280000000</v>
      </c>
      <c r="G23" s="61"/>
      <c r="H23" s="176">
        <v>507734162</v>
      </c>
      <c r="I23" s="61"/>
      <c r="J23" s="176">
        <v>10036393</v>
      </c>
      <c r="K23" s="61"/>
      <c r="L23" s="176">
        <v>80919413</v>
      </c>
      <c r="M23" s="61"/>
      <c r="N23" s="176">
        <f t="shared" ref="N23:N29" si="4">SUM(F23:M23)</f>
        <v>878689968</v>
      </c>
      <c r="O23" s="61"/>
      <c r="P23" s="176">
        <v>4551623</v>
      </c>
      <c r="Q23" s="61"/>
      <c r="R23" s="176">
        <f t="shared" ref="R23:R28" si="5">SUM(N23:Q23)</f>
        <v>883241591</v>
      </c>
    </row>
    <row r="24" spans="1:19" s="59" customFormat="1" ht="16.5" customHeight="1">
      <c r="A24" s="59" t="s">
        <v>177</v>
      </c>
      <c r="D24" s="68"/>
      <c r="E24" s="62"/>
      <c r="F24" s="176"/>
      <c r="G24" s="61"/>
      <c r="H24" s="176"/>
      <c r="I24" s="61"/>
      <c r="J24" s="176"/>
      <c r="K24" s="61"/>
      <c r="L24" s="176"/>
      <c r="M24" s="61"/>
      <c r="N24" s="176"/>
      <c r="O24" s="61"/>
      <c r="P24" s="176"/>
      <c r="Q24" s="61"/>
      <c r="R24" s="176"/>
    </row>
    <row r="25" spans="1:19" s="59" customFormat="1" ht="16.5" customHeight="1">
      <c r="A25" s="59" t="s">
        <v>152</v>
      </c>
      <c r="D25" s="68"/>
      <c r="E25" s="62"/>
      <c r="F25" s="176">
        <v>0</v>
      </c>
      <c r="G25" s="61"/>
      <c r="H25" s="176">
        <v>0</v>
      </c>
      <c r="I25" s="61"/>
      <c r="J25" s="176">
        <v>0</v>
      </c>
      <c r="K25" s="61"/>
      <c r="L25" s="176">
        <v>0</v>
      </c>
      <c r="M25" s="61"/>
      <c r="N25" s="176">
        <f t="shared" si="4"/>
        <v>0</v>
      </c>
      <c r="O25" s="61"/>
      <c r="P25" s="176">
        <v>497701</v>
      </c>
      <c r="Q25" s="61"/>
      <c r="R25" s="176">
        <f t="shared" si="5"/>
        <v>497701</v>
      </c>
    </row>
    <row r="26" spans="1:19" s="59" customFormat="1" ht="16.5" customHeight="1">
      <c r="A26" s="59" t="s">
        <v>114</v>
      </c>
      <c r="D26" s="68">
        <v>27</v>
      </c>
      <c r="E26" s="62"/>
      <c r="F26" s="176">
        <v>0</v>
      </c>
      <c r="G26" s="61"/>
      <c r="H26" s="176">
        <v>0</v>
      </c>
      <c r="I26" s="61"/>
      <c r="J26" s="176">
        <v>2928179</v>
      </c>
      <c r="K26" s="61"/>
      <c r="L26" s="176">
        <f>-J26</f>
        <v>-2928179</v>
      </c>
      <c r="M26" s="61"/>
      <c r="N26" s="176">
        <f t="shared" si="4"/>
        <v>0</v>
      </c>
      <c r="O26" s="61"/>
      <c r="P26" s="176">
        <v>0</v>
      </c>
      <c r="Q26" s="61"/>
      <c r="R26" s="176">
        <f t="shared" si="5"/>
        <v>0</v>
      </c>
    </row>
    <row r="27" spans="1:19" s="59" customFormat="1" ht="16.5" customHeight="1">
      <c r="A27" s="59" t="s">
        <v>150</v>
      </c>
      <c r="D27" s="68">
        <v>28</v>
      </c>
      <c r="E27" s="62"/>
      <c r="F27" s="176">
        <v>0</v>
      </c>
      <c r="G27" s="61"/>
      <c r="H27" s="176">
        <v>0</v>
      </c>
      <c r="I27" s="61"/>
      <c r="J27" s="176">
        <v>0</v>
      </c>
      <c r="K27" s="61"/>
      <c r="L27" s="176">
        <v>-20887926</v>
      </c>
      <c r="M27" s="61"/>
      <c r="N27" s="176">
        <f t="shared" si="4"/>
        <v>-20887926</v>
      </c>
      <c r="O27" s="61"/>
      <c r="P27" s="176">
        <v>0</v>
      </c>
      <c r="Q27" s="61"/>
      <c r="R27" s="176">
        <f t="shared" si="5"/>
        <v>-20887926</v>
      </c>
    </row>
    <row r="28" spans="1:19" s="59" customFormat="1" ht="16.5" customHeight="1">
      <c r="A28" s="59" t="s">
        <v>151</v>
      </c>
      <c r="D28" s="68">
        <v>28</v>
      </c>
      <c r="E28" s="62"/>
      <c r="F28" s="176">
        <v>0</v>
      </c>
      <c r="G28" s="61"/>
      <c r="H28" s="176">
        <v>0</v>
      </c>
      <c r="I28" s="61"/>
      <c r="J28" s="176">
        <v>0</v>
      </c>
      <c r="K28" s="61"/>
      <c r="L28" s="176">
        <v>0</v>
      </c>
      <c r="M28" s="61"/>
      <c r="N28" s="176">
        <f t="shared" si="4"/>
        <v>0</v>
      </c>
      <c r="O28" s="61"/>
      <c r="P28" s="176">
        <v>-439950</v>
      </c>
      <c r="Q28" s="61"/>
      <c r="R28" s="176">
        <f t="shared" si="5"/>
        <v>-439950</v>
      </c>
    </row>
    <row r="29" spans="1:19" s="59" customFormat="1" ht="16.5" customHeight="1">
      <c r="A29" s="59" t="s">
        <v>119</v>
      </c>
      <c r="D29" s="68"/>
      <c r="E29" s="62"/>
      <c r="F29" s="177">
        <v>0</v>
      </c>
      <c r="G29" s="61"/>
      <c r="H29" s="177">
        <v>0</v>
      </c>
      <c r="I29" s="61"/>
      <c r="J29" s="177">
        <v>0</v>
      </c>
      <c r="K29" s="61"/>
      <c r="L29" s="177">
        <f>'8-9'!J84</f>
        <v>23845390</v>
      </c>
      <c r="M29" s="61"/>
      <c r="N29" s="177">
        <f t="shared" si="4"/>
        <v>23845390</v>
      </c>
      <c r="O29" s="61"/>
      <c r="P29" s="177">
        <f>'8-9'!J85</f>
        <v>-755739</v>
      </c>
      <c r="Q29" s="61"/>
      <c r="R29" s="177">
        <f t="shared" ref="R29" si="6">SUM(N29:Q29)</f>
        <v>23089651</v>
      </c>
    </row>
    <row r="30" spans="1:19" s="59" customFormat="1" ht="6" customHeight="1">
      <c r="D30" s="68"/>
      <c r="E30" s="62"/>
      <c r="F30" s="176"/>
      <c r="G30" s="61"/>
      <c r="H30" s="176"/>
      <c r="I30" s="62"/>
      <c r="J30" s="176"/>
      <c r="K30" s="62"/>
      <c r="L30" s="176"/>
      <c r="M30" s="61"/>
      <c r="N30" s="176"/>
      <c r="O30" s="61"/>
      <c r="P30" s="176"/>
      <c r="Q30" s="61"/>
      <c r="R30" s="186"/>
    </row>
    <row r="31" spans="1:19" s="59" customFormat="1" ht="16.149999999999999" customHeight="1" thickBot="1">
      <c r="A31" s="52" t="s">
        <v>149</v>
      </c>
      <c r="D31" s="68"/>
      <c r="E31" s="62"/>
      <c r="F31" s="185">
        <f>SUM(F23:F29)</f>
        <v>280000000</v>
      </c>
      <c r="G31" s="61"/>
      <c r="H31" s="185">
        <f>SUM(H23:H29)</f>
        <v>507734162</v>
      </c>
      <c r="I31" s="62"/>
      <c r="J31" s="185">
        <f>SUM(J23:J29)</f>
        <v>12964572</v>
      </c>
      <c r="K31" s="62"/>
      <c r="L31" s="185">
        <f>SUM(L23:L29)</f>
        <v>80948698</v>
      </c>
      <c r="M31" s="61"/>
      <c r="N31" s="185">
        <f>SUM(N23:N29)</f>
        <v>881647432</v>
      </c>
      <c r="O31" s="61"/>
      <c r="P31" s="185">
        <f>SUM(P23:P29)</f>
        <v>3853635</v>
      </c>
      <c r="Q31" s="61"/>
      <c r="R31" s="185">
        <f>SUM(R23:R29)</f>
        <v>885501067</v>
      </c>
      <c r="S31" s="65"/>
    </row>
    <row r="32" spans="1:19" s="59" customFormat="1" ht="16.149999999999999" customHeight="1" thickTop="1">
      <c r="A32" s="52"/>
      <c r="D32" s="68"/>
      <c r="E32" s="62"/>
      <c r="F32" s="61"/>
      <c r="G32" s="61"/>
      <c r="H32" s="61"/>
      <c r="I32" s="62"/>
      <c r="J32" s="61"/>
      <c r="K32" s="62"/>
      <c r="L32" s="61"/>
      <c r="M32" s="61"/>
      <c r="N32" s="61"/>
      <c r="O32" s="61"/>
      <c r="P32" s="61"/>
      <c r="Q32" s="61"/>
      <c r="R32" s="61"/>
      <c r="S32" s="65"/>
    </row>
    <row r="33" spans="1:19" s="59" customFormat="1" ht="16.149999999999999" customHeight="1">
      <c r="A33" s="52"/>
      <c r="D33" s="68"/>
      <c r="E33" s="62"/>
      <c r="F33" s="61"/>
      <c r="G33" s="61"/>
      <c r="H33" s="61"/>
      <c r="I33" s="62"/>
      <c r="J33" s="61"/>
      <c r="K33" s="62"/>
      <c r="L33" s="61"/>
      <c r="M33" s="61"/>
      <c r="N33" s="61"/>
      <c r="O33" s="61"/>
      <c r="P33" s="61"/>
      <c r="Q33" s="61"/>
      <c r="R33" s="61"/>
      <c r="S33" s="65"/>
    </row>
    <row r="34" spans="1:19" s="59" customFormat="1" ht="16.149999999999999" customHeight="1">
      <c r="A34" s="52"/>
      <c r="D34" s="68"/>
      <c r="E34" s="62"/>
      <c r="F34" s="61"/>
      <c r="G34" s="61"/>
      <c r="H34" s="61"/>
      <c r="I34" s="62"/>
      <c r="J34" s="61"/>
      <c r="K34" s="62"/>
      <c r="L34" s="61"/>
      <c r="M34" s="61"/>
      <c r="N34" s="61"/>
      <c r="O34" s="61"/>
      <c r="P34" s="61"/>
      <c r="Q34" s="61"/>
      <c r="R34" s="61"/>
      <c r="S34" s="65"/>
    </row>
    <row r="35" spans="1:19" ht="21.95" customHeight="1">
      <c r="A35" s="69" t="str">
        <f>'5-7'!A49</f>
        <v>The accompanying notes on page 14 to 63 are an integral part of these financial statements.</v>
      </c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</row>
    <row r="37" spans="1:19" ht="16.5" customHeight="1"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9" ht="16.5" customHeight="1"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9" ht="16.5" customHeight="1">
      <c r="F39" s="51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2" spans="1:19" ht="16.5" customHeight="1"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9" ht="16.5" customHeight="1"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9" ht="16.5" customHeight="1"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52" spans="6:18" ht="16.5" customHeight="1"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6:18" ht="16.5" customHeight="1"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6:18" ht="16.5" customHeight="1"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9" spans="6:18" ht="16.5" customHeight="1"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6:18" ht="16.5" customHeight="1"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6:18" ht="16.5" customHeight="1"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6:18" ht="16.5" customHeight="1"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6:18" ht="16.5" customHeight="1"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5" spans="6:18" ht="16.5" customHeight="1"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6:18" ht="16.5" customHeight="1"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</row>
    <row r="67" spans="6:18" ht="16.5" customHeight="1"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</row>
    <row r="69" spans="6:18" ht="16.5" customHeight="1"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</row>
    <row r="70" spans="6:18" ht="16.5" customHeight="1"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</row>
    <row r="71" spans="6:18" ht="16.5" customHeight="1"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</row>
    <row r="73" spans="6:18" ht="16.5" customHeight="1"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</row>
    <row r="74" spans="6:18" ht="16.5" customHeight="1"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</row>
    <row r="75" spans="6:18" ht="16.5" customHeight="1"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</row>
    <row r="76" spans="6:18" ht="16.5" customHeight="1"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</row>
    <row r="77" spans="6:18" ht="16.5" customHeight="1">
      <c r="F77" s="51"/>
      <c r="G77" s="5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</row>
    <row r="78" spans="6:18" ht="16.5" customHeight="1"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</row>
    <row r="79" spans="6:18" ht="16.5" customHeight="1"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</row>
    <row r="84" spans="6:18" ht="16.5" customHeight="1">
      <c r="F84" s="51"/>
      <c r="G84" s="51"/>
      <c r="H84" s="51"/>
      <c r="I84" s="51"/>
      <c r="J84" s="51"/>
      <c r="K84" s="51"/>
      <c r="L84" s="51"/>
      <c r="M84" s="51"/>
      <c r="N84" s="51"/>
      <c r="O84" s="51"/>
      <c r="P84" s="51"/>
      <c r="Q84" s="51"/>
      <c r="R84" s="51"/>
    </row>
    <row r="85" spans="6:18" ht="16.5" customHeight="1">
      <c r="F85" s="51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</row>
    <row r="86" spans="6:18" ht="16.5" customHeight="1"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</row>
  </sheetData>
  <mergeCells count="2">
    <mergeCell ref="F6:R6"/>
    <mergeCell ref="J7:L7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90"/>
  <sheetViews>
    <sheetView zoomScale="90" zoomScaleNormal="90" zoomScaleSheetLayoutView="73" workbookViewId="0">
      <selection activeCell="C5" sqref="C5"/>
    </sheetView>
  </sheetViews>
  <sheetFormatPr defaultColWidth="9.140625" defaultRowHeight="12"/>
  <cols>
    <col min="1" max="2" width="1.85546875" style="105" customWidth="1"/>
    <col min="3" max="3" width="42.140625" style="105" customWidth="1"/>
    <col min="4" max="4" width="7.7109375" style="105" customWidth="1"/>
    <col min="5" max="5" width="1.140625" style="107" customWidth="1"/>
    <col min="6" max="6" width="13.7109375" style="107" customWidth="1"/>
    <col min="7" max="7" width="1.140625" style="107" customWidth="1"/>
    <col min="8" max="8" width="16.28515625" style="107" bestFit="1" customWidth="1"/>
    <col min="9" max="9" width="1.140625" style="108" customWidth="1"/>
    <col min="10" max="10" width="15.42578125" style="109" bestFit="1" customWidth="1"/>
    <col min="11" max="11" width="1.140625" style="106" customWidth="1"/>
    <col min="12" max="12" width="16.42578125" style="109" bestFit="1" customWidth="1"/>
    <col min="13" max="13" width="1" style="109" customWidth="1"/>
    <col min="14" max="14" width="15.5703125" style="109" customWidth="1"/>
    <col min="15" max="16384" width="9.140625" style="105"/>
  </cols>
  <sheetData>
    <row r="1" spans="1:18" s="81" customFormat="1" ht="16.5" customHeight="1">
      <c r="A1" s="81" t="s">
        <v>0</v>
      </c>
      <c r="E1" s="82"/>
      <c r="F1" s="82"/>
      <c r="G1" s="82"/>
      <c r="H1" s="82"/>
      <c r="I1" s="83"/>
      <c r="J1" s="84"/>
      <c r="K1" s="85"/>
      <c r="L1" s="84"/>
      <c r="M1" s="84"/>
      <c r="N1" s="84"/>
    </row>
    <row r="2" spans="1:18" s="81" customFormat="1" ht="16.5" customHeight="1">
      <c r="A2" s="86" t="s">
        <v>93</v>
      </c>
      <c r="E2" s="82"/>
      <c r="F2" s="82"/>
      <c r="G2" s="82"/>
      <c r="H2" s="82"/>
      <c r="I2" s="83"/>
      <c r="J2" s="84"/>
      <c r="K2" s="85"/>
      <c r="L2" s="84"/>
      <c r="M2" s="84"/>
      <c r="N2" s="84"/>
    </row>
    <row r="3" spans="1:18" s="81" customFormat="1" ht="16.5" customHeight="1">
      <c r="A3" s="87" t="s">
        <v>147</v>
      </c>
      <c r="B3" s="87"/>
      <c r="C3" s="87"/>
      <c r="D3" s="88"/>
      <c r="E3" s="211"/>
      <c r="F3" s="211"/>
      <c r="G3" s="211"/>
      <c r="H3" s="211"/>
      <c r="I3" s="89"/>
      <c r="J3" s="90"/>
      <c r="K3" s="88"/>
      <c r="L3" s="88"/>
      <c r="M3" s="88"/>
      <c r="N3" s="88"/>
    </row>
    <row r="4" spans="1:18" s="81" customFormat="1" ht="16.5" customHeight="1">
      <c r="A4" s="86"/>
      <c r="B4" s="86"/>
      <c r="C4" s="86"/>
      <c r="D4" s="91"/>
      <c r="E4" s="92"/>
      <c r="F4" s="92"/>
      <c r="G4" s="92"/>
      <c r="H4" s="92"/>
      <c r="I4" s="93"/>
      <c r="J4" s="94"/>
      <c r="K4" s="91"/>
      <c r="L4" s="91"/>
      <c r="M4" s="91"/>
      <c r="N4" s="91"/>
    </row>
    <row r="5" spans="1:18" s="81" customFormat="1" ht="16.5" customHeight="1">
      <c r="A5" s="86"/>
      <c r="B5" s="86"/>
      <c r="C5" s="86"/>
      <c r="D5" s="91"/>
      <c r="E5" s="92"/>
      <c r="F5" s="92"/>
      <c r="G5" s="92"/>
      <c r="H5" s="92"/>
      <c r="I5" s="93"/>
      <c r="J5" s="94"/>
      <c r="K5" s="91"/>
      <c r="L5" s="91"/>
      <c r="M5" s="91"/>
      <c r="N5" s="91"/>
    </row>
    <row r="6" spans="1:18" s="81" customFormat="1" ht="16.5" customHeight="1">
      <c r="A6" s="86"/>
      <c r="B6" s="86"/>
      <c r="C6" s="86"/>
      <c r="D6" s="91"/>
      <c r="E6" s="91"/>
      <c r="F6" s="223" t="s">
        <v>109</v>
      </c>
      <c r="G6" s="223"/>
      <c r="H6" s="223"/>
      <c r="I6" s="223"/>
      <c r="J6" s="223"/>
      <c r="K6" s="223"/>
      <c r="L6" s="223"/>
      <c r="M6" s="223"/>
      <c r="N6" s="223"/>
    </row>
    <row r="7" spans="1:18" s="81" customFormat="1" ht="16.5" customHeight="1">
      <c r="D7" s="95"/>
      <c r="E7" s="94"/>
      <c r="F7" s="4"/>
      <c r="G7" s="94"/>
      <c r="H7" s="94"/>
      <c r="I7" s="93"/>
      <c r="J7" s="222" t="s">
        <v>112</v>
      </c>
      <c r="K7" s="222"/>
      <c r="L7" s="222"/>
      <c r="M7" s="208"/>
      <c r="N7" s="208"/>
    </row>
    <row r="8" spans="1:18" s="81" customFormat="1" ht="16.5" customHeight="1">
      <c r="D8" s="95"/>
      <c r="E8" s="94"/>
      <c r="F8" s="4" t="s">
        <v>48</v>
      </c>
      <c r="G8" s="94"/>
      <c r="H8" s="94"/>
      <c r="I8" s="93"/>
      <c r="J8" s="208"/>
      <c r="K8" s="208"/>
      <c r="L8" s="208"/>
      <c r="M8" s="208"/>
      <c r="N8" s="208"/>
    </row>
    <row r="9" spans="1:18" s="97" customFormat="1" ht="16.5" customHeight="1">
      <c r="A9" s="81"/>
      <c r="B9" s="81"/>
      <c r="C9" s="81"/>
      <c r="D9" s="95"/>
      <c r="E9" s="94"/>
      <c r="F9" s="12" t="s">
        <v>49</v>
      </c>
      <c r="G9" s="94"/>
      <c r="H9" s="4" t="s">
        <v>50</v>
      </c>
      <c r="I9" s="93"/>
      <c r="J9" s="12" t="s">
        <v>51</v>
      </c>
      <c r="K9" s="96"/>
      <c r="L9" s="84"/>
      <c r="M9" s="84"/>
      <c r="N9" s="84"/>
    </row>
    <row r="10" spans="1:18" s="97" customFormat="1" ht="16.5" customHeight="1">
      <c r="A10" s="81"/>
      <c r="B10" s="81"/>
      <c r="C10" s="81"/>
      <c r="D10" s="95"/>
      <c r="E10" s="94"/>
      <c r="F10" s="12" t="s">
        <v>53</v>
      </c>
      <c r="G10" s="94"/>
      <c r="H10" s="12" t="s">
        <v>54</v>
      </c>
      <c r="I10" s="91"/>
      <c r="J10" s="12" t="s">
        <v>55</v>
      </c>
      <c r="K10" s="96"/>
      <c r="L10" s="12" t="s">
        <v>37</v>
      </c>
      <c r="M10" s="12"/>
      <c r="N10" s="12" t="s">
        <v>87</v>
      </c>
    </row>
    <row r="11" spans="1:18" s="97" customFormat="1" ht="16.5" customHeight="1">
      <c r="D11" s="210" t="s">
        <v>2</v>
      </c>
      <c r="E11" s="94"/>
      <c r="F11" s="8" t="s">
        <v>3</v>
      </c>
      <c r="G11" s="94"/>
      <c r="H11" s="8" t="s">
        <v>3</v>
      </c>
      <c r="I11" s="91"/>
      <c r="J11" s="8" t="s">
        <v>3</v>
      </c>
      <c r="K11" s="91"/>
      <c r="L11" s="8" t="s">
        <v>3</v>
      </c>
      <c r="M11" s="12"/>
      <c r="N11" s="8" t="s">
        <v>3</v>
      </c>
    </row>
    <row r="12" spans="1:18" s="20" customFormat="1" ht="16.5" customHeight="1">
      <c r="A12" s="10"/>
      <c r="D12" s="100"/>
      <c r="E12" s="23"/>
      <c r="F12" s="23"/>
      <c r="G12" s="23"/>
      <c r="H12" s="23"/>
      <c r="I12" s="100"/>
      <c r="J12" s="23"/>
      <c r="K12" s="100"/>
      <c r="L12" s="23"/>
      <c r="M12" s="23"/>
      <c r="N12" s="23"/>
    </row>
    <row r="13" spans="1:18" s="20" customFormat="1" ht="16.5" customHeight="1">
      <c r="A13" s="52" t="s">
        <v>133</v>
      </c>
      <c r="B13" s="59"/>
      <c r="D13" s="100"/>
      <c r="E13" s="23"/>
      <c r="F13" s="23">
        <v>280000000</v>
      </c>
      <c r="G13" s="23"/>
      <c r="H13" s="23">
        <v>507734162</v>
      </c>
      <c r="I13" s="100"/>
      <c r="J13" s="23">
        <v>8386832</v>
      </c>
      <c r="K13" s="100"/>
      <c r="L13" s="23">
        <v>8127403</v>
      </c>
      <c r="M13" s="23"/>
      <c r="N13" s="23">
        <v>804248397</v>
      </c>
    </row>
    <row r="14" spans="1:18" s="59" customFormat="1" ht="16.5" customHeight="1">
      <c r="A14" s="59" t="s">
        <v>177</v>
      </c>
      <c r="D14" s="68"/>
      <c r="E14" s="62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</row>
    <row r="15" spans="1:18" s="20" customFormat="1" ht="16.5" customHeight="1">
      <c r="A15" s="20" t="s">
        <v>114</v>
      </c>
      <c r="D15" s="213">
        <v>27</v>
      </c>
      <c r="E15" s="23"/>
      <c r="F15" s="23">
        <v>0</v>
      </c>
      <c r="G15" s="23"/>
      <c r="H15" s="23">
        <v>0</v>
      </c>
      <c r="I15" s="23"/>
      <c r="J15" s="23">
        <v>1649561</v>
      </c>
      <c r="K15" s="23"/>
      <c r="L15" s="23">
        <v>-1649561</v>
      </c>
      <c r="M15" s="23"/>
      <c r="N15" s="23">
        <f>SUM(F15:M15)</f>
        <v>0</v>
      </c>
    </row>
    <row r="16" spans="1:18" s="20" customFormat="1" ht="16.5" customHeight="1">
      <c r="A16" s="20" t="s">
        <v>119</v>
      </c>
      <c r="D16" s="100"/>
      <c r="E16" s="23"/>
      <c r="F16" s="29">
        <v>0</v>
      </c>
      <c r="G16" s="23"/>
      <c r="H16" s="29">
        <v>0</v>
      </c>
      <c r="I16" s="23"/>
      <c r="J16" s="29">
        <v>0</v>
      </c>
      <c r="K16" s="23"/>
      <c r="L16" s="29">
        <v>37857449</v>
      </c>
      <c r="M16" s="23"/>
      <c r="N16" s="29">
        <f>SUM(F16:M16)</f>
        <v>37857449</v>
      </c>
    </row>
    <row r="17" spans="1:18" s="20" customFormat="1" ht="16.5" customHeight="1">
      <c r="A17" s="10"/>
      <c r="D17" s="100"/>
      <c r="E17" s="23"/>
      <c r="F17" s="23"/>
      <c r="G17" s="23"/>
      <c r="H17" s="23"/>
      <c r="I17" s="100"/>
      <c r="J17" s="23"/>
      <c r="K17" s="100"/>
      <c r="L17" s="23"/>
      <c r="M17" s="23"/>
      <c r="N17" s="23"/>
    </row>
    <row r="18" spans="1:18" s="20" customFormat="1" ht="16.5" customHeight="1" thickBot="1">
      <c r="A18" s="10" t="s">
        <v>128</v>
      </c>
      <c r="D18" s="100"/>
      <c r="E18" s="23"/>
      <c r="F18" s="34">
        <f>SUM(F13:F17)</f>
        <v>280000000</v>
      </c>
      <c r="G18" s="23"/>
      <c r="H18" s="34">
        <f>SUM(H13:H17)</f>
        <v>507734162</v>
      </c>
      <c r="I18" s="100"/>
      <c r="J18" s="34">
        <f>SUM(J13:J17)</f>
        <v>10036393</v>
      </c>
      <c r="K18" s="100"/>
      <c r="L18" s="34">
        <f>SUM(L13:L17)</f>
        <v>44335291</v>
      </c>
      <c r="M18" s="23"/>
      <c r="N18" s="34">
        <f>SUM(F18:M18)</f>
        <v>842105846</v>
      </c>
    </row>
    <row r="19" spans="1:18" s="20" customFormat="1" ht="16.5" customHeight="1" thickTop="1">
      <c r="A19" s="10"/>
      <c r="D19" s="100"/>
      <c r="E19" s="23"/>
      <c r="F19" s="23"/>
      <c r="G19" s="23"/>
      <c r="H19" s="23"/>
      <c r="I19" s="100"/>
      <c r="J19" s="23"/>
      <c r="K19" s="100"/>
      <c r="L19" s="23"/>
      <c r="M19" s="23"/>
      <c r="N19" s="23"/>
    </row>
    <row r="20" spans="1:18" s="20" customFormat="1" ht="16.5" customHeight="1">
      <c r="A20" s="10"/>
      <c r="D20" s="100"/>
      <c r="E20" s="23"/>
      <c r="F20" s="23"/>
      <c r="G20" s="23"/>
      <c r="H20" s="23"/>
      <c r="I20" s="100"/>
      <c r="J20" s="23"/>
      <c r="K20" s="100"/>
      <c r="L20" s="23"/>
      <c r="M20" s="23"/>
      <c r="N20" s="23"/>
    </row>
    <row r="21" spans="1:18" s="97" customFormat="1" ht="16.5" customHeight="1">
      <c r="A21" s="52" t="s">
        <v>148</v>
      </c>
      <c r="B21" s="59"/>
      <c r="D21" s="95"/>
      <c r="E21" s="98"/>
      <c r="F21" s="162">
        <v>280000000</v>
      </c>
      <c r="G21" s="98"/>
      <c r="H21" s="162">
        <v>507734162</v>
      </c>
      <c r="I21" s="95"/>
      <c r="J21" s="162">
        <v>10036393</v>
      </c>
      <c r="K21" s="100"/>
      <c r="L21" s="162">
        <v>44335291</v>
      </c>
      <c r="M21" s="98"/>
      <c r="N21" s="162">
        <f>SUM(F21:L21)</f>
        <v>842105846</v>
      </c>
    </row>
    <row r="22" spans="1:18" s="59" customFormat="1" ht="16.5" customHeight="1">
      <c r="A22" s="59" t="s">
        <v>177</v>
      </c>
      <c r="D22" s="68"/>
      <c r="E22" s="62"/>
      <c r="F22" s="162"/>
      <c r="G22" s="98"/>
      <c r="H22" s="162"/>
      <c r="I22" s="95"/>
      <c r="J22" s="162"/>
      <c r="K22" s="100"/>
      <c r="L22" s="162"/>
      <c r="M22" s="98"/>
      <c r="N22" s="162"/>
      <c r="O22" s="61"/>
      <c r="P22" s="61"/>
      <c r="Q22" s="61"/>
      <c r="R22" s="61"/>
    </row>
    <row r="23" spans="1:18" s="97" customFormat="1" ht="16.5" customHeight="1">
      <c r="A23" s="97" t="s">
        <v>114</v>
      </c>
      <c r="D23" s="202">
        <v>27</v>
      </c>
      <c r="E23" s="98"/>
      <c r="F23" s="162">
        <v>0</v>
      </c>
      <c r="G23" s="23"/>
      <c r="H23" s="162">
        <v>0</v>
      </c>
      <c r="I23" s="23"/>
      <c r="J23" s="162">
        <v>2928179</v>
      </c>
      <c r="K23" s="100"/>
      <c r="L23" s="162">
        <f>-J23</f>
        <v>-2928179</v>
      </c>
      <c r="M23" s="23"/>
      <c r="N23" s="162">
        <f>SUM(F23:L23)</f>
        <v>0</v>
      </c>
    </row>
    <row r="24" spans="1:18" s="97" customFormat="1" ht="16.5" customHeight="1">
      <c r="A24" s="97" t="s">
        <v>150</v>
      </c>
      <c r="D24" s="202">
        <v>28</v>
      </c>
      <c r="E24" s="98"/>
      <c r="F24" s="162">
        <v>0</v>
      </c>
      <c r="G24" s="23"/>
      <c r="H24" s="162">
        <v>0</v>
      </c>
      <c r="I24" s="23"/>
      <c r="J24" s="162">
        <v>0</v>
      </c>
      <c r="K24" s="23"/>
      <c r="L24" s="162">
        <v>-20887926</v>
      </c>
      <c r="M24" s="23"/>
      <c r="N24" s="162">
        <f>SUM(F24:M24)</f>
        <v>-20887926</v>
      </c>
    </row>
    <row r="25" spans="1:18" s="97" customFormat="1" ht="16.5" customHeight="1">
      <c r="A25" s="97" t="s">
        <v>119</v>
      </c>
      <c r="D25" s="95"/>
      <c r="E25" s="98"/>
      <c r="F25" s="166">
        <v>0</v>
      </c>
      <c r="G25" s="98"/>
      <c r="H25" s="166">
        <v>0</v>
      </c>
      <c r="I25" s="98"/>
      <c r="J25" s="166">
        <v>0</v>
      </c>
      <c r="K25" s="98"/>
      <c r="L25" s="166">
        <f>'8-9'!N74</f>
        <v>58908091</v>
      </c>
      <c r="M25" s="98"/>
      <c r="N25" s="166">
        <f>SUM(F25:M25)</f>
        <v>58908091</v>
      </c>
    </row>
    <row r="26" spans="1:18" s="97" customFormat="1" ht="16.5" customHeight="1">
      <c r="A26" s="86"/>
      <c r="D26" s="95"/>
      <c r="E26" s="98"/>
      <c r="F26" s="162"/>
      <c r="G26" s="98"/>
      <c r="H26" s="162"/>
      <c r="I26" s="95"/>
      <c r="J26" s="162"/>
      <c r="K26" s="100"/>
      <c r="L26" s="162"/>
      <c r="M26" s="23"/>
      <c r="N26" s="162"/>
    </row>
    <row r="27" spans="1:18" s="97" customFormat="1" ht="16.5" customHeight="1" thickBot="1">
      <c r="A27" s="86" t="s">
        <v>149</v>
      </c>
      <c r="D27" s="95"/>
      <c r="E27" s="98"/>
      <c r="F27" s="170">
        <f>SUM(F21:F26)</f>
        <v>280000000</v>
      </c>
      <c r="G27" s="98"/>
      <c r="H27" s="170">
        <f>SUM(H21:H26)</f>
        <v>507734162</v>
      </c>
      <c r="I27" s="95"/>
      <c r="J27" s="170">
        <f>SUM(J21:J26)</f>
        <v>12964572</v>
      </c>
      <c r="K27" s="100"/>
      <c r="L27" s="170">
        <f>SUM(L21:L26)</f>
        <v>79427277</v>
      </c>
      <c r="M27" s="98"/>
      <c r="N27" s="170">
        <f>SUM(F27:M27)</f>
        <v>880126011</v>
      </c>
    </row>
    <row r="28" spans="1:18" ht="16.5" customHeight="1" thickTop="1"/>
    <row r="29" spans="1:18" ht="16.5" customHeight="1">
      <c r="E29" s="105"/>
      <c r="F29" s="105"/>
      <c r="G29" s="105"/>
      <c r="H29" s="105"/>
      <c r="I29" s="105"/>
      <c r="J29" s="105"/>
      <c r="K29" s="105"/>
      <c r="L29" s="105"/>
      <c r="M29" s="105"/>
      <c r="N29" s="105"/>
    </row>
    <row r="30" spans="1:18" ht="16.5" customHeight="1">
      <c r="E30" s="105"/>
      <c r="F30" s="105"/>
      <c r="G30" s="105"/>
      <c r="H30" s="105"/>
      <c r="I30" s="105"/>
      <c r="J30" s="105"/>
      <c r="K30" s="105"/>
      <c r="L30" s="105"/>
      <c r="M30" s="105"/>
      <c r="N30" s="105"/>
    </row>
    <row r="31" spans="1:18" s="97" customFormat="1" ht="16.5" customHeight="1">
      <c r="A31" s="86"/>
      <c r="D31" s="95"/>
      <c r="E31" s="98"/>
      <c r="F31" s="98"/>
      <c r="G31" s="98"/>
      <c r="H31" s="98"/>
      <c r="I31" s="95"/>
      <c r="J31" s="98"/>
      <c r="K31" s="100"/>
      <c r="L31" s="105"/>
      <c r="M31" s="98"/>
      <c r="N31" s="98"/>
    </row>
    <row r="32" spans="1:18" s="97" customFormat="1" ht="16.5" customHeight="1">
      <c r="A32" s="86"/>
      <c r="D32" s="95"/>
      <c r="E32" s="98"/>
      <c r="F32" s="98"/>
      <c r="G32" s="98"/>
      <c r="H32" s="98"/>
      <c r="I32" s="95"/>
      <c r="J32" s="98"/>
      <c r="K32" s="100"/>
      <c r="L32" s="98"/>
      <c r="M32" s="98"/>
      <c r="N32" s="98"/>
    </row>
    <row r="33" spans="1:14" ht="21.95" customHeight="1">
      <c r="A33" s="101" t="str">
        <f>'5-7'!A49</f>
        <v>The accompanying notes on page 14 to 63 are an integral part of these financial statements.</v>
      </c>
      <c r="B33" s="101"/>
      <c r="C33" s="101"/>
      <c r="D33" s="102"/>
      <c r="E33" s="103"/>
      <c r="F33" s="103"/>
      <c r="G33" s="103"/>
      <c r="H33" s="103"/>
      <c r="I33" s="104"/>
      <c r="J33" s="99"/>
      <c r="K33" s="102"/>
      <c r="L33" s="102"/>
      <c r="M33" s="102"/>
      <c r="N33" s="102"/>
    </row>
    <row r="34" spans="1:14" ht="16.5" customHeight="1">
      <c r="E34" s="105"/>
      <c r="F34" s="105"/>
      <c r="G34" s="105"/>
      <c r="H34" s="105"/>
      <c r="I34" s="105"/>
      <c r="J34" s="105"/>
      <c r="K34" s="105"/>
      <c r="L34" s="105"/>
      <c r="M34" s="105"/>
      <c r="N34" s="105"/>
    </row>
    <row r="35" spans="1:14" ht="16.5" customHeight="1">
      <c r="E35" s="105"/>
      <c r="F35" s="105"/>
      <c r="G35" s="105"/>
      <c r="H35" s="105"/>
      <c r="I35" s="105"/>
      <c r="J35" s="105"/>
      <c r="K35" s="105"/>
      <c r="L35" s="105"/>
      <c r="M35" s="105"/>
      <c r="N35" s="105"/>
    </row>
    <row r="36" spans="1:14" ht="16.5" customHeight="1"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8" spans="1:14" ht="16.5" customHeight="1">
      <c r="E38" s="105"/>
      <c r="F38" s="105"/>
      <c r="G38" s="105"/>
      <c r="H38" s="105"/>
      <c r="I38" s="105"/>
      <c r="J38" s="105"/>
      <c r="K38" s="105"/>
      <c r="L38" s="105"/>
      <c r="M38" s="105"/>
      <c r="N38" s="105"/>
    </row>
    <row r="41" spans="1:14" ht="16.5" customHeight="1">
      <c r="E41" s="105"/>
      <c r="F41" s="105"/>
      <c r="G41" s="105"/>
      <c r="H41" s="105"/>
      <c r="I41" s="105"/>
      <c r="J41" s="105"/>
      <c r="K41" s="105"/>
      <c r="L41" s="105"/>
      <c r="M41" s="105"/>
      <c r="N41" s="105"/>
    </row>
    <row r="42" spans="1:14" ht="16.5" customHeight="1">
      <c r="E42" s="105"/>
      <c r="F42" s="105"/>
      <c r="G42" s="105"/>
      <c r="H42" s="105"/>
      <c r="I42" s="105"/>
      <c r="J42" s="105"/>
      <c r="K42" s="105"/>
      <c r="L42" s="105"/>
      <c r="M42" s="105"/>
      <c r="N42" s="105"/>
    </row>
    <row r="43" spans="1:14" ht="16.5" customHeight="1">
      <c r="E43" s="105"/>
      <c r="F43" s="105"/>
      <c r="G43" s="105"/>
      <c r="H43" s="105"/>
      <c r="I43" s="105"/>
      <c r="J43" s="105"/>
      <c r="K43" s="105"/>
      <c r="L43" s="105"/>
      <c r="M43" s="105"/>
      <c r="N43" s="105"/>
    </row>
    <row r="46" spans="1:14" ht="16.5" customHeight="1">
      <c r="E46" s="105"/>
      <c r="F46" s="105"/>
      <c r="G46" s="105"/>
      <c r="H46" s="105"/>
      <c r="I46" s="105"/>
      <c r="J46" s="105"/>
      <c r="K46" s="105"/>
      <c r="L46" s="105"/>
      <c r="M46" s="105"/>
      <c r="N46" s="105"/>
    </row>
    <row r="47" spans="1:14" ht="16.5" customHeight="1">
      <c r="E47" s="105"/>
      <c r="F47" s="105"/>
      <c r="G47" s="105"/>
      <c r="H47" s="105"/>
      <c r="I47" s="105"/>
      <c r="J47" s="105"/>
      <c r="K47" s="105"/>
      <c r="L47" s="105"/>
      <c r="M47" s="105"/>
      <c r="N47" s="105"/>
    </row>
    <row r="48" spans="1:14" ht="16.5" customHeight="1">
      <c r="E48" s="105"/>
      <c r="F48" s="105"/>
      <c r="G48" s="105"/>
      <c r="H48" s="105"/>
      <c r="I48" s="105"/>
      <c r="J48" s="105"/>
      <c r="K48" s="105"/>
      <c r="L48" s="105"/>
      <c r="M48" s="105"/>
      <c r="N48" s="105"/>
    </row>
    <row r="56" spans="5:14" ht="16.5" customHeight="1">
      <c r="E56" s="105"/>
      <c r="F56" s="105"/>
      <c r="G56" s="105"/>
      <c r="H56" s="105"/>
      <c r="I56" s="105"/>
      <c r="J56" s="105"/>
      <c r="K56" s="105"/>
      <c r="L56" s="105"/>
      <c r="M56" s="105"/>
      <c r="N56" s="105"/>
    </row>
    <row r="57" spans="5:14" ht="16.5" customHeight="1">
      <c r="E57" s="105"/>
      <c r="F57" s="105"/>
      <c r="G57" s="105"/>
      <c r="H57" s="105"/>
      <c r="I57" s="105"/>
      <c r="J57" s="105"/>
      <c r="K57" s="105"/>
      <c r="L57" s="105"/>
      <c r="M57" s="105"/>
      <c r="N57" s="105"/>
    </row>
    <row r="58" spans="5:14" ht="16.5" customHeight="1">
      <c r="E58" s="105"/>
      <c r="F58" s="105"/>
      <c r="G58" s="105"/>
      <c r="H58" s="105"/>
      <c r="I58" s="105"/>
      <c r="J58" s="105"/>
      <c r="K58" s="105"/>
      <c r="L58" s="105"/>
      <c r="M58" s="105"/>
      <c r="N58" s="105"/>
    </row>
    <row r="63" spans="5:14" ht="16.5" customHeight="1">
      <c r="E63" s="105"/>
      <c r="F63" s="105"/>
      <c r="G63" s="105"/>
      <c r="H63" s="105"/>
      <c r="I63" s="105"/>
      <c r="J63" s="105"/>
      <c r="K63" s="105"/>
      <c r="L63" s="105"/>
      <c r="M63" s="105"/>
      <c r="N63" s="105"/>
    </row>
    <row r="64" spans="5:14" ht="16.5" customHeight="1">
      <c r="E64" s="105"/>
      <c r="F64" s="105"/>
      <c r="G64" s="105"/>
      <c r="H64" s="105"/>
      <c r="I64" s="105"/>
      <c r="J64" s="105"/>
      <c r="K64" s="105"/>
      <c r="L64" s="105"/>
      <c r="M64" s="105"/>
      <c r="N64" s="105"/>
    </row>
    <row r="65" spans="5:14" ht="16.5" customHeight="1">
      <c r="E65" s="105"/>
      <c r="F65" s="105"/>
      <c r="G65" s="105"/>
      <c r="H65" s="105"/>
      <c r="I65" s="105"/>
      <c r="J65" s="105"/>
      <c r="K65" s="105"/>
      <c r="L65" s="105"/>
      <c r="M65" s="105"/>
      <c r="N65" s="105"/>
    </row>
    <row r="66" spans="5:14" ht="16.5" customHeight="1">
      <c r="E66" s="105"/>
      <c r="F66" s="105"/>
      <c r="G66" s="105"/>
      <c r="H66" s="105"/>
      <c r="I66" s="105"/>
      <c r="J66" s="105"/>
      <c r="K66" s="105"/>
      <c r="L66" s="105"/>
      <c r="M66" s="105"/>
      <c r="N66" s="105"/>
    </row>
    <row r="67" spans="5:14" ht="16.5" customHeight="1">
      <c r="E67" s="105"/>
      <c r="F67" s="105"/>
      <c r="G67" s="105"/>
      <c r="H67" s="105"/>
      <c r="I67" s="105"/>
      <c r="J67" s="105"/>
      <c r="K67" s="105"/>
      <c r="L67" s="105"/>
      <c r="M67" s="105"/>
      <c r="N67" s="105"/>
    </row>
    <row r="69" spans="5:14" ht="16.5" customHeight="1">
      <c r="E69" s="105"/>
      <c r="F69" s="105"/>
      <c r="G69" s="105"/>
      <c r="H69" s="105"/>
      <c r="I69" s="105"/>
      <c r="J69" s="105"/>
      <c r="K69" s="105"/>
      <c r="L69" s="105"/>
      <c r="M69" s="105"/>
      <c r="N69" s="105"/>
    </row>
    <row r="70" spans="5:14" ht="16.5" customHeight="1">
      <c r="E70" s="105"/>
      <c r="F70" s="105"/>
      <c r="G70" s="105"/>
      <c r="H70" s="105"/>
      <c r="I70" s="105"/>
      <c r="J70" s="105"/>
      <c r="K70" s="105"/>
      <c r="L70" s="105"/>
      <c r="M70" s="105"/>
      <c r="N70" s="105"/>
    </row>
    <row r="71" spans="5:14" ht="16.5" customHeight="1">
      <c r="E71" s="105"/>
      <c r="F71" s="105"/>
      <c r="G71" s="105"/>
      <c r="H71" s="105"/>
      <c r="I71" s="105"/>
      <c r="J71" s="105"/>
      <c r="K71" s="105"/>
      <c r="L71" s="105"/>
      <c r="M71" s="105"/>
      <c r="N71" s="105"/>
    </row>
    <row r="73" spans="5:14" ht="16.5" customHeight="1">
      <c r="E73" s="105"/>
      <c r="F73" s="105"/>
      <c r="G73" s="105"/>
      <c r="H73" s="105"/>
      <c r="I73" s="105"/>
      <c r="J73" s="105"/>
      <c r="K73" s="105"/>
      <c r="L73" s="105"/>
      <c r="M73" s="105"/>
      <c r="N73" s="105"/>
    </row>
    <row r="74" spans="5:14" ht="16.5" customHeight="1">
      <c r="E74" s="105"/>
      <c r="F74" s="105"/>
      <c r="G74" s="105"/>
      <c r="H74" s="105"/>
      <c r="I74" s="105"/>
      <c r="J74" s="105"/>
      <c r="K74" s="105"/>
      <c r="L74" s="105"/>
      <c r="M74" s="105"/>
      <c r="N74" s="105"/>
    </row>
    <row r="75" spans="5:14" ht="16.5" customHeight="1">
      <c r="E75" s="105"/>
      <c r="F75" s="105"/>
      <c r="G75" s="105"/>
      <c r="H75" s="105"/>
      <c r="I75" s="105"/>
      <c r="J75" s="105"/>
      <c r="K75" s="105"/>
      <c r="L75" s="105"/>
      <c r="M75" s="105"/>
      <c r="N75" s="105"/>
    </row>
    <row r="77" spans="5:14" ht="16.5" customHeight="1">
      <c r="E77" s="105"/>
      <c r="F77" s="105"/>
      <c r="G77" s="105"/>
      <c r="H77" s="105"/>
      <c r="I77" s="105"/>
      <c r="J77" s="105"/>
      <c r="K77" s="105"/>
      <c r="L77" s="105"/>
      <c r="M77" s="105"/>
      <c r="N77" s="105"/>
    </row>
    <row r="78" spans="5:14" ht="16.5" customHeight="1">
      <c r="E78" s="105"/>
      <c r="F78" s="105"/>
      <c r="G78" s="105"/>
      <c r="H78" s="105"/>
      <c r="I78" s="105"/>
      <c r="J78" s="105"/>
      <c r="K78" s="105"/>
      <c r="L78" s="105"/>
      <c r="M78" s="105"/>
      <c r="N78" s="105"/>
    </row>
    <row r="79" spans="5:14" ht="16.5" customHeight="1">
      <c r="E79" s="105"/>
      <c r="F79" s="105"/>
      <c r="G79" s="105"/>
      <c r="H79" s="105"/>
      <c r="I79" s="105"/>
      <c r="J79" s="105"/>
      <c r="K79" s="105"/>
      <c r="L79" s="105"/>
      <c r="M79" s="105"/>
      <c r="N79" s="105"/>
    </row>
    <row r="80" spans="5:14" ht="16.5" customHeight="1">
      <c r="E80" s="105"/>
      <c r="F80" s="105"/>
      <c r="G80" s="105"/>
      <c r="H80" s="105"/>
      <c r="I80" s="105"/>
      <c r="J80" s="105"/>
      <c r="K80" s="105"/>
      <c r="L80" s="105"/>
      <c r="M80" s="105"/>
      <c r="N80" s="105"/>
    </row>
    <row r="81" spans="5:14" ht="16.5" customHeight="1">
      <c r="E81" s="105"/>
      <c r="F81" s="105"/>
      <c r="G81" s="105"/>
      <c r="H81" s="105"/>
      <c r="I81" s="105"/>
      <c r="J81" s="105"/>
      <c r="K81" s="105"/>
      <c r="L81" s="105"/>
      <c r="M81" s="105"/>
      <c r="N81" s="105"/>
    </row>
    <row r="82" spans="5:14" ht="16.5" customHeight="1">
      <c r="E82" s="105"/>
      <c r="F82" s="105"/>
      <c r="G82" s="105"/>
      <c r="H82" s="105"/>
      <c r="I82" s="105"/>
      <c r="J82" s="105"/>
      <c r="K82" s="105"/>
      <c r="L82" s="105"/>
      <c r="M82" s="105"/>
      <c r="N82" s="105"/>
    </row>
    <row r="83" spans="5:14" ht="16.5" customHeight="1">
      <c r="E83" s="105"/>
      <c r="F83" s="105"/>
      <c r="G83" s="105"/>
      <c r="H83" s="105"/>
      <c r="I83" s="105"/>
      <c r="J83" s="105"/>
      <c r="K83" s="105"/>
      <c r="L83" s="105"/>
      <c r="M83" s="105"/>
      <c r="N83" s="105"/>
    </row>
    <row r="88" spans="5:14" ht="16.5" customHeight="1"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5:14" ht="16.5" customHeight="1">
      <c r="E89" s="105"/>
      <c r="F89" s="105"/>
      <c r="G89" s="105"/>
      <c r="H89" s="105"/>
      <c r="I89" s="105"/>
      <c r="J89" s="105"/>
      <c r="K89" s="105"/>
      <c r="L89" s="105"/>
      <c r="M89" s="105"/>
      <c r="N89" s="105"/>
    </row>
    <row r="90" spans="5:14" ht="16.5" customHeight="1">
      <c r="E90" s="105"/>
      <c r="F90" s="105"/>
      <c r="G90" s="105"/>
      <c r="H90" s="105"/>
      <c r="I90" s="105"/>
      <c r="J90" s="105"/>
      <c r="K90" s="105"/>
      <c r="L90" s="105"/>
      <c r="M90" s="105"/>
      <c r="N90" s="105"/>
    </row>
  </sheetData>
  <mergeCells count="2">
    <mergeCell ref="J7:L7"/>
    <mergeCell ref="F6:N6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63"/>
  <sheetViews>
    <sheetView tabSelected="1" topLeftCell="A55" zoomScale="115" zoomScaleNormal="115" zoomScaleSheetLayoutView="100" workbookViewId="0">
      <selection activeCell="B74" sqref="B74"/>
    </sheetView>
  </sheetViews>
  <sheetFormatPr defaultColWidth="0.7109375" defaultRowHeight="16.5" customHeight="1"/>
  <cols>
    <col min="1" max="1" width="1.85546875" style="132" customWidth="1"/>
    <col min="2" max="2" width="56.85546875" style="132" customWidth="1"/>
    <col min="3" max="3" width="5.5703125" style="132" customWidth="1"/>
    <col min="4" max="4" width="0.85546875" style="132" customWidth="1"/>
    <col min="5" max="5" width="13.7109375" style="133" customWidth="1"/>
    <col min="6" max="6" width="0.85546875" style="132" customWidth="1"/>
    <col min="7" max="7" width="13.7109375" style="133" customWidth="1"/>
    <col min="8" max="8" width="0.85546875" style="132" customWidth="1"/>
    <col min="9" max="9" width="13.7109375" style="132" customWidth="1"/>
    <col min="10" max="10" width="0.85546875" style="132" customWidth="1"/>
    <col min="11" max="11" width="13.7109375" style="132" customWidth="1"/>
    <col min="12" max="204" width="9.140625" style="132" customWidth="1"/>
    <col min="205" max="205" width="1.42578125" style="132" customWidth="1"/>
    <col min="206" max="206" width="52.85546875" style="132" customWidth="1"/>
    <col min="207" max="207" width="7" style="132" bestFit="1" customWidth="1"/>
    <col min="208" max="208" width="0.7109375" style="132" customWidth="1"/>
    <col min="209" max="209" width="10.7109375" style="132" customWidth="1"/>
    <col min="210" max="16384" width="0.7109375" style="132"/>
  </cols>
  <sheetData>
    <row r="1" spans="1:11" s="51" customFormat="1" ht="16.5" customHeight="1">
      <c r="A1" s="110" t="s">
        <v>0</v>
      </c>
      <c r="E1" s="50"/>
      <c r="G1" s="50"/>
    </row>
    <row r="2" spans="1:11" s="51" customFormat="1" ht="16.5" customHeight="1">
      <c r="A2" s="111" t="s">
        <v>77</v>
      </c>
      <c r="B2" s="112"/>
      <c r="C2" s="112"/>
      <c r="E2" s="79"/>
      <c r="G2" s="79"/>
    </row>
    <row r="3" spans="1:11" s="51" customFormat="1" ht="16.5" customHeight="1">
      <c r="A3" s="113" t="s">
        <v>147</v>
      </c>
      <c r="B3" s="113"/>
      <c r="C3" s="113"/>
      <c r="D3" s="69"/>
      <c r="E3" s="214"/>
      <c r="F3" s="69"/>
      <c r="G3" s="214"/>
      <c r="H3" s="69"/>
      <c r="I3" s="69"/>
      <c r="J3" s="69"/>
      <c r="K3" s="69"/>
    </row>
    <row r="4" spans="1:11" s="51" customFormat="1" ht="16.5" customHeight="1">
      <c r="A4" s="114"/>
      <c r="B4" s="114"/>
      <c r="C4" s="114"/>
      <c r="D4" s="59"/>
      <c r="E4" s="68"/>
      <c r="F4" s="59"/>
      <c r="G4" s="68"/>
      <c r="H4" s="59"/>
      <c r="I4" s="59"/>
      <c r="J4" s="59"/>
      <c r="K4" s="59"/>
    </row>
    <row r="5" spans="1:11" s="51" customFormat="1" ht="16.5" customHeight="1">
      <c r="A5" s="114"/>
      <c r="B5" s="114"/>
      <c r="C5" s="114"/>
      <c r="D5" s="59"/>
      <c r="E5" s="68"/>
      <c r="F5" s="59"/>
      <c r="G5" s="68"/>
      <c r="H5" s="59"/>
      <c r="I5" s="59"/>
      <c r="J5" s="59"/>
      <c r="K5" s="59"/>
    </row>
    <row r="6" spans="1:11" s="51" customFormat="1" ht="16.5" customHeight="1">
      <c r="A6" s="114"/>
      <c r="B6" s="114"/>
      <c r="C6" s="114"/>
      <c r="D6" s="59"/>
      <c r="E6" s="219" t="s">
        <v>121</v>
      </c>
      <c r="F6" s="219"/>
      <c r="G6" s="219"/>
      <c r="H6" s="208"/>
      <c r="I6" s="219" t="s">
        <v>123</v>
      </c>
      <c r="J6" s="219"/>
      <c r="K6" s="219"/>
    </row>
    <row r="7" spans="1:11" s="51" customFormat="1" ht="16.5" customHeight="1">
      <c r="A7" s="114"/>
      <c r="B7" s="114"/>
      <c r="C7" s="114"/>
      <c r="D7" s="59"/>
      <c r="E7" s="224" t="s">
        <v>122</v>
      </c>
      <c r="F7" s="224"/>
      <c r="G7" s="224"/>
      <c r="H7" s="13"/>
      <c r="I7" s="224" t="s">
        <v>122</v>
      </c>
      <c r="J7" s="224"/>
      <c r="K7" s="224"/>
    </row>
    <row r="8" spans="1:11" s="51" customFormat="1" ht="16.5" customHeight="1">
      <c r="A8" s="115"/>
      <c r="B8" s="115"/>
      <c r="D8" s="58"/>
      <c r="E8" s="14">
        <v>2021</v>
      </c>
      <c r="F8" s="15"/>
      <c r="G8" s="14">
        <v>2020</v>
      </c>
      <c r="H8" s="16"/>
      <c r="I8" s="14">
        <v>2021</v>
      </c>
      <c r="J8" s="15"/>
      <c r="K8" s="14">
        <v>2020</v>
      </c>
    </row>
    <row r="9" spans="1:11" s="51" customFormat="1" ht="16.5" customHeight="1">
      <c r="A9" s="115"/>
      <c r="B9" s="115"/>
      <c r="C9" s="54" t="s">
        <v>2</v>
      </c>
      <c r="D9" s="58"/>
      <c r="E9" s="17" t="s">
        <v>3</v>
      </c>
      <c r="F9" s="18"/>
      <c r="G9" s="17" t="s">
        <v>3</v>
      </c>
      <c r="H9" s="12"/>
      <c r="I9" s="17" t="s">
        <v>3</v>
      </c>
      <c r="J9" s="18"/>
      <c r="K9" s="17" t="s">
        <v>3</v>
      </c>
    </row>
    <row r="10" spans="1:11" s="51" customFormat="1" ht="16.5" customHeight="1">
      <c r="A10" s="115"/>
      <c r="B10" s="115"/>
      <c r="C10" s="160"/>
      <c r="D10" s="58"/>
      <c r="E10" s="218"/>
      <c r="F10" s="18"/>
      <c r="G10" s="14"/>
      <c r="H10" s="12"/>
      <c r="I10" s="218"/>
      <c r="J10" s="18"/>
      <c r="K10" s="14"/>
    </row>
    <row r="11" spans="1:11" s="51" customFormat="1" ht="16.5" customHeight="1">
      <c r="A11" s="111" t="s">
        <v>56</v>
      </c>
      <c r="B11" s="116"/>
      <c r="C11" s="116"/>
      <c r="E11" s="188"/>
      <c r="G11" s="117"/>
      <c r="I11" s="188"/>
      <c r="K11" s="117"/>
    </row>
    <row r="12" spans="1:11" s="51" customFormat="1" ht="16.5" customHeight="1">
      <c r="A12" s="116" t="s">
        <v>140</v>
      </c>
      <c r="B12" s="116"/>
      <c r="C12" s="116"/>
      <c r="E12" s="188">
        <f>'8-9'!J36</f>
        <v>33935449</v>
      </c>
      <c r="G12" s="117">
        <v>36138810</v>
      </c>
      <c r="I12" s="188">
        <f>'8-9'!N36</f>
        <v>62226638</v>
      </c>
      <c r="K12" s="117">
        <v>17221532</v>
      </c>
    </row>
    <row r="13" spans="1:11" s="51" customFormat="1" ht="16.5" customHeight="1">
      <c r="A13" s="51" t="s">
        <v>72</v>
      </c>
      <c r="B13" s="116"/>
      <c r="C13" s="116"/>
      <c r="E13" s="188"/>
      <c r="G13" s="117"/>
      <c r="I13" s="188"/>
      <c r="K13" s="117"/>
    </row>
    <row r="14" spans="1:11" s="51" customFormat="1" ht="16.5" customHeight="1">
      <c r="B14" s="51" t="s">
        <v>59</v>
      </c>
      <c r="C14" s="203">
        <v>31</v>
      </c>
      <c r="E14" s="188">
        <v>48352581</v>
      </c>
      <c r="G14" s="117">
        <v>50331100</v>
      </c>
      <c r="I14" s="188">
        <v>36053418</v>
      </c>
      <c r="K14" s="117">
        <v>37917744</v>
      </c>
    </row>
    <row r="15" spans="1:11" s="51" customFormat="1" ht="16.5" customHeight="1">
      <c r="B15" s="51" t="s">
        <v>60</v>
      </c>
      <c r="C15" s="203">
        <v>31</v>
      </c>
      <c r="E15" s="188">
        <v>3361132</v>
      </c>
      <c r="G15" s="117">
        <v>1473795</v>
      </c>
      <c r="I15" s="188">
        <v>3106671</v>
      </c>
      <c r="K15" s="117">
        <v>1401694</v>
      </c>
    </row>
    <row r="16" spans="1:11" s="51" customFormat="1" ht="16.5" customHeight="1">
      <c r="B16" s="51" t="s">
        <v>184</v>
      </c>
      <c r="C16" s="203">
        <v>31</v>
      </c>
      <c r="E16" s="188">
        <v>10757185</v>
      </c>
      <c r="G16" s="117">
        <v>3937646</v>
      </c>
      <c r="I16" s="188">
        <v>10757185</v>
      </c>
      <c r="K16" s="117">
        <v>3937646</v>
      </c>
    </row>
    <row r="17" spans="1:11" s="51" customFormat="1" ht="16.149999999999999" customHeight="1">
      <c r="B17" s="51" t="s">
        <v>189</v>
      </c>
      <c r="C17" s="203">
        <v>14</v>
      </c>
      <c r="E17" s="188">
        <v>-1473671</v>
      </c>
      <c r="G17" s="117">
        <v>-4133</v>
      </c>
      <c r="I17" s="188">
        <v>-1473671</v>
      </c>
      <c r="K17" s="117">
        <v>-4133</v>
      </c>
    </row>
    <row r="18" spans="1:11" s="51" customFormat="1" ht="16.149999999999999" customHeight="1">
      <c r="B18" s="51" t="s">
        <v>156</v>
      </c>
      <c r="C18" s="216">
        <v>18</v>
      </c>
      <c r="E18" s="188">
        <v>861370</v>
      </c>
      <c r="G18" s="117">
        <v>0</v>
      </c>
      <c r="I18" s="188">
        <v>861370</v>
      </c>
      <c r="K18" s="117">
        <v>0</v>
      </c>
    </row>
    <row r="19" spans="1:11" s="51" customFormat="1" ht="16.149999999999999" customHeight="1">
      <c r="B19" s="51" t="s">
        <v>157</v>
      </c>
      <c r="C19" s="216">
        <v>18</v>
      </c>
      <c r="E19" s="188">
        <v>1725761</v>
      </c>
      <c r="G19" s="117">
        <v>0</v>
      </c>
      <c r="I19" s="188">
        <v>1725761</v>
      </c>
      <c r="K19" s="117">
        <v>0</v>
      </c>
    </row>
    <row r="20" spans="1:11" s="51" customFormat="1" ht="16.5" customHeight="1">
      <c r="B20" s="51" t="s">
        <v>155</v>
      </c>
      <c r="C20" s="216">
        <v>29</v>
      </c>
      <c r="E20" s="188">
        <v>1589122</v>
      </c>
      <c r="G20" s="117">
        <v>345335</v>
      </c>
      <c r="I20" s="188">
        <v>1589122</v>
      </c>
      <c r="K20" s="117">
        <v>349540</v>
      </c>
    </row>
    <row r="21" spans="1:11" s="51" customFormat="1" ht="16.5" customHeight="1">
      <c r="B21" s="51" t="s">
        <v>29</v>
      </c>
      <c r="C21" s="203">
        <v>25</v>
      </c>
      <c r="E21" s="188">
        <v>8599984</v>
      </c>
      <c r="G21" s="117">
        <v>8097213</v>
      </c>
      <c r="I21" s="188">
        <v>562069</v>
      </c>
      <c r="K21" s="117">
        <v>1626417</v>
      </c>
    </row>
    <row r="22" spans="1:11" s="51" customFormat="1" ht="16.5" customHeight="1">
      <c r="B22" s="51" t="s">
        <v>57</v>
      </c>
      <c r="C22" s="203">
        <v>29</v>
      </c>
      <c r="E22" s="188">
        <v>-402865</v>
      </c>
      <c r="G22" s="117">
        <v>-1372396</v>
      </c>
      <c r="I22" s="188">
        <v>-1459463</v>
      </c>
      <c r="K22" s="117">
        <v>-3949764</v>
      </c>
    </row>
    <row r="23" spans="1:11" s="51" customFormat="1" ht="16.5" customHeight="1">
      <c r="B23" s="51" t="s">
        <v>58</v>
      </c>
      <c r="C23" s="203">
        <v>30</v>
      </c>
      <c r="E23" s="188">
        <v>36637250</v>
      </c>
      <c r="G23" s="117">
        <v>42374341</v>
      </c>
      <c r="I23" s="188">
        <v>26274536</v>
      </c>
      <c r="K23" s="117">
        <v>31819535</v>
      </c>
    </row>
    <row r="24" spans="1:11" s="51" customFormat="1" ht="16.5" customHeight="1">
      <c r="B24" s="51" t="s">
        <v>182</v>
      </c>
      <c r="C24" s="203">
        <v>28</v>
      </c>
      <c r="E24" s="188">
        <v>0</v>
      </c>
      <c r="G24" s="117">
        <v>0</v>
      </c>
      <c r="I24" s="188">
        <v>-59560050</v>
      </c>
      <c r="K24" s="117">
        <v>0</v>
      </c>
    </row>
    <row r="25" spans="1:11" s="51" customFormat="1" ht="16.5" customHeight="1">
      <c r="B25" s="51" t="s">
        <v>132</v>
      </c>
      <c r="C25" s="203">
        <v>17</v>
      </c>
      <c r="E25" s="188">
        <v>395300</v>
      </c>
      <c r="G25" s="117">
        <v>55339</v>
      </c>
      <c r="I25" s="188">
        <v>0</v>
      </c>
      <c r="K25" s="117">
        <v>0</v>
      </c>
    </row>
    <row r="26" spans="1:11" s="51" customFormat="1" ht="16.5" customHeight="1">
      <c r="A26" s="51" t="s">
        <v>61</v>
      </c>
      <c r="C26" s="80"/>
      <c r="E26" s="188"/>
      <c r="G26" s="117"/>
      <c r="I26" s="188"/>
      <c r="K26" s="117"/>
    </row>
    <row r="27" spans="1:11" s="51" customFormat="1" ht="16.5" customHeight="1">
      <c r="B27" s="118" t="s">
        <v>62</v>
      </c>
      <c r="C27" s="116"/>
      <c r="E27" s="188">
        <v>117939209</v>
      </c>
      <c r="G27" s="117">
        <v>129610066</v>
      </c>
      <c r="I27" s="188">
        <v>91182586</v>
      </c>
      <c r="K27" s="117">
        <v>16542795</v>
      </c>
    </row>
    <row r="28" spans="1:11" s="51" customFormat="1" ht="16.5" customHeight="1">
      <c r="B28" s="118" t="s">
        <v>129</v>
      </c>
      <c r="C28" s="116"/>
      <c r="E28" s="188">
        <v>-2149131</v>
      </c>
      <c r="G28" s="117">
        <v>115205895</v>
      </c>
      <c r="I28" s="188">
        <v>-11813495</v>
      </c>
      <c r="K28" s="117">
        <v>94555058</v>
      </c>
    </row>
    <row r="29" spans="1:11" s="51" customFormat="1" ht="16.5" customHeight="1">
      <c r="B29" s="118" t="s">
        <v>8</v>
      </c>
      <c r="C29" s="116"/>
      <c r="E29" s="188">
        <v>53249405</v>
      </c>
      <c r="G29" s="117">
        <v>-67027281</v>
      </c>
      <c r="I29" s="188">
        <v>62726408</v>
      </c>
      <c r="K29" s="117">
        <v>-66642169</v>
      </c>
    </row>
    <row r="30" spans="1:11" s="51" customFormat="1" ht="16.5" customHeight="1">
      <c r="B30" s="51" t="s">
        <v>9</v>
      </c>
      <c r="C30" s="116"/>
      <c r="E30" s="188">
        <v>-10654268</v>
      </c>
      <c r="G30" s="117">
        <v>-222221</v>
      </c>
      <c r="I30" s="188">
        <v>2034972</v>
      </c>
      <c r="K30" s="117">
        <v>-575019</v>
      </c>
    </row>
    <row r="31" spans="1:11" s="51" customFormat="1" ht="16.5" customHeight="1">
      <c r="B31" s="118" t="s">
        <v>16</v>
      </c>
      <c r="C31" s="116"/>
      <c r="D31" s="59"/>
      <c r="E31" s="188">
        <v>6862439</v>
      </c>
      <c r="F31" s="59"/>
      <c r="G31" s="117">
        <v>-2784520</v>
      </c>
      <c r="H31" s="59"/>
      <c r="I31" s="188">
        <v>6566863</v>
      </c>
      <c r="J31" s="59"/>
      <c r="K31" s="117">
        <v>-3443490</v>
      </c>
    </row>
    <row r="32" spans="1:11" s="51" customFormat="1" ht="16.5" customHeight="1">
      <c r="B32" s="118" t="s">
        <v>63</v>
      </c>
      <c r="C32" s="116"/>
      <c r="E32" s="188">
        <v>-63597380</v>
      </c>
      <c r="G32" s="117">
        <v>-34265623</v>
      </c>
      <c r="I32" s="188">
        <v>-46563716</v>
      </c>
      <c r="K32" s="117">
        <v>-38043306</v>
      </c>
    </row>
    <row r="33" spans="1:11" s="51" customFormat="1" ht="16.5" customHeight="1">
      <c r="B33" s="118" t="s">
        <v>131</v>
      </c>
      <c r="C33" s="116"/>
      <c r="E33" s="188">
        <v>-3710931</v>
      </c>
      <c r="G33" s="117">
        <v>993940</v>
      </c>
      <c r="I33" s="188">
        <v>-3710931</v>
      </c>
      <c r="K33" s="117">
        <v>993940</v>
      </c>
    </row>
    <row r="34" spans="1:11" s="51" customFormat="1" ht="16.5" customHeight="1">
      <c r="B34" s="118" t="s">
        <v>25</v>
      </c>
      <c r="C34" s="116"/>
      <c r="E34" s="188">
        <v>2261973</v>
      </c>
      <c r="G34" s="117">
        <v>-6114032</v>
      </c>
      <c r="I34" s="188">
        <v>1107008</v>
      </c>
      <c r="K34" s="117">
        <v>-2305927</v>
      </c>
    </row>
    <row r="35" spans="1:11" s="51" customFormat="1" ht="16.5" customHeight="1">
      <c r="B35" s="118" t="s">
        <v>134</v>
      </c>
      <c r="C35" s="203">
        <v>25</v>
      </c>
      <c r="D35" s="59"/>
      <c r="E35" s="177">
        <v>-740177</v>
      </c>
      <c r="F35" s="59"/>
      <c r="G35" s="63">
        <v>-502501</v>
      </c>
      <c r="H35" s="59"/>
      <c r="I35" s="177">
        <v>0</v>
      </c>
      <c r="J35" s="59"/>
      <c r="K35" s="63">
        <v>0</v>
      </c>
    </row>
    <row r="36" spans="1:11" s="51" customFormat="1" ht="6" customHeight="1">
      <c r="A36" s="116"/>
      <c r="B36" s="116"/>
      <c r="C36" s="116"/>
      <c r="E36" s="176"/>
      <c r="G36" s="61"/>
      <c r="I36" s="176"/>
      <c r="K36" s="61"/>
    </row>
    <row r="37" spans="1:11" s="51" customFormat="1" ht="16.5" customHeight="1">
      <c r="A37" s="51" t="s">
        <v>64</v>
      </c>
      <c r="C37" s="116"/>
      <c r="D37" s="117"/>
      <c r="E37" s="188">
        <f>SUM(E12:E35)</f>
        <v>243799737</v>
      </c>
      <c r="F37" s="117"/>
      <c r="G37" s="117">
        <f>SUM(G12:G35)</f>
        <v>276270773</v>
      </c>
      <c r="H37" s="117"/>
      <c r="I37" s="188">
        <f>SUM(I12:I35)</f>
        <v>182193281</v>
      </c>
      <c r="J37" s="117"/>
      <c r="K37" s="117">
        <f>SUM(K12:K35)</f>
        <v>91402093</v>
      </c>
    </row>
    <row r="38" spans="1:11" s="59" customFormat="1" ht="16.5" customHeight="1">
      <c r="A38" s="119"/>
      <c r="B38" s="118" t="s">
        <v>65</v>
      </c>
      <c r="C38" s="116"/>
      <c r="D38" s="51"/>
      <c r="E38" s="189">
        <v>347214</v>
      </c>
      <c r="F38" s="51"/>
      <c r="G38" s="120">
        <v>1372643</v>
      </c>
      <c r="H38" s="51"/>
      <c r="I38" s="189">
        <v>329989</v>
      </c>
      <c r="J38" s="51"/>
      <c r="K38" s="120">
        <v>6516669</v>
      </c>
    </row>
    <row r="39" spans="1:11" s="59" customFormat="1" ht="16.5" customHeight="1">
      <c r="A39" s="119"/>
      <c r="B39" s="118" t="s">
        <v>66</v>
      </c>
      <c r="C39" s="116"/>
      <c r="D39" s="51"/>
      <c r="E39" s="189">
        <v>-36361189</v>
      </c>
      <c r="F39" s="51"/>
      <c r="G39" s="120">
        <v>-42288695</v>
      </c>
      <c r="H39" s="51"/>
      <c r="I39" s="189">
        <v>-25015496</v>
      </c>
      <c r="J39" s="51"/>
      <c r="K39" s="120">
        <v>-31864827</v>
      </c>
    </row>
    <row r="40" spans="1:11" s="59" customFormat="1" ht="16.5" customHeight="1">
      <c r="A40" s="119"/>
      <c r="B40" s="118" t="s">
        <v>193</v>
      </c>
      <c r="C40" s="116"/>
      <c r="D40" s="51"/>
      <c r="E40" s="189">
        <v>45797934</v>
      </c>
      <c r="F40" s="51"/>
      <c r="G40" s="120">
        <v>11194766</v>
      </c>
      <c r="H40" s="51"/>
      <c r="I40" s="189">
        <v>35848994</v>
      </c>
      <c r="J40" s="51"/>
      <c r="K40" s="120">
        <v>9483500</v>
      </c>
    </row>
    <row r="41" spans="1:11" s="59" customFormat="1" ht="16.5" customHeight="1">
      <c r="A41" s="119"/>
      <c r="B41" s="118" t="s">
        <v>194</v>
      </c>
      <c r="C41" s="51"/>
      <c r="D41" s="51"/>
      <c r="E41" s="177">
        <v>-17434377</v>
      </c>
      <c r="F41" s="51"/>
      <c r="G41" s="63">
        <v>-22040852</v>
      </c>
      <c r="H41" s="51"/>
      <c r="I41" s="177">
        <v>-8238677</v>
      </c>
      <c r="J41" s="51"/>
      <c r="K41" s="63">
        <v>-9005325</v>
      </c>
    </row>
    <row r="42" spans="1:11" s="59" customFormat="1" ht="6" customHeight="1">
      <c r="A42" s="116"/>
      <c r="B42" s="116"/>
      <c r="C42" s="116"/>
      <c r="D42" s="51"/>
      <c r="E42" s="176"/>
      <c r="G42" s="61"/>
      <c r="I42" s="176"/>
      <c r="K42" s="61"/>
    </row>
    <row r="43" spans="1:11" s="59" customFormat="1" ht="16.5" customHeight="1">
      <c r="A43" s="51" t="s">
        <v>179</v>
      </c>
      <c r="B43" s="51"/>
      <c r="C43" s="116"/>
      <c r="D43" s="61"/>
      <c r="E43" s="177">
        <f>SUM(E37:E41)</f>
        <v>236149319</v>
      </c>
      <c r="F43" s="61"/>
      <c r="G43" s="63">
        <f>SUM(G37:G41)</f>
        <v>224508635</v>
      </c>
      <c r="H43" s="61"/>
      <c r="I43" s="177">
        <f>SUM(I37:I41)</f>
        <v>185118091</v>
      </c>
      <c r="J43" s="61"/>
      <c r="K43" s="63">
        <f>SUM(K37:K41)</f>
        <v>66532110</v>
      </c>
    </row>
    <row r="44" spans="1:11" s="59" customFormat="1" ht="9.9499999999999993" customHeight="1">
      <c r="A44" s="51"/>
      <c r="B44" s="51"/>
      <c r="C44" s="116"/>
      <c r="D44" s="61"/>
      <c r="E44" s="176"/>
      <c r="F44" s="61"/>
      <c r="G44" s="61"/>
      <c r="H44" s="61"/>
      <c r="I44" s="176"/>
      <c r="J44" s="61"/>
      <c r="K44" s="61"/>
    </row>
    <row r="45" spans="1:11" s="59" customFormat="1" ht="16.5" customHeight="1">
      <c r="A45" s="49" t="s">
        <v>92</v>
      </c>
      <c r="B45" s="111"/>
      <c r="C45" s="111"/>
      <c r="D45" s="51"/>
      <c r="E45" s="176"/>
      <c r="F45" s="51"/>
      <c r="G45" s="61"/>
      <c r="H45" s="51"/>
      <c r="I45" s="176"/>
      <c r="J45" s="51"/>
      <c r="K45" s="61"/>
    </row>
    <row r="46" spans="1:11" s="51" customFormat="1" ht="16.5" customHeight="1">
      <c r="A46" s="118" t="s">
        <v>185</v>
      </c>
      <c r="C46" s="116"/>
      <c r="E46" s="176">
        <v>5803718</v>
      </c>
      <c r="F46" s="61"/>
      <c r="G46" s="61">
        <v>22992517</v>
      </c>
      <c r="H46" s="61"/>
      <c r="I46" s="176">
        <v>5807298</v>
      </c>
      <c r="J46" s="61"/>
      <c r="K46" s="61">
        <v>22984780</v>
      </c>
    </row>
    <row r="47" spans="1:11" s="59" customFormat="1" ht="16.5" customHeight="1">
      <c r="A47" s="51" t="s">
        <v>158</v>
      </c>
      <c r="B47" s="51"/>
      <c r="C47" s="207">
        <v>16</v>
      </c>
      <c r="E47" s="176">
        <v>0</v>
      </c>
      <c r="F47" s="61"/>
      <c r="G47" s="61">
        <v>0</v>
      </c>
      <c r="I47" s="176">
        <v>-39999700</v>
      </c>
      <c r="K47" s="61">
        <v>-37499775</v>
      </c>
    </row>
    <row r="48" spans="1:11" s="59" customFormat="1" ht="16.5" customHeight="1">
      <c r="A48" s="51" t="s">
        <v>159</v>
      </c>
      <c r="B48" s="51"/>
      <c r="C48" s="207">
        <v>16</v>
      </c>
      <c r="E48" s="176">
        <v>-8760000</v>
      </c>
      <c r="F48" s="61"/>
      <c r="G48" s="61">
        <v>0</v>
      </c>
      <c r="H48" s="61"/>
      <c r="I48" s="176">
        <v>0</v>
      </c>
      <c r="J48" s="61"/>
      <c r="K48" s="61">
        <v>0</v>
      </c>
    </row>
    <row r="49" spans="1:11" s="59" customFormat="1" ht="16.5" customHeight="1">
      <c r="A49" s="51" t="s">
        <v>160</v>
      </c>
      <c r="B49" s="51"/>
      <c r="C49" s="207">
        <v>17</v>
      </c>
      <c r="E49" s="176">
        <v>-750000</v>
      </c>
      <c r="F49" s="61"/>
      <c r="G49" s="61">
        <v>-3750000</v>
      </c>
      <c r="H49" s="61"/>
      <c r="I49" s="176">
        <v>0</v>
      </c>
      <c r="J49" s="61"/>
      <c r="K49" s="61">
        <v>0</v>
      </c>
    </row>
    <row r="50" spans="1:11" s="59" customFormat="1" ht="16.5" customHeight="1">
      <c r="A50" s="51" t="s">
        <v>161</v>
      </c>
      <c r="B50" s="51"/>
      <c r="C50" s="207"/>
      <c r="E50" s="176"/>
      <c r="F50" s="61"/>
      <c r="G50" s="61"/>
      <c r="H50" s="61"/>
      <c r="I50" s="176"/>
      <c r="J50" s="61"/>
      <c r="K50" s="61"/>
    </row>
    <row r="51" spans="1:11" s="59" customFormat="1" ht="16.5" customHeight="1">
      <c r="A51" s="51"/>
      <c r="B51" s="51" t="s">
        <v>162</v>
      </c>
      <c r="C51" s="207"/>
      <c r="E51" s="176">
        <v>-33000</v>
      </c>
      <c r="F51" s="61"/>
      <c r="G51" s="61">
        <v>0</v>
      </c>
      <c r="H51" s="61"/>
      <c r="I51" s="176">
        <v>0</v>
      </c>
      <c r="J51" s="61"/>
      <c r="K51" s="61">
        <v>0</v>
      </c>
    </row>
    <row r="52" spans="1:11" s="59" customFormat="1" ht="16.5" customHeight="1">
      <c r="A52" s="51" t="s">
        <v>183</v>
      </c>
      <c r="B52" s="51"/>
      <c r="C52" s="60"/>
      <c r="E52" s="176">
        <v>-153686274</v>
      </c>
      <c r="F52" s="61"/>
      <c r="G52" s="61">
        <v>-11853245</v>
      </c>
      <c r="H52" s="61"/>
      <c r="I52" s="176">
        <v>-12965151</v>
      </c>
      <c r="J52" s="61"/>
      <c r="K52" s="61">
        <v>-8370981</v>
      </c>
    </row>
    <row r="53" spans="1:11" s="59" customFormat="1" ht="16.5" customHeight="1">
      <c r="A53" s="51" t="s">
        <v>135</v>
      </c>
      <c r="B53" s="51"/>
      <c r="C53" s="60">
        <v>20</v>
      </c>
      <c r="E53" s="176">
        <v>-500748</v>
      </c>
      <c r="F53" s="61"/>
      <c r="G53" s="61">
        <v>-4719400</v>
      </c>
      <c r="H53" s="61"/>
      <c r="I53" s="176">
        <v>-462248</v>
      </c>
      <c r="J53" s="61"/>
      <c r="K53" s="61">
        <v>-2992400</v>
      </c>
    </row>
    <row r="54" spans="1:11" s="59" customFormat="1" ht="16.5" customHeight="1">
      <c r="A54" s="51" t="s">
        <v>102</v>
      </c>
      <c r="B54" s="51"/>
      <c r="C54" s="204">
        <v>34</v>
      </c>
      <c r="E54" s="176">
        <v>0</v>
      </c>
      <c r="F54" s="61"/>
      <c r="G54" s="61">
        <v>0</v>
      </c>
      <c r="H54" s="61"/>
      <c r="I54" s="176">
        <v>-225600000</v>
      </c>
      <c r="J54" s="61"/>
      <c r="K54" s="61">
        <v>-290000000</v>
      </c>
    </row>
    <row r="55" spans="1:11" s="59" customFormat="1" ht="16.5" customHeight="1">
      <c r="A55" s="51" t="s">
        <v>164</v>
      </c>
      <c r="B55" s="51"/>
      <c r="C55" s="204">
        <v>34</v>
      </c>
      <c r="E55" s="176">
        <v>0</v>
      </c>
      <c r="F55" s="61"/>
      <c r="G55" s="61">
        <v>0</v>
      </c>
      <c r="H55" s="61"/>
      <c r="I55" s="176">
        <v>130350000</v>
      </c>
      <c r="J55" s="61"/>
      <c r="K55" s="61">
        <v>399000000</v>
      </c>
    </row>
    <row r="56" spans="1:11" s="59" customFormat="1" ht="16.5" customHeight="1">
      <c r="A56" s="51" t="s">
        <v>163</v>
      </c>
      <c r="B56" s="51"/>
      <c r="C56" s="204">
        <v>16</v>
      </c>
      <c r="E56" s="176">
        <v>0</v>
      </c>
      <c r="F56" s="61"/>
      <c r="G56" s="61">
        <v>0</v>
      </c>
      <c r="H56" s="61"/>
      <c r="I56" s="176">
        <v>30828180</v>
      </c>
      <c r="J56" s="61"/>
      <c r="K56" s="61">
        <v>0</v>
      </c>
    </row>
    <row r="57" spans="1:11" s="59" customFormat="1" ht="16.5" customHeight="1">
      <c r="A57" s="51" t="s">
        <v>136</v>
      </c>
      <c r="B57" s="51"/>
      <c r="C57" s="60"/>
      <c r="E57" s="189">
        <v>2266916</v>
      </c>
      <c r="G57" s="120">
        <v>1075112</v>
      </c>
      <c r="I57" s="189">
        <v>2266916</v>
      </c>
      <c r="K57" s="120">
        <v>1000255</v>
      </c>
    </row>
    <row r="58" spans="1:11" s="59" customFormat="1" ht="16.5" customHeight="1">
      <c r="A58" s="51" t="s">
        <v>137</v>
      </c>
      <c r="C58" s="204">
        <v>34</v>
      </c>
      <c r="D58" s="51"/>
      <c r="E58" s="176">
        <v>0</v>
      </c>
      <c r="F58" s="61"/>
      <c r="G58" s="61">
        <v>0</v>
      </c>
      <c r="H58" s="61"/>
      <c r="I58" s="176">
        <v>59560050</v>
      </c>
      <c r="J58" s="61"/>
      <c r="K58" s="61">
        <v>20665066</v>
      </c>
    </row>
    <row r="59" spans="1:11" s="59" customFormat="1" ht="6" customHeight="1">
      <c r="A59" s="123"/>
      <c r="B59" s="123"/>
      <c r="C59" s="123"/>
      <c r="E59" s="190"/>
      <c r="G59" s="124"/>
      <c r="I59" s="190"/>
      <c r="K59" s="124"/>
    </row>
    <row r="60" spans="1:11" s="59" customFormat="1" ht="16.5" customHeight="1">
      <c r="A60" s="125" t="s">
        <v>178</v>
      </c>
      <c r="B60" s="125"/>
      <c r="C60" s="125"/>
      <c r="E60" s="177">
        <f>SUM(E46:E58)</f>
        <v>-155659388</v>
      </c>
      <c r="G60" s="63">
        <f>SUM(G46:G58)</f>
        <v>3744984</v>
      </c>
      <c r="I60" s="177">
        <f>SUM(I46:I58)</f>
        <v>-50214655</v>
      </c>
      <c r="K60" s="63">
        <f>SUM(K46:K58)</f>
        <v>104786945</v>
      </c>
    </row>
    <row r="61" spans="1:11" s="51" customFormat="1" ht="12">
      <c r="A61" s="114"/>
      <c r="B61" s="114"/>
      <c r="C61" s="114"/>
      <c r="D61" s="59"/>
      <c r="E61" s="68"/>
      <c r="F61" s="59"/>
      <c r="G61" s="68"/>
      <c r="H61" s="59"/>
      <c r="I61" s="59"/>
      <c r="J61" s="59"/>
      <c r="K61" s="59"/>
    </row>
    <row r="62" spans="1:11" s="51" customFormat="1" ht="12">
      <c r="A62" s="114"/>
      <c r="B62" s="114"/>
      <c r="C62" s="114"/>
      <c r="D62" s="59"/>
      <c r="E62" s="68"/>
      <c r="F62" s="59"/>
      <c r="G62" s="68"/>
      <c r="H62" s="59"/>
      <c r="I62" s="59"/>
      <c r="J62" s="59"/>
      <c r="K62" s="59"/>
    </row>
    <row r="63" spans="1:11" s="51" customFormat="1" ht="9" customHeight="1">
      <c r="A63" s="114"/>
      <c r="B63" s="114"/>
      <c r="C63" s="114"/>
      <c r="D63" s="59"/>
      <c r="E63" s="68"/>
      <c r="F63" s="59"/>
      <c r="G63" s="68"/>
      <c r="H63" s="59"/>
      <c r="I63" s="59"/>
      <c r="J63" s="59"/>
      <c r="K63" s="59"/>
    </row>
    <row r="64" spans="1:11" s="51" customFormat="1" ht="6" customHeight="1">
      <c r="A64" s="114"/>
      <c r="B64" s="114"/>
      <c r="C64" s="114"/>
      <c r="D64" s="59"/>
      <c r="E64" s="68"/>
      <c r="F64" s="59"/>
      <c r="G64" s="68"/>
      <c r="H64" s="59"/>
      <c r="I64" s="59"/>
      <c r="J64" s="59"/>
      <c r="K64" s="59"/>
    </row>
    <row r="65" spans="1:11" s="59" customFormat="1" ht="21.95" customHeight="1">
      <c r="A65" s="121" t="str">
        <f>'11'!A33</f>
        <v>The accompanying notes on page 14 to 63 are an integral part of these financial statements.</v>
      </c>
      <c r="B65" s="122"/>
      <c r="C65" s="122"/>
      <c r="D65" s="69"/>
      <c r="E65" s="63"/>
      <c r="F65" s="69"/>
      <c r="G65" s="63"/>
      <c r="H65" s="69"/>
      <c r="I65" s="69"/>
      <c r="J65" s="69"/>
      <c r="K65" s="69"/>
    </row>
    <row r="66" spans="1:11" s="51" customFormat="1" ht="16.5" customHeight="1">
      <c r="A66" s="110" t="str">
        <f>A1</f>
        <v>Eastern Technical Engineering Public Company Limited</v>
      </c>
      <c r="B66" s="123"/>
      <c r="C66" s="123"/>
      <c r="D66" s="59"/>
      <c r="E66" s="61"/>
      <c r="F66" s="59"/>
      <c r="G66" s="61"/>
      <c r="H66" s="59"/>
      <c r="I66" s="59"/>
      <c r="J66" s="59"/>
      <c r="K66" s="59"/>
    </row>
    <row r="67" spans="1:11" s="51" customFormat="1" ht="16.5" customHeight="1">
      <c r="A67" s="111" t="s">
        <v>91</v>
      </c>
      <c r="B67" s="123"/>
      <c r="C67" s="123"/>
      <c r="D67" s="59"/>
      <c r="E67" s="61"/>
      <c r="F67" s="59"/>
      <c r="G67" s="61"/>
      <c r="H67" s="59"/>
      <c r="I67" s="59"/>
      <c r="J67" s="59"/>
      <c r="K67" s="59"/>
    </row>
    <row r="68" spans="1:11" s="59" customFormat="1" ht="16.5" customHeight="1">
      <c r="A68" s="113" t="str">
        <f>A3</f>
        <v>For the year ended 31 December 2021</v>
      </c>
      <c r="B68" s="122"/>
      <c r="C68" s="122"/>
      <c r="D68" s="69"/>
      <c r="E68" s="63"/>
      <c r="F68" s="69"/>
      <c r="G68" s="63"/>
      <c r="H68" s="69"/>
      <c r="I68" s="69"/>
      <c r="J68" s="69"/>
      <c r="K68" s="69"/>
    </row>
    <row r="69" spans="1:11" s="59" customFormat="1" ht="16.5" customHeight="1">
      <c r="A69" s="114"/>
      <c r="B69" s="123"/>
      <c r="C69" s="123"/>
      <c r="E69" s="61"/>
      <c r="G69" s="61"/>
    </row>
    <row r="70" spans="1:11" s="59" customFormat="1" ht="16.5" customHeight="1">
      <c r="A70" s="114"/>
      <c r="B70" s="123"/>
      <c r="C70" s="123"/>
      <c r="E70" s="61"/>
      <c r="G70" s="61"/>
    </row>
    <row r="71" spans="1:11" s="51" customFormat="1" ht="16.5" customHeight="1">
      <c r="A71" s="114"/>
      <c r="B71" s="114"/>
      <c r="C71" s="114"/>
      <c r="D71" s="59"/>
      <c r="E71" s="219" t="s">
        <v>121</v>
      </c>
      <c r="F71" s="219"/>
      <c r="G71" s="219"/>
      <c r="H71" s="208"/>
      <c r="I71" s="219" t="s">
        <v>123</v>
      </c>
      <c r="J71" s="219"/>
      <c r="K71" s="219"/>
    </row>
    <row r="72" spans="1:11" s="51" customFormat="1" ht="16.5" customHeight="1">
      <c r="A72" s="114"/>
      <c r="B72" s="114"/>
      <c r="C72" s="114"/>
      <c r="D72" s="59"/>
      <c r="E72" s="224" t="s">
        <v>122</v>
      </c>
      <c r="F72" s="224"/>
      <c r="G72" s="224"/>
      <c r="H72" s="13"/>
      <c r="I72" s="220" t="s">
        <v>122</v>
      </c>
      <c r="J72" s="220"/>
      <c r="K72" s="220"/>
    </row>
    <row r="73" spans="1:11" s="59" customFormat="1" ht="16.5" customHeight="1">
      <c r="A73" s="123"/>
      <c r="B73" s="123"/>
      <c r="D73" s="58"/>
      <c r="E73" s="14">
        <v>2021</v>
      </c>
      <c r="F73" s="15"/>
      <c r="G73" s="14">
        <v>2020</v>
      </c>
      <c r="H73" s="16"/>
      <c r="I73" s="14">
        <v>2021</v>
      </c>
      <c r="J73" s="15"/>
      <c r="K73" s="14">
        <v>2020</v>
      </c>
    </row>
    <row r="74" spans="1:11" s="59" customFormat="1" ht="16.5" customHeight="1">
      <c r="A74" s="123"/>
      <c r="B74" s="123"/>
      <c r="C74" s="54" t="s">
        <v>2</v>
      </c>
      <c r="D74" s="58"/>
      <c r="E74" s="17" t="s">
        <v>3</v>
      </c>
      <c r="F74" s="18"/>
      <c r="G74" s="17" t="s">
        <v>3</v>
      </c>
      <c r="H74" s="12"/>
      <c r="I74" s="17" t="s">
        <v>3</v>
      </c>
      <c r="J74" s="18"/>
      <c r="K74" s="17" t="s">
        <v>3</v>
      </c>
    </row>
    <row r="75" spans="1:11" s="51" customFormat="1" ht="16.5" customHeight="1">
      <c r="A75" s="115"/>
      <c r="B75" s="115"/>
      <c r="C75" s="160"/>
      <c r="D75" s="58"/>
      <c r="E75" s="187"/>
      <c r="F75" s="57"/>
      <c r="G75" s="200"/>
      <c r="H75" s="57"/>
      <c r="I75" s="187"/>
      <c r="J75" s="57"/>
      <c r="K75" s="200"/>
    </row>
    <row r="76" spans="1:11" s="59" customFormat="1" ht="16.5" customHeight="1">
      <c r="A76" s="49" t="s">
        <v>67</v>
      </c>
      <c r="B76" s="126"/>
      <c r="C76" s="127"/>
      <c r="E76" s="176"/>
      <c r="G76" s="61"/>
      <c r="I76" s="176"/>
      <c r="K76" s="61"/>
    </row>
    <row r="77" spans="1:11" s="59" customFormat="1" ht="16.5" customHeight="1">
      <c r="A77" s="59" t="s">
        <v>180</v>
      </c>
      <c r="B77" s="126"/>
      <c r="C77" s="127"/>
      <c r="E77" s="176">
        <v>14151022</v>
      </c>
      <c r="G77" s="61">
        <v>-13784835</v>
      </c>
      <c r="I77" s="176">
        <v>14151022</v>
      </c>
      <c r="K77" s="61">
        <v>-12103472</v>
      </c>
    </row>
    <row r="78" spans="1:11" s="59" customFormat="1" ht="16.5" customHeight="1">
      <c r="A78" s="59" t="s">
        <v>96</v>
      </c>
      <c r="B78" s="126"/>
      <c r="C78" s="127"/>
      <c r="E78" s="176"/>
      <c r="G78" s="61"/>
      <c r="I78" s="176"/>
      <c r="K78" s="61"/>
    </row>
    <row r="79" spans="1:11" s="59" customFormat="1" ht="16.5" customHeight="1">
      <c r="A79" s="51"/>
      <c r="B79" s="123" t="s">
        <v>28</v>
      </c>
      <c r="C79" s="207"/>
      <c r="E79" s="176">
        <v>618081699</v>
      </c>
      <c r="G79" s="61">
        <v>398509179</v>
      </c>
      <c r="I79" s="176">
        <v>306076766</v>
      </c>
      <c r="K79" s="61">
        <v>321509179</v>
      </c>
    </row>
    <row r="80" spans="1:11" s="59" customFormat="1" ht="16.5" customHeight="1">
      <c r="A80" s="59" t="s">
        <v>174</v>
      </c>
      <c r="B80" s="126"/>
      <c r="C80" s="127"/>
      <c r="E80" s="176"/>
      <c r="G80" s="61"/>
      <c r="I80" s="176"/>
      <c r="K80" s="61"/>
    </row>
    <row r="81" spans="1:11" s="59" customFormat="1" ht="16.5" customHeight="1">
      <c r="A81" s="51"/>
      <c r="B81" s="123" t="s">
        <v>28</v>
      </c>
      <c r="C81" s="207">
        <v>23</v>
      </c>
      <c r="E81" s="176">
        <v>68800000</v>
      </c>
      <c r="G81" s="61">
        <v>0</v>
      </c>
      <c r="I81" s="176">
        <v>52800000</v>
      </c>
      <c r="K81" s="61">
        <v>0</v>
      </c>
    </row>
    <row r="82" spans="1:11" s="59" customFormat="1" ht="16.5" customHeight="1">
      <c r="A82" s="59" t="s">
        <v>103</v>
      </c>
      <c r="B82" s="123"/>
      <c r="C82" s="207">
        <v>34</v>
      </c>
      <c r="E82" s="189">
        <v>0</v>
      </c>
      <c r="G82" s="120">
        <v>0</v>
      </c>
      <c r="I82" s="176">
        <v>369150000</v>
      </c>
      <c r="K82" s="61">
        <v>82100000</v>
      </c>
    </row>
    <row r="83" spans="1:11" s="59" customFormat="1" ht="16.5" customHeight="1">
      <c r="A83" s="59" t="s">
        <v>97</v>
      </c>
      <c r="B83" s="123"/>
      <c r="C83" s="127"/>
      <c r="E83" s="189"/>
      <c r="G83" s="120"/>
      <c r="I83" s="189"/>
      <c r="K83" s="120"/>
    </row>
    <row r="84" spans="1:11" s="59" customFormat="1" ht="16.5" customHeight="1">
      <c r="B84" s="123" t="s">
        <v>28</v>
      </c>
      <c r="C84" s="207"/>
      <c r="E84" s="189">
        <v>-660458047</v>
      </c>
      <c r="G84" s="120">
        <v>-545958352</v>
      </c>
      <c r="I84" s="189">
        <v>-351453114</v>
      </c>
      <c r="K84" s="120">
        <v>-482258352</v>
      </c>
    </row>
    <row r="85" spans="1:11" s="59" customFormat="1" ht="16.149999999999999" customHeight="1">
      <c r="A85" s="59" t="s">
        <v>68</v>
      </c>
      <c r="B85" s="123"/>
      <c r="E85" s="191"/>
      <c r="I85" s="191"/>
    </row>
    <row r="86" spans="1:11" s="59" customFormat="1" ht="16.5" customHeight="1">
      <c r="B86" s="123" t="s">
        <v>28</v>
      </c>
      <c r="C86" s="207">
        <v>23</v>
      </c>
      <c r="E86" s="189">
        <v>-79763534</v>
      </c>
      <c r="G86" s="120">
        <v>-89865912</v>
      </c>
      <c r="I86" s="189">
        <v>-57670979</v>
      </c>
      <c r="K86" s="120">
        <v>-66757202</v>
      </c>
    </row>
    <row r="87" spans="1:11" s="59" customFormat="1" ht="16.5" customHeight="1">
      <c r="A87" s="123" t="s">
        <v>165</v>
      </c>
      <c r="B87" s="51"/>
      <c r="C87" s="60">
        <v>19</v>
      </c>
      <c r="E87" s="189">
        <v>-3198242</v>
      </c>
      <c r="G87" s="120">
        <v>-3807203</v>
      </c>
      <c r="I87" s="189">
        <v>-3198242</v>
      </c>
      <c r="K87" s="120">
        <v>-3807203</v>
      </c>
    </row>
    <row r="88" spans="1:11" s="59" customFormat="1" ht="16.5" customHeight="1">
      <c r="A88" s="123" t="s">
        <v>107</v>
      </c>
      <c r="B88" s="51"/>
      <c r="C88" s="207">
        <v>34</v>
      </c>
      <c r="E88" s="189">
        <v>0</v>
      </c>
      <c r="G88" s="120">
        <v>0</v>
      </c>
      <c r="I88" s="189">
        <v>-436150000</v>
      </c>
      <c r="K88" s="120">
        <v>-41400000</v>
      </c>
    </row>
    <row r="89" spans="1:11" s="59" customFormat="1" ht="16.5" customHeight="1">
      <c r="A89" s="123" t="s">
        <v>150</v>
      </c>
      <c r="B89" s="51"/>
      <c r="C89" s="217">
        <v>28</v>
      </c>
      <c r="E89" s="189">
        <v>-20887926</v>
      </c>
      <c r="G89" s="120">
        <v>0</v>
      </c>
      <c r="I89" s="189">
        <v>-20887926</v>
      </c>
      <c r="K89" s="120">
        <v>0</v>
      </c>
    </row>
    <row r="90" spans="1:11" s="59" customFormat="1" ht="16.5" customHeight="1">
      <c r="A90" s="123" t="s">
        <v>117</v>
      </c>
      <c r="B90" s="51"/>
      <c r="C90" s="217">
        <v>28</v>
      </c>
      <c r="E90" s="189">
        <v>-439950</v>
      </c>
      <c r="G90" s="120">
        <v>-2226935</v>
      </c>
      <c r="I90" s="189">
        <v>0</v>
      </c>
      <c r="K90" s="120">
        <v>0</v>
      </c>
    </row>
    <row r="91" spans="1:11" s="59" customFormat="1" ht="16.5" customHeight="1">
      <c r="A91" s="123" t="s">
        <v>166</v>
      </c>
      <c r="B91" s="51"/>
      <c r="C91" s="217"/>
      <c r="E91" s="189"/>
      <c r="G91" s="120"/>
      <c r="I91" s="189"/>
      <c r="K91" s="120"/>
    </row>
    <row r="92" spans="1:11" s="51" customFormat="1" ht="16.5" customHeight="1">
      <c r="A92" s="123"/>
      <c r="B92" s="123" t="s">
        <v>167</v>
      </c>
      <c r="C92" s="127"/>
      <c r="D92" s="59"/>
      <c r="E92" s="189">
        <v>497701</v>
      </c>
      <c r="F92" s="59"/>
      <c r="G92" s="120">
        <v>1200</v>
      </c>
      <c r="H92" s="59"/>
      <c r="I92" s="189">
        <v>0</v>
      </c>
      <c r="J92" s="59"/>
      <c r="K92" s="120">
        <v>0</v>
      </c>
    </row>
    <row r="93" spans="1:11" s="51" customFormat="1" ht="16.5" customHeight="1">
      <c r="A93" s="123"/>
      <c r="B93" s="123"/>
      <c r="C93" s="127"/>
      <c r="D93" s="59"/>
      <c r="E93" s="190"/>
      <c r="F93" s="59"/>
      <c r="G93" s="124"/>
      <c r="H93" s="59"/>
      <c r="I93" s="190"/>
      <c r="J93" s="59"/>
      <c r="K93" s="124"/>
    </row>
    <row r="94" spans="1:11" s="51" customFormat="1" ht="16.5" customHeight="1">
      <c r="A94" s="125" t="s">
        <v>175</v>
      </c>
      <c r="B94" s="125"/>
      <c r="C94" s="123"/>
      <c r="D94" s="59"/>
      <c r="E94" s="177">
        <f>SUM(E77:E92)</f>
        <v>-63217277</v>
      </c>
      <c r="F94" s="59"/>
      <c r="G94" s="63">
        <f>SUM(G77:G92)</f>
        <v>-257132858</v>
      </c>
      <c r="H94" s="59"/>
      <c r="I94" s="177">
        <f>SUM(I77:I92)</f>
        <v>-127182473</v>
      </c>
      <c r="J94" s="59"/>
      <c r="K94" s="63">
        <f>SUM(K77:K92)</f>
        <v>-202717050</v>
      </c>
    </row>
    <row r="95" spans="1:11" s="51" customFormat="1" ht="16.5" customHeight="1">
      <c r="A95" s="123"/>
      <c r="B95" s="123"/>
      <c r="C95" s="123"/>
      <c r="D95" s="59"/>
      <c r="E95" s="176"/>
      <c r="F95" s="59"/>
      <c r="G95" s="61"/>
      <c r="H95" s="59"/>
      <c r="I95" s="176"/>
      <c r="J95" s="59"/>
      <c r="K95" s="61"/>
    </row>
    <row r="96" spans="1:11" s="51" customFormat="1" ht="16.5" customHeight="1">
      <c r="A96" s="114" t="s">
        <v>176</v>
      </c>
      <c r="B96" s="123"/>
      <c r="C96" s="123"/>
      <c r="D96" s="59"/>
      <c r="E96" s="176"/>
      <c r="F96" s="59"/>
      <c r="G96" s="61"/>
      <c r="H96" s="59"/>
      <c r="I96" s="176"/>
      <c r="J96" s="59"/>
      <c r="K96" s="61"/>
    </row>
    <row r="97" spans="1:11" s="51" customFormat="1" ht="16.5" customHeight="1">
      <c r="B97" s="114" t="s">
        <v>78</v>
      </c>
      <c r="C97" s="123"/>
      <c r="D97" s="59"/>
      <c r="E97" s="176">
        <f>E94+E60+E43</f>
        <v>17272654</v>
      </c>
      <c r="G97" s="61">
        <f>G94+G60+G43</f>
        <v>-28879239</v>
      </c>
      <c r="I97" s="176">
        <f>I94+I60+I43</f>
        <v>7720963</v>
      </c>
      <c r="K97" s="61">
        <f>K94+K60+K43</f>
        <v>-31397995</v>
      </c>
    </row>
    <row r="98" spans="1:11" s="51" customFormat="1" ht="16.5" customHeight="1">
      <c r="A98" s="125" t="s">
        <v>74</v>
      </c>
      <c r="B98" s="128"/>
      <c r="C98" s="128"/>
      <c r="E98" s="176">
        <v>34699540</v>
      </c>
      <c r="G98" s="61">
        <v>63578779</v>
      </c>
      <c r="I98" s="176">
        <v>11372470</v>
      </c>
      <c r="K98" s="61">
        <v>42770465</v>
      </c>
    </row>
    <row r="99" spans="1:11" s="59" customFormat="1" ht="16.5" customHeight="1">
      <c r="A99" s="123"/>
      <c r="B99" s="123"/>
      <c r="C99" s="123"/>
      <c r="E99" s="190"/>
      <c r="G99" s="124"/>
      <c r="I99" s="190"/>
      <c r="K99" s="124"/>
    </row>
    <row r="100" spans="1:11" s="51" customFormat="1" ht="16.5" customHeight="1" thickBot="1">
      <c r="A100" s="129" t="s">
        <v>69</v>
      </c>
      <c r="B100" s="128"/>
      <c r="C100" s="128"/>
      <c r="E100" s="185">
        <f>SUM(E97:E98)</f>
        <v>51972194</v>
      </c>
      <c r="G100" s="78">
        <f>SUM(G97:G98)</f>
        <v>34699540</v>
      </c>
      <c r="I100" s="185">
        <f>SUM(I97:I98)</f>
        <v>19093433</v>
      </c>
      <c r="K100" s="78">
        <f>SUM(K97:K98)</f>
        <v>11372470</v>
      </c>
    </row>
    <row r="101" spans="1:11" s="51" customFormat="1" ht="16.5" customHeight="1" thickTop="1">
      <c r="A101" s="129"/>
      <c r="B101" s="128"/>
      <c r="C101" s="128"/>
      <c r="E101" s="176"/>
      <c r="G101" s="61"/>
      <c r="I101" s="176"/>
      <c r="K101" s="61"/>
    </row>
    <row r="102" spans="1:11" s="51" customFormat="1" ht="16.5" customHeight="1">
      <c r="A102" s="112"/>
      <c r="B102" s="128"/>
      <c r="C102" s="128"/>
      <c r="E102" s="176"/>
      <c r="G102" s="61"/>
      <c r="I102" s="176"/>
      <c r="K102" s="61"/>
    </row>
    <row r="103" spans="1:11" s="59" customFormat="1" ht="16.5" customHeight="1">
      <c r="A103" s="192" t="s">
        <v>115</v>
      </c>
      <c r="B103" s="193"/>
      <c r="C103" s="193"/>
      <c r="D103" s="194"/>
      <c r="E103" s="195"/>
      <c r="F103" s="194"/>
      <c r="G103" s="51"/>
      <c r="H103" s="194"/>
      <c r="I103" s="195"/>
      <c r="J103" s="194"/>
      <c r="K103" s="51"/>
    </row>
    <row r="104" spans="1:11" s="59" customFormat="1" ht="16.5" customHeight="1">
      <c r="A104" s="193"/>
      <c r="B104" s="193"/>
      <c r="C104" s="193"/>
      <c r="D104" s="194"/>
      <c r="E104" s="195"/>
      <c r="F104" s="194"/>
      <c r="G104" s="51"/>
      <c r="H104" s="194"/>
      <c r="I104" s="195"/>
      <c r="J104" s="194"/>
      <c r="K104" s="51"/>
    </row>
    <row r="105" spans="1:11" s="59" customFormat="1" ht="16.5" customHeight="1">
      <c r="A105" s="193" t="s">
        <v>116</v>
      </c>
      <c r="B105" s="194"/>
      <c r="C105" s="194"/>
      <c r="D105" s="194"/>
      <c r="E105" s="196">
        <v>182863</v>
      </c>
      <c r="F105" s="197"/>
      <c r="G105" s="201">
        <v>314537</v>
      </c>
      <c r="H105" s="197"/>
      <c r="I105" s="181">
        <v>182863</v>
      </c>
      <c r="J105" s="197"/>
      <c r="K105" s="67">
        <v>314537</v>
      </c>
    </row>
    <row r="106" spans="1:11" s="59" customFormat="1" ht="16.5" customHeight="1">
      <c r="A106" s="193" t="s">
        <v>181</v>
      </c>
      <c r="B106" s="194"/>
      <c r="C106" s="194"/>
      <c r="D106" s="194"/>
      <c r="E106" s="196">
        <v>100000</v>
      </c>
      <c r="F106" s="197"/>
      <c r="G106" s="201">
        <v>0</v>
      </c>
      <c r="H106" s="197"/>
      <c r="I106" s="181">
        <v>100000</v>
      </c>
      <c r="J106" s="197"/>
      <c r="K106" s="67">
        <v>0</v>
      </c>
    </row>
    <row r="107" spans="1:11" s="59" customFormat="1" ht="16.5" customHeight="1">
      <c r="B107" s="123"/>
      <c r="C107" s="51"/>
      <c r="D107" s="51"/>
      <c r="E107" s="130"/>
      <c r="F107" s="51"/>
      <c r="G107" s="130"/>
      <c r="H107" s="51"/>
      <c r="I107" s="130"/>
      <c r="J107" s="51"/>
      <c r="K107" s="130"/>
    </row>
    <row r="108" spans="1:11" s="59" customFormat="1" ht="16.5" customHeight="1">
      <c r="B108" s="123"/>
      <c r="C108" s="51"/>
      <c r="D108" s="51"/>
      <c r="E108" s="130"/>
      <c r="F108" s="51"/>
      <c r="G108" s="130"/>
      <c r="H108" s="51"/>
      <c r="I108" s="130"/>
      <c r="J108" s="51"/>
      <c r="K108" s="130"/>
    </row>
    <row r="109" spans="1:11" s="59" customFormat="1" ht="16.5" customHeight="1">
      <c r="B109" s="123"/>
      <c r="C109" s="51"/>
      <c r="D109" s="51"/>
      <c r="E109" s="130"/>
      <c r="F109" s="51"/>
      <c r="G109" s="130"/>
      <c r="H109" s="51"/>
      <c r="I109" s="130"/>
      <c r="J109" s="51"/>
      <c r="K109" s="130"/>
    </row>
    <row r="110" spans="1:11" s="59" customFormat="1" ht="16.5" customHeight="1">
      <c r="B110" s="123"/>
      <c r="C110" s="51"/>
      <c r="D110" s="51"/>
      <c r="E110" s="130"/>
      <c r="F110" s="51"/>
      <c r="G110" s="130"/>
      <c r="H110" s="51"/>
      <c r="I110" s="130"/>
      <c r="J110" s="51"/>
      <c r="K110" s="130"/>
    </row>
    <row r="111" spans="1:11" s="59" customFormat="1" ht="16.5" customHeight="1">
      <c r="B111" s="123"/>
      <c r="C111" s="51"/>
      <c r="D111" s="51"/>
      <c r="E111" s="130"/>
      <c r="F111" s="51"/>
      <c r="G111" s="130"/>
      <c r="H111" s="51"/>
      <c r="I111" s="130"/>
      <c r="J111" s="51"/>
      <c r="K111" s="130"/>
    </row>
    <row r="112" spans="1:11" s="59" customFormat="1" ht="16.5" customHeight="1">
      <c r="B112" s="123"/>
      <c r="C112" s="51"/>
      <c r="D112" s="51"/>
      <c r="E112" s="130"/>
      <c r="F112" s="51"/>
      <c r="G112" s="130"/>
      <c r="H112" s="51"/>
      <c r="I112" s="130"/>
      <c r="J112" s="51"/>
      <c r="K112" s="130"/>
    </row>
    <row r="113" spans="1:11" s="59" customFormat="1" ht="16.5" customHeight="1">
      <c r="B113" s="123"/>
      <c r="C113" s="51"/>
      <c r="D113" s="51"/>
      <c r="E113" s="130"/>
      <c r="F113" s="51"/>
      <c r="G113" s="130"/>
      <c r="H113" s="51"/>
      <c r="I113" s="130"/>
      <c r="J113" s="51"/>
      <c r="K113" s="130"/>
    </row>
    <row r="114" spans="1:11" s="59" customFormat="1" ht="16.5" customHeight="1">
      <c r="B114" s="123"/>
      <c r="C114" s="51"/>
      <c r="D114" s="51"/>
      <c r="E114" s="130"/>
      <c r="F114" s="51"/>
      <c r="G114" s="130"/>
      <c r="H114" s="51"/>
      <c r="I114" s="130"/>
      <c r="J114" s="51"/>
      <c r="K114" s="130"/>
    </row>
    <row r="115" spans="1:11" s="59" customFormat="1" ht="16.5" customHeight="1">
      <c r="B115" s="123"/>
      <c r="C115" s="51"/>
      <c r="D115" s="51"/>
      <c r="E115" s="130"/>
      <c r="F115" s="51"/>
      <c r="G115" s="130"/>
      <c r="H115" s="51"/>
      <c r="I115" s="130"/>
      <c r="J115" s="51"/>
      <c r="K115" s="130"/>
    </row>
    <row r="116" spans="1:11" s="59" customFormat="1" ht="16.5" customHeight="1">
      <c r="B116" s="123"/>
      <c r="C116" s="51"/>
      <c r="D116" s="51"/>
      <c r="E116" s="130"/>
      <c r="F116" s="51"/>
      <c r="G116" s="130"/>
      <c r="H116" s="51"/>
      <c r="I116" s="130"/>
      <c r="J116" s="51"/>
      <c r="K116" s="130"/>
    </row>
    <row r="117" spans="1:11" s="59" customFormat="1" ht="16.5" customHeight="1">
      <c r="B117" s="123"/>
      <c r="C117" s="51"/>
      <c r="D117" s="51"/>
      <c r="E117" s="130"/>
      <c r="F117" s="51"/>
      <c r="G117" s="130"/>
      <c r="H117" s="51"/>
      <c r="I117" s="130"/>
      <c r="J117" s="51"/>
      <c r="K117" s="130"/>
    </row>
    <row r="118" spans="1:11" s="59" customFormat="1" ht="16.5" customHeight="1">
      <c r="B118" s="123"/>
      <c r="C118" s="51"/>
      <c r="D118" s="51"/>
      <c r="E118" s="130"/>
      <c r="F118" s="51"/>
      <c r="G118" s="130"/>
      <c r="H118" s="51"/>
      <c r="I118" s="130"/>
      <c r="J118" s="51"/>
      <c r="K118" s="130"/>
    </row>
    <row r="119" spans="1:11" s="59" customFormat="1" ht="16.5" customHeight="1">
      <c r="B119" s="123"/>
      <c r="C119" s="51"/>
      <c r="D119" s="51"/>
      <c r="E119" s="130"/>
      <c r="F119" s="51"/>
      <c r="G119" s="130"/>
      <c r="H119" s="51"/>
      <c r="I119" s="130"/>
      <c r="J119" s="51"/>
      <c r="K119" s="130"/>
    </row>
    <row r="120" spans="1:11" s="59" customFormat="1" ht="16.5" customHeight="1">
      <c r="B120" s="123"/>
      <c r="C120" s="51"/>
      <c r="D120" s="51"/>
      <c r="E120" s="130"/>
      <c r="F120" s="51"/>
      <c r="G120" s="130"/>
      <c r="H120" s="51"/>
      <c r="I120" s="130"/>
      <c r="J120" s="51"/>
      <c r="K120" s="130"/>
    </row>
    <row r="121" spans="1:11" s="59" customFormat="1" ht="16.5" customHeight="1">
      <c r="B121" s="123"/>
      <c r="C121" s="51"/>
      <c r="D121" s="51"/>
      <c r="E121" s="130"/>
      <c r="F121" s="51"/>
      <c r="G121" s="130"/>
      <c r="H121" s="51"/>
      <c r="I121" s="130"/>
      <c r="J121" s="51"/>
      <c r="K121" s="130"/>
    </row>
    <row r="122" spans="1:11" s="59" customFormat="1" ht="16.5" customHeight="1">
      <c r="B122" s="123"/>
      <c r="C122" s="51"/>
      <c r="D122" s="51"/>
      <c r="E122" s="130"/>
      <c r="F122" s="51"/>
      <c r="G122" s="130"/>
      <c r="H122" s="51"/>
      <c r="I122" s="130"/>
      <c r="J122" s="51"/>
      <c r="K122" s="130"/>
    </row>
    <row r="123" spans="1:11" s="59" customFormat="1" ht="16.5" customHeight="1">
      <c r="B123" s="123"/>
      <c r="C123" s="51"/>
      <c r="D123" s="51"/>
      <c r="E123" s="130"/>
      <c r="F123" s="51"/>
      <c r="G123" s="130"/>
      <c r="H123" s="51"/>
      <c r="I123" s="130"/>
      <c r="J123" s="51"/>
      <c r="K123" s="130"/>
    </row>
    <row r="124" spans="1:11" s="59" customFormat="1" ht="16.5" customHeight="1">
      <c r="B124" s="123"/>
      <c r="C124" s="51"/>
      <c r="D124" s="51"/>
      <c r="E124" s="130"/>
      <c r="F124" s="51"/>
      <c r="G124" s="130"/>
      <c r="H124" s="51"/>
      <c r="I124" s="130"/>
      <c r="J124" s="51"/>
      <c r="K124" s="130"/>
    </row>
    <row r="125" spans="1:11" s="59" customFormat="1" ht="15.75" customHeight="1">
      <c r="B125" s="123"/>
      <c r="C125" s="51"/>
      <c r="D125" s="51"/>
      <c r="E125" s="130"/>
      <c r="F125" s="51"/>
      <c r="G125" s="130"/>
      <c r="H125" s="51"/>
      <c r="I125" s="130"/>
      <c r="J125" s="51"/>
      <c r="K125" s="130"/>
    </row>
    <row r="126" spans="1:11" s="51" customFormat="1" ht="21.95" customHeight="1">
      <c r="A126" s="131" t="str">
        <f>A65</f>
        <v>The accompanying notes on page 14 to 63 are an integral part of these financial statements.</v>
      </c>
      <c r="B126" s="69"/>
      <c r="C126" s="69"/>
      <c r="D126" s="69"/>
      <c r="E126" s="66"/>
      <c r="F126" s="69"/>
      <c r="G126" s="66"/>
      <c r="H126" s="69"/>
      <c r="I126" s="69"/>
      <c r="J126" s="69"/>
      <c r="K126" s="69"/>
    </row>
    <row r="127" spans="1:11" s="51" customFormat="1" ht="16.5" customHeight="1"/>
    <row r="128" spans="1:11" s="51" customFormat="1" ht="16.5" customHeight="1">
      <c r="E128" s="130"/>
      <c r="G128" s="130"/>
    </row>
    <row r="129" spans="5:7" s="51" customFormat="1" ht="16.5" customHeight="1">
      <c r="E129" s="130"/>
      <c r="G129" s="130"/>
    </row>
    <row r="130" spans="5:7" s="51" customFormat="1" ht="16.5" customHeight="1">
      <c r="E130" s="130"/>
      <c r="G130" s="130"/>
    </row>
    <row r="131" spans="5:7" s="51" customFormat="1" ht="16.5" customHeight="1">
      <c r="E131" s="130"/>
      <c r="G131" s="130"/>
    </row>
    <row r="132" spans="5:7" s="51" customFormat="1" ht="16.5" customHeight="1">
      <c r="E132" s="130"/>
      <c r="G132" s="130"/>
    </row>
    <row r="133" spans="5:7" s="51" customFormat="1" ht="16.5" customHeight="1">
      <c r="E133" s="130"/>
      <c r="G133" s="130"/>
    </row>
    <row r="134" spans="5:7" s="51" customFormat="1" ht="16.5" customHeight="1">
      <c r="E134" s="130"/>
      <c r="G134" s="130"/>
    </row>
    <row r="135" spans="5:7" s="51" customFormat="1" ht="16.5" customHeight="1">
      <c r="E135" s="130"/>
      <c r="G135" s="130"/>
    </row>
    <row r="136" spans="5:7" s="51" customFormat="1" ht="16.5" customHeight="1">
      <c r="E136" s="130"/>
      <c r="G136" s="130"/>
    </row>
    <row r="137" spans="5:7" s="51" customFormat="1" ht="16.5" customHeight="1">
      <c r="E137" s="130"/>
      <c r="G137" s="130"/>
    </row>
    <row r="138" spans="5:7" s="51" customFormat="1" ht="16.5" customHeight="1">
      <c r="E138" s="130"/>
      <c r="G138" s="130"/>
    </row>
    <row r="139" spans="5:7" s="51" customFormat="1" ht="16.5" customHeight="1">
      <c r="E139" s="130"/>
      <c r="G139" s="130"/>
    </row>
    <row r="140" spans="5:7" s="51" customFormat="1" ht="16.5" customHeight="1">
      <c r="E140" s="130"/>
      <c r="G140" s="130"/>
    </row>
    <row r="141" spans="5:7" s="51" customFormat="1" ht="16.5" customHeight="1">
      <c r="E141" s="130"/>
      <c r="G141" s="130"/>
    </row>
    <row r="142" spans="5:7" s="51" customFormat="1" ht="16.5" customHeight="1">
      <c r="E142" s="130"/>
      <c r="G142" s="130"/>
    </row>
    <row r="143" spans="5:7" s="51" customFormat="1" ht="16.5" customHeight="1">
      <c r="E143" s="130"/>
      <c r="G143" s="130"/>
    </row>
    <row r="144" spans="5:7" s="51" customFormat="1" ht="16.5" customHeight="1">
      <c r="E144" s="130"/>
      <c r="G144" s="130"/>
    </row>
    <row r="145" spans="5:7" s="51" customFormat="1" ht="16.5" customHeight="1">
      <c r="E145" s="130"/>
      <c r="G145" s="130"/>
    </row>
    <row r="146" spans="5:7" s="51" customFormat="1" ht="16.5" customHeight="1">
      <c r="E146" s="130"/>
      <c r="G146" s="130"/>
    </row>
    <row r="147" spans="5:7" s="51" customFormat="1" ht="16.5" customHeight="1">
      <c r="E147" s="130"/>
      <c r="G147" s="130"/>
    </row>
    <row r="148" spans="5:7" s="51" customFormat="1" ht="16.5" customHeight="1">
      <c r="E148" s="130"/>
      <c r="G148" s="130"/>
    </row>
    <row r="149" spans="5:7" s="51" customFormat="1" ht="16.5" customHeight="1">
      <c r="E149" s="130"/>
      <c r="G149" s="130"/>
    </row>
    <row r="150" spans="5:7" s="51" customFormat="1" ht="16.5" customHeight="1">
      <c r="E150" s="130"/>
      <c r="G150" s="130"/>
    </row>
    <row r="151" spans="5:7" s="51" customFormat="1" ht="16.5" customHeight="1">
      <c r="E151" s="130"/>
      <c r="G151" s="130"/>
    </row>
    <row r="152" spans="5:7" s="51" customFormat="1" ht="16.5" customHeight="1">
      <c r="E152" s="130"/>
      <c r="G152" s="130"/>
    </row>
    <row r="153" spans="5:7" s="51" customFormat="1" ht="16.5" customHeight="1">
      <c r="E153" s="130"/>
      <c r="G153" s="130"/>
    </row>
    <row r="154" spans="5:7" s="51" customFormat="1" ht="16.5" customHeight="1">
      <c r="E154" s="130"/>
      <c r="G154" s="130"/>
    </row>
    <row r="155" spans="5:7" s="51" customFormat="1" ht="16.5" customHeight="1">
      <c r="E155" s="130"/>
      <c r="G155" s="130"/>
    </row>
    <row r="156" spans="5:7" s="51" customFormat="1" ht="16.5" customHeight="1">
      <c r="E156" s="130"/>
      <c r="G156" s="130"/>
    </row>
    <row r="157" spans="5:7" s="51" customFormat="1" ht="16.5" customHeight="1">
      <c r="E157" s="130"/>
      <c r="G157" s="130"/>
    </row>
    <row r="158" spans="5:7" s="51" customFormat="1" ht="16.5" customHeight="1">
      <c r="E158" s="130"/>
      <c r="G158" s="130"/>
    </row>
    <row r="159" spans="5:7" s="51" customFormat="1" ht="16.5" customHeight="1">
      <c r="E159" s="130"/>
      <c r="G159" s="130"/>
    </row>
    <row r="160" spans="5:7" s="51" customFormat="1" ht="16.5" customHeight="1">
      <c r="E160" s="130"/>
      <c r="G160" s="130"/>
    </row>
    <row r="161" spans="5:7" s="51" customFormat="1" ht="16.5" customHeight="1">
      <c r="E161" s="130"/>
      <c r="G161" s="130"/>
    </row>
    <row r="162" spans="5:7" s="51" customFormat="1" ht="16.5" customHeight="1">
      <c r="E162" s="130"/>
      <c r="G162" s="130"/>
    </row>
    <row r="163" spans="5:7" s="51" customFormat="1" ht="16.5" customHeight="1">
      <c r="E163" s="130"/>
      <c r="G163" s="130"/>
    </row>
  </sheetData>
  <mergeCells count="8">
    <mergeCell ref="E72:G72"/>
    <mergeCell ref="I72:K72"/>
    <mergeCell ref="E7:G7"/>
    <mergeCell ref="I6:K6"/>
    <mergeCell ref="I7:K7"/>
    <mergeCell ref="E71:G71"/>
    <mergeCell ref="I71:K71"/>
    <mergeCell ref="E6:G6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&amp;R&amp;"Arial,Regular"&amp;9&amp;P</oddFooter>
  </headerFooter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5-7</vt:lpstr>
      <vt:lpstr>8-9</vt:lpstr>
      <vt:lpstr>10</vt:lpstr>
      <vt:lpstr>11</vt:lpstr>
      <vt:lpstr>12-13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Thanisorn Saetang</cp:lastModifiedBy>
  <cp:lastPrinted>2022-02-22T10:52:22Z</cp:lastPrinted>
  <dcterms:created xsi:type="dcterms:W3CDTF">2015-06-10T07:19:37Z</dcterms:created>
  <dcterms:modified xsi:type="dcterms:W3CDTF">2022-02-22T10:52:25Z</dcterms:modified>
</cp:coreProperties>
</file>