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Interlink Communication Public Company Limited\Interlink Communi_Dec2021 (NSH) ☻\"/>
    </mc:Choice>
  </mc:AlternateContent>
  <xr:revisionPtr revIDLastSave="0" documentId="13_ncr:1_{CCFB5719-0CB0-495B-A2E0-AF518243AB20}" xr6:coauthVersionLast="46" xr6:coauthVersionMax="46" xr10:uidLastSave="{00000000-0000-0000-0000-000000000000}"/>
  <bookViews>
    <workbookView xWindow="-108" yWindow="-108" windowWidth="23256" windowHeight="12576" tabRatio="682" activeTab="4" xr2:uid="{00000000-000D-0000-FFFF-FFFF00000000}"/>
  </bookViews>
  <sheets>
    <sheet name="6-8 T" sheetId="1" r:id="rId1"/>
    <sheet name="9-10 T" sheetId="11" r:id="rId2"/>
    <sheet name="11T" sheetId="9" r:id="rId3"/>
    <sheet name="12 T" sheetId="4" r:id="rId4"/>
    <sheet name="13-15 T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51" i="9" l="1"/>
  <c r="F82" i="1"/>
  <c r="L29" i="1"/>
  <c r="H29" i="1"/>
  <c r="F92" i="5"/>
  <c r="F66" i="5"/>
  <c r="J127" i="5"/>
  <c r="H127" i="5"/>
  <c r="J129" i="5"/>
  <c r="F26" i="5"/>
  <c r="F89" i="5"/>
  <c r="F29" i="5"/>
  <c r="F21" i="5"/>
  <c r="F20" i="5"/>
  <c r="F31" i="5"/>
  <c r="J115" i="5"/>
  <c r="H131" i="5"/>
  <c r="J131" i="5"/>
  <c r="F124" i="5"/>
  <c r="F136" i="5"/>
  <c r="H128" i="5"/>
  <c r="J128" i="5"/>
  <c r="F122" i="5"/>
  <c r="F133" i="5" l="1"/>
  <c r="J76" i="5"/>
  <c r="J65" i="5"/>
  <c r="J30" i="5"/>
  <c r="J23" i="5"/>
  <c r="J15" i="5"/>
  <c r="AD24" i="9"/>
  <c r="Z24" i="9"/>
  <c r="X24" i="9"/>
  <c r="V24" i="9"/>
  <c r="R24" i="9"/>
  <c r="P24" i="9"/>
  <c r="N24" i="9"/>
  <c r="L24" i="9"/>
  <c r="J24" i="9"/>
  <c r="H24" i="9"/>
  <c r="F24" i="9"/>
  <c r="F15" i="11" l="1"/>
  <c r="F14" i="11"/>
  <c r="J14" i="11"/>
  <c r="Z38" i="9"/>
  <c r="F126" i="1"/>
  <c r="Z33" i="9" l="1"/>
  <c r="Z32" i="9"/>
  <c r="Z31" i="9"/>
  <c r="Z30" i="9"/>
  <c r="N27" i="9"/>
  <c r="N40" i="9" s="1"/>
  <c r="T37" i="9"/>
  <c r="AB37" i="9" s="1"/>
  <c r="AF37" i="9" s="1"/>
  <c r="T36" i="9"/>
  <c r="AF36" i="9" s="1"/>
  <c r="T35" i="9"/>
  <c r="AB35" i="9" s="1"/>
  <c r="AF35" i="9" s="1"/>
  <c r="J27" i="9"/>
  <c r="F130" i="1"/>
  <c r="L127" i="1"/>
  <c r="H127" i="1"/>
  <c r="J127" i="1"/>
  <c r="L68" i="1"/>
  <c r="L82" i="1" s="1"/>
  <c r="J68" i="1"/>
  <c r="H68" i="1"/>
  <c r="H82" i="1" s="1"/>
  <c r="F39" i="1"/>
  <c r="F34" i="1"/>
  <c r="F16" i="1"/>
  <c r="F29" i="1" s="1"/>
  <c r="J117" i="5"/>
  <c r="J40" i="9" l="1"/>
  <c r="J23" i="11" l="1"/>
  <c r="J22" i="11"/>
  <c r="J38" i="1"/>
  <c r="J35" i="1"/>
  <c r="J22" i="1"/>
  <c r="J29" i="1" s="1"/>
  <c r="J12" i="11"/>
  <c r="J11" i="11"/>
  <c r="J136" i="5"/>
  <c r="J130" i="5"/>
  <c r="J122" i="5"/>
  <c r="J121" i="5"/>
  <c r="J120" i="5"/>
  <c r="J119" i="5"/>
  <c r="J124" i="5"/>
  <c r="L123" i="5"/>
  <c r="L133" i="5" s="1"/>
  <c r="H123" i="5"/>
  <c r="H133" i="5" s="1"/>
  <c r="J90" i="5"/>
  <c r="J93" i="5"/>
  <c r="J71" i="5"/>
  <c r="J133" i="5" l="1"/>
  <c r="H20" i="5"/>
  <c r="H21" i="5"/>
  <c r="L21" i="5"/>
  <c r="J31" i="5" l="1"/>
  <c r="J29" i="5"/>
  <c r="J14" i="5"/>
  <c r="J34" i="11"/>
  <c r="T28" i="4"/>
  <c r="R26" i="4"/>
  <c r="T26" i="4" s="1"/>
  <c r="R25" i="4"/>
  <c r="T25" i="4" s="1"/>
  <c r="J16" i="4"/>
  <c r="J20" i="4" s="1"/>
  <c r="J22" i="4" s="1"/>
  <c r="J32" i="4" s="1"/>
  <c r="J70" i="11"/>
  <c r="J64" i="11"/>
  <c r="J126" i="1" l="1"/>
  <c r="J130" i="1"/>
  <c r="J132" i="1"/>
  <c r="H125" i="1"/>
  <c r="L125" i="1"/>
  <c r="J89" i="1"/>
  <c r="J87" i="1"/>
  <c r="J76" i="1"/>
  <c r="J75" i="1"/>
  <c r="J33" i="1"/>
  <c r="J82" i="1" l="1"/>
  <c r="L98" i="5"/>
  <c r="H98" i="5"/>
  <c r="L34" i="5"/>
  <c r="L75" i="5" s="1"/>
  <c r="L78" i="5" s="1"/>
  <c r="H34" i="5"/>
  <c r="H75" i="5" s="1"/>
  <c r="H78" i="5" s="1"/>
  <c r="L72" i="11"/>
  <c r="L66" i="11"/>
  <c r="H72" i="11"/>
  <c r="H66" i="11"/>
  <c r="L30" i="11"/>
  <c r="L18" i="11"/>
  <c r="H30" i="11"/>
  <c r="H18" i="11"/>
  <c r="L134" i="1"/>
  <c r="L137" i="1" s="1"/>
  <c r="H134" i="1"/>
  <c r="H137" i="1" s="1"/>
  <c r="L93" i="1"/>
  <c r="H93" i="1"/>
  <c r="H95" i="1" s="1"/>
  <c r="L46" i="1"/>
  <c r="H46" i="1"/>
  <c r="H48" i="1" s="1"/>
  <c r="J46" i="1"/>
  <c r="T15" i="4"/>
  <c r="T16" i="4"/>
  <c r="T17" i="4"/>
  <c r="H135" i="5" l="1"/>
  <c r="H138" i="5" s="1"/>
  <c r="H33" i="11"/>
  <c r="H36" i="11" s="1"/>
  <c r="H39" i="11" s="1"/>
  <c r="H44" i="11" s="1"/>
  <c r="L48" i="1"/>
  <c r="L95" i="1"/>
  <c r="L139" i="1" s="1"/>
  <c r="H139" i="1"/>
  <c r="L135" i="5"/>
  <c r="L138" i="5" s="1"/>
  <c r="L33" i="11"/>
  <c r="L36" i="11" s="1"/>
  <c r="L39" i="11" s="1"/>
  <c r="J48" i="1"/>
  <c r="T18" i="9"/>
  <c r="AB18" i="9" s="1"/>
  <c r="AF18" i="9" s="1"/>
  <c r="T19" i="9"/>
  <c r="AB19" i="9" s="1"/>
  <c r="AF19" i="9" s="1"/>
  <c r="T20" i="9"/>
  <c r="T21" i="9"/>
  <c r="AB21" i="9" s="1"/>
  <c r="L44" i="11" l="1"/>
  <c r="P20" i="4"/>
  <c r="P22" i="4" s="1"/>
  <c r="P32" i="4" s="1"/>
  <c r="T31" i="9"/>
  <c r="AB31" i="9" s="1"/>
  <c r="AF31" i="9" s="1"/>
  <c r="X40" i="9"/>
  <c r="F30" i="11"/>
  <c r="F98" i="5"/>
  <c r="A53" i="5"/>
  <c r="A157" i="5"/>
  <c r="A105" i="5"/>
  <c r="A56" i="5"/>
  <c r="A54" i="5"/>
  <c r="F18" i="11"/>
  <c r="F46" i="1"/>
  <c r="F72" i="11"/>
  <c r="T27" i="4"/>
  <c r="J18" i="11"/>
  <c r="J93" i="1"/>
  <c r="R20" i="4"/>
  <c r="N20" i="4"/>
  <c r="H20" i="4"/>
  <c r="F20" i="4"/>
  <c r="F22" i="4" s="1"/>
  <c r="L20" i="4"/>
  <c r="L22" i="4" s="1"/>
  <c r="L32" i="4" s="1"/>
  <c r="AD40" i="9"/>
  <c r="Z40" i="9"/>
  <c r="F134" i="1" s="1"/>
  <c r="V40" i="9"/>
  <c r="T32" i="9"/>
  <c r="AB32" i="9" s="1"/>
  <c r="AF32" i="9" s="1"/>
  <c r="T38" i="9"/>
  <c r="T34" i="9"/>
  <c r="T33" i="9"/>
  <c r="AB33" i="9" s="1"/>
  <c r="AF33" i="9" s="1"/>
  <c r="T30" i="9"/>
  <c r="AB30" i="9" s="1"/>
  <c r="AF30" i="9" s="1"/>
  <c r="T22" i="9"/>
  <c r="AB22" i="9" s="1"/>
  <c r="AF22" i="9" s="1"/>
  <c r="AF21" i="9"/>
  <c r="AB20" i="9"/>
  <c r="AF20" i="9" s="1"/>
  <c r="T17" i="9"/>
  <c r="AB17" i="9" s="1"/>
  <c r="AF17" i="9" s="1"/>
  <c r="T14" i="9"/>
  <c r="P40" i="9"/>
  <c r="L40" i="9"/>
  <c r="J30" i="11"/>
  <c r="H40" i="9"/>
  <c r="F40" i="9"/>
  <c r="T18" i="4"/>
  <c r="T14" i="4"/>
  <c r="F66" i="11"/>
  <c r="T29" i="4"/>
  <c r="A3" i="5"/>
  <c r="A108" i="5" s="1"/>
  <c r="A101" i="11"/>
  <c r="A53" i="11"/>
  <c r="A56" i="11"/>
  <c r="A3" i="9" s="1"/>
  <c r="A3" i="4" s="1"/>
  <c r="A103" i="1"/>
  <c r="A151" i="1" s="1"/>
  <c r="F93" i="1"/>
  <c r="A1" i="5"/>
  <c r="A106" i="5" s="1"/>
  <c r="A1" i="4"/>
  <c r="A41" i="4"/>
  <c r="A106" i="1"/>
  <c r="A105" i="1"/>
  <c r="A104" i="1"/>
  <c r="A58" i="1"/>
  <c r="A57" i="1"/>
  <c r="A56" i="1"/>
  <c r="J98" i="5"/>
  <c r="R40" i="9"/>
  <c r="F137" i="1" l="1"/>
  <c r="T20" i="4"/>
  <c r="T22" i="4" s="1"/>
  <c r="AB14" i="9"/>
  <c r="AB24" i="9" s="1"/>
  <c r="T24" i="9"/>
  <c r="AB38" i="9"/>
  <c r="AF38" i="9" s="1"/>
  <c r="H22" i="4"/>
  <c r="H32" i="4" s="1"/>
  <c r="N22" i="4"/>
  <c r="N32" i="4" s="1"/>
  <c r="R22" i="4"/>
  <c r="F33" i="11"/>
  <c r="F36" i="11" s="1"/>
  <c r="J33" i="11"/>
  <c r="J95" i="1"/>
  <c r="F95" i="1"/>
  <c r="F48" i="1"/>
  <c r="F32" i="4"/>
  <c r="T40" i="9"/>
  <c r="AB34" i="9"/>
  <c r="AF34" i="9" s="1"/>
  <c r="F39" i="11" l="1"/>
  <c r="F44" i="11" s="1"/>
  <c r="F9" i="5"/>
  <c r="F34" i="5" s="1"/>
  <c r="F75" i="5" s="1"/>
  <c r="F78" i="5" s="1"/>
  <c r="F135" i="5" s="1"/>
  <c r="F138" i="5" s="1"/>
  <c r="AF14" i="9"/>
  <c r="AF24" i="9" s="1"/>
  <c r="F139" i="1"/>
  <c r="J36" i="11"/>
  <c r="J39" i="11" s="1"/>
  <c r="J44" i="11" s="1"/>
  <c r="J9" i="5"/>
  <c r="J34" i="5" s="1"/>
  <c r="AF40" i="9"/>
  <c r="AB40" i="9"/>
  <c r="J69" i="11" l="1"/>
  <c r="J72" i="11" s="1"/>
  <c r="R30" i="4"/>
  <c r="J75" i="5"/>
  <c r="J78" i="5" s="1"/>
  <c r="J135" i="5" s="1"/>
  <c r="J138" i="5" s="1"/>
  <c r="J63" i="11" l="1"/>
  <c r="J66" i="11" s="1"/>
  <c r="T30" i="4"/>
  <c r="T32" i="4" s="1"/>
  <c r="R32" i="4"/>
  <c r="J134" i="1" s="1"/>
  <c r="J137" i="1" s="1"/>
  <c r="J139" i="1" s="1"/>
</calcChain>
</file>

<file path=xl/sharedStrings.xml><?xml version="1.0" encoding="utf-8"?>
<sst xmlns="http://schemas.openxmlformats.org/spreadsheetml/2006/main" count="433" uniqueCount="245">
  <si>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</si>
  <si>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</si>
  <si>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</si>
  <si>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</si>
  <si>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</si>
  <si>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</si>
  <si>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</si>
  <si>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</si>
  <si>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</si>
  <si>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</si>
  <si>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 xml:space="preserve">   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</si>
  <si>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</si>
  <si>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</si>
  <si>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</si>
  <si>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</si>
  <si>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</si>
  <si>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</si>
  <si>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</si>
  <si>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</si>
  <si>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</t>
  </si>
  <si>
    <t>กำไรสะสม</t>
  </si>
  <si>
    <t>ยังไม่ได้จัดสรร</t>
  </si>
  <si>
    <t>ส่วนได้เสียที่ไม่มีอำนาจควบคุม</t>
  </si>
  <si>
    <t>ค่าใช้จ่ายในการบริหาร</t>
  </si>
  <si>
    <t xml:space="preserve"> ทุนที่ออกและ</t>
  </si>
  <si>
    <t xml:space="preserve"> ส่วนเกิน</t>
  </si>
  <si>
    <t xml:space="preserve"> สำรอง</t>
  </si>
  <si>
    <t>รวมส่วนของ</t>
  </si>
  <si>
    <t>ส่วนได้เสียที่ไม่มี</t>
  </si>
  <si>
    <t>ชำระแล้ว</t>
  </si>
  <si>
    <t>มูลค่าหุ้น</t>
  </si>
  <si>
    <t>ตามกฎหมาย</t>
  </si>
  <si>
    <t>อำนาจควบคุม</t>
  </si>
  <si>
    <t xml:space="preserve"> ส่วนเกินมูลค่าหุ้น</t>
  </si>
  <si>
    <t>กระแสเงินสดจากกิจกรรมดำเนินงาน</t>
  </si>
  <si>
    <t>- ค่าเสื่อมราคาและค่าตัดจำหน่าย</t>
  </si>
  <si>
    <t>- ดอกเบี้ยรับ</t>
  </si>
  <si>
    <t>กระแสเงินสดจากกิจกรรมลงทุน</t>
  </si>
  <si>
    <t>กระแสเงินสดจากกิจกรรมจัดหาเงิน</t>
  </si>
  <si>
    <t>เงินประกันผลงาน</t>
  </si>
  <si>
    <t>เจ้าหนี้การค้าและเจ้าหนี้อื่น</t>
  </si>
  <si>
    <t>รายได้จากการขาย</t>
  </si>
  <si>
    <t>ต้นทุนจากการขาย</t>
  </si>
  <si>
    <t>ค่าใช้จ่ายในการขายและบริการ</t>
  </si>
  <si>
    <t>บาท</t>
  </si>
  <si>
    <t>บริษัท อินเตอร์ลิ้งค์ คอมมิวนิเคชั่น จำกัด (มหาชน)</t>
  </si>
  <si>
    <t>กรรมการ  ……………………………………………………………….</t>
  </si>
  <si>
    <t>จัดสรรแล้ว - สำรองตามกฎหมาย</t>
  </si>
  <si>
    <t>- ส่วนที่เป็นของส่วนได้เสียที่ไม่มีอำนาจควบคุม</t>
  </si>
  <si>
    <t>รวม</t>
  </si>
  <si>
    <t>กระแสเงินสดก่อนการเปลี่ยนแปลงของสินทรัพย์</t>
  </si>
  <si>
    <t>และหนี้สินดำเนินงาน</t>
  </si>
  <si>
    <t>การเปลี่ยนแปลงของสินทรัพย์และหนี้สินดำเนินงาน</t>
  </si>
  <si>
    <t>รายการที่มิใช่เงินสด</t>
  </si>
  <si>
    <t>ลูกหนี้การค้าและลูกหนี้อื่น สุทธิ</t>
  </si>
  <si>
    <t>สินค้าคงเหลือ สุทธิ</t>
  </si>
  <si>
    <t>ที่ดิน อาคารและอุปกรณ์ สุทธิ</t>
  </si>
  <si>
    <t>สินทรัพย์ไม่มีตัวตน สุทธิ</t>
  </si>
  <si>
    <t>สินทรัพย์ภาษีเงินได้รอการตัดบัญชี สุทธิ</t>
  </si>
  <si>
    <t>สินทรัพย์ไม่หมุนเวียนอื่น</t>
  </si>
  <si>
    <t>งบแสดงฐานะการเงิน</t>
  </si>
  <si>
    <t>งบกำไรขาดทุนเบ็ดเสร็จ</t>
  </si>
  <si>
    <t xml:space="preserve">งบกระแสเงินสด </t>
  </si>
  <si>
    <t>งบกระแสเงินสด</t>
  </si>
  <si>
    <t>ต้นทุนทางการเงิน</t>
  </si>
  <si>
    <t>- ต้นทุนทางการเงิน</t>
  </si>
  <si>
    <t xml:space="preserve">   มูลค่าที่ได้รับชำระแล้วหุ้นละ 1 บาท</t>
  </si>
  <si>
    <t>รวมรายได้</t>
  </si>
  <si>
    <t>รวมค่าใช้จ่าย</t>
  </si>
  <si>
    <t>- ตัดจำหน่ายค่าใช้จ่ายจ่ายล่วงหน้า</t>
  </si>
  <si>
    <t xml:space="preserve">   มูลค่าที่ตราไว้หุ้นละ 1 บาท</t>
  </si>
  <si>
    <t>ภาระผูกพันผลประโยชน์พนักงาน</t>
  </si>
  <si>
    <t>เงินลงทุนในบริษัทย่อย สุทธิ</t>
  </si>
  <si>
    <t>เงินปันผล</t>
  </si>
  <si>
    <t>- ลูกหนี้การค้าและลูกหนี้อื่น</t>
  </si>
  <si>
    <t>- สินค้าคงเหลือ</t>
  </si>
  <si>
    <t>- เงินประกันผลงาน</t>
  </si>
  <si>
    <t>- สินทรัพย์หมุนเวียนอื่น</t>
  </si>
  <si>
    <t>- เจ้าหนี้การค้าและเจ้าหนี้อื่น</t>
  </si>
  <si>
    <t>- หนี้สินหมุนเวียนอื่น</t>
  </si>
  <si>
    <t>สำรองตามกฎหมาย</t>
  </si>
  <si>
    <t>เงินกู้ยืมระยะยาวจากสถาบันการเงิน สุทธิ</t>
  </si>
  <si>
    <t>จัดสรรแล้ว -</t>
  </si>
  <si>
    <t>- จ่ายภาษีเงินได้</t>
  </si>
  <si>
    <t>กำไรเบ็ดเสร็จรวมสำหรับปี</t>
  </si>
  <si>
    <t>-</t>
  </si>
  <si>
    <t>งบการเงินรวม</t>
  </si>
  <si>
    <t>- สำรองค่าส่งเสริมการขาย (กลับรายการ)</t>
  </si>
  <si>
    <t>ยอดคงเหลือต้นปี</t>
  </si>
  <si>
    <t>ยอดคงเหลือปลายปี</t>
  </si>
  <si>
    <t>เงินลงทุนในการร่วมค้า</t>
  </si>
  <si>
    <t>เงินรับล่วงหน้าจากลูกค้าตามสัญญาก่อสร้าง</t>
  </si>
  <si>
    <t>ในบริษัทย่อย</t>
  </si>
  <si>
    <t>รายได้จากการให้บริการติดตั้งโครงข่าย</t>
  </si>
  <si>
    <t>ต้นทุนจากการให้บริการติดตั้งโครงข่าย</t>
  </si>
  <si>
    <t>ส่วนแบ่งขาดทุนจากเงินลงทุนในการร่วมค้า</t>
  </si>
  <si>
    <t>ส่วนเกินจาก</t>
  </si>
  <si>
    <t>การเปลี่ยนแปลง</t>
  </si>
  <si>
    <t>สัดส่วนการถือหุ้น</t>
  </si>
  <si>
    <t>- ส่วนแบ่งขาดทุนจากเงินลงทุนในการร่วมค้า</t>
  </si>
  <si>
    <t>- ตัดจำหน่ายที่ดิน อาคารและอุปกรณ์</t>
  </si>
  <si>
    <t>- สินทรัพย์ไม่หมุนเวียนอื่น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</si>
  <si>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</si>
  <si>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</si>
  <si>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</si>
  <si>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</si>
  <si>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งบแสดงการเปลี่ยนแปลงส่วนของเจ้าของ</t>
  </si>
  <si>
    <t>ของบริษัทใหญ่</t>
  </si>
  <si>
    <t>งบการเงินเฉพาะกิจการ</t>
  </si>
  <si>
    <t>- เจ้าหนี้ค่าซื้อที่ดิน อาคารและอุปกรณ์</t>
  </si>
  <si>
    <t>- เงินรับล่วงหน้าจากลูกค้าตามสัญญาก่อสร้าง</t>
  </si>
  <si>
    <t>ส่วนของภาระผูกพันผลประโยชน์พนักงาน</t>
  </si>
  <si>
    <t>ที่ถึงกำหนดชำระภายในหนึ่งปี</t>
  </si>
  <si>
    <t>- ค่าใช้จ่ายผลประโยชน์พนักงาน</t>
  </si>
  <si>
    <t xml:space="preserve">การเปลี่ยนแปลงในส่วนของเจ้าของสำหรับปี
</t>
  </si>
  <si>
    <t>รวมส่วนของผู้เป็นเจ้าของของบริษัทใหญ่</t>
  </si>
  <si>
    <t>- เงินปันผลรับ</t>
  </si>
  <si>
    <t>- เงินสดจ่ายซื้อที่ดิน อาคารและอุปกรณ์</t>
  </si>
  <si>
    <t>- เงินสดจ่ายซื้อสินทรัพย์ไม่มีตัวตน</t>
  </si>
  <si>
    <t>- เงินสดรับจากดอกเบี้ยรับ</t>
  </si>
  <si>
    <t>- เงินสดรับจากเงินกู้ยืมระยะยาวจากสถาบันการเงิน</t>
  </si>
  <si>
    <t>- เงินสดจ่ายคืนเงินกู้ยืมระยะยาวจากสถาบันการเงิน</t>
  </si>
  <si>
    <t>- จ่ายเงินปันผล</t>
  </si>
  <si>
    <t>- จ่ายดอกเบี้ย</t>
  </si>
  <si>
    <t>เงินสดและรายการเทียบเท่าเงินสดเพิ่มขึ้น (ลดลง) สุทธิ</t>
  </si>
  <si>
    <t>เงินกู้ยืมระยะสั้นจากสถาบันการเงิน สุทธิ</t>
  </si>
  <si>
    <t>- ส่วนที่เป็นของผู้เป็นเจ้าของของบริษัทใหญ่</t>
  </si>
  <si>
    <t>ส่วนของผู้เป็นเจ้าของของบริษัทใหญ่</t>
  </si>
  <si>
    <t>ทุนที่ออกและ</t>
  </si>
  <si>
    <t>ผู้เป็นเจ้าของ</t>
  </si>
  <si>
    <t>และให้บริการพื้นที่ดาต้าเซ็นเตอร์</t>
  </si>
  <si>
    <t>ให้บริการพื้นที่ดาต้าเซ็นเตอร์</t>
  </si>
  <si>
    <t xml:space="preserve">   เป็นเงินสดสุทธิจากกิจกรรมดำเนินงาน</t>
  </si>
  <si>
    <t>รายได้จากงานบริการโครงข่าย</t>
  </si>
  <si>
    <t>ต้นทุนจากงานบริการโครงข่ายและ</t>
  </si>
  <si>
    <t>รายได้อื่น</t>
  </si>
  <si>
    <t>ภาษีเงินได้</t>
  </si>
  <si>
    <t>รายได้ค้างรับจากงานบริการโครงข่าย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</si>
  <si>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</si>
  <si>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อสังหาริมทรัพย์เพื่อการลงทุน สุทธิ</t>
  </si>
  <si>
    <t xml:space="preserve">หุ้นสามัญจำนวน 543,632,325 หุ้น </t>
  </si>
  <si>
    <t>กำไรก่อนส่วนแบ่งจากเงินลงทุนในการร่วมค้า</t>
  </si>
  <si>
    <t>กำไรก่อนภาษีเงินได้</t>
  </si>
  <si>
    <t>การแบ่งปันกำไร</t>
  </si>
  <si>
    <t>การแบ่งปันกำไรเบ็ดเสร็จรวม</t>
  </si>
  <si>
    <t>กำไรต่อหุ้น</t>
  </si>
  <si>
    <t>รายการปรับปรุงกำไรก่อนภาษีเงินได้</t>
  </si>
  <si>
    <t>- ตัดจำหน่ายค่าใช้จ่ายในการออกหุ้นกู้</t>
  </si>
  <si>
    <t>- ภาระผูกพันผลประโยชน์พนักงานจ่าย</t>
  </si>
  <si>
    <t>สัญญาก่อสร้างระยะยาว</t>
  </si>
  <si>
    <t>เงินรับล่วงหน้าจากลูกค้าตาม</t>
  </si>
  <si>
    <t>และภาษีเงินได้</t>
  </si>
  <si>
    <t>กำไรสุทธิสำหรับปี</t>
  </si>
  <si>
    <t>กำไร (ขาดทุน) เบ็ดเสร็จอื่น</t>
  </si>
  <si>
    <t>รายได้จากการให้บริการวิศวกรรม</t>
  </si>
  <si>
    <t>ต้นทุนจากการให้บริการวิศวกรรม</t>
  </si>
  <si>
    <t>- สำรองผลขาดทุนการบริการวิศวกรรม (กลับรายการ)</t>
  </si>
  <si>
    <t>- กำไรจากการขายที่ดิน อาคารและอุปกรณ์</t>
  </si>
  <si>
    <t>เงินสดได้มาจาก (ใช้ไปใน) การดำเนินงาน</t>
  </si>
  <si>
    <t>เงินสดสุทธิได้มาจาก (ใช้ไปใน) กิจกรรมดำเนินงาน</t>
  </si>
  <si>
    <t>พ.ศ. 2563</t>
  </si>
  <si>
    <t>สินทรัพย์ทางการเงินที่วัดมูลค่าด้วย</t>
  </si>
  <si>
    <t>มูลค่ายุติธรรมผ่านกำไรขาดทุน</t>
  </si>
  <si>
    <t>สินทรัพย์สิทธิการใช้ สุทธิ</t>
  </si>
  <si>
    <t>หนี้สินภาษีเงินได้รอการตัดบัญชี สุทธิ</t>
  </si>
  <si>
    <r>
      <rPr>
        <u/>
        <sz val="13"/>
        <rFont val="Browallia New"/>
        <family val="2"/>
      </rPr>
      <t>หัก</t>
    </r>
    <r>
      <rPr>
        <sz val="13"/>
        <color indexed="8"/>
        <rFont val="Browallia New"/>
        <family val="2"/>
      </rPr>
      <t xml:space="preserve">  หุ้นทุนซื้อคืน</t>
    </r>
  </si>
  <si>
    <t>องค์ประกอบอื่นของส่วนของเจ้าของ</t>
  </si>
  <si>
    <t>กำไรต่อหุ้นขั้นพื้นฐาน (บาทต่อหุ้น)</t>
  </si>
  <si>
    <t>ยอดคงเหลือ ณ วันที่ 1 มกราคม พ.ศ. 2563</t>
  </si>
  <si>
    <t>การจำหน่ายใบสำคัญแสดงสิทธิซื้อหุ้นในบริษัทย่อย</t>
  </si>
  <si>
    <t>หุ้นทุนซื้อคืน</t>
  </si>
  <si>
    <t>ยอดคงเหลือ ณ วันที่ 31 ธันวาคม พ.ศ. 2563</t>
  </si>
  <si>
    <t>ส่วนเกินจากการ</t>
  </si>
  <si>
    <t>จำหน่ายใบสำคัญ</t>
  </si>
  <si>
    <t>แสดงสิทธิซื้อหุ้น</t>
  </si>
  <si>
    <t>องค์ประกอบอื่น</t>
  </si>
  <si>
    <t>ของส่วนของ</t>
  </si>
  <si>
    <t>เจ้าของ</t>
  </si>
  <si>
    <t>- กำไรจากการเปลี่ยนเงื่อนไขเงินกู้ยืมระยะยาว</t>
  </si>
  <si>
    <t>- เงินสดรับจากเงินปันผลรับ</t>
  </si>
  <si>
    <t>- เงินสดจ่ายคืนหุ้นกู้</t>
  </si>
  <si>
    <t>- เงินสดจ่ายเพื่อซื้อหุ้นทุนซื้อคืน</t>
  </si>
  <si>
    <t>เงินสดสุทธิได้มาจาก (ใช้ไปใน) กิจกรรมลงทุน</t>
  </si>
  <si>
    <t>เงินสดสุทธิได้มาจาก (ใช้ไปใน) กิจกรรมจัดหาเงิน</t>
  </si>
  <si>
    <t>หนี้สินตามสัญญาเช่า สุทธิ</t>
  </si>
  <si>
    <t>- เงินสดจ่ายเงินให้กู้ยืมระยะสั้นแก่การร่วมค้า</t>
  </si>
  <si>
    <t>เงินให้กู้ยืมระยะสั้นแก่การร่วมค้า</t>
  </si>
  <si>
    <t>จัดสรรแล้ว - หุ้นทุนซื้อคืน</t>
  </si>
  <si>
    <t>สำรองหุ้นทุนซื้อคืน</t>
  </si>
  <si>
    <t>- สำรองค่าเผื่อสินค้าล้าสมัย (กลับรายการ)</t>
  </si>
  <si>
    <t>ณ วันที่ 31 ธันวาคม พ.ศ. 2564</t>
  </si>
  <si>
    <t>พ.ศ. 2564</t>
  </si>
  <si>
    <t>สำหรับปีสิ้นสุดวันที่ 31 ธันวาคม พ.ศ. 2564</t>
  </si>
  <si>
    <t>ยอดคงเหลือ ณ วันที่ 1 มกราคม พ.ศ. 2564</t>
  </si>
  <si>
    <t>ยอดคงเหลือ ณ วันที่ 31 ธันวาคม พ.ศ. 2564</t>
  </si>
  <si>
    <t>ส่วนเกินหุ้นทุนซื้อคืน</t>
  </si>
  <si>
    <t>กำไร (ขาดทุน) อื่น สุทธิ</t>
  </si>
  <si>
    <t>กำไรจากการขายเงินลงทุนในบริษัทย่อย</t>
  </si>
  <si>
    <t>เงินกู้ยืมระยะสั้นจากกิจการที่เกี่ยวข้องกัน</t>
  </si>
  <si>
    <t>เงินรับล่วงหน้าค่าหุ้น</t>
  </si>
  <si>
    <t>การเปลี่ยนสัดส่วนการถือหุ้นในบริษัทย่อย</t>
  </si>
  <si>
    <t>เงินรับล่วงหน้า</t>
  </si>
  <si>
    <t>ค่าหุ้น</t>
  </si>
  <si>
    <t>เงินฝากสถาบันการเงินที่มีข้อจำกัดในการใช้</t>
  </si>
  <si>
    <t>วิธีราคาทุนตัดจำหน่าย</t>
  </si>
  <si>
    <t>สินทรัพย์อนุพันธ์ทางการเงินที่วัดมูลค่าด้วย</t>
  </si>
  <si>
    <t>หนี้สินอนุพันธ์ทางการเงินที่วัดมูลค่าด้วย</t>
  </si>
  <si>
    <t>หนี้สินตามสัญญาเช่า</t>
  </si>
  <si>
    <t>ส่วนที่ถึงกำหนดชำระภายในหนึ่งปี สุทธิ</t>
  </si>
  <si>
    <t>เงินกู้ยืมระยะยาวจากสถาบันการเงิน</t>
  </si>
  <si>
    <t>ภาษีเงินได้ค้างจ่าย</t>
  </si>
  <si>
    <t>กำไรจากการเปลี่ยนเงื่อนไขเงินกู้ยืมระยะยาว</t>
  </si>
  <si>
    <t>ส่วนเกินมูลค่าหุ้นทุนซื้อคืน</t>
  </si>
  <si>
    <t>- เงินสดรับล่วงหน้าค่าหุ้น</t>
  </si>
  <si>
    <t>- เงินสดรับจากการใช้ใบสำคัญแสดงสิทธิซื้อหุ้นในบริษัทย่อย</t>
  </si>
  <si>
    <t>- เงินสดจ่ายค่าธรรมเนียมในการจัดหาเงินกู้ยืมระยะยาวจากสถาบันการเงิน</t>
  </si>
  <si>
    <t>- เงินสดจ่ายค่าธรรมเนียมในการจัดหาเงินกู้ยืมระยะสั้นจากสถาบันการเงิน</t>
  </si>
  <si>
    <t>- เงินสดจ่ายคืนเงินกู้ยืมระยะสั้นจากสถาบันการเงิน</t>
  </si>
  <si>
    <t>- เงินสดรับจากเงินกู้ยืมระยะสั้นจากกิจการที่เกี่ยวข้อง</t>
  </si>
  <si>
    <t>- ผลขาดทุนด้านเครดิตที่คาดว่าจะเกิดขึ้น (กลับรายการ)</t>
  </si>
  <si>
    <t>- ขาดทุน (กำไร) จากอัตราแลกเปลี่ยนที่ยังไม่เกิดขึ้น</t>
  </si>
  <si>
    <t>- เงินสดจ่ายจากการซื้อใบสำคัญแสดงสิทธิซื้อหุ้นในบริษัทย่อย</t>
  </si>
  <si>
    <t>- เงินสดจ่ายต้นทุนการกู้ยืมที่รวมอยู่ในที่ดินอาคารและอุปกรณ์</t>
  </si>
  <si>
    <t>- การเพิ่มขึ้น (ลดลง) ของเงินฝากธนาคารที่มีข้อจำกัดในการใช้</t>
  </si>
  <si>
    <t>- กำไรจากการจำหน่ายเงินลงทุนในบริษัทย่อย</t>
  </si>
  <si>
    <t>- กำไรจากสินทรัพย์ทางการเงินที่วัดมูลค่าด้วย</t>
  </si>
  <si>
    <t>รายได้ค้างรับจากงานวิศวกรรมและงานบริการโครงข่าย</t>
  </si>
  <si>
    <t>งานระหว่างทำ</t>
  </si>
  <si>
    <t xml:space="preserve"> มูลค่ายุติธรรมผ่านกำไรขาดทุน</t>
  </si>
  <si>
    <t>- ขาดทุนจากการจำหน่ายใบสำคัญแสดงสิทธิซื้อหุ้นในบริษัทย่อย</t>
  </si>
  <si>
    <t>- งานระหว่างทำ</t>
  </si>
  <si>
    <t>ส่วนเกิน</t>
  </si>
  <si>
    <t>- เงินสดรับจากการลงทุนในสินทรัพย์ทางการเงินที่วัดมูลค่า</t>
  </si>
  <si>
    <t>- เงินสดรับจากการจำหน่ายเงินลงทุนในบริษัทย่อย</t>
  </si>
  <si>
    <t>- เงินสดจ่ายเพื่อการลงทุนในสินทรัพย์ทางการเงินที่วัดมูลค่า</t>
  </si>
  <si>
    <t>- เงินสดรับจากการจำหน่ายที่ดิน อาคารและอุปกรณ์</t>
  </si>
  <si>
    <t>- เงินสดรับจากการจำหน่ายหุ้นทุนซื้อคืน</t>
  </si>
  <si>
    <t>- เงินสดรับจากการจำหน่ายใบสำคัญแสดงสิทธิซื้อหุ้นในบริษัทย่อย</t>
  </si>
  <si>
    <t>- การเปลี่ยนแปลงของที่ดิน อาคารและอุปกรณ์ภายใต้หนี้สินตามสัญญาเช่า</t>
  </si>
  <si>
    <t>- รายได้ค้างรับจากงานวิศวกรรมและงานโครงข่าย</t>
  </si>
  <si>
    <t>36.6</t>
  </si>
  <si>
    <t>- เงินสดจ่ายหนี้สินตามสัญญาเช่า</t>
  </si>
  <si>
    <t>- เงินสดจ่ายเพื่อการใช้สิทธิใบสำคัญแสดงสิทธิซื้อหุ้นในบริษัทย่อย</t>
  </si>
  <si>
    <t xml:space="preserve"> ด้วยราคาทุนตัดจำหน่าย</t>
  </si>
  <si>
    <t>หมายเหตุประกอบงบการเงินรวมและงบการเงินเฉพาะกิจการในหน้า 16 ถึง 96 เป็นส่วนหนึ่งของงบการเงินนี้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</si>
</sst>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#,##0.0;\(#,##0.0\)"/>
    <numFmt numFmtId="169" formatCode="#,##0.00;\(#,##0.00\);\-"/>
    <numFmt numFmtId="170" formatCode="_-* #,##0.00000_-;\-* #,##0.00000_-;_-* &quot;-&quot;??_-;_-@_-"/>
    <numFmt numFmtId="171" formatCode="_-* #,##0_-;\-* #,##0_-;_-* &quot;-&quot;??_-;_-@_-"/>
    <numFmt numFmtId="172" formatCode="#,##0;\(#,##0\);&quot;-&quot;;@"/>
  </numFmts>
  <fonts count="10">
    <font>
      <sz val="11"/>
      <color theme="1"/>
      <name val="Calibri"/>
      <family val="2"/>
      <scheme val="minor"/>
    </font>
    <font>
      <sz val="10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  <font>
      <u/>
      <sz val="13"/>
      <name val="Browallia New"/>
      <family val="2"/>
    </font>
    <font>
      <sz val="13"/>
      <color indexed="8"/>
      <name val="Browallia New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2" fillId="0" borderId="0"/>
    <xf numFmtId="0" fontId="8" fillId="0" borderId="0"/>
    <xf numFmtId="0" fontId="1" fillId="0" borderId="0"/>
    <xf numFmtId="0" fontId="3" fillId="0" borderId="0"/>
    <xf numFmtId="0" fontId="1" fillId="0" borderId="0"/>
    <xf numFmtId="0" fontId="1" fillId="0" borderId="0"/>
  </cellStyleXfs>
  <cellXfs count="215">
    <xf numFmtId="0" fontId="0" fillId="0" borderId="0" xfId="0"/>
    <xf numFmtId="166" fontId="4" fillId="0" borderId="0" xfId="0" applyNumberFormat="1" applyFont="1" applyFill="1" applyBorder="1" applyAlignment="1">
      <alignment horizontal="left" vertical="center"/>
    </xf>
    <xf numFmtId="166" fontId="5" fillId="0" borderId="0" xfId="0" applyNumberFormat="1" applyFont="1" applyFill="1" applyBorder="1" applyAlignment="1">
      <alignment horizontal="center" vertical="center"/>
    </xf>
    <xf numFmtId="166" fontId="5" fillId="0" borderId="0" xfId="0" applyNumberFormat="1" applyFont="1" applyFill="1" applyBorder="1" applyAlignment="1">
      <alignment horizontal="left" vertical="center"/>
    </xf>
    <xf numFmtId="167" fontId="5" fillId="0" borderId="0" xfId="1" applyNumberFormat="1" applyFont="1" applyFill="1" applyBorder="1" applyAlignment="1">
      <alignment horizontal="right" vertical="center"/>
    </xf>
    <xf numFmtId="167" fontId="5" fillId="0" borderId="0" xfId="0" applyNumberFormat="1" applyFont="1" applyFill="1" applyBorder="1" applyAlignment="1">
      <alignment horizontal="left" vertical="center"/>
    </xf>
    <xf numFmtId="167" fontId="5" fillId="0" borderId="0" xfId="0" applyNumberFormat="1" applyFont="1" applyFill="1" applyBorder="1" applyAlignment="1">
      <alignment horizontal="center" vertical="center"/>
    </xf>
    <xf numFmtId="167" fontId="5" fillId="0" borderId="0" xfId="0" applyNumberFormat="1" applyFont="1" applyFill="1" applyBorder="1" applyAlignment="1">
      <alignment horizontal="right" vertical="center"/>
    </xf>
    <xf numFmtId="166" fontId="5" fillId="0" borderId="0" xfId="0" applyNumberFormat="1" applyFont="1" applyFill="1" applyBorder="1" applyAlignment="1">
      <alignment vertical="center"/>
    </xf>
    <xf numFmtId="166" fontId="4" fillId="0" borderId="1" xfId="0" applyNumberFormat="1" applyFont="1" applyFill="1" applyBorder="1" applyAlignment="1">
      <alignment horizontal="left" vertical="center"/>
    </xf>
    <xf numFmtId="166" fontId="5" fillId="0" borderId="1" xfId="0" applyNumberFormat="1" applyFont="1" applyFill="1" applyBorder="1" applyAlignment="1">
      <alignment horizontal="center" vertical="center"/>
    </xf>
    <xf numFmtId="166" fontId="5" fillId="0" borderId="1" xfId="0" applyNumberFormat="1" applyFont="1" applyFill="1" applyBorder="1" applyAlignment="1">
      <alignment horizontal="left" vertical="center"/>
    </xf>
    <xf numFmtId="167" fontId="5" fillId="0" borderId="1" xfId="1" applyNumberFormat="1" applyFont="1" applyFill="1" applyBorder="1" applyAlignment="1">
      <alignment horizontal="right" vertical="center"/>
    </xf>
    <xf numFmtId="167" fontId="5" fillId="0" borderId="1" xfId="0" applyNumberFormat="1" applyFont="1" applyFill="1" applyBorder="1" applyAlignment="1">
      <alignment horizontal="left" vertical="center"/>
    </xf>
    <xf numFmtId="167" fontId="5" fillId="0" borderId="1" xfId="0" applyNumberFormat="1" applyFont="1" applyFill="1" applyBorder="1" applyAlignment="1">
      <alignment horizontal="center" vertical="center"/>
    </xf>
    <xf numFmtId="167" fontId="5" fillId="0" borderId="1" xfId="0" applyNumberFormat="1" applyFont="1" applyFill="1" applyBorder="1" applyAlignment="1">
      <alignment horizontal="right" vertical="center"/>
    </xf>
    <xf numFmtId="166" fontId="4" fillId="0" borderId="0" xfId="0" applyNumberFormat="1" applyFont="1" applyFill="1" applyBorder="1" applyAlignment="1">
      <alignment vertical="center"/>
    </xf>
    <xf numFmtId="167" fontId="4" fillId="0" borderId="1" xfId="0" applyNumberFormat="1" applyFont="1" applyFill="1" applyBorder="1" applyAlignment="1">
      <alignment horizontal="right" vertical="center"/>
    </xf>
    <xf numFmtId="167" fontId="4" fillId="0" borderId="0" xfId="0" applyNumberFormat="1" applyFont="1" applyFill="1" applyBorder="1" applyAlignment="1">
      <alignment horizontal="right" vertical="center"/>
    </xf>
    <xf numFmtId="167" fontId="4" fillId="0" borderId="0" xfId="1" applyNumberFormat="1" applyFont="1" applyFill="1" applyBorder="1" applyAlignment="1">
      <alignment horizontal="right" vertical="center"/>
    </xf>
    <xf numFmtId="167" fontId="4" fillId="0" borderId="0" xfId="0" applyNumberFormat="1" applyFont="1" applyFill="1" applyBorder="1" applyAlignment="1">
      <alignment horizontal="left" vertical="center"/>
    </xf>
    <xf numFmtId="167" fontId="4" fillId="0" borderId="0" xfId="0" applyNumberFormat="1" applyFont="1" applyFill="1" applyBorder="1" applyAlignment="1">
      <alignment horizontal="center" vertical="center"/>
    </xf>
    <xf numFmtId="166" fontId="4" fillId="0" borderId="1" xfId="0" applyNumberFormat="1" applyFont="1" applyFill="1" applyBorder="1" applyAlignment="1">
      <alignment horizontal="center" vertical="center"/>
    </xf>
    <xf numFmtId="167" fontId="4" fillId="0" borderId="1" xfId="1" applyNumberFormat="1" applyFont="1" applyFill="1" applyBorder="1" applyAlignment="1">
      <alignment horizontal="right" vertical="center"/>
    </xf>
    <xf numFmtId="167" fontId="5" fillId="0" borderId="0" xfId="1" applyNumberFormat="1" applyFont="1" applyFill="1" applyAlignment="1">
      <alignment horizontal="right" vertical="center"/>
    </xf>
    <xf numFmtId="167" fontId="5" fillId="0" borderId="0" xfId="6" applyNumberFormat="1" applyFont="1" applyFill="1" applyAlignment="1">
      <alignment horizontal="right" vertical="center"/>
    </xf>
    <xf numFmtId="168" fontId="5" fillId="0" borderId="0" xfId="0" applyNumberFormat="1" applyFont="1" applyFill="1" applyBorder="1" applyAlignment="1">
      <alignment horizontal="center" vertical="center"/>
    </xf>
    <xf numFmtId="167" fontId="5" fillId="0" borderId="0" xfId="1" applyNumberFormat="1" applyFont="1" applyFill="1" applyBorder="1" applyAlignment="1">
      <alignment vertical="center"/>
    </xf>
    <xf numFmtId="167" fontId="5" fillId="0" borderId="0" xfId="0" applyNumberFormat="1" applyFont="1" applyFill="1" applyBorder="1" applyAlignment="1">
      <alignment vertical="center"/>
    </xf>
    <xf numFmtId="166" fontId="5" fillId="0" borderId="0" xfId="0" quotePrefix="1" applyNumberFormat="1" applyFont="1" applyFill="1" applyBorder="1" applyAlignment="1">
      <alignment horizontal="center" vertical="center"/>
    </xf>
    <xf numFmtId="167" fontId="5" fillId="0" borderId="1" xfId="6" applyNumberFormat="1" applyFont="1" applyFill="1" applyBorder="1" applyAlignment="1">
      <alignment horizontal="right" vertical="center"/>
    </xf>
    <xf numFmtId="167" fontId="5" fillId="0" borderId="2" xfId="1" applyNumberFormat="1" applyFont="1" applyFill="1" applyBorder="1" applyAlignment="1">
      <alignment horizontal="right" vertical="center"/>
    </xf>
    <xf numFmtId="0" fontId="5" fillId="0" borderId="0" xfId="0" applyFont="1" applyFill="1"/>
    <xf numFmtId="166" fontId="5" fillId="0" borderId="0" xfId="0" quotePrefix="1" applyNumberFormat="1" applyFont="1" applyFill="1" applyBorder="1" applyAlignment="1">
      <alignment horizontal="left" vertical="center"/>
    </xf>
    <xf numFmtId="172" fontId="5" fillId="0" borderId="2" xfId="1" applyNumberFormat="1" applyFont="1" applyFill="1" applyBorder="1" applyAlignment="1">
      <alignment horizontal="right" vertical="center"/>
    </xf>
    <xf numFmtId="164" fontId="5" fillId="0" borderId="0" xfId="0" applyNumberFormat="1" applyFont="1" applyFill="1" applyBorder="1" applyAlignment="1">
      <alignment horizontal="left" vertical="center"/>
    </xf>
    <xf numFmtId="164" fontId="5" fillId="0" borderId="0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left" vertical="center"/>
    </xf>
    <xf numFmtId="164" fontId="5" fillId="0" borderId="1" xfId="0" applyNumberFormat="1" applyFont="1" applyFill="1" applyBorder="1" applyAlignment="1">
      <alignment horizontal="center" vertical="center"/>
    </xf>
    <xf numFmtId="167" fontId="4" fillId="0" borderId="1" xfId="7" applyNumberFormat="1" applyFont="1" applyFill="1" applyBorder="1" applyAlignment="1">
      <alignment horizontal="right" vertical="center"/>
    </xf>
    <xf numFmtId="166" fontId="4" fillId="0" borderId="1" xfId="7" applyNumberFormat="1" applyFont="1" applyFill="1" applyBorder="1" applyAlignment="1">
      <alignment horizontal="left" vertical="center"/>
    </xf>
    <xf numFmtId="166" fontId="4" fillId="0" borderId="0" xfId="0" applyNumberFormat="1" applyFont="1" applyFill="1" applyBorder="1" applyAlignment="1">
      <alignment horizontal="center" vertical="center"/>
    </xf>
    <xf numFmtId="167" fontId="5" fillId="0" borderId="0" xfId="7" applyNumberFormat="1" applyFont="1" applyFill="1" applyBorder="1" applyAlignment="1">
      <alignment horizontal="right" vertical="center"/>
    </xf>
    <xf numFmtId="166" fontId="4" fillId="0" borderId="0" xfId="6" applyNumberFormat="1" applyFont="1" applyFill="1" applyBorder="1" applyAlignment="1">
      <alignment horizontal="left" vertical="center"/>
    </xf>
    <xf numFmtId="166" fontId="5" fillId="0" borderId="0" xfId="6" applyNumberFormat="1" applyFont="1" applyFill="1" applyBorder="1" applyAlignment="1">
      <alignment horizontal="center" vertical="center"/>
    </xf>
    <xf numFmtId="166" fontId="5" fillId="0" borderId="0" xfId="6" applyNumberFormat="1" applyFont="1" applyFill="1" applyBorder="1" applyAlignment="1">
      <alignment horizontal="right" vertical="center"/>
    </xf>
    <xf numFmtId="167" fontId="5" fillId="0" borderId="0" xfId="6" applyNumberFormat="1" applyFont="1" applyFill="1" applyBorder="1" applyAlignment="1">
      <alignment horizontal="center" vertical="center"/>
    </xf>
    <xf numFmtId="167" fontId="5" fillId="0" borderId="0" xfId="6" applyNumberFormat="1" applyFont="1" applyFill="1" applyBorder="1" applyAlignment="1">
      <alignment horizontal="right" vertical="center"/>
    </xf>
    <xf numFmtId="167" fontId="4" fillId="0" borderId="0" xfId="6" applyNumberFormat="1" applyFont="1" applyFill="1" applyBorder="1" applyAlignment="1">
      <alignment horizontal="left" vertical="center"/>
    </xf>
    <xf numFmtId="167" fontId="5" fillId="0" borderId="0" xfId="6" applyNumberFormat="1" applyFont="1" applyFill="1" applyBorder="1" applyAlignment="1">
      <alignment horizontal="left" vertical="center"/>
    </xf>
    <xf numFmtId="167" fontId="4" fillId="0" borderId="0" xfId="10" applyNumberFormat="1" applyFont="1" applyFill="1" applyBorder="1" applyAlignment="1">
      <alignment horizontal="right" vertical="center"/>
    </xf>
    <xf numFmtId="166" fontId="5" fillId="0" borderId="0" xfId="6" applyNumberFormat="1" applyFont="1" applyFill="1" applyBorder="1" applyAlignment="1">
      <alignment vertical="center"/>
    </xf>
    <xf numFmtId="166" fontId="4" fillId="0" borderId="1" xfId="13" applyNumberFormat="1" applyFont="1" applyFill="1" applyBorder="1" applyAlignment="1">
      <alignment horizontal="left" vertical="center"/>
    </xf>
    <xf numFmtId="166" fontId="4" fillId="0" borderId="1" xfId="6" applyNumberFormat="1" applyFont="1" applyFill="1" applyBorder="1" applyAlignment="1">
      <alignment horizontal="left" vertical="center"/>
    </xf>
    <xf numFmtId="166" fontId="5" fillId="0" borderId="1" xfId="6" applyNumberFormat="1" applyFont="1" applyFill="1" applyBorder="1" applyAlignment="1">
      <alignment horizontal="center" vertical="center"/>
    </xf>
    <xf numFmtId="166" fontId="5" fillId="0" borderId="1" xfId="6" applyNumberFormat="1" applyFont="1" applyFill="1" applyBorder="1" applyAlignment="1">
      <alignment horizontal="right" vertical="center"/>
    </xf>
    <xf numFmtId="167" fontId="5" fillId="0" borderId="1" xfId="6" applyNumberFormat="1" applyFont="1" applyFill="1" applyBorder="1" applyAlignment="1">
      <alignment horizontal="center" vertical="center"/>
    </xf>
    <xf numFmtId="167" fontId="4" fillId="0" borderId="1" xfId="6" applyNumberFormat="1" applyFont="1" applyFill="1" applyBorder="1" applyAlignment="1">
      <alignment horizontal="left" vertical="center"/>
    </xf>
    <xf numFmtId="167" fontId="5" fillId="0" borderId="1" xfId="6" applyNumberFormat="1" applyFont="1" applyFill="1" applyBorder="1" applyAlignment="1">
      <alignment horizontal="left" vertical="center"/>
    </xf>
    <xf numFmtId="166" fontId="5" fillId="0" borderId="0" xfId="6" applyNumberFormat="1" applyFont="1" applyFill="1" applyBorder="1" applyAlignment="1">
      <alignment horizontal="left" vertical="center"/>
    </xf>
    <xf numFmtId="166" fontId="4" fillId="0" borderId="0" xfId="6" applyNumberFormat="1" applyFont="1" applyFill="1" applyBorder="1" applyAlignment="1">
      <alignment horizontal="right" vertical="center"/>
    </xf>
    <xf numFmtId="167" fontId="4" fillId="0" borderId="0" xfId="6" applyNumberFormat="1" applyFont="1" applyFill="1" applyBorder="1" applyAlignment="1">
      <alignment horizontal="right" vertical="center"/>
    </xf>
    <xf numFmtId="167" fontId="4" fillId="0" borderId="1" xfId="6" applyNumberFormat="1" applyFont="1" applyFill="1" applyBorder="1" applyAlignment="1">
      <alignment horizontal="right" vertical="center"/>
    </xf>
    <xf numFmtId="166" fontId="4" fillId="0" borderId="1" xfId="6" applyNumberFormat="1" applyFont="1" applyFill="1" applyBorder="1" applyAlignment="1">
      <alignment horizontal="center" vertical="center"/>
    </xf>
    <xf numFmtId="167" fontId="4" fillId="0" borderId="1" xfId="3" applyNumberFormat="1" applyFont="1" applyFill="1" applyBorder="1" applyAlignment="1">
      <alignment horizontal="right" vertical="center" wrapText="1"/>
    </xf>
    <xf numFmtId="167" fontId="4" fillId="0" borderId="0" xfId="6" quotePrefix="1" applyNumberFormat="1" applyFont="1" applyFill="1" applyBorder="1" applyAlignment="1">
      <alignment horizontal="right" vertical="center"/>
    </xf>
    <xf numFmtId="167" fontId="5" fillId="0" borderId="0" xfId="6" applyNumberFormat="1" applyFont="1" applyFill="1" applyBorder="1" applyAlignment="1">
      <alignment vertical="center"/>
    </xf>
    <xf numFmtId="167" fontId="5" fillId="0" borderId="0" xfId="6" quotePrefix="1" applyNumberFormat="1" applyFont="1" applyFill="1" applyBorder="1" applyAlignment="1">
      <alignment vertical="center"/>
    </xf>
    <xf numFmtId="167" fontId="5" fillId="0" borderId="2" xfId="6" applyNumberFormat="1" applyFont="1" applyFill="1" applyBorder="1" applyAlignment="1">
      <alignment horizontal="right" vertical="center"/>
    </xf>
    <xf numFmtId="166" fontId="5" fillId="0" borderId="1" xfId="6" applyNumberFormat="1" applyFont="1" applyFill="1" applyBorder="1" applyAlignment="1">
      <alignment horizontal="left" vertical="center"/>
    </xf>
    <xf numFmtId="166" fontId="5" fillId="0" borderId="1" xfId="6" applyNumberFormat="1" applyFont="1" applyFill="1" applyBorder="1" applyAlignment="1">
      <alignment vertical="center"/>
    </xf>
    <xf numFmtId="167" fontId="5" fillId="0" borderId="1" xfId="6" applyNumberFormat="1" applyFont="1" applyFill="1" applyBorder="1" applyAlignment="1">
      <alignment vertical="center"/>
    </xf>
    <xf numFmtId="0" fontId="4" fillId="0" borderId="0" xfId="11" applyFont="1" applyFill="1" applyAlignment="1">
      <alignment vertical="center"/>
    </xf>
    <xf numFmtId="0" fontId="5" fillId="0" borderId="0" xfId="11" applyFont="1" applyFill="1" applyAlignment="1">
      <alignment horizontal="center" vertical="center"/>
    </xf>
    <xf numFmtId="0" fontId="5" fillId="0" borderId="0" xfId="11" applyFont="1" applyFill="1" applyAlignment="1">
      <alignment horizontal="right" vertical="center"/>
    </xf>
    <xf numFmtId="167" fontId="5" fillId="0" borderId="0" xfId="11" applyNumberFormat="1" applyFont="1" applyFill="1" applyAlignment="1">
      <alignment horizontal="right" vertical="center"/>
    </xf>
    <xf numFmtId="166" fontId="4" fillId="0" borderId="0" xfId="10" applyNumberFormat="1" applyFont="1" applyFill="1" applyBorder="1" applyAlignment="1">
      <alignment horizontal="right" vertical="center"/>
    </xf>
    <xf numFmtId="0" fontId="5" fillId="0" borderId="0" xfId="11" applyFont="1" applyFill="1" applyAlignment="1">
      <alignment vertical="center"/>
    </xf>
    <xf numFmtId="0" fontId="4" fillId="0" borderId="1" xfId="11" applyFont="1" applyFill="1" applyBorder="1" applyAlignment="1">
      <alignment vertical="center"/>
    </xf>
    <xf numFmtId="0" fontId="5" fillId="0" borderId="1" xfId="11" applyFont="1" applyFill="1" applyBorder="1" applyAlignment="1">
      <alignment horizontal="center" vertical="center"/>
    </xf>
    <xf numFmtId="0" fontId="5" fillId="0" borderId="1" xfId="11" applyFont="1" applyFill="1" applyBorder="1" applyAlignment="1">
      <alignment horizontal="right" vertical="center"/>
    </xf>
    <xf numFmtId="167" fontId="5" fillId="0" borderId="1" xfId="11" applyNumberFormat="1" applyFont="1" applyFill="1" applyBorder="1" applyAlignment="1">
      <alignment horizontal="right" vertical="center"/>
    </xf>
    <xf numFmtId="166" fontId="4" fillId="0" borderId="0" xfId="13" applyNumberFormat="1" applyFont="1" applyFill="1" applyBorder="1" applyAlignment="1">
      <alignment horizontal="left" vertical="center"/>
    </xf>
    <xf numFmtId="0" fontId="4" fillId="0" borderId="0" xfId="11" applyFont="1" applyFill="1" applyBorder="1" applyAlignment="1">
      <alignment vertical="center"/>
    </xf>
    <xf numFmtId="0" fontId="5" fillId="0" borderId="0" xfId="11" applyFont="1" applyFill="1" applyBorder="1" applyAlignment="1">
      <alignment horizontal="center" vertical="center"/>
    </xf>
    <xf numFmtId="0" fontId="5" fillId="0" borderId="0" xfId="11" applyFont="1" applyFill="1" applyBorder="1" applyAlignment="1">
      <alignment horizontal="right" vertical="center"/>
    </xf>
    <xf numFmtId="167" fontId="5" fillId="0" borderId="0" xfId="11" applyNumberFormat="1" applyFont="1" applyFill="1" applyBorder="1" applyAlignment="1">
      <alignment horizontal="right" vertical="center"/>
    </xf>
    <xf numFmtId="0" fontId="5" fillId="0" borderId="0" xfId="11" applyFont="1" applyFill="1" applyBorder="1" applyAlignment="1">
      <alignment vertical="center"/>
    </xf>
    <xf numFmtId="0" fontId="4" fillId="0" borderId="0" xfId="11" applyFont="1" applyFill="1" applyBorder="1" applyAlignment="1">
      <alignment horizontal="right" vertical="center"/>
    </xf>
    <xf numFmtId="0" fontId="4" fillId="0" borderId="0" xfId="11" applyFont="1" applyFill="1" applyBorder="1" applyAlignment="1">
      <alignment horizontal="center" vertical="center"/>
    </xf>
    <xf numFmtId="167" fontId="4" fillId="0" borderId="1" xfId="11" applyNumberFormat="1" applyFont="1" applyFill="1" applyBorder="1" applyAlignment="1">
      <alignment horizontal="right" vertical="center"/>
    </xf>
    <xf numFmtId="0" fontId="4" fillId="0" borderId="1" xfId="11" applyFont="1" applyFill="1" applyBorder="1" applyAlignment="1">
      <alignment horizontal="right" vertical="center"/>
    </xf>
    <xf numFmtId="167" fontId="4" fillId="0" borderId="0" xfId="11" applyNumberFormat="1" applyFont="1" applyFill="1" applyBorder="1" applyAlignment="1">
      <alignment horizontal="right" vertical="center"/>
    </xf>
    <xf numFmtId="167" fontId="4" fillId="0" borderId="0" xfId="3" applyNumberFormat="1" applyFont="1" applyFill="1" applyBorder="1" applyAlignment="1">
      <alignment horizontal="center" vertical="center"/>
    </xf>
    <xf numFmtId="0" fontId="4" fillId="0" borderId="0" xfId="11" applyFont="1" applyFill="1" applyAlignment="1">
      <alignment horizontal="center" vertical="center"/>
    </xf>
    <xf numFmtId="165" fontId="4" fillId="0" borderId="0" xfId="3" applyFont="1" applyFill="1" applyAlignment="1">
      <alignment horizontal="right" vertical="center"/>
    </xf>
    <xf numFmtId="167" fontId="4" fillId="0" borderId="0" xfId="3" applyNumberFormat="1" applyFont="1" applyFill="1" applyAlignment="1">
      <alignment horizontal="right" vertical="center"/>
    </xf>
    <xf numFmtId="165" fontId="4" fillId="0" borderId="0" xfId="3" applyFont="1" applyFill="1" applyBorder="1" applyAlignment="1">
      <alignment horizontal="right" vertical="center" wrapText="1"/>
    </xf>
    <xf numFmtId="167" fontId="4" fillId="0" borderId="0" xfId="3" applyNumberFormat="1" applyFont="1" applyFill="1" applyBorder="1" applyAlignment="1">
      <alignment horizontal="right" vertical="center" wrapText="1"/>
    </xf>
    <xf numFmtId="3" fontId="5" fillId="0" borderId="0" xfId="11" applyNumberFormat="1" applyFont="1" applyFill="1" applyAlignment="1">
      <alignment vertical="center"/>
    </xf>
    <xf numFmtId="171" fontId="5" fillId="0" borderId="0" xfId="1" applyNumberFormat="1" applyFont="1" applyFill="1" applyAlignment="1">
      <alignment horizontal="right" vertical="center"/>
    </xf>
    <xf numFmtId="164" fontId="5" fillId="0" borderId="0" xfId="11" applyNumberFormat="1" applyFont="1" applyFill="1" applyBorder="1" applyAlignment="1">
      <alignment horizontal="right" vertical="center"/>
    </xf>
    <xf numFmtId="167" fontId="5" fillId="0" borderId="0" xfId="1" applyNumberFormat="1" applyFont="1" applyFill="1" applyAlignment="1">
      <alignment vertical="center"/>
    </xf>
    <xf numFmtId="167" fontId="5" fillId="0" borderId="1" xfId="1" applyNumberFormat="1" applyFont="1" applyFill="1" applyBorder="1" applyAlignment="1">
      <alignment vertical="center"/>
    </xf>
    <xf numFmtId="166" fontId="5" fillId="0" borderId="0" xfId="6" applyNumberFormat="1" applyFont="1" applyFill="1" applyAlignment="1">
      <alignment vertical="center"/>
    </xf>
    <xf numFmtId="167" fontId="5" fillId="0" borderId="2" xfId="11" applyNumberFormat="1" applyFont="1" applyFill="1" applyBorder="1" applyAlignment="1">
      <alignment horizontal="right" vertical="center"/>
    </xf>
    <xf numFmtId="0" fontId="5" fillId="0" borderId="1" xfId="11" applyFont="1" applyFill="1" applyBorder="1" applyAlignment="1">
      <alignment horizontal="left" vertical="center" shrinkToFit="1"/>
    </xf>
    <xf numFmtId="0" fontId="5" fillId="0" borderId="1" xfId="11" applyFont="1" applyFill="1" applyBorder="1" applyAlignment="1">
      <alignment vertical="center"/>
    </xf>
    <xf numFmtId="167" fontId="5" fillId="0" borderId="1" xfId="3" applyNumberFormat="1" applyFont="1" applyFill="1" applyBorder="1" applyAlignment="1">
      <alignment horizontal="right" vertical="center"/>
    </xf>
    <xf numFmtId="166" fontId="4" fillId="0" borderId="0" xfId="10" applyNumberFormat="1" applyFont="1" applyFill="1" applyBorder="1" applyAlignment="1">
      <alignment horizontal="left" vertical="center"/>
    </xf>
    <xf numFmtId="166" fontId="5" fillId="0" borderId="0" xfId="10" applyNumberFormat="1" applyFont="1" applyFill="1" applyBorder="1" applyAlignment="1">
      <alignment horizontal="center" vertical="center"/>
    </xf>
    <xf numFmtId="166" fontId="5" fillId="0" borderId="0" xfId="10" applyNumberFormat="1" applyFont="1" applyFill="1" applyBorder="1" applyAlignment="1">
      <alignment horizontal="left" vertical="center"/>
    </xf>
    <xf numFmtId="167" fontId="5" fillId="0" borderId="0" xfId="10" applyNumberFormat="1" applyFont="1" applyFill="1" applyBorder="1" applyAlignment="1">
      <alignment horizontal="right" vertical="center"/>
    </xf>
    <xf numFmtId="164" fontId="5" fillId="0" borderId="0" xfId="10" applyNumberFormat="1" applyFont="1" applyFill="1" applyBorder="1" applyAlignment="1">
      <alignment horizontal="left" vertical="center"/>
    </xf>
    <xf numFmtId="164" fontId="5" fillId="0" borderId="0" xfId="10" applyNumberFormat="1" applyFont="1" applyFill="1" applyBorder="1" applyAlignment="1">
      <alignment horizontal="center" vertical="center"/>
    </xf>
    <xf numFmtId="166" fontId="5" fillId="0" borderId="0" xfId="10" applyNumberFormat="1" applyFont="1" applyFill="1" applyBorder="1" applyAlignment="1">
      <alignment vertical="center"/>
    </xf>
    <xf numFmtId="166" fontId="4" fillId="0" borderId="1" xfId="12" applyNumberFormat="1" applyFont="1" applyFill="1" applyBorder="1" applyAlignment="1">
      <alignment horizontal="left" vertical="center"/>
    </xf>
    <xf numFmtId="166" fontId="4" fillId="0" borderId="1" xfId="10" applyNumberFormat="1" applyFont="1" applyFill="1" applyBorder="1" applyAlignment="1">
      <alignment horizontal="left" vertical="center"/>
    </xf>
    <xf numFmtId="166" fontId="5" fillId="0" borderId="1" xfId="10" applyNumberFormat="1" applyFont="1" applyFill="1" applyBorder="1" applyAlignment="1">
      <alignment horizontal="center" vertical="center"/>
    </xf>
    <xf numFmtId="166" fontId="5" fillId="0" borderId="1" xfId="10" applyNumberFormat="1" applyFont="1" applyFill="1" applyBorder="1" applyAlignment="1">
      <alignment horizontal="left" vertical="center"/>
    </xf>
    <xf numFmtId="167" fontId="5" fillId="0" borderId="1" xfId="10" applyNumberFormat="1" applyFont="1" applyFill="1" applyBorder="1" applyAlignment="1">
      <alignment horizontal="right" vertical="center"/>
    </xf>
    <xf numFmtId="164" fontId="5" fillId="0" borderId="1" xfId="10" applyNumberFormat="1" applyFont="1" applyFill="1" applyBorder="1" applyAlignment="1">
      <alignment horizontal="left" vertical="center"/>
    </xf>
    <xf numFmtId="164" fontId="5" fillId="0" borderId="1" xfId="10" applyNumberFormat="1" applyFont="1" applyFill="1" applyBorder="1" applyAlignment="1">
      <alignment horizontal="center" vertical="center"/>
    </xf>
    <xf numFmtId="166" fontId="4" fillId="0" borderId="0" xfId="10" applyNumberFormat="1" applyFont="1" applyFill="1" applyBorder="1" applyAlignment="1">
      <alignment vertical="center"/>
    </xf>
    <xf numFmtId="164" fontId="4" fillId="0" borderId="1" xfId="10" applyNumberFormat="1" applyFont="1" applyFill="1" applyBorder="1" applyAlignment="1">
      <alignment horizontal="right" vertical="center"/>
    </xf>
    <xf numFmtId="167" fontId="4" fillId="0" borderId="1" xfId="10" applyNumberFormat="1" applyFont="1" applyFill="1" applyBorder="1" applyAlignment="1">
      <alignment horizontal="right" vertical="center"/>
    </xf>
    <xf numFmtId="164" fontId="4" fillId="0" borderId="0" xfId="10" applyNumberFormat="1" applyFont="1" applyFill="1" applyBorder="1" applyAlignment="1">
      <alignment horizontal="right" vertical="center"/>
    </xf>
    <xf numFmtId="166" fontId="4" fillId="0" borderId="1" xfId="10" applyNumberFormat="1" applyFont="1" applyFill="1" applyBorder="1" applyAlignment="1">
      <alignment horizontal="center" vertical="center"/>
    </xf>
    <xf numFmtId="166" fontId="4" fillId="0" borderId="0" xfId="7" applyNumberFormat="1" applyFont="1" applyFill="1" applyBorder="1" applyAlignment="1">
      <alignment horizontal="left" vertical="center"/>
    </xf>
    <xf numFmtId="166" fontId="4" fillId="0" borderId="0" xfId="7" applyNumberFormat="1" applyFont="1" applyFill="1" applyBorder="1" applyAlignment="1">
      <alignment horizontal="center" vertical="center"/>
    </xf>
    <xf numFmtId="164" fontId="5" fillId="0" borderId="0" xfId="10" applyNumberFormat="1" applyFont="1" applyFill="1" applyBorder="1" applyAlignment="1">
      <alignment horizontal="right" vertical="center"/>
    </xf>
    <xf numFmtId="168" fontId="5" fillId="0" borderId="0" xfId="10" applyNumberFormat="1" applyFont="1" applyFill="1" applyBorder="1" applyAlignment="1">
      <alignment horizontal="center" vertical="center"/>
    </xf>
    <xf numFmtId="167" fontId="5" fillId="0" borderId="2" xfId="10" applyNumberFormat="1" applyFont="1" applyFill="1" applyBorder="1" applyAlignment="1">
      <alignment horizontal="right" vertical="center"/>
    </xf>
    <xf numFmtId="166" fontId="5" fillId="0" borderId="0" xfId="7" applyNumberFormat="1" applyFont="1" applyFill="1" applyBorder="1" applyAlignment="1">
      <alignment horizontal="center" vertical="center"/>
    </xf>
    <xf numFmtId="166" fontId="5" fillId="0" borderId="0" xfId="7" applyNumberFormat="1" applyFont="1" applyFill="1" applyBorder="1" applyAlignment="1">
      <alignment horizontal="left" vertical="center"/>
    </xf>
    <xf numFmtId="164" fontId="5" fillId="0" borderId="0" xfId="7" applyNumberFormat="1" applyFont="1" applyFill="1" applyBorder="1" applyAlignment="1">
      <alignment horizontal="left" vertical="center"/>
    </xf>
    <xf numFmtId="164" fontId="5" fillId="0" borderId="0" xfId="7" applyNumberFormat="1" applyFont="1" applyFill="1" applyBorder="1" applyAlignment="1">
      <alignment horizontal="center" vertical="center"/>
    </xf>
    <xf numFmtId="166" fontId="5" fillId="0" borderId="1" xfId="7" applyNumberFormat="1" applyFont="1" applyFill="1" applyBorder="1" applyAlignment="1">
      <alignment horizontal="center" vertical="center"/>
    </xf>
    <xf numFmtId="166" fontId="5" fillId="0" borderId="1" xfId="7" applyNumberFormat="1" applyFont="1" applyFill="1" applyBorder="1" applyAlignment="1">
      <alignment horizontal="left" vertical="center"/>
    </xf>
    <xf numFmtId="167" fontId="5" fillId="0" borderId="1" xfId="7" applyNumberFormat="1" applyFont="1" applyFill="1" applyBorder="1" applyAlignment="1">
      <alignment horizontal="right" vertical="center"/>
    </xf>
    <xf numFmtId="164" fontId="5" fillId="0" borderId="1" xfId="7" applyNumberFormat="1" applyFont="1" applyFill="1" applyBorder="1" applyAlignment="1">
      <alignment horizontal="left" vertical="center"/>
    </xf>
    <xf numFmtId="164" fontId="5" fillId="0" borderId="1" xfId="7" applyNumberFormat="1" applyFont="1" applyFill="1" applyBorder="1" applyAlignment="1">
      <alignment horizontal="center" vertical="center"/>
    </xf>
    <xf numFmtId="166" fontId="5" fillId="0" borderId="0" xfId="7" applyNumberFormat="1" applyFont="1" applyFill="1" applyBorder="1" applyAlignment="1">
      <alignment vertical="center"/>
    </xf>
    <xf numFmtId="166" fontId="4" fillId="0" borderId="0" xfId="7" applyNumberFormat="1" applyFont="1" applyFill="1" applyBorder="1" applyAlignment="1">
      <alignment vertical="center"/>
    </xf>
    <xf numFmtId="166" fontId="4" fillId="0" borderId="0" xfId="10" applyNumberFormat="1" applyFont="1" applyFill="1" applyBorder="1" applyAlignment="1">
      <alignment horizontal="center" vertical="center"/>
    </xf>
    <xf numFmtId="167" fontId="4" fillId="0" borderId="0" xfId="7" applyNumberFormat="1" applyFont="1" applyFill="1" applyBorder="1" applyAlignment="1">
      <alignment horizontal="right" vertical="center"/>
    </xf>
    <xf numFmtId="166" fontId="5" fillId="0" borderId="0" xfId="10" quotePrefix="1" applyNumberFormat="1" applyFont="1" applyFill="1" applyBorder="1" applyAlignment="1">
      <alignment horizontal="left" vertical="center"/>
    </xf>
    <xf numFmtId="169" fontId="5" fillId="0" borderId="0" xfId="10" applyNumberFormat="1" applyFont="1" applyFill="1" applyBorder="1" applyAlignment="1">
      <alignment horizontal="right" vertical="center"/>
    </xf>
    <xf numFmtId="166" fontId="5" fillId="0" borderId="0" xfId="7" quotePrefix="1" applyNumberFormat="1" applyFont="1" applyFill="1" applyBorder="1" applyAlignment="1">
      <alignment horizontal="left" vertical="center"/>
    </xf>
    <xf numFmtId="169" fontId="5" fillId="0" borderId="0" xfId="7" applyNumberFormat="1" applyFont="1" applyFill="1" applyBorder="1" applyAlignment="1">
      <alignment horizontal="right" vertical="center"/>
    </xf>
    <xf numFmtId="167" fontId="5" fillId="2" borderId="0" xfId="1" applyNumberFormat="1" applyFont="1" applyFill="1" applyBorder="1" applyAlignment="1">
      <alignment horizontal="right" vertical="center"/>
    </xf>
    <xf numFmtId="167" fontId="5" fillId="2" borderId="0" xfId="1" applyNumberFormat="1" applyFont="1" applyFill="1" applyAlignment="1">
      <alignment horizontal="right" vertical="center"/>
    </xf>
    <xf numFmtId="167" fontId="5" fillId="2" borderId="1" xfId="1" applyNumberFormat="1" applyFont="1" applyFill="1" applyBorder="1" applyAlignment="1">
      <alignment horizontal="right" vertical="center"/>
    </xf>
    <xf numFmtId="167" fontId="5" fillId="2" borderId="0" xfId="0" applyNumberFormat="1" applyFont="1" applyFill="1" applyBorder="1" applyAlignment="1">
      <alignment horizontal="right" vertical="center"/>
    </xf>
    <xf numFmtId="167" fontId="5" fillId="2" borderId="2" xfId="1" applyNumberFormat="1" applyFont="1" applyFill="1" applyBorder="1" applyAlignment="1">
      <alignment horizontal="right" vertical="center"/>
    </xf>
    <xf numFmtId="167" fontId="5" fillId="2" borderId="0" xfId="6" applyNumberFormat="1" applyFont="1" applyFill="1" applyAlignment="1">
      <alignment horizontal="right" vertical="center"/>
    </xf>
    <xf numFmtId="167" fontId="5" fillId="2" borderId="1" xfId="6" applyNumberFormat="1" applyFont="1" applyFill="1" applyBorder="1" applyAlignment="1">
      <alignment horizontal="right" vertical="center"/>
    </xf>
    <xf numFmtId="167" fontId="5" fillId="2" borderId="0" xfId="1" applyNumberFormat="1" applyFont="1" applyFill="1" applyBorder="1" applyAlignment="1">
      <alignment vertical="center"/>
    </xf>
    <xf numFmtId="172" fontId="5" fillId="2" borderId="2" xfId="1" applyNumberFormat="1" applyFont="1" applyFill="1" applyBorder="1" applyAlignment="1">
      <alignment horizontal="right" vertical="center"/>
    </xf>
    <xf numFmtId="167" fontId="5" fillId="2" borderId="0" xfId="0" applyNumberFormat="1" applyFont="1" applyFill="1" applyBorder="1" applyAlignment="1">
      <alignment vertical="center"/>
    </xf>
    <xf numFmtId="167" fontId="5" fillId="2" borderId="0" xfId="10" applyNumberFormat="1" applyFont="1" applyFill="1" applyBorder="1" applyAlignment="1">
      <alignment horizontal="right" vertical="center"/>
    </xf>
    <xf numFmtId="166" fontId="5" fillId="2" borderId="0" xfId="10" applyNumberFormat="1" applyFont="1" applyFill="1" applyBorder="1" applyAlignment="1">
      <alignment vertical="center"/>
    </xf>
    <xf numFmtId="167" fontId="5" fillId="2" borderId="1" xfId="10" applyNumberFormat="1" applyFont="1" applyFill="1" applyBorder="1" applyAlignment="1">
      <alignment horizontal="right" vertical="center"/>
    </xf>
    <xf numFmtId="167" fontId="5" fillId="2" borderId="2" xfId="10" applyNumberFormat="1" applyFont="1" applyFill="1" applyBorder="1" applyAlignment="1">
      <alignment horizontal="right" vertical="center"/>
    </xf>
    <xf numFmtId="167" fontId="4" fillId="2" borderId="0" xfId="7" applyNumberFormat="1" applyFont="1" applyFill="1" applyBorder="1" applyAlignment="1">
      <alignment horizontal="right" vertical="center"/>
    </xf>
    <xf numFmtId="169" fontId="5" fillId="2" borderId="0" xfId="10" applyNumberFormat="1" applyFont="1" applyFill="1" applyBorder="1" applyAlignment="1">
      <alignment horizontal="right" vertical="center"/>
    </xf>
    <xf numFmtId="167" fontId="5" fillId="2" borderId="0" xfId="7" applyNumberFormat="1" applyFont="1" applyFill="1" applyBorder="1" applyAlignment="1">
      <alignment horizontal="right" vertical="center"/>
    </xf>
    <xf numFmtId="167" fontId="5" fillId="2" borderId="0" xfId="1" applyNumberFormat="1" applyFont="1" applyFill="1" applyAlignment="1">
      <alignment vertical="center"/>
    </xf>
    <xf numFmtId="167" fontId="5" fillId="2" borderId="1" xfId="1" applyNumberFormat="1" applyFont="1" applyFill="1" applyBorder="1" applyAlignment="1">
      <alignment vertical="center"/>
    </xf>
    <xf numFmtId="167" fontId="5" fillId="2" borderId="0" xfId="11" applyNumberFormat="1" applyFont="1" applyFill="1" applyBorder="1" applyAlignment="1">
      <alignment horizontal="right" vertical="center"/>
    </xf>
    <xf numFmtId="167" fontId="5" fillId="2" borderId="2" xfId="11" applyNumberFormat="1" applyFont="1" applyFill="1" applyBorder="1" applyAlignment="1">
      <alignment horizontal="right" vertical="center"/>
    </xf>
    <xf numFmtId="167" fontId="5" fillId="2" borderId="0" xfId="11" applyNumberFormat="1" applyFont="1" applyFill="1" applyAlignment="1">
      <alignment vertical="center"/>
    </xf>
    <xf numFmtId="167" fontId="5" fillId="2" borderId="0" xfId="6" applyNumberFormat="1" applyFont="1" applyFill="1" applyBorder="1" applyAlignment="1">
      <alignment vertical="center"/>
    </xf>
    <xf numFmtId="167" fontId="5" fillId="2" borderId="0" xfId="6" quotePrefix="1" applyNumberFormat="1" applyFont="1" applyFill="1" applyBorder="1" applyAlignment="1">
      <alignment vertical="center"/>
    </xf>
    <xf numFmtId="167" fontId="5" fillId="2" borderId="0" xfId="6" applyNumberFormat="1" applyFont="1" applyFill="1" applyBorder="1" applyAlignment="1">
      <alignment horizontal="right" vertical="center"/>
    </xf>
    <xf numFmtId="167" fontId="5" fillId="2" borderId="2" xfId="6" applyNumberFormat="1" applyFont="1" applyFill="1" applyBorder="1" applyAlignment="1">
      <alignment horizontal="right" vertical="center"/>
    </xf>
    <xf numFmtId="167" fontId="4" fillId="2" borderId="0" xfId="1" applyNumberFormat="1" applyFont="1" applyFill="1" applyBorder="1" applyAlignment="1">
      <alignment horizontal="right" vertical="center"/>
    </xf>
    <xf numFmtId="167" fontId="4" fillId="2" borderId="0" xfId="0" applyNumberFormat="1" applyFont="1" applyFill="1" applyBorder="1" applyAlignment="1">
      <alignment horizontal="right" vertical="center"/>
    </xf>
    <xf numFmtId="166" fontId="5" fillId="0" borderId="0" xfId="10" applyNumberFormat="1" applyFont="1" applyFill="1" applyAlignment="1">
      <alignment horizontal="left" vertical="center"/>
    </xf>
    <xf numFmtId="167" fontId="4" fillId="0" borderId="0" xfId="6" applyNumberFormat="1" applyFont="1" applyFill="1" applyAlignment="1">
      <alignment horizontal="right" vertical="center"/>
    </xf>
    <xf numFmtId="164" fontId="4" fillId="0" borderId="1" xfId="0" applyNumberFormat="1" applyFont="1" applyFill="1" applyBorder="1" applyAlignment="1">
      <alignment horizontal="right" vertical="center"/>
    </xf>
    <xf numFmtId="164" fontId="4" fillId="0" borderId="0" xfId="0" applyNumberFormat="1" applyFont="1" applyFill="1" applyBorder="1" applyAlignment="1">
      <alignment horizontal="right" vertical="center"/>
    </xf>
    <xf numFmtId="167" fontId="5" fillId="2" borderId="0" xfId="0" applyNumberFormat="1" applyFont="1" applyFill="1" applyAlignment="1">
      <alignment horizontal="right" vertical="center"/>
    </xf>
    <xf numFmtId="164" fontId="5" fillId="0" borderId="0" xfId="0" applyNumberFormat="1" applyFont="1" applyFill="1" applyAlignment="1">
      <alignment horizontal="right" vertical="center"/>
    </xf>
    <xf numFmtId="167" fontId="5" fillId="0" borderId="0" xfId="0" applyNumberFormat="1" applyFont="1" applyFill="1" applyAlignment="1">
      <alignment horizontal="right" vertical="center"/>
    </xf>
    <xf numFmtId="167" fontId="5" fillId="2" borderId="1" xfId="0" applyNumberFormat="1" applyFont="1" applyFill="1" applyBorder="1" applyAlignment="1">
      <alignment horizontal="right" vertical="center"/>
    </xf>
    <xf numFmtId="164" fontId="5" fillId="0" borderId="0" xfId="0" applyNumberFormat="1" applyFont="1" applyFill="1" applyBorder="1" applyAlignment="1">
      <alignment horizontal="right" vertical="center"/>
    </xf>
    <xf numFmtId="166" fontId="5" fillId="2" borderId="0" xfId="0" applyNumberFormat="1" applyFont="1" applyFill="1" applyBorder="1" applyAlignment="1">
      <alignment vertical="center"/>
    </xf>
    <xf numFmtId="167" fontId="5" fillId="2" borderId="1" xfId="7" applyNumberFormat="1" applyFont="1" applyFill="1" applyBorder="1" applyAlignment="1">
      <alignment horizontal="right" vertical="center"/>
    </xf>
    <xf numFmtId="167" fontId="4" fillId="0" borderId="0" xfId="7" applyNumberFormat="1" applyFont="1" applyFill="1" applyBorder="1" applyAlignment="1">
      <alignment horizontal="left" vertical="center"/>
    </xf>
    <xf numFmtId="166" fontId="5" fillId="0" borderId="0" xfId="9" quotePrefix="1" applyNumberFormat="1" applyFont="1" applyFill="1" applyBorder="1" applyAlignment="1">
      <alignment horizontal="left" vertical="center"/>
    </xf>
    <xf numFmtId="166" fontId="5" fillId="0" borderId="0" xfId="0" quotePrefix="1" applyNumberFormat="1" applyFont="1" applyFill="1" applyBorder="1" applyAlignment="1">
      <alignment vertical="center"/>
    </xf>
    <xf numFmtId="167" fontId="5" fillId="2" borderId="2" xfId="7" applyNumberFormat="1" applyFont="1" applyFill="1" applyBorder="1" applyAlignment="1">
      <alignment horizontal="right" vertical="center"/>
    </xf>
    <xf numFmtId="167" fontId="5" fillId="0" borderId="2" xfId="7" applyNumberFormat="1" applyFont="1" applyFill="1" applyBorder="1" applyAlignment="1">
      <alignment horizontal="right" vertical="center"/>
    </xf>
    <xf numFmtId="170" fontId="4" fillId="2" borderId="0" xfId="1" applyNumberFormat="1" applyFont="1" applyFill="1" applyBorder="1" applyAlignment="1">
      <alignment horizontal="right" vertical="center"/>
    </xf>
    <xf numFmtId="170" fontId="4" fillId="0" borderId="0" xfId="1" applyNumberFormat="1" applyFont="1" applyFill="1" applyBorder="1" applyAlignment="1">
      <alignment horizontal="left" vertical="center"/>
    </xf>
    <xf numFmtId="170" fontId="4" fillId="0" borderId="0" xfId="1" applyNumberFormat="1" applyFont="1" applyFill="1" applyBorder="1" applyAlignment="1">
      <alignment horizontal="right" vertical="center"/>
    </xf>
    <xf numFmtId="170" fontId="4" fillId="0" borderId="0" xfId="1" applyNumberFormat="1" applyFont="1" applyFill="1" applyBorder="1" applyAlignment="1">
      <alignment horizontal="center" vertical="center"/>
    </xf>
    <xf numFmtId="166" fontId="5" fillId="0" borderId="1" xfId="0" applyNumberFormat="1" applyFont="1" applyFill="1" applyBorder="1" applyAlignment="1">
      <alignment vertical="center"/>
    </xf>
    <xf numFmtId="166" fontId="5" fillId="0" borderId="1" xfId="0" quotePrefix="1" applyNumberFormat="1" applyFont="1" applyFill="1" applyBorder="1" applyAlignment="1">
      <alignment horizontal="left" vertical="center"/>
    </xf>
    <xf numFmtId="166" fontId="5" fillId="0" borderId="0" xfId="0" quotePrefix="1" applyNumberFormat="1" applyFont="1" applyFill="1" applyAlignment="1">
      <alignment horizontal="left" vertical="center"/>
    </xf>
    <xf numFmtId="166" fontId="5" fillId="0" borderId="0" xfId="0" applyNumberFormat="1" applyFont="1" applyFill="1" applyAlignment="1">
      <alignment horizontal="center" vertical="center"/>
    </xf>
    <xf numFmtId="166" fontId="5" fillId="0" borderId="0" xfId="0" applyNumberFormat="1" applyFont="1" applyFill="1" applyAlignment="1">
      <alignment horizontal="left" vertical="center"/>
    </xf>
    <xf numFmtId="166" fontId="4" fillId="0" borderId="0" xfId="0" applyNumberFormat="1" applyFont="1" applyFill="1" applyAlignment="1">
      <alignment horizontal="left" vertical="center"/>
    </xf>
    <xf numFmtId="167" fontId="5" fillId="0" borderId="0" xfId="11" applyNumberFormat="1" applyFont="1" applyFill="1" applyAlignment="1">
      <alignment vertical="center"/>
    </xf>
    <xf numFmtId="167" fontId="5" fillId="2" borderId="0" xfId="11" applyNumberFormat="1" applyFont="1" applyFill="1" applyAlignment="1">
      <alignment horizontal="right" vertical="center"/>
    </xf>
    <xf numFmtId="166" fontId="5" fillId="0" borderId="0" xfId="0" quotePrefix="1" applyNumberFormat="1" applyFont="1" applyAlignment="1">
      <alignment horizontal="left" vertical="center"/>
    </xf>
    <xf numFmtId="166" fontId="5" fillId="0" borderId="0" xfId="10" applyNumberFormat="1" applyFont="1" applyAlignment="1">
      <alignment horizontal="left" vertical="center"/>
    </xf>
    <xf numFmtId="169" fontId="5" fillId="2" borderId="0" xfId="7" applyNumberFormat="1" applyFont="1" applyFill="1" applyBorder="1" applyAlignment="1">
      <alignment horizontal="right" vertical="center"/>
    </xf>
    <xf numFmtId="166" fontId="5" fillId="0" borderId="1" xfId="0" quotePrefix="1" applyNumberFormat="1" applyFont="1" applyFill="1" applyBorder="1" applyAlignment="1">
      <alignment horizontal="left" vertical="center" shrinkToFit="1"/>
    </xf>
    <xf numFmtId="166" fontId="5" fillId="0" borderId="1" xfId="0" applyNumberFormat="1" applyFont="1" applyFill="1" applyBorder="1" applyAlignment="1">
      <alignment horizontal="left" vertical="center" shrinkToFit="1"/>
    </xf>
    <xf numFmtId="167" fontId="4" fillId="0" borderId="1" xfId="11" applyNumberFormat="1" applyFont="1" applyFill="1" applyBorder="1" applyAlignment="1">
      <alignment horizontal="center" vertical="center"/>
    </xf>
    <xf numFmtId="167" fontId="4" fillId="0" borderId="1" xfId="3" applyNumberFormat="1" applyFont="1" applyFill="1" applyBorder="1" applyAlignment="1">
      <alignment horizontal="center" vertical="center"/>
    </xf>
    <xf numFmtId="167" fontId="4" fillId="0" borderId="3" xfId="3" applyNumberFormat="1" applyFont="1" applyBorder="1" applyAlignment="1">
      <alignment horizontal="center" vertical="center"/>
    </xf>
    <xf numFmtId="167" fontId="4" fillId="0" borderId="1" xfId="6" applyNumberFormat="1" applyFont="1" applyFill="1" applyBorder="1" applyAlignment="1">
      <alignment horizontal="center" vertical="center"/>
    </xf>
  </cellXfs>
  <cellStyles count="14">
    <cellStyle name="Comma" xfId="1" builtinId="3"/>
    <cellStyle name="Comma 11" xfId="2" xr:uid="{00000000-0005-0000-0000-000001000000}"/>
    <cellStyle name="Comma 12 2 2" xfId="3" xr:uid="{00000000-0005-0000-0000-000002000000}"/>
    <cellStyle name="Comma 2 2" xfId="4" xr:uid="{00000000-0005-0000-0000-000003000000}"/>
    <cellStyle name="Normal" xfId="0" builtinId="0"/>
    <cellStyle name="Normal 10 4" xfId="5" xr:uid="{00000000-0005-0000-0000-000005000000}"/>
    <cellStyle name="Normal 2 13" xfId="6" xr:uid="{00000000-0005-0000-0000-000006000000}"/>
    <cellStyle name="Normal 3" xfId="7" xr:uid="{00000000-0005-0000-0000-000007000000}"/>
    <cellStyle name="Normal 3 12" xfId="8" xr:uid="{00000000-0005-0000-0000-000008000000}"/>
    <cellStyle name="Normal 4" xfId="9" xr:uid="{00000000-0005-0000-0000-000009000000}"/>
    <cellStyle name="Normal_EGCO_June10 TE" xfId="10" xr:uid="{00000000-0005-0000-0000-00000A000000}"/>
    <cellStyle name="Normal_KEGCO_2002" xfId="11" xr:uid="{00000000-0005-0000-0000-00000B000000}"/>
    <cellStyle name="Normal_Sheet5" xfId="12" xr:uid="{00000000-0005-0000-0000-00000C000000}"/>
    <cellStyle name="Normal_Sheet7 2" xfId="13" xr:uid="{00000000-0005-0000-0000-00000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0.59999389629810485"/>
  </sheetPr>
  <dimension ref="A1:L156"/>
  <sheetViews>
    <sheetView topLeftCell="A60" zoomScaleNormal="100" zoomScaleSheetLayoutView="92" workbookViewId="0">
      <selection activeCell="L56" sqref="L56"/>
    </sheetView>
  </sheetViews>
  <sheetFormatPr defaultColWidth="9.109375" defaultRowHeight="15.75" customHeight="1"/>
  <cols>
    <col min="1" max="2" width="1.109375" style="3" customWidth="1"/>
    <col min="3" max="3" width="41.6640625" style="3" customWidth="1"/>
    <col min="4" max="4" width="7.33203125" style="2" customWidth="1"/>
    <col min="5" max="5" width="0.6640625" style="3" customWidth="1"/>
    <col min="6" max="6" width="13.109375" style="4" customWidth="1"/>
    <col min="7" max="7" width="0.6640625" style="5" customWidth="1"/>
    <col min="8" max="8" width="13.109375" style="4" customWidth="1"/>
    <col min="9" max="9" width="0.88671875" style="6" customWidth="1"/>
    <col min="10" max="10" width="11.6640625" style="7" customWidth="1"/>
    <col min="11" max="11" width="0.6640625" style="5" customWidth="1"/>
    <col min="12" max="12" width="11.6640625" style="7" customWidth="1"/>
    <col min="13" max="16384" width="9.109375" style="8"/>
  </cols>
  <sheetData>
    <row r="1" spans="1:12" ht="19.2" customHeight="1">
      <c r="A1" s="1" t="s">
        <v>45</v>
      </c>
      <c r="B1" s="1"/>
      <c r="C1" s="1"/>
    </row>
    <row r="2" spans="1:12" ht="19.2" customHeight="1">
      <c r="A2" s="1" t="s">
        <v>60</v>
      </c>
      <c r="B2" s="1"/>
      <c r="C2" s="1"/>
    </row>
    <row r="3" spans="1:12" ht="19.2" customHeight="1">
      <c r="A3" s="9" t="s">
        <v>190</v>
      </c>
      <c r="B3" s="9"/>
      <c r="C3" s="9"/>
      <c r="D3" s="10"/>
      <c r="E3" s="11"/>
      <c r="F3" s="12"/>
      <c r="G3" s="13"/>
      <c r="H3" s="12"/>
      <c r="I3" s="14"/>
      <c r="J3" s="15"/>
      <c r="K3" s="13"/>
      <c r="L3" s="15"/>
    </row>
    <row r="4" spans="1:12" ht="18.600000000000001" customHeight="1"/>
    <row r="5" spans="1:12" ht="18.600000000000001" customHeight="1">
      <c r="A5" s="8"/>
      <c r="D5" s="16"/>
      <c r="E5" s="1"/>
      <c r="F5" s="12"/>
      <c r="G5" s="17"/>
      <c r="H5" s="17" t="s">
        <v>86</v>
      </c>
      <c r="I5" s="18"/>
      <c r="J5" s="15"/>
      <c r="K5" s="17"/>
      <c r="L5" s="17" t="s">
        <v>108</v>
      </c>
    </row>
    <row r="6" spans="1:12" ht="18.600000000000001" customHeight="1">
      <c r="E6" s="1"/>
      <c r="F6" s="19" t="s">
        <v>191</v>
      </c>
      <c r="G6" s="20"/>
      <c r="H6" s="19" t="s">
        <v>160</v>
      </c>
      <c r="I6" s="21"/>
      <c r="J6" s="18" t="s">
        <v>191</v>
      </c>
      <c r="K6" s="20"/>
      <c r="L6" s="18" t="s">
        <v>160</v>
      </c>
    </row>
    <row r="7" spans="1:12" ht="18.600000000000001" customHeight="1">
      <c r="D7" s="22" t="s">
        <v>0</v>
      </c>
      <c r="E7" s="1"/>
      <c r="F7" s="23" t="s">
        <v>44</v>
      </c>
      <c r="G7" s="20"/>
      <c r="H7" s="23" t="s">
        <v>44</v>
      </c>
      <c r="I7" s="20"/>
      <c r="J7" s="17" t="s">
        <v>44</v>
      </c>
      <c r="K7" s="21"/>
      <c r="L7" s="17" t="s">
        <v>44</v>
      </c>
    </row>
    <row r="8" spans="1:12" ht="8.1" customHeight="1">
      <c r="D8" s="41"/>
      <c r="E8" s="1"/>
      <c r="F8" s="176"/>
      <c r="G8" s="20"/>
      <c r="H8" s="19"/>
      <c r="I8" s="20"/>
      <c r="J8" s="177"/>
      <c r="K8" s="21"/>
      <c r="L8" s="18"/>
    </row>
    <row r="9" spans="1:12" ht="18.600000000000001" customHeight="1">
      <c r="A9" s="1" t="s">
        <v>1</v>
      </c>
      <c r="F9" s="150"/>
      <c r="I9" s="5"/>
      <c r="J9" s="153"/>
      <c r="K9" s="6"/>
    </row>
    <row r="10" spans="1:12" ht="8.1" customHeight="1">
      <c r="A10" s="1"/>
      <c r="F10" s="150"/>
      <c r="I10" s="5"/>
      <c r="J10" s="153"/>
      <c r="K10" s="6"/>
    </row>
    <row r="11" spans="1:12" ht="18.600000000000001" customHeight="1">
      <c r="A11" s="1" t="s">
        <v>2</v>
      </c>
      <c r="F11" s="150"/>
      <c r="I11" s="5"/>
      <c r="J11" s="153"/>
      <c r="K11" s="6"/>
    </row>
    <row r="12" spans="1:12" ht="8.1" customHeight="1">
      <c r="A12" s="1"/>
      <c r="F12" s="150"/>
      <c r="I12" s="5"/>
      <c r="J12" s="153"/>
      <c r="K12" s="6"/>
    </row>
    <row r="13" spans="1:12" ht="18.600000000000001" customHeight="1">
      <c r="A13" s="3" t="s">
        <v>3</v>
      </c>
      <c r="D13" s="2">
        <v>10</v>
      </c>
      <c r="F13" s="151">
        <v>489646173</v>
      </c>
      <c r="G13" s="7"/>
      <c r="H13" s="24">
        <v>269119089</v>
      </c>
      <c r="I13" s="7"/>
      <c r="J13" s="151">
        <v>240167640</v>
      </c>
      <c r="K13" s="7"/>
      <c r="L13" s="24">
        <v>157462747</v>
      </c>
    </row>
    <row r="14" spans="1:12" ht="18.600000000000001" customHeight="1">
      <c r="A14" s="3" t="s">
        <v>203</v>
      </c>
      <c r="D14" s="2">
        <v>11</v>
      </c>
      <c r="F14" s="151">
        <v>341444584</v>
      </c>
      <c r="G14" s="7"/>
      <c r="H14" s="24">
        <v>190200000</v>
      </c>
      <c r="I14" s="7"/>
      <c r="J14" s="151">
        <v>341444584</v>
      </c>
      <c r="L14" s="24">
        <v>190200000</v>
      </c>
    </row>
    <row r="15" spans="1:12" ht="18.600000000000001" customHeight="1">
      <c r="A15" s="3" t="s">
        <v>161</v>
      </c>
      <c r="B15" s="202"/>
      <c r="E15" s="8"/>
      <c r="F15" s="151"/>
      <c r="H15" s="24"/>
      <c r="I15" s="5"/>
      <c r="J15" s="151"/>
      <c r="L15" s="24"/>
    </row>
    <row r="16" spans="1:12" ht="18.600000000000001" customHeight="1">
      <c r="B16" s="3" t="s">
        <v>162</v>
      </c>
      <c r="D16" s="2">
        <v>7</v>
      </c>
      <c r="E16" s="8"/>
      <c r="F16" s="153">
        <f>0</f>
        <v>0</v>
      </c>
      <c r="H16" s="7">
        <v>0</v>
      </c>
      <c r="I16" s="5"/>
      <c r="J16" s="151">
        <v>143222692</v>
      </c>
      <c r="L16" s="24">
        <v>31499854</v>
      </c>
    </row>
    <row r="17" spans="1:12" ht="18.600000000000001" customHeight="1">
      <c r="A17" s="3" t="s">
        <v>161</v>
      </c>
      <c r="B17" s="202"/>
      <c r="E17" s="8"/>
      <c r="F17" s="153"/>
      <c r="H17" s="7"/>
      <c r="I17" s="5"/>
      <c r="J17" s="151"/>
      <c r="L17" s="24"/>
    </row>
    <row r="18" spans="1:12" ht="18.600000000000001" customHeight="1">
      <c r="B18" s="3" t="s">
        <v>204</v>
      </c>
      <c r="D18" s="2">
        <v>12</v>
      </c>
      <c r="F18" s="151">
        <v>1245377</v>
      </c>
      <c r="H18" s="24">
        <v>2031861</v>
      </c>
      <c r="I18" s="5"/>
      <c r="J18" s="151">
        <v>1245377</v>
      </c>
      <c r="L18" s="24">
        <v>2031861</v>
      </c>
    </row>
    <row r="19" spans="1:12" ht="18.600000000000001" customHeight="1">
      <c r="A19" s="3" t="s">
        <v>54</v>
      </c>
      <c r="D19" s="2">
        <v>13</v>
      </c>
      <c r="E19" s="8"/>
      <c r="F19" s="151">
        <v>1030634490</v>
      </c>
      <c r="H19" s="24">
        <v>1151202801</v>
      </c>
      <c r="I19" s="5"/>
      <c r="J19" s="151">
        <v>405263635</v>
      </c>
      <c r="L19" s="24">
        <v>513012286</v>
      </c>
    </row>
    <row r="20" spans="1:12" ht="18.600000000000001" customHeight="1">
      <c r="A20" s="3" t="s">
        <v>205</v>
      </c>
      <c r="E20" s="8"/>
      <c r="F20" s="151"/>
      <c r="H20" s="24"/>
      <c r="I20" s="5"/>
      <c r="J20" s="151"/>
      <c r="L20" s="24"/>
    </row>
    <row r="21" spans="1:12" ht="18.600000000000001" customHeight="1">
      <c r="A21" s="8"/>
      <c r="B21" s="3" t="s">
        <v>162</v>
      </c>
      <c r="D21" s="2">
        <v>7</v>
      </c>
      <c r="E21" s="8"/>
      <c r="F21" s="151">
        <v>9255140</v>
      </c>
      <c r="H21" s="24">
        <v>6414579</v>
      </c>
      <c r="I21" s="5"/>
      <c r="J21" s="151">
        <v>2926969</v>
      </c>
      <c r="L21" s="24">
        <v>6414579</v>
      </c>
    </row>
    <row r="22" spans="1:12" ht="18.600000000000001" customHeight="1">
      <c r="A22" s="3" t="s">
        <v>186</v>
      </c>
      <c r="D22" s="26">
        <v>36.5</v>
      </c>
      <c r="E22" s="8"/>
      <c r="F22" s="151">
        <v>12000000</v>
      </c>
      <c r="H22" s="24">
        <v>2000000</v>
      </c>
      <c r="I22" s="5"/>
      <c r="J22" s="151">
        <f>0</f>
        <v>0</v>
      </c>
      <c r="L22" s="24">
        <v>0</v>
      </c>
    </row>
    <row r="23" spans="1:12" ht="18.600000000000001" customHeight="1">
      <c r="A23" s="3" t="s">
        <v>226</v>
      </c>
      <c r="D23" s="26">
        <v>14.1</v>
      </c>
      <c r="F23" s="151">
        <v>2801475553</v>
      </c>
      <c r="H23" s="24">
        <v>2476459942</v>
      </c>
      <c r="I23" s="5"/>
      <c r="J23" s="151">
        <v>937539420</v>
      </c>
      <c r="L23" s="24">
        <v>1170180488</v>
      </c>
    </row>
    <row r="24" spans="1:12" ht="18.600000000000001" customHeight="1">
      <c r="A24" s="3" t="s">
        <v>55</v>
      </c>
      <c r="D24" s="2">
        <v>15</v>
      </c>
      <c r="F24" s="151">
        <v>347852619</v>
      </c>
      <c r="H24" s="24">
        <v>268667190</v>
      </c>
      <c r="I24" s="5"/>
      <c r="J24" s="151">
        <v>347852619</v>
      </c>
      <c r="L24" s="24">
        <v>268667190</v>
      </c>
    </row>
    <row r="25" spans="1:12" ht="18.600000000000001" customHeight="1">
      <c r="A25" s="3" t="s">
        <v>227</v>
      </c>
      <c r="F25" s="151">
        <v>378043032</v>
      </c>
      <c r="H25" s="24">
        <v>178446270</v>
      </c>
      <c r="I25" s="5"/>
      <c r="J25" s="151">
        <v>84981021</v>
      </c>
      <c r="L25" s="24">
        <v>18335888</v>
      </c>
    </row>
    <row r="26" spans="1:12" ht="18.600000000000001" customHeight="1">
      <c r="A26" s="3" t="s">
        <v>39</v>
      </c>
      <c r="D26" s="26"/>
      <c r="F26" s="151">
        <v>77560258</v>
      </c>
      <c r="H26" s="24">
        <v>38881497</v>
      </c>
      <c r="I26" s="5"/>
      <c r="J26" s="151">
        <v>46106950</v>
      </c>
      <c r="L26" s="24">
        <v>20037523</v>
      </c>
    </row>
    <row r="27" spans="1:12" ht="18.600000000000001" customHeight="1">
      <c r="A27" s="3" t="s">
        <v>4</v>
      </c>
      <c r="D27" s="29">
        <v>16</v>
      </c>
      <c r="F27" s="152">
        <v>174594589</v>
      </c>
      <c r="H27" s="12">
        <v>201277625</v>
      </c>
      <c r="I27" s="5"/>
      <c r="J27" s="152">
        <v>27948174</v>
      </c>
      <c r="L27" s="12">
        <v>48248167</v>
      </c>
    </row>
    <row r="28" spans="1:12" ht="5.0999999999999996" customHeight="1">
      <c r="D28" s="29"/>
      <c r="F28" s="150"/>
      <c r="I28" s="5"/>
      <c r="J28" s="150"/>
      <c r="L28" s="4"/>
    </row>
    <row r="29" spans="1:12" ht="18.600000000000001" customHeight="1">
      <c r="A29" s="1" t="s">
        <v>5</v>
      </c>
      <c r="D29" s="26"/>
      <c r="F29" s="152">
        <f>SUM(F13:F27)</f>
        <v>5663751815</v>
      </c>
      <c r="H29" s="12">
        <f>SUM(H13:H27)</f>
        <v>4784700854</v>
      </c>
      <c r="I29" s="5"/>
      <c r="J29" s="152">
        <f>SUM(J13:J27)</f>
        <v>2578699081</v>
      </c>
      <c r="L29" s="12">
        <f>SUM(L13:L27)</f>
        <v>2426090583</v>
      </c>
    </row>
    <row r="30" spans="1:12" ht="10.199999999999999" customHeight="1">
      <c r="D30" s="26"/>
      <c r="F30" s="150"/>
      <c r="I30" s="5"/>
      <c r="J30" s="150"/>
      <c r="L30" s="4"/>
    </row>
    <row r="31" spans="1:12" ht="18.600000000000001" customHeight="1">
      <c r="A31" s="1" t="s">
        <v>6</v>
      </c>
      <c r="D31" s="26"/>
      <c r="F31" s="150"/>
      <c r="I31" s="5"/>
      <c r="J31" s="150"/>
      <c r="L31" s="4"/>
    </row>
    <row r="32" spans="1:12" ht="8.1" customHeight="1">
      <c r="D32" s="26"/>
      <c r="F32" s="150"/>
      <c r="I32" s="5"/>
      <c r="J32" s="150"/>
      <c r="L32" s="4"/>
    </row>
    <row r="33" spans="1:12" ht="18.600000000000001" customHeight="1">
      <c r="A33" s="3" t="s">
        <v>203</v>
      </c>
      <c r="D33" s="2">
        <v>11</v>
      </c>
      <c r="F33" s="150">
        <v>50962513</v>
      </c>
      <c r="H33" s="4">
        <v>50592755</v>
      </c>
      <c r="I33" s="5"/>
      <c r="J33" s="150">
        <f>0</f>
        <v>0</v>
      </c>
      <c r="L33" s="4">
        <v>0</v>
      </c>
    </row>
    <row r="34" spans="1:12" ht="18.600000000000001" customHeight="1">
      <c r="A34" s="3" t="s">
        <v>72</v>
      </c>
      <c r="D34" s="2">
        <v>17</v>
      </c>
      <c r="F34" s="153">
        <f>0</f>
        <v>0</v>
      </c>
      <c r="H34" s="7">
        <v>0</v>
      </c>
      <c r="I34" s="5"/>
      <c r="J34" s="153">
        <v>615102608</v>
      </c>
      <c r="L34" s="7">
        <v>317154079</v>
      </c>
    </row>
    <row r="35" spans="1:12" ht="18.600000000000001" customHeight="1">
      <c r="A35" s="3" t="s">
        <v>90</v>
      </c>
      <c r="D35" s="2">
        <v>18</v>
      </c>
      <c r="F35" s="150">
        <v>24843646</v>
      </c>
      <c r="H35" s="4">
        <v>30703833</v>
      </c>
      <c r="I35" s="5"/>
      <c r="J35" s="150">
        <f>0</f>
        <v>0</v>
      </c>
      <c r="L35" s="4">
        <v>0</v>
      </c>
    </row>
    <row r="36" spans="1:12" ht="18.600000000000001" customHeight="1">
      <c r="A36" s="3" t="s">
        <v>161</v>
      </c>
      <c r="B36" s="202"/>
      <c r="F36" s="150"/>
      <c r="I36" s="5"/>
      <c r="J36" s="150"/>
      <c r="L36" s="4"/>
    </row>
    <row r="37" spans="1:12" ht="18.600000000000001" customHeight="1">
      <c r="B37" s="3" t="s">
        <v>162</v>
      </c>
      <c r="D37" s="2">
        <v>7</v>
      </c>
      <c r="F37" s="150">
        <v>12503238</v>
      </c>
      <c r="H37" s="4">
        <v>11638072</v>
      </c>
      <c r="I37" s="5"/>
      <c r="J37" s="150">
        <v>12503238</v>
      </c>
      <c r="L37" s="4">
        <v>11638072</v>
      </c>
    </row>
    <row r="38" spans="1:12" ht="18.600000000000001" customHeight="1">
      <c r="A38" s="3" t="s">
        <v>137</v>
      </c>
      <c r="D38" s="26">
        <v>14.1</v>
      </c>
      <c r="F38" s="150">
        <v>961800257</v>
      </c>
      <c r="H38" s="4">
        <v>506298009</v>
      </c>
      <c r="I38" s="5"/>
      <c r="J38" s="150">
        <f>0</f>
        <v>0</v>
      </c>
      <c r="L38" s="4">
        <v>0</v>
      </c>
    </row>
    <row r="39" spans="1:12" ht="18.600000000000001" customHeight="1">
      <c r="A39" s="3" t="s">
        <v>139</v>
      </c>
      <c r="D39" s="2">
        <v>19</v>
      </c>
      <c r="F39" s="150">
        <f>0</f>
        <v>0</v>
      </c>
      <c r="H39" s="4">
        <v>0</v>
      </c>
      <c r="I39" s="5"/>
      <c r="J39" s="150">
        <v>65769216</v>
      </c>
      <c r="L39" s="4">
        <v>68166666</v>
      </c>
    </row>
    <row r="40" spans="1:12" ht="18.600000000000001" customHeight="1">
      <c r="A40" s="3" t="s">
        <v>56</v>
      </c>
      <c r="D40" s="2">
        <v>20</v>
      </c>
      <c r="F40" s="150">
        <v>4300062357</v>
      </c>
      <c r="H40" s="4">
        <v>4270048656</v>
      </c>
      <c r="I40" s="5"/>
      <c r="J40" s="150">
        <v>365697031</v>
      </c>
      <c r="L40" s="4">
        <v>372386817</v>
      </c>
    </row>
    <row r="41" spans="1:12" ht="18.600000000000001" customHeight="1">
      <c r="A41" s="3" t="s">
        <v>163</v>
      </c>
      <c r="D41" s="2">
        <v>21</v>
      </c>
      <c r="F41" s="150">
        <v>253855079</v>
      </c>
      <c r="H41" s="4">
        <v>299813369</v>
      </c>
      <c r="I41" s="5"/>
      <c r="J41" s="150">
        <v>9473368</v>
      </c>
      <c r="L41" s="4">
        <v>11561953</v>
      </c>
    </row>
    <row r="42" spans="1:12" ht="18.600000000000001" customHeight="1">
      <c r="A42" s="3" t="s">
        <v>57</v>
      </c>
      <c r="D42" s="2">
        <v>22</v>
      </c>
      <c r="F42" s="150">
        <v>25070747</v>
      </c>
      <c r="H42" s="4">
        <v>28199982</v>
      </c>
      <c r="I42" s="5"/>
      <c r="J42" s="150">
        <v>2485336</v>
      </c>
      <c r="L42" s="4">
        <v>2747556</v>
      </c>
    </row>
    <row r="43" spans="1:12" ht="18.600000000000001" customHeight="1">
      <c r="A43" s="3" t="s">
        <v>58</v>
      </c>
      <c r="D43" s="2">
        <v>23</v>
      </c>
      <c r="F43" s="150">
        <v>31357595</v>
      </c>
      <c r="H43" s="4">
        <v>41732305</v>
      </c>
      <c r="I43" s="5"/>
      <c r="J43" s="150">
        <v>0</v>
      </c>
      <c r="L43" s="4">
        <v>34337120</v>
      </c>
    </row>
    <row r="44" spans="1:12" ht="18.600000000000001" customHeight="1">
      <c r="A44" s="3" t="s">
        <v>59</v>
      </c>
      <c r="F44" s="152">
        <v>20112966</v>
      </c>
      <c r="H44" s="12">
        <v>25857553</v>
      </c>
      <c r="I44" s="5"/>
      <c r="J44" s="152">
        <v>735889</v>
      </c>
      <c r="L44" s="12">
        <v>815180</v>
      </c>
    </row>
    <row r="45" spans="1:12" ht="8.1" customHeight="1">
      <c r="F45" s="150"/>
      <c r="I45" s="5"/>
      <c r="J45" s="150"/>
      <c r="L45" s="4"/>
    </row>
    <row r="46" spans="1:12" ht="18.600000000000001" customHeight="1">
      <c r="A46" s="1" t="s">
        <v>7</v>
      </c>
      <c r="B46" s="8"/>
      <c r="F46" s="152">
        <f>SUM(F33:F45)</f>
        <v>5680568398</v>
      </c>
      <c r="H46" s="12">
        <f>SUM(H33:H45)</f>
        <v>5264884534</v>
      </c>
      <c r="I46" s="5"/>
      <c r="J46" s="152">
        <f>SUM(J33:J45)</f>
        <v>1071766686</v>
      </c>
      <c r="L46" s="12">
        <f>SUM(L33:L45)</f>
        <v>818807443</v>
      </c>
    </row>
    <row r="47" spans="1:12" ht="8.1" customHeight="1">
      <c r="F47" s="150"/>
      <c r="I47" s="5"/>
      <c r="J47" s="150"/>
      <c r="L47" s="4"/>
    </row>
    <row r="48" spans="1:12" ht="18.600000000000001" customHeight="1" thickBot="1">
      <c r="A48" s="1" t="s">
        <v>8</v>
      </c>
      <c r="F48" s="154">
        <f>F29+F46</f>
        <v>11344320213</v>
      </c>
      <c r="H48" s="31">
        <f>H29+H46</f>
        <v>10049585388</v>
      </c>
      <c r="I48" s="5"/>
      <c r="J48" s="154">
        <f>J29+J46</f>
        <v>3650465767</v>
      </c>
      <c r="L48" s="31">
        <f>L29+L46</f>
        <v>3244898026</v>
      </c>
    </row>
    <row r="49" spans="1:12" ht="18.600000000000001" customHeight="1" thickTop="1">
      <c r="A49" s="1"/>
      <c r="I49" s="5"/>
      <c r="J49" s="4"/>
      <c r="L49" s="4"/>
    </row>
    <row r="50" spans="1:12" ht="18.600000000000001" customHeight="1">
      <c r="A50" s="1"/>
      <c r="I50" s="5"/>
      <c r="J50" s="4"/>
      <c r="L50" s="4"/>
    </row>
    <row r="51" spans="1:12" ht="18.600000000000001" customHeight="1">
      <c r="A51" s="3" t="s">
        <v>46</v>
      </c>
      <c r="I51" s="5"/>
      <c r="J51" s="4"/>
      <c r="L51" s="4"/>
    </row>
    <row r="52" spans="1:12" ht="18" customHeight="1"/>
    <row r="53" spans="1:12" ht="18" customHeight="1">
      <c r="A53" s="1"/>
      <c r="I53" s="5"/>
      <c r="J53" s="4"/>
      <c r="L53" s="4"/>
    </row>
    <row r="54" spans="1:12" ht="11.4" customHeight="1"/>
    <row r="55" spans="1:12" ht="21.9" customHeight="1">
      <c r="A55" s="209" t="s">
        <v>244</v>
      </c>
      <c r="B55" s="210"/>
      <c r="C55" s="210"/>
      <c r="D55" s="210"/>
      <c r="E55" s="210"/>
      <c r="F55" s="210"/>
      <c r="G55" s="210"/>
      <c r="H55" s="210"/>
      <c r="I55" s="210"/>
      <c r="J55" s="210"/>
      <c r="K55" s="210"/>
      <c r="L55" s="210"/>
    </row>
    <row r="56" spans="1:12" ht="21.75" customHeight="1">
      <c r="A56" s="1" t="str">
        <f>+A1</f>
        <v>บริษัท อินเตอร์ลิ้งค์ คอมมิวนิเคชั่น จำกัด (มหาชน)</v>
      </c>
      <c r="B56" s="1"/>
      <c r="C56" s="1"/>
    </row>
    <row r="57" spans="1:12" ht="21.75" customHeight="1">
      <c r="A57" s="1" t="str">
        <f>+A2</f>
        <v>งบแสดงฐานะการเงิน</v>
      </c>
      <c r="B57" s="1"/>
      <c r="C57" s="1"/>
    </row>
    <row r="58" spans="1:12" ht="21.75" customHeight="1">
      <c r="A58" s="9" t="str">
        <f>+A3</f>
        <v>ณ วันที่ 31 ธันวาคม พ.ศ. 2564</v>
      </c>
      <c r="B58" s="9"/>
      <c r="C58" s="9"/>
      <c r="D58" s="10"/>
      <c r="E58" s="11"/>
      <c r="F58" s="12"/>
      <c r="G58" s="13"/>
      <c r="H58" s="12"/>
      <c r="I58" s="14"/>
      <c r="J58" s="15"/>
      <c r="K58" s="13"/>
      <c r="L58" s="15"/>
    </row>
    <row r="59" spans="1:12" ht="19.2" customHeight="1"/>
    <row r="60" spans="1:12" ht="21.15" customHeight="1">
      <c r="A60" s="8"/>
      <c r="D60" s="16"/>
      <c r="E60" s="1"/>
      <c r="F60" s="23"/>
      <c r="G60" s="17"/>
      <c r="H60" s="23" t="s">
        <v>86</v>
      </c>
      <c r="I60" s="18"/>
      <c r="J60" s="17"/>
      <c r="K60" s="17"/>
      <c r="L60" s="17" t="s">
        <v>108</v>
      </c>
    </row>
    <row r="61" spans="1:12" ht="21.15" customHeight="1">
      <c r="E61" s="1"/>
      <c r="F61" s="19" t="s">
        <v>191</v>
      </c>
      <c r="G61" s="20"/>
      <c r="H61" s="19" t="s">
        <v>160</v>
      </c>
      <c r="I61" s="21"/>
      <c r="J61" s="19" t="s">
        <v>191</v>
      </c>
      <c r="K61" s="20"/>
      <c r="L61" s="18" t="s">
        <v>160</v>
      </c>
    </row>
    <row r="62" spans="1:12" ht="21.15" customHeight="1">
      <c r="D62" s="22" t="s">
        <v>0</v>
      </c>
      <c r="E62" s="1"/>
      <c r="F62" s="23" t="s">
        <v>44</v>
      </c>
      <c r="G62" s="20"/>
      <c r="H62" s="23" t="s">
        <v>44</v>
      </c>
      <c r="I62" s="20"/>
      <c r="J62" s="17" t="s">
        <v>44</v>
      </c>
      <c r="K62" s="21"/>
      <c r="L62" s="17" t="s">
        <v>44</v>
      </c>
    </row>
    <row r="63" spans="1:12" ht="21.15" customHeight="1">
      <c r="A63" s="1" t="s">
        <v>102</v>
      </c>
      <c r="F63" s="150"/>
      <c r="I63" s="5"/>
      <c r="J63" s="153"/>
      <c r="K63" s="6"/>
    </row>
    <row r="64" spans="1:12" ht="6" customHeight="1">
      <c r="A64" s="1"/>
      <c r="F64" s="150"/>
      <c r="I64" s="5"/>
      <c r="J64" s="153"/>
      <c r="K64" s="6"/>
    </row>
    <row r="65" spans="1:12" ht="21.15" customHeight="1">
      <c r="A65" s="1" t="s">
        <v>9</v>
      </c>
      <c r="F65" s="150"/>
      <c r="I65" s="5"/>
      <c r="J65" s="153"/>
      <c r="K65" s="6"/>
    </row>
    <row r="66" spans="1:12" ht="6" customHeight="1">
      <c r="A66" s="1"/>
      <c r="F66" s="150"/>
      <c r="I66" s="5"/>
      <c r="J66" s="153"/>
      <c r="K66" s="6"/>
    </row>
    <row r="67" spans="1:12" ht="21.15" customHeight="1">
      <c r="A67" s="3" t="s">
        <v>125</v>
      </c>
      <c r="D67" s="2">
        <v>24</v>
      </c>
      <c r="F67" s="151">
        <v>2602721634</v>
      </c>
      <c r="G67" s="7"/>
      <c r="H67" s="24">
        <v>2853536413</v>
      </c>
      <c r="I67" s="7"/>
      <c r="J67" s="151">
        <v>170336714</v>
      </c>
      <c r="K67" s="7"/>
      <c r="L67" s="24">
        <v>635622007</v>
      </c>
    </row>
    <row r="68" spans="1:12" ht="21.15" customHeight="1">
      <c r="A68" s="3" t="s">
        <v>198</v>
      </c>
      <c r="D68" s="29" t="s">
        <v>240</v>
      </c>
      <c r="F68" s="151">
        <v>30060000</v>
      </c>
      <c r="G68" s="7"/>
      <c r="H68" s="24">
        <f>0</f>
        <v>0</v>
      </c>
      <c r="I68" s="7"/>
      <c r="J68" s="151">
        <f>0</f>
        <v>0</v>
      </c>
      <c r="K68" s="7"/>
      <c r="L68" s="24">
        <f>0</f>
        <v>0</v>
      </c>
    </row>
    <row r="69" spans="1:12" ht="21.15" customHeight="1">
      <c r="A69" s="3" t="s">
        <v>40</v>
      </c>
      <c r="D69" s="2">
        <v>25</v>
      </c>
      <c r="F69" s="151">
        <v>1657317221</v>
      </c>
      <c r="G69" s="7"/>
      <c r="H69" s="24">
        <v>1361192836</v>
      </c>
      <c r="I69" s="7"/>
      <c r="J69" s="151">
        <v>823491919</v>
      </c>
      <c r="K69" s="7"/>
      <c r="L69" s="24">
        <v>556811167</v>
      </c>
    </row>
    <row r="70" spans="1:12" ht="21.15" customHeight="1">
      <c r="A70" s="3" t="s">
        <v>206</v>
      </c>
      <c r="F70" s="151"/>
      <c r="G70" s="7"/>
      <c r="H70" s="24"/>
      <c r="I70" s="7"/>
      <c r="J70" s="151"/>
      <c r="K70" s="7"/>
      <c r="L70" s="24"/>
    </row>
    <row r="71" spans="1:12" ht="21.15" customHeight="1">
      <c r="A71" s="8"/>
      <c r="B71" s="3" t="s">
        <v>162</v>
      </c>
      <c r="D71" s="2">
        <v>7</v>
      </c>
      <c r="F71" s="151">
        <v>5012696</v>
      </c>
      <c r="G71" s="7"/>
      <c r="H71" s="24">
        <v>1359640</v>
      </c>
      <c r="I71" s="7"/>
      <c r="J71" s="151">
        <v>5012696</v>
      </c>
      <c r="K71" s="7"/>
      <c r="L71" s="24">
        <v>1359640</v>
      </c>
    </row>
    <row r="72" spans="1:12" ht="21.15" customHeight="1">
      <c r="A72" s="32" t="s">
        <v>207</v>
      </c>
      <c r="F72" s="151"/>
      <c r="G72" s="7"/>
      <c r="H72" s="24"/>
      <c r="I72" s="7"/>
      <c r="J72" s="151"/>
      <c r="K72" s="7"/>
      <c r="L72" s="24"/>
    </row>
    <row r="73" spans="1:12" ht="21.15" customHeight="1">
      <c r="B73" s="3" t="s">
        <v>208</v>
      </c>
      <c r="D73" s="2">
        <v>26</v>
      </c>
      <c r="F73" s="151">
        <v>75221896</v>
      </c>
      <c r="G73" s="7"/>
      <c r="H73" s="24">
        <v>93107604</v>
      </c>
      <c r="I73" s="7"/>
      <c r="J73" s="151">
        <v>2107375</v>
      </c>
      <c r="K73" s="7"/>
      <c r="L73" s="24">
        <v>2038211</v>
      </c>
    </row>
    <row r="74" spans="1:12" ht="21.15" customHeight="1">
      <c r="A74" s="3" t="s">
        <v>209</v>
      </c>
      <c r="F74" s="151"/>
      <c r="G74" s="7"/>
      <c r="H74" s="24"/>
      <c r="I74" s="7"/>
      <c r="J74" s="151"/>
      <c r="K74" s="7"/>
      <c r="L74" s="24"/>
    </row>
    <row r="75" spans="1:12" ht="21.15" customHeight="1">
      <c r="B75" s="3" t="s">
        <v>208</v>
      </c>
      <c r="D75" s="2">
        <v>27</v>
      </c>
      <c r="F75" s="151">
        <v>515807973</v>
      </c>
      <c r="G75" s="7"/>
      <c r="H75" s="24">
        <v>348847298</v>
      </c>
      <c r="I75" s="7"/>
      <c r="J75" s="151">
        <f>0</f>
        <v>0</v>
      </c>
      <c r="K75" s="7"/>
      <c r="L75" s="24">
        <v>0</v>
      </c>
    </row>
    <row r="76" spans="1:12" ht="21.15" customHeight="1">
      <c r="A76" s="3" t="s">
        <v>91</v>
      </c>
      <c r="D76" s="26">
        <v>14.3</v>
      </c>
      <c r="F76" s="151">
        <v>52123203</v>
      </c>
      <c r="G76" s="7"/>
      <c r="H76" s="24">
        <v>20104485</v>
      </c>
      <c r="I76" s="7"/>
      <c r="J76" s="151">
        <f>0</f>
        <v>0</v>
      </c>
      <c r="K76" s="7"/>
      <c r="L76" s="24" t="s">
        <v>85</v>
      </c>
    </row>
    <row r="77" spans="1:12" ht="21.15" customHeight="1">
      <c r="A77" s="3" t="s">
        <v>210</v>
      </c>
      <c r="F77" s="151">
        <v>45996053</v>
      </c>
      <c r="G77" s="7"/>
      <c r="H77" s="24">
        <v>1714152</v>
      </c>
      <c r="I77" s="7"/>
      <c r="J77" s="155">
        <v>36720974</v>
      </c>
      <c r="K77" s="7"/>
      <c r="L77" s="25">
        <v>0</v>
      </c>
    </row>
    <row r="78" spans="1:12" ht="21.15" customHeight="1">
      <c r="A78" s="3" t="s">
        <v>111</v>
      </c>
      <c r="F78" s="151"/>
      <c r="G78" s="7"/>
      <c r="H78" s="24"/>
      <c r="I78" s="7"/>
      <c r="J78" s="151"/>
      <c r="K78" s="7"/>
      <c r="L78" s="24"/>
    </row>
    <row r="79" spans="1:12" ht="21.15" customHeight="1">
      <c r="B79" s="3" t="s">
        <v>112</v>
      </c>
      <c r="D79" s="2">
        <v>28</v>
      </c>
      <c r="F79" s="151">
        <v>373229</v>
      </c>
      <c r="G79" s="7"/>
      <c r="H79" s="24">
        <v>373229</v>
      </c>
      <c r="I79" s="7"/>
      <c r="J79" s="151">
        <v>373229</v>
      </c>
      <c r="K79" s="7"/>
      <c r="L79" s="24">
        <v>373229</v>
      </c>
    </row>
    <row r="80" spans="1:12" ht="21.15" customHeight="1">
      <c r="A80" s="3" t="s">
        <v>11</v>
      </c>
      <c r="F80" s="152">
        <v>52365909</v>
      </c>
      <c r="H80" s="12">
        <v>45891146</v>
      </c>
      <c r="I80" s="5"/>
      <c r="J80" s="152">
        <v>18555509</v>
      </c>
      <c r="L80" s="12">
        <v>4707489</v>
      </c>
    </row>
    <row r="81" spans="1:12" ht="6" customHeight="1">
      <c r="A81" s="8"/>
      <c r="B81" s="33"/>
      <c r="F81" s="150"/>
      <c r="G81" s="7"/>
      <c r="I81" s="7"/>
      <c r="J81" s="150"/>
      <c r="K81" s="7"/>
      <c r="L81" s="4"/>
    </row>
    <row r="82" spans="1:12" ht="21.15" customHeight="1">
      <c r="A82" s="1" t="s">
        <v>12</v>
      </c>
      <c r="B82" s="8"/>
      <c r="F82" s="152">
        <f>SUM(F67:F80)</f>
        <v>5036999814</v>
      </c>
      <c r="H82" s="12">
        <f>SUM(H67:H80)</f>
        <v>4726126803</v>
      </c>
      <c r="I82" s="5"/>
      <c r="J82" s="152">
        <f>SUM(J67:J80)</f>
        <v>1056598416</v>
      </c>
      <c r="L82" s="12">
        <f>SUM(L67:L80)</f>
        <v>1200911743</v>
      </c>
    </row>
    <row r="83" spans="1:12" ht="21.15" customHeight="1">
      <c r="A83" s="1"/>
      <c r="B83" s="1"/>
      <c r="F83" s="150"/>
      <c r="I83" s="5"/>
      <c r="J83" s="150"/>
      <c r="L83" s="4"/>
    </row>
    <row r="84" spans="1:12" ht="21.15" customHeight="1">
      <c r="A84" s="1" t="s">
        <v>13</v>
      </c>
      <c r="F84" s="150"/>
      <c r="I84" s="5"/>
      <c r="J84" s="150"/>
      <c r="L84" s="4"/>
    </row>
    <row r="85" spans="1:12" ht="6" customHeight="1">
      <c r="A85" s="1"/>
      <c r="F85" s="150"/>
      <c r="I85" s="5"/>
      <c r="J85" s="150"/>
      <c r="L85" s="4"/>
    </row>
    <row r="86" spans="1:12" ht="21.15" customHeight="1">
      <c r="A86" s="3" t="s">
        <v>184</v>
      </c>
      <c r="D86" s="29">
        <v>26</v>
      </c>
      <c r="F86" s="151">
        <v>113864096</v>
      </c>
      <c r="H86" s="24">
        <v>162124735</v>
      </c>
      <c r="I86" s="5"/>
      <c r="J86" s="151">
        <v>7718688</v>
      </c>
      <c r="L86" s="24">
        <v>9541021</v>
      </c>
    </row>
    <row r="87" spans="1:12" ht="21.15" customHeight="1">
      <c r="A87" s="3" t="s">
        <v>81</v>
      </c>
      <c r="D87" s="2">
        <v>27</v>
      </c>
      <c r="F87" s="151">
        <v>1244488069</v>
      </c>
      <c r="H87" s="24">
        <v>1461295672</v>
      </c>
      <c r="I87" s="5"/>
      <c r="J87" s="151">
        <f>0</f>
        <v>0</v>
      </c>
      <c r="L87" s="24">
        <v>0</v>
      </c>
    </row>
    <row r="88" spans="1:12" ht="21.15" customHeight="1">
      <c r="A88" s="3" t="s">
        <v>150</v>
      </c>
      <c r="D88" s="26"/>
      <c r="F88" s="151"/>
      <c r="H88" s="24"/>
      <c r="I88" s="5"/>
      <c r="J88" s="155"/>
      <c r="L88" s="25"/>
    </row>
    <row r="89" spans="1:12" ht="21.15" customHeight="1">
      <c r="B89" s="3" t="s">
        <v>149</v>
      </c>
      <c r="D89" s="26">
        <v>14.3</v>
      </c>
      <c r="F89" s="151">
        <v>109322</v>
      </c>
      <c r="H89" s="24">
        <v>5060202</v>
      </c>
      <c r="I89" s="5"/>
      <c r="J89" s="151">
        <f>0</f>
        <v>0</v>
      </c>
      <c r="L89" s="24">
        <v>0</v>
      </c>
    </row>
    <row r="90" spans="1:12" ht="21.15" customHeight="1">
      <c r="A90" s="3" t="s">
        <v>164</v>
      </c>
      <c r="D90" s="2">
        <v>23</v>
      </c>
      <c r="F90" s="151">
        <v>33845526</v>
      </c>
      <c r="H90" s="24">
        <v>8705497</v>
      </c>
      <c r="I90" s="5"/>
      <c r="J90" s="151">
        <v>7010590</v>
      </c>
      <c r="L90" s="24">
        <v>0</v>
      </c>
    </row>
    <row r="91" spans="1:12" ht="21.15" customHeight="1">
      <c r="A91" s="3" t="s">
        <v>71</v>
      </c>
      <c r="D91" s="2">
        <v>28</v>
      </c>
      <c r="F91" s="152">
        <v>49658086</v>
      </c>
      <c r="H91" s="12">
        <v>43096193</v>
      </c>
      <c r="I91" s="5"/>
      <c r="J91" s="152">
        <v>27905029</v>
      </c>
      <c r="L91" s="12">
        <v>25100827</v>
      </c>
    </row>
    <row r="92" spans="1:12" ht="6" customHeight="1">
      <c r="F92" s="150"/>
      <c r="I92" s="5"/>
      <c r="J92" s="150"/>
      <c r="L92" s="4"/>
    </row>
    <row r="93" spans="1:12" ht="21.15" customHeight="1">
      <c r="A93" s="1" t="s">
        <v>14</v>
      </c>
      <c r="B93" s="8"/>
      <c r="F93" s="152">
        <f>SUM(F86:F91)</f>
        <v>1441965099</v>
      </c>
      <c r="H93" s="12">
        <f>SUM(H86:H91)</f>
        <v>1680282299</v>
      </c>
      <c r="I93" s="5"/>
      <c r="J93" s="152">
        <f>SUM(J86:J91)</f>
        <v>42634307</v>
      </c>
      <c r="L93" s="12">
        <f>SUM(L86:L91)</f>
        <v>34641848</v>
      </c>
    </row>
    <row r="94" spans="1:12" ht="6" customHeight="1">
      <c r="A94" s="1"/>
      <c r="F94" s="150"/>
      <c r="I94" s="5"/>
      <c r="J94" s="150"/>
      <c r="L94" s="4"/>
    </row>
    <row r="95" spans="1:12" ht="21.15" customHeight="1">
      <c r="A95" s="1" t="s">
        <v>15</v>
      </c>
      <c r="B95" s="1"/>
      <c r="F95" s="152">
        <f>F82+F93</f>
        <v>6478964913</v>
      </c>
      <c r="H95" s="12">
        <f>H82+H93</f>
        <v>6406409102</v>
      </c>
      <c r="I95" s="5"/>
      <c r="J95" s="152">
        <f>J82+J93</f>
        <v>1099232723</v>
      </c>
      <c r="L95" s="12">
        <f>L82+L93</f>
        <v>1235553591</v>
      </c>
    </row>
    <row r="96" spans="1:12" ht="21.15" customHeight="1">
      <c r="A96" s="1"/>
      <c r="B96" s="1"/>
      <c r="I96" s="5"/>
      <c r="J96" s="4"/>
      <c r="L96" s="4"/>
    </row>
    <row r="97" spans="1:12" ht="21.15" customHeight="1">
      <c r="A97" s="1"/>
      <c r="B97" s="1"/>
      <c r="I97" s="5"/>
      <c r="J97" s="4"/>
      <c r="L97" s="4"/>
    </row>
    <row r="98" spans="1:12" ht="21.15" customHeight="1">
      <c r="A98" s="1"/>
      <c r="B98" s="1"/>
      <c r="I98" s="5"/>
      <c r="J98" s="4"/>
      <c r="L98" s="4"/>
    </row>
    <row r="99" spans="1:12" ht="21.15" customHeight="1">
      <c r="A99" s="1"/>
      <c r="B99" s="1"/>
      <c r="I99" s="5"/>
      <c r="J99" s="4"/>
    </row>
    <row r="100" spans="1:12" ht="22.65" customHeight="1">
      <c r="A100" s="1"/>
      <c r="B100" s="1"/>
      <c r="I100" s="5"/>
      <c r="K100" s="6"/>
    </row>
    <row r="101" spans="1:12" ht="19.5" customHeight="1">
      <c r="I101" s="5"/>
      <c r="K101" s="6"/>
    </row>
    <row r="102" spans="1:12" ht="22.5" customHeight="1">
      <c r="I102" s="5"/>
      <c r="K102" s="6"/>
    </row>
    <row r="103" spans="1:12" ht="21.9" customHeight="1">
      <c r="A103" s="210" t="str">
        <f>+A55</f>
        <v>หมายเหตุประกอบงบการเงินรวมและงบการเงินเฉพาะกิจการในหน้า 16 ถึง 96 เป็นส่วนหนึ่งของงบการเงินนี้</v>
      </c>
      <c r="B103" s="210"/>
      <c r="C103" s="210"/>
      <c r="D103" s="210"/>
      <c r="E103" s="210"/>
      <c r="F103" s="210"/>
      <c r="G103" s="210"/>
      <c r="H103" s="210"/>
      <c r="I103" s="210"/>
      <c r="J103" s="210"/>
      <c r="K103" s="210"/>
      <c r="L103" s="210"/>
    </row>
    <row r="104" spans="1:12" ht="21.75" customHeight="1">
      <c r="A104" s="1" t="str">
        <f>+A1</f>
        <v>บริษัท อินเตอร์ลิ้งค์ คอมมิวนิเคชั่น จำกัด (มหาชน)</v>
      </c>
      <c r="B104" s="1"/>
      <c r="C104" s="1"/>
    </row>
    <row r="105" spans="1:12" ht="21.75" customHeight="1">
      <c r="A105" s="1" t="str">
        <f>+A2</f>
        <v>งบแสดงฐานะการเงิน</v>
      </c>
      <c r="B105" s="1"/>
      <c r="C105" s="1"/>
    </row>
    <row r="106" spans="1:12" ht="21.75" customHeight="1">
      <c r="A106" s="9" t="str">
        <f>+A3</f>
        <v>ณ วันที่ 31 ธันวาคม พ.ศ. 2564</v>
      </c>
      <c r="B106" s="9"/>
      <c r="C106" s="9"/>
      <c r="D106" s="10"/>
      <c r="E106" s="11"/>
      <c r="F106" s="12"/>
      <c r="G106" s="13"/>
      <c r="H106" s="12"/>
      <c r="I106" s="14"/>
      <c r="J106" s="15"/>
      <c r="K106" s="13"/>
      <c r="L106" s="15"/>
    </row>
    <row r="107" spans="1:12" ht="19.2" customHeight="1"/>
    <row r="108" spans="1:12" ht="21.15" customHeight="1">
      <c r="A108" s="8"/>
      <c r="D108" s="16"/>
      <c r="E108" s="1"/>
      <c r="F108" s="12"/>
      <c r="G108" s="17"/>
      <c r="H108" s="23" t="s">
        <v>86</v>
      </c>
      <c r="I108" s="18"/>
      <c r="J108" s="15"/>
      <c r="K108" s="17"/>
      <c r="L108" s="17" t="s">
        <v>108</v>
      </c>
    </row>
    <row r="109" spans="1:12" ht="21.15" customHeight="1">
      <c r="E109" s="1"/>
      <c r="F109" s="19" t="s">
        <v>191</v>
      </c>
      <c r="G109" s="20"/>
      <c r="H109" s="19" t="s">
        <v>160</v>
      </c>
      <c r="I109" s="21"/>
      <c r="J109" s="19" t="s">
        <v>191</v>
      </c>
      <c r="K109" s="20"/>
      <c r="L109" s="18" t="s">
        <v>160</v>
      </c>
    </row>
    <row r="110" spans="1:12" ht="21.15" customHeight="1">
      <c r="D110" s="22" t="s">
        <v>0</v>
      </c>
      <c r="E110" s="1"/>
      <c r="F110" s="23" t="s">
        <v>44</v>
      </c>
      <c r="G110" s="20"/>
      <c r="H110" s="23" t="s">
        <v>44</v>
      </c>
      <c r="I110" s="21"/>
      <c r="J110" s="17" t="s">
        <v>44</v>
      </c>
      <c r="K110" s="20"/>
      <c r="L110" s="17" t="s">
        <v>44</v>
      </c>
    </row>
    <row r="111" spans="1:12" ht="8.1" customHeight="1">
      <c r="D111" s="41"/>
      <c r="E111" s="1"/>
      <c r="F111" s="176"/>
      <c r="G111" s="20"/>
      <c r="H111" s="19"/>
      <c r="I111" s="21"/>
      <c r="J111" s="177"/>
      <c r="K111" s="20"/>
      <c r="L111" s="18"/>
    </row>
    <row r="112" spans="1:12" ht="21.15" customHeight="1">
      <c r="A112" s="1" t="s">
        <v>138</v>
      </c>
      <c r="F112" s="150"/>
      <c r="J112" s="153"/>
    </row>
    <row r="113" spans="1:12" ht="8.1" customHeight="1">
      <c r="A113" s="1"/>
      <c r="F113" s="150"/>
      <c r="J113" s="153"/>
    </row>
    <row r="114" spans="1:12" ht="21.15" customHeight="1">
      <c r="A114" s="1" t="s">
        <v>103</v>
      </c>
      <c r="F114" s="150"/>
      <c r="I114" s="5"/>
      <c r="J114" s="153"/>
      <c r="K114" s="6"/>
    </row>
    <row r="115" spans="1:12" ht="8.1" customHeight="1">
      <c r="A115" s="1"/>
      <c r="F115" s="150"/>
      <c r="I115" s="5"/>
      <c r="J115" s="153"/>
      <c r="K115" s="6"/>
    </row>
    <row r="116" spans="1:12" ht="21.15" customHeight="1">
      <c r="A116" s="3" t="s">
        <v>16</v>
      </c>
      <c r="F116" s="150"/>
      <c r="I116" s="5"/>
      <c r="J116" s="153"/>
      <c r="K116" s="6"/>
    </row>
    <row r="117" spans="1:12" ht="21.15" customHeight="1">
      <c r="B117" s="3" t="s">
        <v>17</v>
      </c>
      <c r="F117" s="157"/>
      <c r="G117" s="28"/>
      <c r="H117" s="27"/>
      <c r="I117" s="28"/>
      <c r="J117" s="159"/>
      <c r="K117" s="28"/>
      <c r="L117" s="28"/>
    </row>
    <row r="118" spans="1:12" ht="21.15" customHeight="1">
      <c r="C118" s="3" t="s">
        <v>140</v>
      </c>
      <c r="F118" s="157"/>
      <c r="G118" s="28"/>
      <c r="H118" s="27"/>
      <c r="I118" s="28"/>
      <c r="J118" s="159"/>
      <c r="K118" s="28"/>
      <c r="L118" s="28"/>
    </row>
    <row r="119" spans="1:12" ht="21.15" customHeight="1" thickBot="1">
      <c r="B119" s="33"/>
      <c r="C119" s="3" t="s">
        <v>70</v>
      </c>
      <c r="D119" s="2">
        <v>29</v>
      </c>
      <c r="F119" s="158">
        <v>543632325</v>
      </c>
      <c r="H119" s="34">
        <v>543632325</v>
      </c>
      <c r="I119" s="5"/>
      <c r="J119" s="158">
        <v>543632325</v>
      </c>
      <c r="L119" s="34">
        <v>543632325</v>
      </c>
    </row>
    <row r="120" spans="1:12" ht="8.1" customHeight="1" thickTop="1">
      <c r="A120" s="1"/>
      <c r="F120" s="150"/>
      <c r="I120" s="5"/>
      <c r="J120" s="150"/>
      <c r="L120" s="4"/>
    </row>
    <row r="121" spans="1:12" ht="21.15" customHeight="1">
      <c r="B121" s="3" t="s">
        <v>18</v>
      </c>
      <c r="F121" s="157"/>
      <c r="G121" s="28"/>
      <c r="H121" s="27"/>
      <c r="I121" s="28"/>
      <c r="J121" s="157"/>
      <c r="K121" s="28"/>
      <c r="L121" s="27"/>
    </row>
    <row r="122" spans="1:12" ht="21.15" customHeight="1">
      <c r="B122" s="33"/>
      <c r="C122" s="3" t="s">
        <v>140</v>
      </c>
      <c r="F122" s="150"/>
      <c r="I122" s="5"/>
      <c r="J122" s="150"/>
      <c r="L122" s="4"/>
    </row>
    <row r="123" spans="1:12" ht="21.15" customHeight="1">
      <c r="B123" s="33"/>
      <c r="C123" s="3" t="s">
        <v>66</v>
      </c>
      <c r="D123" s="2">
        <v>29</v>
      </c>
      <c r="F123" s="151">
        <v>543632325</v>
      </c>
      <c r="H123" s="24">
        <v>543632325</v>
      </c>
      <c r="I123" s="5"/>
      <c r="J123" s="151">
        <v>543632325</v>
      </c>
      <c r="L123" s="24">
        <v>543632325</v>
      </c>
    </row>
    <row r="124" spans="1:12" ht="21.15" customHeight="1">
      <c r="A124" s="3" t="s">
        <v>19</v>
      </c>
      <c r="D124" s="2">
        <v>29</v>
      </c>
      <c r="F124" s="150">
        <v>770857410</v>
      </c>
      <c r="H124" s="4">
        <v>770857410</v>
      </c>
      <c r="I124" s="5"/>
      <c r="J124" s="150">
        <v>770857410</v>
      </c>
      <c r="L124" s="4">
        <v>770857410</v>
      </c>
    </row>
    <row r="125" spans="1:12" ht="21.15" customHeight="1">
      <c r="A125" s="3" t="s">
        <v>195</v>
      </c>
      <c r="D125" s="2">
        <v>29</v>
      </c>
      <c r="F125" s="150">
        <v>37817556</v>
      </c>
      <c r="H125" s="4">
        <f>0</f>
        <v>0</v>
      </c>
      <c r="I125" s="5"/>
      <c r="J125" s="150">
        <v>37817556</v>
      </c>
      <c r="L125" s="4">
        <f>0</f>
        <v>0</v>
      </c>
    </row>
    <row r="126" spans="1:12" ht="21.15" customHeight="1">
      <c r="A126" s="3" t="s">
        <v>165</v>
      </c>
      <c r="D126" s="2">
        <v>29</v>
      </c>
      <c r="E126" s="2"/>
      <c r="F126" s="150">
        <f>0</f>
        <v>0</v>
      </c>
      <c r="H126" s="4">
        <v>-69635322</v>
      </c>
      <c r="I126" s="5"/>
      <c r="J126" s="150">
        <f>0</f>
        <v>0</v>
      </c>
      <c r="L126" s="4">
        <v>-69635322</v>
      </c>
    </row>
    <row r="127" spans="1:12" ht="21.15" customHeight="1">
      <c r="A127" s="3" t="s">
        <v>199</v>
      </c>
      <c r="D127" s="73">
        <v>32</v>
      </c>
      <c r="F127" s="150">
        <v>23827290</v>
      </c>
      <c r="H127" s="4">
        <f>0</f>
        <v>0</v>
      </c>
      <c r="I127" s="5"/>
      <c r="J127" s="150">
        <f>0</f>
        <v>0</v>
      </c>
      <c r="L127" s="4">
        <f>0</f>
        <v>0</v>
      </c>
    </row>
    <row r="128" spans="1:12" ht="21.15" customHeight="1">
      <c r="A128" s="3" t="s">
        <v>20</v>
      </c>
      <c r="F128" s="150"/>
      <c r="I128" s="5"/>
      <c r="J128" s="150"/>
      <c r="L128" s="4"/>
    </row>
    <row r="129" spans="1:12" ht="21.15" customHeight="1">
      <c r="B129" s="3" t="s">
        <v>47</v>
      </c>
      <c r="D129" s="2">
        <v>31</v>
      </c>
      <c r="F129" s="150">
        <v>54363233</v>
      </c>
      <c r="H129" s="4">
        <v>53201877</v>
      </c>
      <c r="I129" s="5"/>
      <c r="J129" s="150">
        <v>54363233</v>
      </c>
      <c r="L129" s="4">
        <v>53201877</v>
      </c>
    </row>
    <row r="130" spans="1:12" ht="21.15" customHeight="1">
      <c r="B130" s="3" t="s">
        <v>187</v>
      </c>
      <c r="D130" s="2">
        <v>29</v>
      </c>
      <c r="F130" s="150">
        <f>0</f>
        <v>0</v>
      </c>
      <c r="H130" s="4">
        <v>69635322</v>
      </c>
      <c r="I130" s="5"/>
      <c r="J130" s="150">
        <f>0</f>
        <v>0</v>
      </c>
      <c r="L130" s="4">
        <v>69635322</v>
      </c>
    </row>
    <row r="131" spans="1:12" ht="21.15" customHeight="1">
      <c r="B131" s="3" t="s">
        <v>21</v>
      </c>
      <c r="F131" s="150">
        <v>1335577809</v>
      </c>
      <c r="H131" s="4">
        <v>987983566</v>
      </c>
      <c r="I131" s="5"/>
      <c r="J131" s="150">
        <v>1144562520</v>
      </c>
      <c r="L131" s="4">
        <v>641652823</v>
      </c>
    </row>
    <row r="132" spans="1:12" ht="21.15" customHeight="1">
      <c r="A132" s="3" t="s">
        <v>166</v>
      </c>
      <c r="F132" s="152">
        <v>635801613</v>
      </c>
      <c r="H132" s="12">
        <v>490402855</v>
      </c>
      <c r="I132" s="5"/>
      <c r="J132" s="152">
        <f>0</f>
        <v>0</v>
      </c>
      <c r="L132" s="12">
        <v>0</v>
      </c>
    </row>
    <row r="133" spans="1:12" ht="8.1" customHeight="1">
      <c r="A133" s="1"/>
      <c r="F133" s="150"/>
      <c r="I133" s="5"/>
      <c r="J133" s="150"/>
      <c r="L133" s="4"/>
    </row>
    <row r="134" spans="1:12" ht="21.15" customHeight="1">
      <c r="A134" s="1" t="s">
        <v>115</v>
      </c>
      <c r="F134" s="150">
        <f>SUM(F123:F132)</f>
        <v>3401877236</v>
      </c>
      <c r="G134" s="7"/>
      <c r="H134" s="4">
        <f>SUM(H123:H132)</f>
        <v>2846078033</v>
      </c>
      <c r="I134" s="7"/>
      <c r="J134" s="150">
        <f>SUM(J123:J132)</f>
        <v>2551233044</v>
      </c>
      <c r="K134" s="7"/>
      <c r="L134" s="4">
        <f>SUM(L123:L132)</f>
        <v>2009344435</v>
      </c>
    </row>
    <row r="135" spans="1:12" ht="21.15" customHeight="1">
      <c r="A135" s="3" t="s">
        <v>22</v>
      </c>
      <c r="F135" s="152">
        <v>1463478064</v>
      </c>
      <c r="G135" s="7"/>
      <c r="H135" s="12">
        <v>797098253</v>
      </c>
      <c r="I135" s="7"/>
      <c r="J135" s="152" t="s">
        <v>85</v>
      </c>
      <c r="K135" s="7"/>
      <c r="L135" s="12">
        <v>0</v>
      </c>
    </row>
    <row r="136" spans="1:12" ht="8.1" customHeight="1">
      <c r="A136" s="1"/>
      <c r="F136" s="150"/>
      <c r="I136" s="5"/>
      <c r="J136" s="150"/>
      <c r="L136" s="4"/>
    </row>
    <row r="137" spans="1:12" ht="21.15" customHeight="1">
      <c r="A137" s="1" t="s">
        <v>104</v>
      </c>
      <c r="B137" s="1"/>
      <c r="F137" s="152">
        <f>SUM(F134:F135)</f>
        <v>4865355300</v>
      </c>
      <c r="G137" s="7"/>
      <c r="H137" s="12">
        <f>SUM(H134:H135)</f>
        <v>3643176286</v>
      </c>
      <c r="I137" s="7"/>
      <c r="J137" s="152">
        <f>SUM(J134:J135)</f>
        <v>2551233044</v>
      </c>
      <c r="K137" s="7"/>
      <c r="L137" s="12">
        <f>SUM(L134:L135)</f>
        <v>2009344435</v>
      </c>
    </row>
    <row r="138" spans="1:12" ht="8.1" customHeight="1">
      <c r="A138" s="1"/>
      <c r="F138" s="150"/>
      <c r="I138" s="5"/>
      <c r="J138" s="150"/>
      <c r="L138" s="4"/>
    </row>
    <row r="139" spans="1:12" ht="21.15" customHeight="1" thickBot="1">
      <c r="A139" s="1" t="s">
        <v>105</v>
      </c>
      <c r="F139" s="154">
        <f>F95+F137</f>
        <v>11344320213</v>
      </c>
      <c r="H139" s="31">
        <f>H95+H137</f>
        <v>10049585388</v>
      </c>
      <c r="I139" s="5"/>
      <c r="J139" s="154">
        <f>J95+J137</f>
        <v>3650465767</v>
      </c>
      <c r="L139" s="31">
        <f>L95+L137</f>
        <v>3244898026</v>
      </c>
    </row>
    <row r="140" spans="1:12" ht="21.15" customHeight="1" thickTop="1">
      <c r="A140" s="1"/>
      <c r="I140" s="5"/>
      <c r="J140" s="4"/>
      <c r="L140" s="4"/>
    </row>
    <row r="141" spans="1:12" ht="21.15" customHeight="1">
      <c r="A141" s="1"/>
      <c r="I141" s="5"/>
      <c r="J141" s="4"/>
      <c r="L141" s="4"/>
    </row>
    <row r="142" spans="1:12" ht="21.15" customHeight="1">
      <c r="A142" s="1"/>
      <c r="I142" s="5"/>
      <c r="J142" s="4"/>
    </row>
    <row r="143" spans="1:12" ht="21.15" customHeight="1">
      <c r="A143" s="1"/>
      <c r="I143" s="5"/>
    </row>
    <row r="144" spans="1:12" ht="21.15" customHeight="1">
      <c r="A144" s="1"/>
      <c r="I144" s="5"/>
    </row>
    <row r="145" spans="1:12" ht="21.15" customHeight="1">
      <c r="A145" s="1"/>
      <c r="I145" s="5"/>
    </row>
    <row r="146" spans="1:12" ht="21.15" customHeight="1">
      <c r="A146" s="1"/>
      <c r="I146" s="5"/>
    </row>
    <row r="147" spans="1:12" ht="21.15" customHeight="1">
      <c r="A147" s="1"/>
      <c r="I147" s="5"/>
    </row>
    <row r="148" spans="1:12" ht="21.15" customHeight="1">
      <c r="A148" s="1"/>
      <c r="I148" s="5"/>
    </row>
    <row r="149" spans="1:12" ht="21.15" customHeight="1">
      <c r="A149" s="1"/>
      <c r="I149" s="5"/>
    </row>
    <row r="150" spans="1:12" ht="21.15" customHeight="1"/>
    <row r="151" spans="1:12" ht="21.15" customHeight="1">
      <c r="A151" s="11" t="str">
        <f>A103</f>
        <v>หมายเหตุประกอบงบการเงินรวมและงบการเงินเฉพาะกิจการในหน้า 16 ถึง 96 เป็นส่วนหนึ่งของงบการเงินนี้</v>
      </c>
      <c r="B151" s="11"/>
      <c r="C151" s="11"/>
      <c r="D151" s="10"/>
      <c r="E151" s="11"/>
      <c r="F151" s="12"/>
      <c r="G151" s="13"/>
      <c r="H151" s="12"/>
      <c r="I151" s="14"/>
      <c r="J151" s="15"/>
      <c r="K151" s="13"/>
      <c r="L151" s="15"/>
    </row>
    <row r="152" spans="1:12" ht="21.15" customHeight="1"/>
    <row r="153" spans="1:12" ht="21.15" customHeight="1"/>
    <row r="154" spans="1:12" ht="21.15" customHeight="1"/>
    <row r="155" spans="1:12" ht="21.15" customHeight="1"/>
    <row r="156" spans="1:12" ht="21.15" customHeight="1"/>
  </sheetData>
  <mergeCells count="2">
    <mergeCell ref="A55:L55"/>
    <mergeCell ref="A103:L103"/>
  </mergeCells>
  <pageMargins left="0.8" right="0.5" top="0.5" bottom="0.6" header="0.49" footer="0.4"/>
  <pageSetup paperSize="9" scale="85" firstPageNumber="6" orientation="portrait" useFirstPageNumber="1" r:id="rId1"/>
  <headerFooter>
    <oddFooter>&amp;R&amp;"Browallia New,Regular"&amp;13&amp;P</oddFooter>
  </headerFooter>
  <rowBreaks count="2" manualBreakCount="2">
    <brk id="55" max="16383" man="1"/>
    <brk id="103" max="16383" man="1"/>
  </rowBreaks>
  <ignoredErrors>
    <ignoredError sqref="D6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L131"/>
  <sheetViews>
    <sheetView topLeftCell="A38" zoomScaleNormal="100" zoomScaleSheetLayoutView="90" workbookViewId="0">
      <selection activeCell="C47" sqref="C47"/>
    </sheetView>
  </sheetViews>
  <sheetFormatPr defaultColWidth="6.88671875" defaultRowHeight="19.2" customHeight="1"/>
  <cols>
    <col min="1" max="2" width="1.109375" style="111" customWidth="1"/>
    <col min="3" max="3" width="36" style="111" customWidth="1"/>
    <col min="4" max="4" width="7.6640625" style="110" customWidth="1"/>
    <col min="5" max="5" width="0.6640625" style="111" customWidth="1"/>
    <col min="6" max="6" width="12.5546875" style="112" customWidth="1"/>
    <col min="7" max="7" width="0.6640625" style="111" customWidth="1"/>
    <col min="8" max="8" width="12.5546875" style="112" customWidth="1"/>
    <col min="9" max="9" width="0.6640625" style="110" customWidth="1"/>
    <col min="10" max="10" width="12.5546875" style="112" customWidth="1"/>
    <col min="11" max="11" width="0.6640625" style="111" customWidth="1"/>
    <col min="12" max="12" width="12.5546875" style="112" customWidth="1"/>
    <col min="13" max="16384" width="6.88671875" style="115"/>
  </cols>
  <sheetData>
    <row r="1" spans="1:12" ht="21.75" customHeight="1">
      <c r="A1" s="109" t="s">
        <v>45</v>
      </c>
      <c r="B1" s="109"/>
      <c r="C1" s="109"/>
      <c r="G1" s="113"/>
      <c r="I1" s="114"/>
      <c r="K1" s="113"/>
    </row>
    <row r="2" spans="1:12" ht="21.75" customHeight="1">
      <c r="A2" s="109" t="s">
        <v>61</v>
      </c>
      <c r="B2" s="109"/>
      <c r="C2" s="109"/>
      <c r="G2" s="113"/>
      <c r="I2" s="114"/>
      <c r="K2" s="113"/>
    </row>
    <row r="3" spans="1:12" ht="21.75" customHeight="1">
      <c r="A3" s="116" t="s">
        <v>192</v>
      </c>
      <c r="B3" s="117"/>
      <c r="C3" s="117"/>
      <c r="D3" s="118"/>
      <c r="E3" s="119"/>
      <c r="F3" s="120"/>
      <c r="G3" s="121"/>
      <c r="H3" s="120"/>
      <c r="I3" s="122"/>
      <c r="J3" s="120"/>
      <c r="K3" s="121"/>
      <c r="L3" s="120"/>
    </row>
    <row r="4" spans="1:12" ht="18" customHeight="1">
      <c r="G4" s="113"/>
      <c r="I4" s="114"/>
      <c r="K4" s="113"/>
    </row>
    <row r="5" spans="1:12" ht="19.2" customHeight="1">
      <c r="A5" s="115"/>
      <c r="D5" s="123"/>
      <c r="E5" s="109"/>
      <c r="F5" s="120"/>
      <c r="G5" s="124"/>
      <c r="H5" s="125" t="s">
        <v>86</v>
      </c>
      <c r="I5" s="126"/>
      <c r="J5" s="120"/>
      <c r="K5" s="124"/>
      <c r="L5" s="17" t="s">
        <v>108</v>
      </c>
    </row>
    <row r="6" spans="1:12" ht="19.2" customHeight="1">
      <c r="E6" s="109"/>
      <c r="F6" s="19" t="s">
        <v>191</v>
      </c>
      <c r="G6" s="20"/>
      <c r="H6" s="19" t="s">
        <v>160</v>
      </c>
      <c r="I6" s="21"/>
      <c r="J6" s="18" t="s">
        <v>191</v>
      </c>
      <c r="K6" s="20"/>
      <c r="L6" s="18" t="s">
        <v>160</v>
      </c>
    </row>
    <row r="7" spans="1:12" ht="19.2" customHeight="1">
      <c r="D7" s="127" t="s">
        <v>0</v>
      </c>
      <c r="E7" s="109"/>
      <c r="F7" s="39" t="s">
        <v>44</v>
      </c>
      <c r="G7" s="128"/>
      <c r="H7" s="39" t="s">
        <v>44</v>
      </c>
      <c r="I7" s="128"/>
      <c r="J7" s="39" t="s">
        <v>44</v>
      </c>
      <c r="K7" s="129"/>
      <c r="L7" s="39" t="s">
        <v>44</v>
      </c>
    </row>
    <row r="8" spans="1:12" ht="5.0999999999999996" customHeight="1">
      <c r="F8" s="160"/>
      <c r="G8" s="130"/>
      <c r="I8" s="130"/>
      <c r="J8" s="160"/>
      <c r="K8" s="130"/>
    </row>
    <row r="9" spans="1:12" ht="19.2" customHeight="1">
      <c r="A9" s="111" t="s">
        <v>41</v>
      </c>
      <c r="F9" s="160">
        <v>2172915942</v>
      </c>
      <c r="G9" s="130"/>
      <c r="H9" s="112">
        <v>2030176986</v>
      </c>
      <c r="I9" s="130"/>
      <c r="J9" s="160">
        <v>2178196327</v>
      </c>
      <c r="K9" s="130"/>
      <c r="L9" s="112">
        <v>2040268453</v>
      </c>
    </row>
    <row r="10" spans="1:12" ht="19.2" customHeight="1">
      <c r="A10" s="111" t="s">
        <v>133</v>
      </c>
      <c r="F10" s="160"/>
      <c r="G10" s="130"/>
      <c r="I10" s="130"/>
      <c r="J10" s="160"/>
      <c r="K10" s="130"/>
    </row>
    <row r="11" spans="1:12" ht="19.2" customHeight="1">
      <c r="A11" s="115"/>
      <c r="B11" s="111" t="s">
        <v>130</v>
      </c>
      <c r="F11" s="160">
        <v>1370127954</v>
      </c>
      <c r="G11" s="130"/>
      <c r="H11" s="112">
        <v>1193299243</v>
      </c>
      <c r="I11" s="130"/>
      <c r="J11" s="160">
        <f>0</f>
        <v>0</v>
      </c>
      <c r="K11" s="130"/>
      <c r="L11" s="112">
        <v>0</v>
      </c>
    </row>
    <row r="12" spans="1:12" ht="19.2" customHeight="1">
      <c r="A12" s="111" t="s">
        <v>93</v>
      </c>
      <c r="F12" s="160">
        <v>1092180482</v>
      </c>
      <c r="G12" s="130"/>
      <c r="H12" s="112">
        <v>823967278</v>
      </c>
      <c r="I12" s="130"/>
      <c r="J12" s="160">
        <f>0</f>
        <v>0</v>
      </c>
      <c r="K12" s="130"/>
      <c r="L12" s="112">
        <v>0</v>
      </c>
    </row>
    <row r="13" spans="1:12" ht="19.2" customHeight="1">
      <c r="A13" s="111" t="s">
        <v>154</v>
      </c>
      <c r="F13" s="161">
        <v>1422466644</v>
      </c>
      <c r="G13" s="115"/>
      <c r="H13" s="115">
        <v>1106208527</v>
      </c>
      <c r="I13" s="115"/>
      <c r="J13" s="161">
        <v>758296722</v>
      </c>
      <c r="K13" s="115"/>
      <c r="L13" s="115">
        <v>782371042</v>
      </c>
    </row>
    <row r="14" spans="1:12" ht="19.2" customHeight="1">
      <c r="A14" s="111" t="s">
        <v>211</v>
      </c>
      <c r="D14" s="110">
        <v>27</v>
      </c>
      <c r="F14" s="160">
        <f>0</f>
        <v>0</v>
      </c>
      <c r="G14" s="115"/>
      <c r="H14" s="115">
        <v>18677268</v>
      </c>
      <c r="I14" s="115"/>
      <c r="J14" s="160">
        <f>0</f>
        <v>0</v>
      </c>
      <c r="K14" s="130"/>
      <c r="L14" s="112">
        <v>0</v>
      </c>
    </row>
    <row r="15" spans="1:12" ht="19.2" customHeight="1">
      <c r="A15" s="207" t="s">
        <v>197</v>
      </c>
      <c r="D15" s="110">
        <v>17</v>
      </c>
      <c r="F15" s="160">
        <f>0</f>
        <v>0</v>
      </c>
      <c r="G15" s="115"/>
      <c r="H15" s="112">
        <v>0</v>
      </c>
      <c r="I15" s="115"/>
      <c r="J15" s="160">
        <v>174920636</v>
      </c>
      <c r="K15" s="115"/>
      <c r="L15" s="112">
        <v>0</v>
      </c>
    </row>
    <row r="16" spans="1:12" ht="19.2" customHeight="1">
      <c r="A16" s="111" t="s">
        <v>135</v>
      </c>
      <c r="F16" s="162">
        <v>52274446</v>
      </c>
      <c r="G16" s="130"/>
      <c r="H16" s="120">
        <v>28306835</v>
      </c>
      <c r="I16" s="130"/>
      <c r="J16" s="162">
        <v>20879114</v>
      </c>
      <c r="K16" s="130"/>
      <c r="L16" s="120">
        <v>28004551</v>
      </c>
    </row>
    <row r="17" spans="1:12" ht="5.0999999999999996" customHeight="1">
      <c r="F17" s="160"/>
      <c r="G17" s="130"/>
      <c r="I17" s="130"/>
      <c r="J17" s="160"/>
      <c r="K17" s="130"/>
    </row>
    <row r="18" spans="1:12" ht="19.2" customHeight="1">
      <c r="A18" s="109" t="s">
        <v>67</v>
      </c>
      <c r="C18" s="109"/>
      <c r="F18" s="162">
        <f>SUM(F9:F16)</f>
        <v>6109965468</v>
      </c>
      <c r="G18" s="130"/>
      <c r="H18" s="120">
        <f>SUM(H9:H16)</f>
        <v>5200636137</v>
      </c>
      <c r="I18" s="130"/>
      <c r="J18" s="162">
        <f>SUM(J9:J16)</f>
        <v>3132292799</v>
      </c>
      <c r="K18" s="130"/>
      <c r="L18" s="120">
        <f>SUM(L9:L16)</f>
        <v>2850644046</v>
      </c>
    </row>
    <row r="19" spans="1:12" ht="8.1" customHeight="1">
      <c r="F19" s="160"/>
      <c r="G19" s="130"/>
      <c r="I19" s="130"/>
      <c r="J19" s="160"/>
      <c r="K19" s="130"/>
    </row>
    <row r="20" spans="1:12" ht="19.2" customHeight="1">
      <c r="A20" s="111" t="s">
        <v>42</v>
      </c>
      <c r="D20" s="131"/>
      <c r="F20" s="160">
        <v>-1619104995</v>
      </c>
      <c r="G20" s="113"/>
      <c r="H20" s="112">
        <v>-1502192275</v>
      </c>
      <c r="I20" s="113"/>
      <c r="J20" s="160">
        <v>-1623281040</v>
      </c>
      <c r="K20" s="113"/>
      <c r="L20" s="112">
        <v>-1510896817</v>
      </c>
    </row>
    <row r="21" spans="1:12" ht="19.2" customHeight="1">
      <c r="A21" s="111" t="s">
        <v>134</v>
      </c>
      <c r="E21" s="130"/>
      <c r="F21" s="160"/>
      <c r="G21" s="115"/>
      <c r="I21" s="115"/>
      <c r="J21" s="160"/>
      <c r="K21" s="115"/>
    </row>
    <row r="22" spans="1:12" ht="19.2" customHeight="1">
      <c r="B22" s="111" t="s">
        <v>131</v>
      </c>
      <c r="E22" s="130"/>
      <c r="F22" s="160">
        <v>-1039048612</v>
      </c>
      <c r="G22" s="130"/>
      <c r="H22" s="112">
        <v>-853145919</v>
      </c>
      <c r="I22" s="130"/>
      <c r="J22" s="160">
        <f>0</f>
        <v>0</v>
      </c>
      <c r="K22" s="130"/>
      <c r="L22" s="112">
        <v>0</v>
      </c>
    </row>
    <row r="23" spans="1:12" ht="19.2" customHeight="1">
      <c r="A23" s="111" t="s">
        <v>94</v>
      </c>
      <c r="E23" s="130"/>
      <c r="F23" s="160">
        <v>-886275614</v>
      </c>
      <c r="G23" s="130"/>
      <c r="H23" s="112">
        <v>-703806165</v>
      </c>
      <c r="I23" s="130"/>
      <c r="J23" s="160">
        <f>0</f>
        <v>0</v>
      </c>
      <c r="K23" s="130"/>
      <c r="L23" s="112">
        <v>0</v>
      </c>
    </row>
    <row r="24" spans="1:12" ht="19.2" customHeight="1">
      <c r="A24" s="111" t="s">
        <v>155</v>
      </c>
      <c r="F24" s="160">
        <v>-1330790001</v>
      </c>
      <c r="G24" s="130"/>
      <c r="H24" s="112">
        <v>-1331917791</v>
      </c>
      <c r="I24" s="130"/>
      <c r="J24" s="160">
        <v>-725366705</v>
      </c>
      <c r="K24" s="130"/>
      <c r="L24" s="112">
        <v>-1011325568</v>
      </c>
    </row>
    <row r="25" spans="1:12" ht="18.600000000000001" customHeight="1">
      <c r="A25" s="178" t="s">
        <v>196</v>
      </c>
      <c r="F25" s="160">
        <v>-6366545</v>
      </c>
      <c r="G25" s="130"/>
      <c r="H25" s="112">
        <v>173286131</v>
      </c>
      <c r="I25" s="130"/>
      <c r="J25" s="160">
        <v>225218321</v>
      </c>
      <c r="K25" s="130"/>
      <c r="L25" s="112">
        <v>197463732</v>
      </c>
    </row>
    <row r="26" spans="1:12" ht="19.2" customHeight="1">
      <c r="A26" s="111" t="s">
        <v>43</v>
      </c>
      <c r="E26" s="130"/>
      <c r="F26" s="160">
        <v>-299686551</v>
      </c>
      <c r="G26" s="130"/>
      <c r="H26" s="112">
        <v>-302544929</v>
      </c>
      <c r="I26" s="130"/>
      <c r="J26" s="160">
        <v>-258976339</v>
      </c>
      <c r="K26" s="130"/>
      <c r="L26" s="112">
        <v>-253284532</v>
      </c>
    </row>
    <row r="27" spans="1:12" ht="19.2" customHeight="1">
      <c r="A27" s="111" t="s">
        <v>23</v>
      </c>
      <c r="E27" s="130"/>
      <c r="F27" s="160">
        <v>-164054306</v>
      </c>
      <c r="G27" s="130"/>
      <c r="H27" s="112">
        <v>-155130884</v>
      </c>
      <c r="I27" s="130"/>
      <c r="J27" s="160">
        <v>-108253072</v>
      </c>
      <c r="K27" s="130"/>
      <c r="L27" s="112">
        <v>-116016966</v>
      </c>
    </row>
    <row r="28" spans="1:12" ht="19.2" customHeight="1">
      <c r="A28" s="111" t="s">
        <v>64</v>
      </c>
      <c r="E28" s="130"/>
      <c r="F28" s="162">
        <v>-149346400</v>
      </c>
      <c r="G28" s="112"/>
      <c r="H28" s="120">
        <v>-160880417</v>
      </c>
      <c r="I28" s="112"/>
      <c r="J28" s="162">
        <v>-5978683</v>
      </c>
      <c r="K28" s="112"/>
      <c r="L28" s="120">
        <v>-9911979</v>
      </c>
    </row>
    <row r="29" spans="1:12" ht="5.0999999999999996" customHeight="1">
      <c r="F29" s="160"/>
      <c r="G29" s="130"/>
      <c r="I29" s="130"/>
      <c r="J29" s="160"/>
      <c r="K29" s="130"/>
    </row>
    <row r="30" spans="1:12" ht="19.2" customHeight="1">
      <c r="A30" s="109" t="s">
        <v>68</v>
      </c>
      <c r="F30" s="162">
        <f>SUM(F20:F28)</f>
        <v>-5494673024</v>
      </c>
      <c r="G30" s="112"/>
      <c r="H30" s="120">
        <f>SUM(H20:H28)</f>
        <v>-4836332249</v>
      </c>
      <c r="I30" s="112"/>
      <c r="J30" s="162">
        <f>SUM(J20:J28)</f>
        <v>-2496637518</v>
      </c>
      <c r="K30" s="112"/>
      <c r="L30" s="120">
        <f>SUM(L20:L28)</f>
        <v>-2703972130</v>
      </c>
    </row>
    <row r="31" spans="1:12" ht="8.1" customHeight="1">
      <c r="A31" s="109"/>
      <c r="F31" s="160"/>
      <c r="G31" s="112"/>
      <c r="I31" s="112"/>
      <c r="J31" s="160"/>
      <c r="K31" s="112"/>
    </row>
    <row r="32" spans="1:12" ht="19.2" customHeight="1">
      <c r="A32" s="109" t="s">
        <v>141</v>
      </c>
      <c r="B32" s="109"/>
      <c r="F32" s="160"/>
      <c r="G32" s="115"/>
      <c r="I32" s="115"/>
      <c r="J32" s="160"/>
      <c r="K32" s="115"/>
    </row>
    <row r="33" spans="1:12" ht="19.2" customHeight="1">
      <c r="A33" s="109"/>
      <c r="B33" s="109" t="s">
        <v>151</v>
      </c>
      <c r="F33" s="160">
        <f>F18+F30</f>
        <v>615292444</v>
      </c>
      <c r="G33" s="112"/>
      <c r="H33" s="112">
        <f>H18+H30</f>
        <v>364303888</v>
      </c>
      <c r="I33" s="112"/>
      <c r="J33" s="160">
        <f>J18+J30</f>
        <v>635655281</v>
      </c>
      <c r="K33" s="112"/>
      <c r="L33" s="112">
        <f>L18+L30</f>
        <v>146671916</v>
      </c>
    </row>
    <row r="34" spans="1:12" ht="19.2" customHeight="1">
      <c r="A34" s="111" t="s">
        <v>95</v>
      </c>
      <c r="D34" s="110">
        <v>18</v>
      </c>
      <c r="E34" s="130"/>
      <c r="F34" s="162">
        <v>-5860187</v>
      </c>
      <c r="G34" s="130"/>
      <c r="H34" s="120">
        <v>-7318943</v>
      </c>
      <c r="I34" s="130"/>
      <c r="J34" s="162">
        <f>0</f>
        <v>0</v>
      </c>
      <c r="K34" s="130"/>
      <c r="L34" s="120">
        <v>0</v>
      </c>
    </row>
    <row r="35" spans="1:12" ht="5.0999999999999996" customHeight="1">
      <c r="F35" s="160"/>
      <c r="G35" s="112"/>
      <c r="I35" s="112"/>
      <c r="J35" s="160"/>
      <c r="K35" s="112"/>
    </row>
    <row r="36" spans="1:12" ht="19.2" customHeight="1">
      <c r="A36" s="109" t="s">
        <v>142</v>
      </c>
      <c r="E36" s="130"/>
      <c r="F36" s="160">
        <f>SUM(F33:F34)</f>
        <v>609432257</v>
      </c>
      <c r="G36" s="130"/>
      <c r="H36" s="112">
        <f>SUM(H33:H34)</f>
        <v>356984945</v>
      </c>
      <c r="I36" s="130"/>
      <c r="J36" s="160">
        <f>SUM(J33:J34)</f>
        <v>635655281</v>
      </c>
      <c r="K36" s="130"/>
      <c r="L36" s="112">
        <f>SUM(L33:L34)</f>
        <v>146671916</v>
      </c>
    </row>
    <row r="37" spans="1:12" ht="19.2" customHeight="1">
      <c r="A37" s="111" t="s">
        <v>136</v>
      </c>
      <c r="D37" s="110">
        <v>34</v>
      </c>
      <c r="F37" s="162">
        <v>-142043518</v>
      </c>
      <c r="G37" s="130"/>
      <c r="H37" s="120">
        <v>-87868529</v>
      </c>
      <c r="I37" s="130"/>
      <c r="J37" s="162">
        <v>-127231744</v>
      </c>
      <c r="K37" s="130"/>
      <c r="L37" s="120">
        <v>-38838419</v>
      </c>
    </row>
    <row r="38" spans="1:12" ht="5.0999999999999996" customHeight="1">
      <c r="F38" s="160"/>
      <c r="G38" s="130"/>
      <c r="I38" s="130"/>
      <c r="J38" s="160"/>
      <c r="K38" s="130"/>
    </row>
    <row r="39" spans="1:12" ht="19.2" customHeight="1">
      <c r="A39" s="109" t="s">
        <v>152</v>
      </c>
      <c r="F39" s="162">
        <f>SUM(F36:F37)</f>
        <v>467388739</v>
      </c>
      <c r="G39" s="112"/>
      <c r="H39" s="120">
        <f>SUM(H36:H37)</f>
        <v>269116416</v>
      </c>
      <c r="I39" s="112"/>
      <c r="J39" s="162">
        <f>SUM(J36:J37)</f>
        <v>508423537</v>
      </c>
      <c r="K39" s="112"/>
      <c r="L39" s="120">
        <f>SUM(L36:L37)</f>
        <v>107833497</v>
      </c>
    </row>
    <row r="40" spans="1:12" ht="8.1" customHeight="1">
      <c r="F40" s="160"/>
      <c r="G40" s="112"/>
      <c r="I40" s="112"/>
      <c r="J40" s="160"/>
      <c r="K40" s="112"/>
    </row>
    <row r="41" spans="1:12" ht="19.2" customHeight="1">
      <c r="A41" s="109" t="s">
        <v>153</v>
      </c>
      <c r="F41" s="162">
        <v>0</v>
      </c>
      <c r="G41" s="130"/>
      <c r="H41" s="120">
        <v>0</v>
      </c>
      <c r="I41" s="130"/>
      <c r="J41" s="162">
        <v>0</v>
      </c>
      <c r="K41" s="130"/>
      <c r="L41" s="120">
        <v>0</v>
      </c>
    </row>
    <row r="42" spans="1:12" ht="8.1" customHeight="1">
      <c r="A42" s="109"/>
      <c r="F42" s="160"/>
      <c r="G42" s="112"/>
      <c r="I42" s="112"/>
      <c r="J42" s="160"/>
      <c r="K42" s="112"/>
    </row>
    <row r="43" spans="1:12" ht="5.0999999999999996" customHeight="1">
      <c r="A43" s="109"/>
      <c r="F43" s="160"/>
      <c r="G43" s="112"/>
      <c r="I43" s="112"/>
      <c r="J43" s="160"/>
      <c r="K43" s="112"/>
    </row>
    <row r="44" spans="1:12" ht="19.2" customHeight="1" thickBot="1">
      <c r="A44" s="109" t="s">
        <v>84</v>
      </c>
      <c r="F44" s="163">
        <f>SUM(F39:F43)</f>
        <v>467388739</v>
      </c>
      <c r="G44" s="112"/>
      <c r="H44" s="132">
        <f>SUM(H39:H43)</f>
        <v>269116416</v>
      </c>
      <c r="I44" s="112"/>
      <c r="J44" s="163">
        <f>SUM(J39:J43)</f>
        <v>508423537</v>
      </c>
      <c r="K44" s="112"/>
      <c r="L44" s="132">
        <f>SUM(L39:L43)</f>
        <v>107833497</v>
      </c>
    </row>
    <row r="45" spans="1:12" ht="19.2" customHeight="1" thickTop="1">
      <c r="A45" s="109"/>
      <c r="G45" s="112"/>
      <c r="I45" s="112"/>
      <c r="K45" s="112"/>
    </row>
    <row r="46" spans="1:12" ht="19.2" customHeight="1">
      <c r="A46" s="109"/>
      <c r="G46" s="112"/>
      <c r="I46" s="112"/>
      <c r="K46" s="112"/>
    </row>
    <row r="47" spans="1:12" ht="19.2" customHeight="1">
      <c r="A47" s="109"/>
      <c r="G47" s="112"/>
      <c r="I47" s="112"/>
      <c r="K47" s="112"/>
    </row>
    <row r="48" spans="1:12" ht="19.2" customHeight="1">
      <c r="A48" s="109"/>
      <c r="G48" s="112"/>
      <c r="I48" s="112"/>
      <c r="K48" s="112"/>
    </row>
    <row r="49" spans="1:12" ht="19.2" customHeight="1">
      <c r="A49" s="109"/>
      <c r="G49" s="112"/>
      <c r="I49" s="112"/>
      <c r="K49" s="112"/>
    </row>
    <row r="50" spans="1:12" ht="19.2" customHeight="1">
      <c r="A50" s="109"/>
      <c r="G50" s="112"/>
      <c r="I50" s="112"/>
      <c r="K50" s="112"/>
    </row>
    <row r="51" spans="1:12" ht="19.2" customHeight="1">
      <c r="A51" s="109"/>
      <c r="G51" s="112"/>
      <c r="I51" s="112"/>
      <c r="K51" s="112"/>
    </row>
    <row r="52" spans="1:12" ht="4.2" customHeight="1">
      <c r="A52" s="109"/>
      <c r="G52" s="112"/>
      <c r="I52" s="112"/>
      <c r="K52" s="112"/>
    </row>
    <row r="53" spans="1:12" s="8" customFormat="1" ht="21.9" customHeight="1">
      <c r="A53" s="210" t="str">
        <f>'6-8 T'!A55:L55</f>
        <v>หมายเหตุประกอบงบการเงินรวมและงบการเงินเฉพาะกิจการในหน้า 16 ถึง 96 เป็นส่วนหนึ่งของงบการเงินนี้</v>
      </c>
      <c r="B53" s="210"/>
      <c r="C53" s="210"/>
      <c r="D53" s="210"/>
      <c r="E53" s="210"/>
      <c r="F53" s="210"/>
      <c r="G53" s="210"/>
      <c r="H53" s="210"/>
      <c r="I53" s="210"/>
      <c r="J53" s="210"/>
      <c r="K53" s="210"/>
      <c r="L53" s="210"/>
    </row>
    <row r="54" spans="1:12" ht="21.75" customHeight="1">
      <c r="A54" s="128" t="s">
        <v>45</v>
      </c>
      <c r="B54" s="128"/>
      <c r="C54" s="128"/>
      <c r="D54" s="133"/>
      <c r="E54" s="134"/>
      <c r="F54" s="42"/>
      <c r="G54" s="135"/>
      <c r="H54" s="42"/>
      <c r="I54" s="136"/>
      <c r="J54" s="42"/>
      <c r="K54" s="135"/>
      <c r="L54" s="42"/>
    </row>
    <row r="55" spans="1:12" ht="21.75" customHeight="1">
      <c r="A55" s="128" t="s">
        <v>61</v>
      </c>
      <c r="B55" s="128"/>
      <c r="C55" s="128"/>
      <c r="D55" s="133"/>
      <c r="E55" s="134"/>
      <c r="F55" s="42"/>
      <c r="G55" s="135"/>
      <c r="H55" s="42"/>
      <c r="I55" s="136"/>
      <c r="J55" s="42"/>
      <c r="K55" s="135"/>
      <c r="L55" s="42"/>
    </row>
    <row r="56" spans="1:12" ht="21.75" customHeight="1">
      <c r="A56" s="40" t="str">
        <f>A3</f>
        <v>สำหรับปีสิ้นสุดวันที่ 31 ธันวาคม พ.ศ. 2564</v>
      </c>
      <c r="B56" s="40"/>
      <c r="C56" s="40"/>
      <c r="D56" s="137"/>
      <c r="E56" s="138"/>
      <c r="F56" s="139"/>
      <c r="G56" s="140"/>
      <c r="H56" s="139"/>
      <c r="I56" s="141"/>
      <c r="J56" s="139"/>
      <c r="K56" s="140"/>
      <c r="L56" s="139"/>
    </row>
    <row r="57" spans="1:12" ht="19.2" customHeight="1">
      <c r="A57" s="134"/>
      <c r="B57" s="134"/>
      <c r="C57" s="134"/>
      <c r="D57" s="133"/>
      <c r="E57" s="134"/>
      <c r="F57" s="42"/>
      <c r="G57" s="135"/>
      <c r="H57" s="42"/>
      <c r="I57" s="136"/>
      <c r="J57" s="42"/>
      <c r="K57" s="135"/>
      <c r="L57" s="42"/>
    </row>
    <row r="58" spans="1:12" ht="19.2" customHeight="1">
      <c r="A58" s="142"/>
      <c r="B58" s="134"/>
      <c r="C58" s="134"/>
      <c r="D58" s="143"/>
      <c r="E58" s="128"/>
      <c r="F58" s="120"/>
      <c r="G58" s="124"/>
      <c r="H58" s="125" t="s">
        <v>86</v>
      </c>
      <c r="I58" s="126"/>
      <c r="J58" s="120"/>
      <c r="K58" s="124"/>
      <c r="L58" s="17" t="s">
        <v>108</v>
      </c>
    </row>
    <row r="59" spans="1:12" ht="18" customHeight="1">
      <c r="E59" s="109"/>
      <c r="F59" s="19" t="s">
        <v>191</v>
      </c>
      <c r="G59" s="20"/>
      <c r="H59" s="19" t="s">
        <v>160</v>
      </c>
      <c r="I59" s="21"/>
      <c r="J59" s="18" t="s">
        <v>191</v>
      </c>
      <c r="K59" s="20"/>
      <c r="L59" s="18" t="s">
        <v>160</v>
      </c>
    </row>
    <row r="60" spans="1:12" ht="18" customHeight="1">
      <c r="D60" s="127" t="s">
        <v>0</v>
      </c>
      <c r="E60" s="109"/>
      <c r="F60" s="39" t="s">
        <v>44</v>
      </c>
      <c r="G60" s="128"/>
      <c r="H60" s="39" t="s">
        <v>44</v>
      </c>
      <c r="I60" s="128"/>
      <c r="J60" s="39" t="s">
        <v>44</v>
      </c>
      <c r="K60" s="129"/>
      <c r="L60" s="39" t="s">
        <v>44</v>
      </c>
    </row>
    <row r="61" spans="1:12" ht="6.75" customHeight="1">
      <c r="D61" s="144"/>
      <c r="E61" s="109"/>
      <c r="F61" s="164"/>
      <c r="G61" s="128"/>
      <c r="H61" s="145"/>
      <c r="I61" s="128"/>
      <c r="J61" s="164"/>
      <c r="K61" s="129"/>
      <c r="L61" s="145"/>
    </row>
    <row r="62" spans="1:12" ht="19.2" customHeight="1">
      <c r="A62" s="109" t="s">
        <v>143</v>
      </c>
      <c r="F62" s="160"/>
      <c r="G62" s="113"/>
      <c r="I62" s="113"/>
      <c r="J62" s="160"/>
      <c r="K62" s="114"/>
    </row>
    <row r="63" spans="1:12" ht="19.2" customHeight="1">
      <c r="A63" s="115"/>
      <c r="B63" s="146" t="s">
        <v>126</v>
      </c>
      <c r="F63" s="160">
        <v>353108083</v>
      </c>
      <c r="G63" s="147"/>
      <c r="H63" s="112">
        <v>195892001</v>
      </c>
      <c r="I63" s="147"/>
      <c r="J63" s="160">
        <f>J44</f>
        <v>508423537</v>
      </c>
      <c r="K63" s="147"/>
      <c r="L63" s="112">
        <v>107833497</v>
      </c>
    </row>
    <row r="64" spans="1:12" ht="19.2" customHeight="1">
      <c r="A64" s="115"/>
      <c r="B64" s="148" t="s">
        <v>48</v>
      </c>
      <c r="F64" s="162">
        <v>114280656</v>
      </c>
      <c r="G64" s="147"/>
      <c r="H64" s="120">
        <v>73224415</v>
      </c>
      <c r="I64" s="147"/>
      <c r="J64" s="162">
        <f>0</f>
        <v>0</v>
      </c>
      <c r="K64" s="147"/>
      <c r="L64" s="120">
        <v>0</v>
      </c>
    </row>
    <row r="65" spans="1:12" ht="8.1" customHeight="1">
      <c r="A65" s="134"/>
      <c r="F65" s="165"/>
      <c r="G65" s="147"/>
      <c r="H65" s="147"/>
      <c r="I65" s="147"/>
      <c r="J65" s="165"/>
      <c r="K65" s="147"/>
      <c r="L65" s="147"/>
    </row>
    <row r="66" spans="1:12" ht="19.2" customHeight="1" thickBot="1">
      <c r="A66" s="134"/>
      <c r="F66" s="163">
        <f>SUM(F63:F65)</f>
        <v>467388739</v>
      </c>
      <c r="G66" s="147"/>
      <c r="H66" s="132">
        <f>SUM(H63:H65)</f>
        <v>269116416</v>
      </c>
      <c r="I66" s="147"/>
      <c r="J66" s="163">
        <f>SUM(J63:J65)</f>
        <v>508423537</v>
      </c>
      <c r="K66" s="147"/>
      <c r="L66" s="132">
        <f>SUM(L63:L65)</f>
        <v>107833497</v>
      </c>
    </row>
    <row r="67" spans="1:12" ht="19.2" customHeight="1" thickTop="1">
      <c r="A67" s="134"/>
      <c r="F67" s="160"/>
      <c r="G67" s="147"/>
      <c r="I67" s="147"/>
      <c r="J67" s="160"/>
      <c r="K67" s="147"/>
    </row>
    <row r="68" spans="1:12" ht="19.2" customHeight="1">
      <c r="A68" s="128" t="s">
        <v>144</v>
      </c>
      <c r="F68" s="165"/>
      <c r="G68" s="147"/>
      <c r="H68" s="147"/>
      <c r="I68" s="147"/>
      <c r="J68" s="165"/>
      <c r="K68" s="147"/>
      <c r="L68" s="147"/>
    </row>
    <row r="69" spans="1:12" ht="19.2" customHeight="1">
      <c r="A69" s="115"/>
      <c r="B69" s="148" t="s">
        <v>126</v>
      </c>
      <c r="F69" s="160">
        <v>353108083</v>
      </c>
      <c r="G69" s="147"/>
      <c r="H69" s="112">
        <v>195892001</v>
      </c>
      <c r="I69" s="147"/>
      <c r="J69" s="160">
        <f>J44</f>
        <v>508423537</v>
      </c>
      <c r="K69" s="147"/>
      <c r="L69" s="112">
        <v>107833497</v>
      </c>
    </row>
    <row r="70" spans="1:12" ht="19.2" customHeight="1">
      <c r="A70" s="115"/>
      <c r="B70" s="148" t="s">
        <v>48</v>
      </c>
      <c r="F70" s="162">
        <v>114280656</v>
      </c>
      <c r="G70" s="147"/>
      <c r="H70" s="120">
        <v>73224415</v>
      </c>
      <c r="I70" s="147"/>
      <c r="J70" s="162">
        <f>0</f>
        <v>0</v>
      </c>
      <c r="K70" s="147"/>
      <c r="L70" s="120">
        <v>0</v>
      </c>
    </row>
    <row r="71" spans="1:12" ht="6.75" customHeight="1">
      <c r="A71" s="134"/>
      <c r="F71" s="160"/>
      <c r="G71" s="147"/>
      <c r="I71" s="147"/>
      <c r="J71" s="160"/>
      <c r="K71" s="147"/>
    </row>
    <row r="72" spans="1:12" ht="19.2" customHeight="1" thickBot="1">
      <c r="A72" s="134"/>
      <c r="F72" s="163">
        <f>SUM(F69:F71)</f>
        <v>467388739</v>
      </c>
      <c r="G72" s="147"/>
      <c r="H72" s="132">
        <f>SUM(H69:H71)</f>
        <v>269116416</v>
      </c>
      <c r="I72" s="147"/>
      <c r="J72" s="163">
        <f>SUM(J69:J71)</f>
        <v>508423537</v>
      </c>
      <c r="K72" s="147"/>
      <c r="L72" s="132">
        <f>SUM(L69:L71)</f>
        <v>107833497</v>
      </c>
    </row>
    <row r="73" spans="1:12" ht="19.2" customHeight="1" thickTop="1">
      <c r="A73" s="134"/>
      <c r="B73" s="134"/>
      <c r="C73" s="134"/>
      <c r="D73" s="129"/>
      <c r="E73" s="128"/>
      <c r="F73" s="164"/>
      <c r="G73" s="128"/>
      <c r="H73" s="145"/>
      <c r="I73" s="128"/>
      <c r="J73" s="164"/>
      <c r="K73" s="128"/>
      <c r="L73" s="145"/>
    </row>
    <row r="74" spans="1:12" ht="19.2" customHeight="1">
      <c r="A74" s="128" t="s">
        <v>145</v>
      </c>
      <c r="B74" s="134"/>
      <c r="C74" s="134"/>
      <c r="D74" s="133"/>
      <c r="E74" s="42"/>
      <c r="F74" s="166"/>
      <c r="G74" s="42"/>
      <c r="H74" s="42"/>
      <c r="I74" s="42"/>
      <c r="J74" s="166"/>
      <c r="K74" s="42"/>
      <c r="L74" s="42"/>
    </row>
    <row r="75" spans="1:12" ht="19.2" customHeight="1">
      <c r="A75" s="128"/>
      <c r="B75" s="134" t="s">
        <v>167</v>
      </c>
      <c r="C75" s="134"/>
      <c r="D75" s="133">
        <v>35</v>
      </c>
      <c r="E75" s="134"/>
      <c r="F75" s="208">
        <v>0.70227633910528564</v>
      </c>
      <c r="G75" s="135"/>
      <c r="H75" s="149">
        <v>0.36</v>
      </c>
      <c r="I75" s="135"/>
      <c r="J75" s="208">
        <v>1.0111743046089396</v>
      </c>
      <c r="K75" s="135"/>
      <c r="L75" s="149">
        <v>0.2</v>
      </c>
    </row>
    <row r="76" spans="1:12" ht="19.2" customHeight="1">
      <c r="A76" s="128"/>
      <c r="B76" s="134"/>
      <c r="C76" s="134"/>
      <c r="D76" s="133"/>
      <c r="E76" s="134"/>
      <c r="F76" s="149"/>
      <c r="G76" s="135"/>
      <c r="H76" s="149"/>
      <c r="I76" s="135"/>
      <c r="J76" s="149"/>
      <c r="K76" s="135"/>
      <c r="L76" s="149"/>
    </row>
    <row r="77" spans="1:12" ht="19.2" customHeight="1">
      <c r="A77" s="128"/>
      <c r="B77" s="134"/>
      <c r="C77" s="134"/>
      <c r="D77" s="133"/>
      <c r="E77" s="134"/>
      <c r="F77" s="42"/>
      <c r="G77" s="135"/>
      <c r="H77" s="42"/>
      <c r="I77" s="135"/>
      <c r="J77" s="42"/>
      <c r="K77" s="135"/>
      <c r="L77" s="42"/>
    </row>
    <row r="78" spans="1:12" ht="19.2" customHeight="1">
      <c r="A78" s="128"/>
      <c r="B78" s="134"/>
      <c r="C78" s="134"/>
      <c r="D78" s="133"/>
      <c r="E78" s="134"/>
      <c r="F78" s="42"/>
      <c r="G78" s="135"/>
      <c r="H78" s="42"/>
      <c r="I78" s="135"/>
      <c r="J78" s="42"/>
      <c r="K78" s="136"/>
      <c r="L78" s="42"/>
    </row>
    <row r="79" spans="1:12" ht="19.2" customHeight="1">
      <c r="A79" s="128"/>
      <c r="B79" s="134"/>
      <c r="C79" s="134"/>
      <c r="D79" s="133"/>
      <c r="E79" s="134"/>
      <c r="F79" s="42"/>
      <c r="G79" s="135"/>
      <c r="H79" s="42"/>
      <c r="I79" s="135"/>
      <c r="J79" s="42"/>
      <c r="K79" s="136"/>
      <c r="L79" s="42"/>
    </row>
    <row r="80" spans="1:12" ht="19.2" customHeight="1">
      <c r="A80" s="128"/>
      <c r="B80" s="134"/>
      <c r="C80" s="134"/>
      <c r="D80" s="133"/>
      <c r="E80" s="134"/>
      <c r="F80" s="42"/>
      <c r="G80" s="135"/>
      <c r="H80" s="42"/>
      <c r="I80" s="135"/>
      <c r="J80" s="42"/>
      <c r="K80" s="136"/>
      <c r="L80" s="42"/>
    </row>
    <row r="81" spans="1:12" ht="19.2" customHeight="1">
      <c r="A81" s="128"/>
      <c r="B81" s="134"/>
      <c r="C81" s="134"/>
      <c r="D81" s="133"/>
      <c r="E81" s="134"/>
      <c r="F81" s="42"/>
      <c r="G81" s="135"/>
      <c r="H81" s="42"/>
      <c r="I81" s="135"/>
      <c r="J81" s="42"/>
      <c r="K81" s="136"/>
      <c r="L81" s="42"/>
    </row>
    <row r="82" spans="1:12" ht="19.2" customHeight="1">
      <c r="A82" s="128"/>
      <c r="B82" s="134"/>
      <c r="C82" s="134"/>
      <c r="D82" s="133"/>
      <c r="E82" s="134"/>
      <c r="F82" s="42"/>
      <c r="G82" s="135"/>
      <c r="H82" s="42"/>
      <c r="I82" s="135"/>
      <c r="J82" s="42"/>
      <c r="K82" s="136"/>
      <c r="L82" s="42"/>
    </row>
    <row r="83" spans="1:12" ht="19.2" customHeight="1">
      <c r="A83" s="128"/>
      <c r="B83" s="134"/>
      <c r="C83" s="134"/>
      <c r="D83" s="133"/>
      <c r="E83" s="134"/>
      <c r="F83" s="42"/>
      <c r="G83" s="135"/>
      <c r="H83" s="42"/>
      <c r="I83" s="136"/>
      <c r="J83" s="42"/>
      <c r="K83" s="135"/>
      <c r="L83" s="42"/>
    </row>
    <row r="84" spans="1:12" ht="19.2" customHeight="1">
      <c r="A84" s="128"/>
      <c r="B84" s="134"/>
      <c r="C84" s="134"/>
      <c r="D84" s="133"/>
      <c r="E84" s="134"/>
      <c r="F84" s="42"/>
      <c r="G84" s="135"/>
      <c r="H84" s="42"/>
      <c r="I84" s="136"/>
      <c r="J84" s="42"/>
      <c r="K84" s="135"/>
      <c r="L84" s="42"/>
    </row>
    <row r="85" spans="1:12" ht="19.2" customHeight="1">
      <c r="A85" s="128"/>
      <c r="B85" s="134"/>
      <c r="C85" s="134"/>
      <c r="D85" s="133"/>
      <c r="E85" s="134"/>
      <c r="F85" s="42"/>
      <c r="G85" s="135"/>
      <c r="H85" s="42"/>
      <c r="I85" s="136"/>
      <c r="J85" s="42"/>
      <c r="K85" s="135"/>
      <c r="L85" s="42"/>
    </row>
    <row r="86" spans="1:12" ht="19.2" customHeight="1">
      <c r="A86" s="128"/>
      <c r="B86" s="134"/>
      <c r="C86" s="134"/>
      <c r="D86" s="133"/>
      <c r="E86" s="134"/>
      <c r="F86" s="42"/>
      <c r="G86" s="135"/>
      <c r="H86" s="42"/>
      <c r="I86" s="136"/>
      <c r="J86" s="42"/>
      <c r="K86" s="135"/>
      <c r="L86" s="42"/>
    </row>
    <row r="87" spans="1:12" ht="19.2" customHeight="1">
      <c r="A87" s="128"/>
      <c r="B87" s="134"/>
      <c r="C87" s="134"/>
      <c r="D87" s="133"/>
      <c r="E87" s="134"/>
      <c r="F87" s="42"/>
      <c r="G87" s="135"/>
      <c r="H87" s="42"/>
      <c r="I87" s="136"/>
      <c r="J87" s="42"/>
      <c r="K87" s="135"/>
      <c r="L87" s="42"/>
    </row>
    <row r="88" spans="1:12" ht="19.2" customHeight="1">
      <c r="A88" s="128"/>
      <c r="B88" s="134"/>
      <c r="C88" s="134"/>
      <c r="D88" s="133"/>
      <c r="E88" s="134"/>
      <c r="F88" s="42"/>
      <c r="G88" s="135"/>
      <c r="H88" s="42"/>
      <c r="I88" s="136"/>
      <c r="J88" s="42"/>
      <c r="K88" s="135"/>
      <c r="L88" s="42"/>
    </row>
    <row r="89" spans="1:12" ht="19.2" customHeight="1">
      <c r="A89" s="128"/>
      <c r="B89" s="134"/>
      <c r="C89" s="134"/>
      <c r="D89" s="133"/>
      <c r="E89" s="134"/>
      <c r="F89" s="42"/>
      <c r="G89" s="135"/>
      <c r="H89" s="42"/>
      <c r="I89" s="136"/>
      <c r="J89" s="42"/>
      <c r="K89" s="135"/>
      <c r="L89" s="42"/>
    </row>
    <row r="90" spans="1:12" ht="19.2" customHeight="1">
      <c r="A90" s="128"/>
      <c r="B90" s="134"/>
      <c r="C90" s="134"/>
      <c r="D90" s="133"/>
      <c r="E90" s="134"/>
      <c r="F90" s="42"/>
      <c r="G90" s="135"/>
      <c r="H90" s="42"/>
      <c r="I90" s="136"/>
      <c r="J90" s="42"/>
      <c r="K90" s="135"/>
      <c r="L90" s="42"/>
    </row>
    <row r="91" spans="1:12" ht="19.2" customHeight="1">
      <c r="A91" s="128"/>
      <c r="B91" s="134"/>
      <c r="C91" s="134"/>
      <c r="D91" s="133"/>
      <c r="E91" s="134"/>
      <c r="F91" s="42"/>
      <c r="G91" s="135"/>
      <c r="H91" s="42"/>
      <c r="I91" s="136"/>
      <c r="J91" s="42"/>
      <c r="K91" s="135"/>
      <c r="L91" s="42"/>
    </row>
    <row r="92" spans="1:12" ht="19.2" customHeight="1">
      <c r="A92" s="128"/>
      <c r="B92" s="134"/>
      <c r="C92" s="134"/>
      <c r="D92" s="133"/>
      <c r="E92" s="134"/>
      <c r="F92" s="42"/>
      <c r="G92" s="135"/>
      <c r="H92" s="42"/>
      <c r="I92" s="136"/>
      <c r="J92" s="42"/>
      <c r="K92" s="135"/>
      <c r="L92" s="42"/>
    </row>
    <row r="93" spans="1:12" ht="19.2" customHeight="1">
      <c r="A93" s="128"/>
      <c r="B93" s="134"/>
      <c r="C93" s="134"/>
      <c r="D93" s="133"/>
      <c r="E93" s="134"/>
      <c r="F93" s="42"/>
      <c r="G93" s="135"/>
      <c r="H93" s="42"/>
      <c r="I93" s="136"/>
      <c r="J93" s="42"/>
      <c r="K93" s="135"/>
      <c r="L93" s="42"/>
    </row>
    <row r="94" spans="1:12" ht="19.2" customHeight="1">
      <c r="A94" s="128"/>
      <c r="B94" s="134"/>
      <c r="C94" s="134"/>
      <c r="D94" s="133"/>
      <c r="E94" s="134"/>
      <c r="F94" s="42"/>
      <c r="G94" s="135"/>
      <c r="H94" s="42"/>
      <c r="I94" s="136"/>
      <c r="J94" s="42"/>
      <c r="K94" s="135"/>
      <c r="L94" s="42"/>
    </row>
    <row r="95" spans="1:12" ht="19.2" customHeight="1">
      <c r="A95" s="128"/>
      <c r="B95" s="134"/>
      <c r="C95" s="134"/>
      <c r="D95" s="133"/>
      <c r="E95" s="134"/>
      <c r="F95" s="42"/>
      <c r="G95" s="135"/>
      <c r="H95" s="42"/>
      <c r="I95" s="136"/>
      <c r="J95" s="42"/>
      <c r="K95" s="135"/>
      <c r="L95" s="42"/>
    </row>
    <row r="96" spans="1:12" ht="19.2" customHeight="1">
      <c r="A96" s="128"/>
      <c r="B96" s="134"/>
      <c r="C96" s="134"/>
      <c r="D96" s="133"/>
      <c r="E96" s="134"/>
      <c r="F96" s="42"/>
      <c r="G96" s="135"/>
      <c r="H96" s="42"/>
      <c r="I96" s="136"/>
      <c r="J96" s="42"/>
      <c r="K96" s="135"/>
      <c r="L96" s="42"/>
    </row>
    <row r="97" spans="1:12" ht="19.2" customHeight="1">
      <c r="A97" s="128"/>
      <c r="B97" s="134"/>
      <c r="C97" s="134"/>
      <c r="D97" s="133"/>
      <c r="E97" s="134"/>
      <c r="F97" s="42"/>
      <c r="G97" s="135"/>
      <c r="H97" s="42"/>
      <c r="I97" s="136"/>
      <c r="J97" s="42"/>
      <c r="K97" s="135"/>
      <c r="L97" s="42"/>
    </row>
    <row r="98" spans="1:12" ht="19.2" customHeight="1">
      <c r="A98" s="128"/>
      <c r="B98" s="134"/>
      <c r="C98" s="134"/>
      <c r="D98" s="133"/>
      <c r="E98" s="134"/>
      <c r="F98" s="42"/>
      <c r="G98" s="135"/>
      <c r="H98" s="42"/>
      <c r="I98" s="136"/>
      <c r="J98" s="42"/>
      <c r="K98" s="135"/>
      <c r="L98" s="42"/>
    </row>
    <row r="99" spans="1:12" ht="19.2" customHeight="1">
      <c r="A99" s="128"/>
      <c r="B99" s="134"/>
      <c r="C99" s="134"/>
      <c r="D99" s="133"/>
      <c r="E99" s="134"/>
      <c r="F99" s="42"/>
      <c r="G99" s="135"/>
      <c r="H99" s="42"/>
      <c r="I99" s="136"/>
      <c r="J99" s="42"/>
      <c r="K99" s="135"/>
      <c r="L99" s="42"/>
    </row>
    <row r="100" spans="1:12" ht="7.95" customHeight="1">
      <c r="A100" s="128"/>
      <c r="B100" s="134"/>
      <c r="C100" s="134"/>
      <c r="D100" s="133"/>
      <c r="E100" s="134"/>
      <c r="F100" s="42"/>
      <c r="G100" s="135"/>
      <c r="H100" s="42"/>
      <c r="I100" s="136"/>
      <c r="J100" s="42"/>
      <c r="K100" s="135"/>
      <c r="L100" s="42"/>
    </row>
    <row r="101" spans="1:12" s="8" customFormat="1" ht="21.9" customHeight="1">
      <c r="A101" s="210" t="str">
        <f>'6-8 T'!A55:L55</f>
        <v>หมายเหตุประกอบงบการเงินรวมและงบการเงินเฉพาะกิจการในหน้า 16 ถึง 96 เป็นส่วนหนึ่งของงบการเงินนี้</v>
      </c>
      <c r="B101" s="210"/>
      <c r="C101" s="210"/>
      <c r="D101" s="210"/>
      <c r="E101" s="210"/>
      <c r="F101" s="210"/>
      <c r="G101" s="210"/>
      <c r="H101" s="210"/>
      <c r="I101" s="210"/>
      <c r="J101" s="210"/>
      <c r="K101" s="210"/>
      <c r="L101" s="210"/>
    </row>
    <row r="131" spans="10:10" ht="19.2" customHeight="1">
      <c r="J131" s="112" t="s">
        <v>85</v>
      </c>
    </row>
  </sheetData>
  <mergeCells count="2">
    <mergeCell ref="A53:L53"/>
    <mergeCell ref="A101:L101"/>
  </mergeCells>
  <pageMargins left="0.8" right="0.5" top="0.5" bottom="0.6" header="0.49" footer="0.4"/>
  <pageSetup paperSize="9" scale="90" firstPageNumber="9" orientation="portrait" useFirstPageNumber="1" r:id="rId1"/>
  <headerFooter>
    <oddFooter>&amp;R&amp;"Browallia New,Regular"&amp;13&amp;P</oddFooter>
  </headerFooter>
  <rowBreaks count="1" manualBreakCount="1">
    <brk id="5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/>
  </sheetPr>
  <dimension ref="A1:AF51"/>
  <sheetViews>
    <sheetView view="pageBreakPreview" topLeftCell="D8" zoomScaleNormal="85" zoomScaleSheetLayoutView="100" workbookViewId="0">
      <selection activeCell="Z20" sqref="Z20"/>
    </sheetView>
  </sheetViews>
  <sheetFormatPr defaultColWidth="9.109375" defaultRowHeight="18.600000000000001"/>
  <cols>
    <col min="1" max="1" width="1.109375" style="77" customWidth="1"/>
    <col min="2" max="2" width="1.44140625" style="77" customWidth="1"/>
    <col min="3" max="3" width="33.33203125" style="77" customWidth="1"/>
    <col min="4" max="4" width="7.6640625" style="73" customWidth="1"/>
    <col min="5" max="5" width="0.5546875" style="74" customWidth="1"/>
    <col min="6" max="6" width="10.6640625" style="75" customWidth="1"/>
    <col min="7" max="7" width="0.5546875" style="74" customWidth="1"/>
    <col min="8" max="8" width="10.6640625" style="75" customWidth="1"/>
    <col min="9" max="9" width="0.5546875" style="75" customWidth="1"/>
    <col min="10" max="10" width="10.109375" style="75" customWidth="1"/>
    <col min="11" max="11" width="0.5546875" style="75" customWidth="1"/>
    <col min="12" max="12" width="10.33203125" style="75" customWidth="1"/>
    <col min="13" max="13" width="0.5546875" style="75" customWidth="1"/>
    <col min="14" max="14" width="11.109375" style="75" customWidth="1"/>
    <col min="15" max="15" width="0.5546875" style="75" customWidth="1"/>
    <col min="16" max="16" width="13.88671875" style="75" customWidth="1"/>
    <col min="17" max="17" width="0.5546875" style="75" customWidth="1"/>
    <col min="18" max="18" width="13" style="75" customWidth="1"/>
    <col min="19" max="19" width="0.5546875" style="74" customWidth="1"/>
    <col min="20" max="20" width="12.109375" style="74" customWidth="1"/>
    <col min="21" max="21" width="0.5546875" style="74" customWidth="1"/>
    <col min="22" max="22" width="10.6640625" style="75" customWidth="1"/>
    <col min="23" max="23" width="0.5546875" style="74" customWidth="1"/>
    <col min="24" max="24" width="10.6640625" style="74" customWidth="1"/>
    <col min="25" max="25" width="0.5546875" style="74" customWidth="1"/>
    <col min="26" max="26" width="11.44140625" style="75" customWidth="1"/>
    <col min="27" max="27" width="0.5546875" style="74" customWidth="1"/>
    <col min="28" max="28" width="11.6640625" style="74" customWidth="1"/>
    <col min="29" max="29" width="0.5546875" style="74" customWidth="1"/>
    <col min="30" max="30" width="12.6640625" style="75" customWidth="1"/>
    <col min="31" max="31" width="0.5546875" style="74" customWidth="1"/>
    <col min="32" max="32" width="12.6640625" style="75" customWidth="1"/>
    <col min="33" max="16384" width="9.109375" style="77"/>
  </cols>
  <sheetData>
    <row r="1" spans="1:32" ht="21.75" customHeight="1">
      <c r="A1" s="43" t="s">
        <v>45</v>
      </c>
      <c r="B1" s="72"/>
      <c r="C1" s="72"/>
      <c r="AF1" s="76"/>
    </row>
    <row r="2" spans="1:32" ht="21.75" customHeight="1">
      <c r="A2" s="43" t="s">
        <v>106</v>
      </c>
      <c r="B2" s="72"/>
      <c r="C2" s="72"/>
    </row>
    <row r="3" spans="1:32" ht="21.75" customHeight="1">
      <c r="A3" s="52" t="str">
        <f>'9-10 T'!A56</f>
        <v>สำหรับปีสิ้นสุดวันที่ 31 ธันวาคม พ.ศ. 2564</v>
      </c>
      <c r="B3" s="78"/>
      <c r="C3" s="78"/>
      <c r="D3" s="79"/>
      <c r="E3" s="80"/>
      <c r="F3" s="81"/>
      <c r="G3" s="80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0"/>
      <c r="T3" s="80"/>
      <c r="U3" s="80"/>
      <c r="V3" s="81"/>
      <c r="W3" s="80"/>
      <c r="X3" s="80"/>
      <c r="Y3" s="80"/>
      <c r="Z3" s="81"/>
      <c r="AA3" s="80"/>
      <c r="AB3" s="80"/>
      <c r="AC3" s="80"/>
      <c r="AD3" s="81"/>
      <c r="AE3" s="80"/>
      <c r="AF3" s="81"/>
    </row>
    <row r="4" spans="1:32" ht="17.399999999999999" customHeight="1">
      <c r="A4" s="82"/>
      <c r="B4" s="83"/>
      <c r="C4" s="83"/>
      <c r="D4" s="84"/>
      <c r="E4" s="85"/>
      <c r="F4" s="86"/>
      <c r="G4" s="85"/>
      <c r="H4" s="86"/>
      <c r="I4" s="86"/>
      <c r="J4" s="86"/>
      <c r="K4" s="86"/>
      <c r="L4" s="86"/>
      <c r="M4" s="86"/>
      <c r="N4" s="86"/>
      <c r="O4" s="86"/>
      <c r="P4" s="86"/>
      <c r="Q4" s="86"/>
      <c r="R4" s="86"/>
      <c r="S4" s="85"/>
      <c r="T4" s="85"/>
      <c r="U4" s="85"/>
      <c r="V4" s="86"/>
      <c r="W4" s="85"/>
      <c r="X4" s="85"/>
      <c r="Y4" s="85"/>
      <c r="Z4" s="86"/>
      <c r="AA4" s="85"/>
      <c r="AB4" s="85"/>
      <c r="AC4" s="85"/>
      <c r="AD4" s="86"/>
      <c r="AE4" s="85"/>
      <c r="AF4" s="86"/>
    </row>
    <row r="5" spans="1:32" s="87" customFormat="1" ht="17.399999999999999" customHeight="1">
      <c r="B5" s="88"/>
      <c r="C5" s="88"/>
      <c r="D5" s="89"/>
      <c r="E5" s="88"/>
      <c r="F5" s="90"/>
      <c r="G5" s="91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1"/>
      <c r="T5" s="91"/>
      <c r="U5" s="91"/>
      <c r="V5" s="90"/>
      <c r="W5" s="91"/>
      <c r="X5" s="91"/>
      <c r="Y5" s="91"/>
      <c r="Z5" s="90"/>
      <c r="AA5" s="91"/>
      <c r="AB5" s="91"/>
      <c r="AC5" s="91"/>
      <c r="AD5" s="90"/>
      <c r="AE5" s="91"/>
      <c r="AF5" s="90" t="s">
        <v>86</v>
      </c>
    </row>
    <row r="6" spans="1:32" ht="17.399999999999999" customHeight="1">
      <c r="A6" s="87"/>
      <c r="B6" s="88"/>
      <c r="C6" s="88"/>
      <c r="D6" s="89"/>
      <c r="E6" s="88"/>
      <c r="F6" s="211" t="s">
        <v>127</v>
      </c>
      <c r="G6" s="211"/>
      <c r="H6" s="211"/>
      <c r="I6" s="211"/>
      <c r="J6" s="211"/>
      <c r="K6" s="211"/>
      <c r="L6" s="211"/>
      <c r="M6" s="211"/>
      <c r="N6" s="211"/>
      <c r="O6" s="211"/>
      <c r="P6" s="211"/>
      <c r="Q6" s="211"/>
      <c r="R6" s="211"/>
      <c r="S6" s="211"/>
      <c r="T6" s="211"/>
      <c r="U6" s="211"/>
      <c r="V6" s="211"/>
      <c r="W6" s="211"/>
      <c r="X6" s="211"/>
      <c r="Y6" s="211"/>
      <c r="Z6" s="211"/>
      <c r="AA6" s="211"/>
      <c r="AB6" s="211"/>
      <c r="AC6" s="88"/>
      <c r="AD6" s="92"/>
      <c r="AE6" s="88"/>
      <c r="AF6" s="92"/>
    </row>
    <row r="7" spans="1:32" ht="17.399999999999999" customHeight="1">
      <c r="A7" s="87"/>
      <c r="B7" s="88"/>
      <c r="C7" s="88"/>
      <c r="D7" s="89"/>
      <c r="E7" s="88"/>
      <c r="F7" s="92"/>
      <c r="G7" s="88"/>
      <c r="H7" s="92"/>
      <c r="I7" s="92"/>
      <c r="J7" s="92"/>
      <c r="K7" s="92"/>
      <c r="L7" s="92"/>
      <c r="M7" s="92"/>
      <c r="N7" s="92"/>
      <c r="O7" s="92"/>
      <c r="P7" s="213" t="s">
        <v>166</v>
      </c>
      <c r="Q7" s="213"/>
      <c r="R7" s="213"/>
      <c r="S7" s="213"/>
      <c r="T7" s="213"/>
      <c r="U7" s="88"/>
      <c r="V7" s="212" t="s">
        <v>20</v>
      </c>
      <c r="W7" s="212"/>
      <c r="X7" s="212"/>
      <c r="Y7" s="212"/>
      <c r="Z7" s="212"/>
      <c r="AA7" s="88"/>
      <c r="AB7" s="88"/>
      <c r="AC7" s="88"/>
      <c r="AD7" s="92"/>
      <c r="AE7" s="88"/>
      <c r="AF7" s="92"/>
    </row>
    <row r="8" spans="1:32" ht="17.399999999999999" customHeight="1">
      <c r="A8" s="87"/>
      <c r="B8" s="88"/>
      <c r="C8" s="88"/>
      <c r="D8" s="89"/>
      <c r="E8" s="88"/>
      <c r="F8" s="92"/>
      <c r="G8" s="88"/>
      <c r="H8" s="92"/>
      <c r="I8" s="92"/>
      <c r="J8" s="92"/>
      <c r="K8" s="92"/>
      <c r="L8" s="92"/>
      <c r="M8" s="92"/>
      <c r="N8" s="92"/>
      <c r="O8" s="92"/>
      <c r="P8" s="179" t="s">
        <v>172</v>
      </c>
      <c r="Q8" s="92"/>
      <c r="R8" s="92" t="s">
        <v>96</v>
      </c>
      <c r="S8" s="88"/>
      <c r="T8" s="96" t="s">
        <v>49</v>
      </c>
      <c r="U8" s="88"/>
      <c r="V8" s="93"/>
      <c r="W8" s="93"/>
      <c r="X8" s="93"/>
      <c r="Y8" s="93"/>
      <c r="Z8" s="93"/>
      <c r="AA8" s="88"/>
      <c r="AB8" s="88"/>
      <c r="AC8" s="88"/>
      <c r="AD8" s="92"/>
      <c r="AE8" s="88"/>
      <c r="AF8" s="92"/>
    </row>
    <row r="9" spans="1:32" ht="17.399999999999999" customHeight="1">
      <c r="D9" s="94"/>
      <c r="E9" s="95"/>
      <c r="F9" s="96"/>
      <c r="G9" s="95"/>
      <c r="H9" s="96"/>
      <c r="I9" s="96"/>
      <c r="J9" s="96"/>
      <c r="K9" s="96"/>
      <c r="L9" s="96"/>
      <c r="M9" s="96"/>
      <c r="N9" s="96"/>
      <c r="O9" s="96"/>
      <c r="P9" s="95" t="s">
        <v>173</v>
      </c>
      <c r="Q9" s="96"/>
      <c r="R9" s="96" t="s">
        <v>97</v>
      </c>
      <c r="S9" s="95"/>
      <c r="T9" s="96" t="s">
        <v>175</v>
      </c>
      <c r="U9" s="95"/>
      <c r="V9" s="61" t="s">
        <v>82</v>
      </c>
      <c r="W9" s="77"/>
      <c r="X9" s="61" t="s">
        <v>82</v>
      </c>
      <c r="Y9" s="77"/>
      <c r="Z9" s="77"/>
      <c r="AA9" s="95"/>
      <c r="AB9" s="96" t="s">
        <v>27</v>
      </c>
      <c r="AC9" s="95"/>
      <c r="AD9" s="96"/>
      <c r="AE9" s="95"/>
      <c r="AF9" s="96"/>
    </row>
    <row r="10" spans="1:32" ht="17.399999999999999" customHeight="1">
      <c r="D10" s="94"/>
      <c r="E10" s="95"/>
      <c r="F10" s="61" t="s">
        <v>128</v>
      </c>
      <c r="G10" s="95"/>
      <c r="H10" s="61" t="s">
        <v>25</v>
      </c>
      <c r="I10" s="61"/>
      <c r="J10" s="61" t="s">
        <v>231</v>
      </c>
      <c r="K10" s="61"/>
      <c r="L10" s="61"/>
      <c r="M10" s="61"/>
      <c r="N10" s="61" t="s">
        <v>201</v>
      </c>
      <c r="O10" s="61"/>
      <c r="P10" s="95" t="s">
        <v>174</v>
      </c>
      <c r="Q10" s="61"/>
      <c r="R10" s="61" t="s">
        <v>98</v>
      </c>
      <c r="S10" s="95"/>
      <c r="T10" s="96" t="s">
        <v>176</v>
      </c>
      <c r="U10" s="95"/>
      <c r="V10" s="61" t="s">
        <v>26</v>
      </c>
      <c r="W10" s="95"/>
      <c r="X10" s="61" t="s">
        <v>26</v>
      </c>
      <c r="Y10" s="95"/>
      <c r="Z10" s="96"/>
      <c r="AA10" s="95"/>
      <c r="AB10" s="96" t="s">
        <v>129</v>
      </c>
      <c r="AC10" s="95"/>
      <c r="AD10" s="96" t="s">
        <v>28</v>
      </c>
      <c r="AE10" s="95"/>
      <c r="AF10" s="96" t="s">
        <v>49</v>
      </c>
    </row>
    <row r="11" spans="1:32" ht="17.399999999999999" customHeight="1">
      <c r="D11" s="94"/>
      <c r="E11" s="95"/>
      <c r="F11" s="61" t="s">
        <v>29</v>
      </c>
      <c r="G11" s="95"/>
      <c r="H11" s="61" t="s">
        <v>30</v>
      </c>
      <c r="I11" s="61"/>
      <c r="J11" s="61" t="s">
        <v>170</v>
      </c>
      <c r="K11" s="61"/>
      <c r="L11" s="61" t="s">
        <v>170</v>
      </c>
      <c r="M11" s="61"/>
      <c r="N11" s="61" t="s">
        <v>202</v>
      </c>
      <c r="O11" s="61"/>
      <c r="P11" s="95" t="s">
        <v>92</v>
      </c>
      <c r="Q11" s="61"/>
      <c r="R11" s="61" t="s">
        <v>92</v>
      </c>
      <c r="S11" s="95"/>
      <c r="T11" s="96" t="s">
        <v>177</v>
      </c>
      <c r="U11" s="95"/>
      <c r="V11" s="61" t="s">
        <v>31</v>
      </c>
      <c r="W11" s="95"/>
      <c r="X11" s="61" t="s">
        <v>170</v>
      </c>
      <c r="Y11" s="95"/>
      <c r="Z11" s="96" t="s">
        <v>21</v>
      </c>
      <c r="AA11" s="95"/>
      <c r="AB11" s="96" t="s">
        <v>107</v>
      </c>
      <c r="AC11" s="95"/>
      <c r="AD11" s="96" t="s">
        <v>32</v>
      </c>
      <c r="AE11" s="95"/>
      <c r="AF11" s="96" t="s">
        <v>103</v>
      </c>
    </row>
    <row r="12" spans="1:32" ht="17.399999999999999" customHeight="1">
      <c r="D12" s="63" t="s">
        <v>0</v>
      </c>
      <c r="E12" s="95"/>
      <c r="F12" s="64" t="s">
        <v>44</v>
      </c>
      <c r="G12" s="97"/>
      <c r="H12" s="64" t="s">
        <v>44</v>
      </c>
      <c r="I12" s="98"/>
      <c r="J12" s="64" t="s">
        <v>44</v>
      </c>
      <c r="K12" s="98"/>
      <c r="L12" s="64" t="s">
        <v>44</v>
      </c>
      <c r="M12" s="98"/>
      <c r="N12" s="64" t="s">
        <v>44</v>
      </c>
      <c r="O12" s="98"/>
      <c r="P12" s="64" t="s">
        <v>44</v>
      </c>
      <c r="Q12" s="98"/>
      <c r="R12" s="64" t="s">
        <v>44</v>
      </c>
      <c r="S12" s="95"/>
      <c r="T12" s="64" t="s">
        <v>44</v>
      </c>
      <c r="U12" s="95"/>
      <c r="V12" s="64" t="s">
        <v>44</v>
      </c>
      <c r="W12" s="97"/>
      <c r="X12" s="64" t="s">
        <v>44</v>
      </c>
      <c r="Y12" s="97"/>
      <c r="Z12" s="64" t="s">
        <v>44</v>
      </c>
      <c r="AA12" s="95"/>
      <c r="AB12" s="64" t="s">
        <v>44</v>
      </c>
      <c r="AC12" s="95"/>
      <c r="AD12" s="64" t="s">
        <v>44</v>
      </c>
      <c r="AE12" s="95"/>
      <c r="AF12" s="64" t="s">
        <v>44</v>
      </c>
    </row>
    <row r="13" spans="1:32" ht="6" customHeight="1">
      <c r="D13" s="94"/>
      <c r="E13" s="95"/>
      <c r="F13" s="98"/>
      <c r="G13" s="97"/>
      <c r="H13" s="98"/>
      <c r="I13" s="98"/>
      <c r="J13" s="98"/>
      <c r="K13" s="98"/>
      <c r="L13" s="98"/>
      <c r="M13" s="98"/>
      <c r="N13" s="98"/>
      <c r="O13" s="98"/>
      <c r="P13" s="98"/>
      <c r="Q13" s="98"/>
      <c r="R13" s="98"/>
      <c r="S13" s="95"/>
      <c r="T13" s="95"/>
      <c r="U13" s="95"/>
      <c r="V13" s="98"/>
      <c r="W13" s="97"/>
      <c r="X13" s="98"/>
      <c r="Y13" s="97"/>
      <c r="Z13" s="98"/>
      <c r="AA13" s="95"/>
      <c r="AB13" s="95"/>
      <c r="AC13" s="95"/>
      <c r="AD13" s="98"/>
      <c r="AE13" s="95"/>
      <c r="AF13" s="98"/>
    </row>
    <row r="14" spans="1:32" ht="17.399999999999999" customHeight="1">
      <c r="A14" s="43" t="s">
        <v>168</v>
      </c>
      <c r="B14" s="43"/>
      <c r="E14" s="75"/>
      <c r="F14" s="99">
        <v>543632325</v>
      </c>
      <c r="G14" s="77"/>
      <c r="H14" s="99">
        <v>770857410</v>
      </c>
      <c r="I14" s="77"/>
      <c r="J14" s="102">
        <v>0</v>
      </c>
      <c r="K14" s="77"/>
      <c r="L14" s="102">
        <v>0</v>
      </c>
      <c r="M14" s="77"/>
      <c r="N14" s="102">
        <v>0</v>
      </c>
      <c r="O14" s="77"/>
      <c r="P14" s="102">
        <v>0</v>
      </c>
      <c r="Q14" s="77"/>
      <c r="R14" s="100">
        <v>461504845</v>
      </c>
      <c r="S14" s="77"/>
      <c r="T14" s="102">
        <f>SUM(P14:R14)</f>
        <v>461504845</v>
      </c>
      <c r="U14" s="77"/>
      <c r="V14" s="99">
        <v>47810202</v>
      </c>
      <c r="W14" s="77"/>
      <c r="X14" s="102">
        <v>0</v>
      </c>
      <c r="Y14" s="77"/>
      <c r="Z14" s="99">
        <v>883427478</v>
      </c>
      <c r="AA14" s="77"/>
      <c r="AB14" s="102">
        <f>SUM(F14:L14,T14,V14:Z14)</f>
        <v>2707232260</v>
      </c>
      <c r="AC14" s="77"/>
      <c r="AD14" s="99">
        <v>723873838</v>
      </c>
      <c r="AE14" s="77"/>
      <c r="AF14" s="99">
        <f>SUM(AB14:AE14)</f>
        <v>3431106098</v>
      </c>
    </row>
    <row r="15" spans="1:32" ht="6" customHeight="1">
      <c r="A15" s="43"/>
      <c r="E15" s="101"/>
      <c r="F15" s="99"/>
      <c r="G15" s="77"/>
      <c r="H15" s="99"/>
      <c r="I15" s="77"/>
      <c r="J15" s="99"/>
      <c r="K15" s="77"/>
      <c r="L15" s="102"/>
      <c r="M15" s="77"/>
      <c r="N15" s="99"/>
      <c r="O15" s="77"/>
      <c r="P15" s="102"/>
      <c r="Q15" s="77"/>
      <c r="R15" s="99"/>
      <c r="S15" s="77"/>
      <c r="T15" s="102"/>
      <c r="U15" s="77"/>
      <c r="V15" s="99"/>
      <c r="W15" s="77"/>
      <c r="X15" s="99"/>
      <c r="Y15" s="77"/>
      <c r="Z15" s="99"/>
      <c r="AA15" s="75"/>
      <c r="AB15" s="99"/>
      <c r="AC15" s="75"/>
      <c r="AD15" s="99"/>
      <c r="AE15" s="75"/>
      <c r="AF15" s="99"/>
    </row>
    <row r="16" spans="1:32" ht="17.25" customHeight="1">
      <c r="A16" s="43" t="s">
        <v>114</v>
      </c>
      <c r="B16" s="43"/>
      <c r="C16" s="43"/>
      <c r="E16" s="101"/>
      <c r="F16" s="99"/>
      <c r="G16" s="77"/>
      <c r="H16" s="99"/>
      <c r="I16" s="77"/>
      <c r="J16" s="99"/>
      <c r="K16" s="77"/>
      <c r="L16" s="99"/>
      <c r="M16" s="77"/>
      <c r="N16" s="99"/>
      <c r="O16" s="77"/>
      <c r="P16" s="99"/>
      <c r="Q16" s="77"/>
      <c r="R16" s="74"/>
      <c r="S16" s="77"/>
      <c r="T16" s="99"/>
      <c r="U16" s="77"/>
      <c r="V16" s="99"/>
      <c r="W16" s="77"/>
      <c r="X16" s="99"/>
      <c r="Y16" s="77"/>
      <c r="Z16" s="99"/>
      <c r="AA16" s="75"/>
      <c r="AB16" s="99"/>
      <c r="AC16" s="75"/>
      <c r="AD16" s="99"/>
      <c r="AE16" s="75"/>
      <c r="AF16" s="86"/>
    </row>
    <row r="17" spans="1:32" ht="17.399999999999999" customHeight="1">
      <c r="A17" s="59" t="s">
        <v>80</v>
      </c>
      <c r="B17" s="43"/>
      <c r="C17" s="43"/>
      <c r="D17" s="73">
        <v>31</v>
      </c>
      <c r="E17" s="101"/>
      <c r="F17" s="102">
        <v>0</v>
      </c>
      <c r="G17" s="102"/>
      <c r="H17" s="102">
        <v>0</v>
      </c>
      <c r="I17" s="102"/>
      <c r="J17" s="102">
        <v>0</v>
      </c>
      <c r="K17" s="102"/>
      <c r="L17" s="102">
        <v>0</v>
      </c>
      <c r="M17" s="102"/>
      <c r="N17" s="102">
        <v>0</v>
      </c>
      <c r="O17" s="102"/>
      <c r="P17" s="102">
        <v>0</v>
      </c>
      <c r="Q17" s="102"/>
      <c r="R17" s="102">
        <v>0</v>
      </c>
      <c r="S17" s="102"/>
      <c r="T17" s="102">
        <f>SUM(P17:R17)</f>
        <v>0</v>
      </c>
      <c r="U17" s="102"/>
      <c r="V17" s="102">
        <v>5391675</v>
      </c>
      <c r="W17" s="102"/>
      <c r="X17" s="102">
        <v>0</v>
      </c>
      <c r="Y17" s="102"/>
      <c r="Z17" s="102">
        <v>-5391675</v>
      </c>
      <c r="AA17" s="102"/>
      <c r="AB17" s="102">
        <f>SUM(F17:L17,T17,V17:Z17)</f>
        <v>0</v>
      </c>
      <c r="AC17" s="102"/>
      <c r="AD17" s="102">
        <v>0</v>
      </c>
      <c r="AE17" s="102"/>
      <c r="AF17" s="102">
        <f>SUM(AB17:AD17)</f>
        <v>0</v>
      </c>
    </row>
    <row r="18" spans="1:32" ht="17.399999999999999" customHeight="1">
      <c r="A18" s="59" t="s">
        <v>188</v>
      </c>
      <c r="B18" s="43"/>
      <c r="C18" s="43"/>
      <c r="D18" s="73">
        <v>29</v>
      </c>
      <c r="E18" s="101"/>
      <c r="F18" s="102">
        <v>0</v>
      </c>
      <c r="G18" s="102"/>
      <c r="H18" s="102">
        <v>0</v>
      </c>
      <c r="I18" s="102"/>
      <c r="J18" s="102">
        <v>0</v>
      </c>
      <c r="K18" s="102"/>
      <c r="L18" s="102">
        <v>0</v>
      </c>
      <c r="M18" s="102"/>
      <c r="N18" s="102">
        <v>0</v>
      </c>
      <c r="O18" s="102"/>
      <c r="P18" s="102">
        <v>0</v>
      </c>
      <c r="Q18" s="102"/>
      <c r="R18" s="102">
        <v>0</v>
      </c>
      <c r="S18" s="102"/>
      <c r="T18" s="102">
        <f t="shared" ref="T18:T21" si="0">SUM(P18:R18)</f>
        <v>0</v>
      </c>
      <c r="U18" s="102"/>
      <c r="V18" s="102">
        <v>0</v>
      </c>
      <c r="W18" s="102"/>
      <c r="X18" s="102">
        <v>69635322</v>
      </c>
      <c r="Y18" s="102"/>
      <c r="Z18" s="102">
        <v>-69635322</v>
      </c>
      <c r="AA18" s="102"/>
      <c r="AB18" s="102">
        <f t="shared" ref="AB18:AB19" si="1">SUM(F18:L18,T18,V18:Z18)</f>
        <v>0</v>
      </c>
      <c r="AC18" s="102"/>
      <c r="AD18" s="102">
        <v>0</v>
      </c>
      <c r="AE18" s="102"/>
      <c r="AF18" s="102">
        <f t="shared" ref="AF18:AF19" si="2">SUM(AB18:AD18)</f>
        <v>0</v>
      </c>
    </row>
    <row r="19" spans="1:32" ht="17.399999999999999" customHeight="1">
      <c r="A19" s="59" t="s">
        <v>170</v>
      </c>
      <c r="B19" s="43"/>
      <c r="C19" s="43"/>
      <c r="D19" s="73">
        <v>29</v>
      </c>
      <c r="E19" s="101"/>
      <c r="F19" s="102">
        <v>0</v>
      </c>
      <c r="G19" s="102"/>
      <c r="H19" s="102">
        <v>0</v>
      </c>
      <c r="I19" s="102"/>
      <c r="J19" s="102">
        <v>0</v>
      </c>
      <c r="K19" s="102"/>
      <c r="L19" s="102">
        <v>-69635322</v>
      </c>
      <c r="M19" s="102"/>
      <c r="N19" s="102">
        <v>0</v>
      </c>
      <c r="O19" s="102"/>
      <c r="P19" s="102">
        <v>0</v>
      </c>
      <c r="Q19" s="102"/>
      <c r="R19" s="102">
        <v>0</v>
      </c>
      <c r="S19" s="102"/>
      <c r="T19" s="102">
        <f t="shared" si="0"/>
        <v>0</v>
      </c>
      <c r="U19" s="102"/>
      <c r="V19" s="102">
        <v>0</v>
      </c>
      <c r="W19" s="102"/>
      <c r="X19" s="102">
        <v>0</v>
      </c>
      <c r="Y19" s="102"/>
      <c r="Z19" s="102">
        <v>0</v>
      </c>
      <c r="AA19" s="102"/>
      <c r="AB19" s="102">
        <f t="shared" si="1"/>
        <v>-69635322</v>
      </c>
      <c r="AC19" s="102"/>
      <c r="AD19" s="102">
        <v>0</v>
      </c>
      <c r="AE19" s="102"/>
      <c r="AF19" s="102">
        <f t="shared" si="2"/>
        <v>-69635322</v>
      </c>
    </row>
    <row r="20" spans="1:32" ht="17.399999999999999" customHeight="1">
      <c r="A20" s="59" t="s">
        <v>73</v>
      </c>
      <c r="B20" s="59"/>
      <c r="D20" s="73">
        <v>30</v>
      </c>
      <c r="E20" s="101"/>
      <c r="F20" s="102">
        <v>0</v>
      </c>
      <c r="G20" s="77"/>
      <c r="H20" s="102">
        <v>0</v>
      </c>
      <c r="I20" s="102"/>
      <c r="J20" s="102">
        <v>0</v>
      </c>
      <c r="K20" s="102"/>
      <c r="L20" s="102">
        <v>0</v>
      </c>
      <c r="M20" s="102"/>
      <c r="N20" s="102">
        <v>0</v>
      </c>
      <c r="O20" s="102"/>
      <c r="P20" s="102">
        <v>0</v>
      </c>
      <c r="Q20" s="102"/>
      <c r="R20" s="102">
        <v>0</v>
      </c>
      <c r="S20" s="102"/>
      <c r="T20" s="102">
        <f t="shared" si="0"/>
        <v>0</v>
      </c>
      <c r="U20" s="102"/>
      <c r="V20" s="102">
        <v>0</v>
      </c>
      <c r="W20" s="102"/>
      <c r="X20" s="102">
        <v>0</v>
      </c>
      <c r="Y20" s="102"/>
      <c r="Z20" s="102">
        <v>-16308916</v>
      </c>
      <c r="AA20" s="102"/>
      <c r="AB20" s="102">
        <f>SUM(F20:L20,T20,V20:Z20)</f>
        <v>-16308916</v>
      </c>
      <c r="AC20" s="102"/>
      <c r="AD20" s="102">
        <v>0</v>
      </c>
      <c r="AE20" s="102"/>
      <c r="AF20" s="102">
        <f>SUM(AB20:AD20)</f>
        <v>-16308916</v>
      </c>
    </row>
    <row r="21" spans="1:32" ht="17.399999999999999" customHeight="1">
      <c r="A21" s="59" t="s">
        <v>169</v>
      </c>
      <c r="B21" s="59"/>
      <c r="D21" s="73">
        <v>32</v>
      </c>
      <c r="E21" s="75"/>
      <c r="F21" s="102">
        <v>0</v>
      </c>
      <c r="G21" s="75"/>
      <c r="H21" s="102">
        <v>0</v>
      </c>
      <c r="I21" s="102"/>
      <c r="J21" s="102">
        <v>0</v>
      </c>
      <c r="K21" s="102"/>
      <c r="L21" s="102">
        <v>0</v>
      </c>
      <c r="M21" s="102"/>
      <c r="N21" s="102">
        <v>0</v>
      </c>
      <c r="O21" s="102"/>
      <c r="P21" s="102">
        <v>28898010</v>
      </c>
      <c r="Q21" s="102"/>
      <c r="R21" s="102">
        <v>0</v>
      </c>
      <c r="S21" s="75"/>
      <c r="T21" s="102">
        <f t="shared" si="0"/>
        <v>28898010</v>
      </c>
      <c r="U21" s="75"/>
      <c r="V21" s="102">
        <v>0</v>
      </c>
      <c r="W21" s="75"/>
      <c r="X21" s="102">
        <v>0</v>
      </c>
      <c r="Y21" s="75"/>
      <c r="Z21" s="102">
        <v>0</v>
      </c>
      <c r="AA21" s="75"/>
      <c r="AB21" s="102">
        <f>SUM(F21:L21,T21,V21:Z21)</f>
        <v>28898010</v>
      </c>
      <c r="AC21" s="75"/>
      <c r="AD21" s="24">
        <v>0</v>
      </c>
      <c r="AE21" s="75"/>
      <c r="AF21" s="102">
        <f>SUM(AB21:AD21)</f>
        <v>28898010</v>
      </c>
    </row>
    <row r="22" spans="1:32" ht="17.399999999999999" customHeight="1">
      <c r="A22" s="59" t="s">
        <v>152</v>
      </c>
      <c r="B22" s="59"/>
      <c r="E22" s="75"/>
      <c r="F22" s="103">
        <v>0</v>
      </c>
      <c r="G22" s="75"/>
      <c r="H22" s="103">
        <v>0</v>
      </c>
      <c r="I22" s="27"/>
      <c r="J22" s="103">
        <v>0</v>
      </c>
      <c r="K22" s="27"/>
      <c r="L22" s="103">
        <v>0</v>
      </c>
      <c r="M22" s="27"/>
      <c r="N22" s="103">
        <v>0</v>
      </c>
      <c r="O22" s="27"/>
      <c r="P22" s="103">
        <v>0</v>
      </c>
      <c r="Q22" s="27"/>
      <c r="R22" s="103">
        <v>0</v>
      </c>
      <c r="S22" s="75"/>
      <c r="T22" s="103">
        <f>SUM(P22:R22)</f>
        <v>0</v>
      </c>
      <c r="U22" s="75"/>
      <c r="V22" s="103">
        <v>0</v>
      </c>
      <c r="W22" s="75"/>
      <c r="X22" s="103">
        <v>0</v>
      </c>
      <c r="Y22" s="75"/>
      <c r="Z22" s="103">
        <v>195892001</v>
      </c>
      <c r="AA22" s="75"/>
      <c r="AB22" s="103">
        <f>SUM(F22:L22,T22,V22:Z22)</f>
        <v>195892001</v>
      </c>
      <c r="AC22" s="75"/>
      <c r="AD22" s="12">
        <v>73224415</v>
      </c>
      <c r="AE22" s="75"/>
      <c r="AF22" s="103">
        <f>SUM(AB22:AD22)</f>
        <v>269116416</v>
      </c>
    </row>
    <row r="23" spans="1:32" ht="6" customHeight="1">
      <c r="A23" s="59"/>
      <c r="B23" s="59"/>
      <c r="E23" s="75"/>
      <c r="F23" s="86"/>
      <c r="G23" s="86"/>
      <c r="H23" s="86"/>
      <c r="I23" s="86"/>
      <c r="J23" s="86"/>
      <c r="K23" s="86"/>
      <c r="L23" s="86"/>
      <c r="M23" s="86"/>
      <c r="N23" s="86"/>
      <c r="O23" s="86"/>
      <c r="P23" s="86"/>
      <c r="Q23" s="86"/>
      <c r="R23" s="86"/>
      <c r="S23" s="86"/>
      <c r="T23" s="86"/>
      <c r="U23" s="86"/>
      <c r="V23" s="86"/>
      <c r="W23" s="86"/>
      <c r="X23" s="86"/>
      <c r="Y23" s="86"/>
      <c r="Z23" s="86"/>
      <c r="AA23" s="86"/>
      <c r="AB23" s="86"/>
      <c r="AC23" s="86"/>
      <c r="AD23" s="86"/>
      <c r="AE23" s="86"/>
      <c r="AF23" s="86"/>
    </row>
    <row r="24" spans="1:32" ht="17.399999999999999" customHeight="1" thickBot="1">
      <c r="A24" s="43" t="s">
        <v>171</v>
      </c>
      <c r="E24" s="101"/>
      <c r="F24" s="105">
        <f>SUM(F14:F22)</f>
        <v>543632325</v>
      </c>
      <c r="G24" s="75"/>
      <c r="H24" s="105">
        <f>SUM(H14:H22)</f>
        <v>770857410</v>
      </c>
      <c r="I24" s="86"/>
      <c r="J24" s="105">
        <f>SUM(J14:J22)</f>
        <v>0</v>
      </c>
      <c r="K24" s="86"/>
      <c r="L24" s="105">
        <f>SUM(L14:L22)</f>
        <v>-69635322</v>
      </c>
      <c r="M24" s="86"/>
      <c r="N24" s="105">
        <f>SUM(N14:N22)</f>
        <v>0</v>
      </c>
      <c r="O24" s="86"/>
      <c r="P24" s="105">
        <f>SUM(P14:P22)</f>
        <v>28898010</v>
      </c>
      <c r="Q24" s="86"/>
      <c r="R24" s="105">
        <f>SUM(R14:R22)</f>
        <v>461504845</v>
      </c>
      <c r="S24" s="75"/>
      <c r="T24" s="105">
        <f>SUM(T14:T22)</f>
        <v>490402855</v>
      </c>
      <c r="U24" s="75"/>
      <c r="V24" s="105">
        <f>SUM(V14:V22)</f>
        <v>53201877</v>
      </c>
      <c r="W24" s="75"/>
      <c r="X24" s="105">
        <f>SUM(X14:X22)</f>
        <v>69635322</v>
      </c>
      <c r="Y24" s="75"/>
      <c r="Z24" s="105">
        <f>SUM(Z14:Z22)</f>
        <v>987983566</v>
      </c>
      <c r="AA24" s="75"/>
      <c r="AB24" s="105">
        <f>SUM(AB14:AB22)</f>
        <v>2846078033</v>
      </c>
      <c r="AC24" s="75"/>
      <c r="AD24" s="105">
        <f>SUM(AD14:AD22)</f>
        <v>797098253</v>
      </c>
      <c r="AE24" s="75"/>
      <c r="AF24" s="105">
        <f>SUM(AF14:AF22)</f>
        <v>3643176286</v>
      </c>
    </row>
    <row r="25" spans="1:32" ht="14.1" customHeight="1" thickTop="1">
      <c r="A25" s="43"/>
      <c r="E25" s="101"/>
      <c r="F25" s="86"/>
      <c r="G25" s="75"/>
      <c r="H25" s="86"/>
      <c r="I25" s="86"/>
      <c r="J25" s="86"/>
      <c r="K25" s="86"/>
      <c r="L25" s="86"/>
      <c r="M25" s="86"/>
      <c r="N25" s="86"/>
      <c r="O25" s="86"/>
      <c r="P25" s="86"/>
      <c r="Q25" s="86"/>
      <c r="R25" s="86"/>
      <c r="S25" s="75"/>
      <c r="T25" s="86"/>
      <c r="U25" s="75"/>
      <c r="V25" s="86"/>
      <c r="W25" s="75"/>
      <c r="X25" s="86"/>
      <c r="Y25" s="75"/>
      <c r="Z25" s="86"/>
      <c r="AA25" s="75"/>
      <c r="AB25" s="86"/>
      <c r="AC25" s="75"/>
      <c r="AD25" s="86"/>
      <c r="AE25" s="75"/>
      <c r="AF25" s="86"/>
    </row>
    <row r="26" spans="1:32" ht="6" customHeight="1">
      <c r="A26" s="59"/>
      <c r="B26" s="43"/>
      <c r="C26" s="43"/>
      <c r="E26" s="101"/>
      <c r="F26" s="157"/>
      <c r="G26" s="102"/>
      <c r="H26" s="157"/>
      <c r="I26" s="102"/>
      <c r="J26" s="157"/>
      <c r="K26" s="102"/>
      <c r="L26" s="157"/>
      <c r="M26" s="102"/>
      <c r="N26" s="157"/>
      <c r="O26" s="102"/>
      <c r="P26" s="157"/>
      <c r="Q26" s="102"/>
      <c r="R26" s="157"/>
      <c r="S26" s="102"/>
      <c r="T26" s="157"/>
      <c r="U26" s="102"/>
      <c r="V26" s="157"/>
      <c r="W26" s="102"/>
      <c r="X26" s="157"/>
      <c r="Y26" s="102"/>
      <c r="Z26" s="157"/>
      <c r="AA26" s="102"/>
      <c r="AB26" s="157"/>
      <c r="AC26" s="102"/>
      <c r="AD26" s="157"/>
      <c r="AE26" s="102"/>
      <c r="AF26" s="157"/>
    </row>
    <row r="27" spans="1:32" ht="17.399999999999999" customHeight="1">
      <c r="A27" s="43" t="s">
        <v>193</v>
      </c>
      <c r="E27" s="101"/>
      <c r="F27" s="171">
        <v>543632325</v>
      </c>
      <c r="G27" s="204"/>
      <c r="H27" s="171">
        <v>770857410</v>
      </c>
      <c r="I27" s="204"/>
      <c r="J27" s="171">
        <f>0</f>
        <v>0</v>
      </c>
      <c r="K27" s="204"/>
      <c r="L27" s="167">
        <v>-69635322</v>
      </c>
      <c r="M27" s="204"/>
      <c r="N27" s="171">
        <f>0</f>
        <v>0</v>
      </c>
      <c r="O27" s="204"/>
      <c r="P27" s="167">
        <v>28898010</v>
      </c>
      <c r="Q27" s="204"/>
      <c r="R27" s="171">
        <v>461504845</v>
      </c>
      <c r="S27" s="204"/>
      <c r="T27" s="167">
        <v>490402855</v>
      </c>
      <c r="U27" s="204"/>
      <c r="V27" s="171">
        <v>53201877</v>
      </c>
      <c r="W27" s="204"/>
      <c r="X27" s="167">
        <v>69635322</v>
      </c>
      <c r="Y27" s="204"/>
      <c r="Z27" s="171">
        <v>987983566</v>
      </c>
      <c r="AA27" s="75"/>
      <c r="AB27" s="171">
        <v>2846078033</v>
      </c>
      <c r="AC27" s="75"/>
      <c r="AD27" s="171">
        <v>797098253</v>
      </c>
      <c r="AE27" s="75"/>
      <c r="AF27" s="171">
        <v>3643176286</v>
      </c>
    </row>
    <row r="28" spans="1:32" ht="6" customHeight="1">
      <c r="A28" s="43"/>
      <c r="B28" s="43"/>
      <c r="C28" s="43"/>
      <c r="E28" s="101"/>
      <c r="F28" s="171"/>
      <c r="G28" s="204"/>
      <c r="H28" s="171"/>
      <c r="I28" s="204"/>
      <c r="J28" s="171"/>
      <c r="K28" s="204"/>
      <c r="L28" s="171"/>
      <c r="M28" s="204"/>
      <c r="N28" s="171"/>
      <c r="O28" s="204"/>
      <c r="P28" s="171"/>
      <c r="Q28" s="204"/>
      <c r="R28" s="171"/>
      <c r="S28" s="204"/>
      <c r="T28" s="171"/>
      <c r="U28" s="204"/>
      <c r="V28" s="171"/>
      <c r="W28" s="204"/>
      <c r="X28" s="171"/>
      <c r="Y28" s="204"/>
      <c r="Z28" s="171"/>
      <c r="AA28" s="75"/>
      <c r="AB28" s="171"/>
      <c r="AC28" s="75"/>
      <c r="AD28" s="171"/>
      <c r="AE28" s="75"/>
      <c r="AF28" s="171"/>
    </row>
    <row r="29" spans="1:32" ht="17.399999999999999" customHeight="1">
      <c r="A29" s="43" t="s">
        <v>114</v>
      </c>
      <c r="B29" s="43"/>
      <c r="C29" s="43"/>
      <c r="E29" s="101"/>
      <c r="F29" s="171"/>
      <c r="G29" s="204"/>
      <c r="H29" s="171"/>
      <c r="I29" s="204"/>
      <c r="J29" s="171"/>
      <c r="K29" s="204"/>
      <c r="L29" s="171"/>
      <c r="M29" s="204"/>
      <c r="N29" s="171"/>
      <c r="O29" s="204"/>
      <c r="P29" s="171"/>
      <c r="Q29" s="204"/>
      <c r="R29" s="205"/>
      <c r="S29" s="204"/>
      <c r="T29" s="171"/>
      <c r="U29" s="204"/>
      <c r="V29" s="171"/>
      <c r="W29" s="204"/>
      <c r="X29" s="171"/>
      <c r="Y29" s="204"/>
      <c r="Z29" s="171"/>
      <c r="AA29" s="75"/>
      <c r="AB29" s="171"/>
      <c r="AC29" s="75"/>
      <c r="AD29" s="171"/>
      <c r="AE29" s="75"/>
      <c r="AF29" s="169"/>
    </row>
    <row r="30" spans="1:32" ht="17.399999999999999" customHeight="1">
      <c r="A30" s="59" t="s">
        <v>80</v>
      </c>
      <c r="B30" s="43"/>
      <c r="C30" s="43"/>
      <c r="D30" s="73">
        <v>31</v>
      </c>
      <c r="E30" s="101"/>
      <c r="F30" s="167">
        <v>0</v>
      </c>
      <c r="G30" s="102"/>
      <c r="H30" s="167">
        <v>0</v>
      </c>
      <c r="I30" s="102"/>
      <c r="J30" s="167">
        <v>0</v>
      </c>
      <c r="K30" s="102"/>
      <c r="L30" s="167">
        <v>0</v>
      </c>
      <c r="M30" s="102"/>
      <c r="N30" s="167">
        <v>0</v>
      </c>
      <c r="O30" s="102"/>
      <c r="P30" s="167">
        <v>0</v>
      </c>
      <c r="Q30" s="102"/>
      <c r="R30" s="167">
        <v>0</v>
      </c>
      <c r="S30" s="102"/>
      <c r="T30" s="167">
        <f t="shared" ref="T30:T38" si="3">SUM(P30:R30)</f>
        <v>0</v>
      </c>
      <c r="U30" s="102"/>
      <c r="V30" s="167">
        <v>1161356</v>
      </c>
      <c r="W30" s="102"/>
      <c r="X30" s="167">
        <v>0</v>
      </c>
      <c r="Y30" s="102"/>
      <c r="Z30" s="167">
        <f>-V30</f>
        <v>-1161356</v>
      </c>
      <c r="AA30" s="102"/>
      <c r="AB30" s="167">
        <f t="shared" ref="AB30:AB34" si="4">SUM(F30:L30,T30,V30:Z30)</f>
        <v>0</v>
      </c>
      <c r="AC30" s="102"/>
      <c r="AD30" s="167">
        <v>0</v>
      </c>
      <c r="AE30" s="102"/>
      <c r="AF30" s="167">
        <f t="shared" ref="AF30:AF38" si="5">SUM(AB30:AD30)</f>
        <v>0</v>
      </c>
    </row>
    <row r="31" spans="1:32" ht="17.399999999999999" customHeight="1">
      <c r="A31" s="59" t="s">
        <v>188</v>
      </c>
      <c r="B31" s="43"/>
      <c r="C31" s="43"/>
      <c r="D31" s="73">
        <v>29</v>
      </c>
      <c r="E31" s="101"/>
      <c r="F31" s="167">
        <v>0</v>
      </c>
      <c r="G31" s="102"/>
      <c r="H31" s="167">
        <v>0</v>
      </c>
      <c r="I31" s="102"/>
      <c r="J31" s="167">
        <v>0</v>
      </c>
      <c r="K31" s="102"/>
      <c r="L31" s="167">
        <v>0</v>
      </c>
      <c r="M31" s="102"/>
      <c r="N31" s="167">
        <v>0</v>
      </c>
      <c r="O31" s="102"/>
      <c r="P31" s="167">
        <v>0</v>
      </c>
      <c r="Q31" s="102"/>
      <c r="R31" s="167">
        <v>0</v>
      </c>
      <c r="S31" s="102"/>
      <c r="T31" s="167">
        <f t="shared" si="3"/>
        <v>0</v>
      </c>
      <c r="U31" s="102"/>
      <c r="V31" s="167">
        <v>0</v>
      </c>
      <c r="W31" s="102"/>
      <c r="X31" s="167">
        <v>-69635322</v>
      </c>
      <c r="Y31" s="102"/>
      <c r="Z31" s="167">
        <f>-X31</f>
        <v>69635322</v>
      </c>
      <c r="AA31" s="102"/>
      <c r="AB31" s="167">
        <f t="shared" si="4"/>
        <v>0</v>
      </c>
      <c r="AC31" s="102"/>
      <c r="AD31" s="167">
        <v>0</v>
      </c>
      <c r="AE31" s="102"/>
      <c r="AF31" s="167">
        <f t="shared" si="5"/>
        <v>0</v>
      </c>
    </row>
    <row r="32" spans="1:32" ht="17.399999999999999" customHeight="1">
      <c r="A32" s="59" t="s">
        <v>170</v>
      </c>
      <c r="B32" s="43"/>
      <c r="C32" s="43"/>
      <c r="D32" s="73">
        <v>29</v>
      </c>
      <c r="E32" s="101"/>
      <c r="F32" s="167">
        <v>0</v>
      </c>
      <c r="G32" s="102"/>
      <c r="H32" s="167">
        <v>0</v>
      </c>
      <c r="I32" s="102"/>
      <c r="J32" s="167">
        <v>0</v>
      </c>
      <c r="K32" s="102"/>
      <c r="L32" s="167">
        <v>69635322</v>
      </c>
      <c r="M32" s="102"/>
      <c r="N32" s="167">
        <v>0</v>
      </c>
      <c r="O32" s="102"/>
      <c r="P32" s="167">
        <v>0</v>
      </c>
      <c r="Q32" s="102"/>
      <c r="R32" s="167">
        <v>0</v>
      </c>
      <c r="S32" s="102"/>
      <c r="T32" s="167">
        <f t="shared" si="3"/>
        <v>0</v>
      </c>
      <c r="U32" s="102"/>
      <c r="V32" s="167">
        <v>0</v>
      </c>
      <c r="W32" s="102"/>
      <c r="X32" s="167">
        <v>0</v>
      </c>
      <c r="Y32" s="102"/>
      <c r="Z32" s="167">
        <f>0</f>
        <v>0</v>
      </c>
      <c r="AA32" s="102"/>
      <c r="AB32" s="167">
        <f t="shared" si="4"/>
        <v>69635322</v>
      </c>
      <c r="AC32" s="102"/>
      <c r="AD32" s="167">
        <v>0</v>
      </c>
      <c r="AE32" s="102"/>
      <c r="AF32" s="167">
        <f t="shared" si="5"/>
        <v>69635322</v>
      </c>
    </row>
    <row r="33" spans="1:32" ht="17.399999999999999" customHeight="1">
      <c r="A33" s="59" t="s">
        <v>212</v>
      </c>
      <c r="B33" s="59"/>
      <c r="D33" s="73">
        <v>29</v>
      </c>
      <c r="E33" s="75"/>
      <c r="F33" s="167">
        <v>0</v>
      </c>
      <c r="G33" s="75"/>
      <c r="H33" s="167">
        <v>0</v>
      </c>
      <c r="I33" s="102"/>
      <c r="J33" s="167">
        <v>37817556</v>
      </c>
      <c r="K33" s="102"/>
      <c r="L33" s="167">
        <v>0</v>
      </c>
      <c r="M33" s="102"/>
      <c r="N33" s="167">
        <v>0</v>
      </c>
      <c r="O33" s="102"/>
      <c r="P33" s="167">
        <v>0</v>
      </c>
      <c r="Q33" s="102"/>
      <c r="R33" s="167">
        <v>0</v>
      </c>
      <c r="S33" s="75"/>
      <c r="T33" s="167">
        <f t="shared" si="3"/>
        <v>0</v>
      </c>
      <c r="U33" s="75"/>
      <c r="V33" s="167">
        <v>0</v>
      </c>
      <c r="W33" s="75"/>
      <c r="X33" s="167">
        <v>0</v>
      </c>
      <c r="Y33" s="75"/>
      <c r="Z33" s="167">
        <f>0</f>
        <v>0</v>
      </c>
      <c r="AA33" s="75"/>
      <c r="AB33" s="167">
        <f t="shared" si="4"/>
        <v>37817556</v>
      </c>
      <c r="AC33" s="75"/>
      <c r="AD33" s="151">
        <v>0</v>
      </c>
      <c r="AE33" s="75"/>
      <c r="AF33" s="167">
        <f t="shared" si="5"/>
        <v>37817556</v>
      </c>
    </row>
    <row r="34" spans="1:32" ht="17.399999999999999" customHeight="1">
      <c r="A34" s="59" t="s">
        <v>73</v>
      </c>
      <c r="B34" s="59"/>
      <c r="D34" s="73">
        <v>30</v>
      </c>
      <c r="E34" s="75"/>
      <c r="F34" s="167">
        <v>0</v>
      </c>
      <c r="G34" s="75"/>
      <c r="H34" s="167">
        <v>0</v>
      </c>
      <c r="I34" s="102"/>
      <c r="J34" s="167">
        <v>0</v>
      </c>
      <c r="K34" s="102"/>
      <c r="L34" s="167">
        <v>0</v>
      </c>
      <c r="M34" s="102"/>
      <c r="N34" s="167">
        <v>0</v>
      </c>
      <c r="O34" s="102"/>
      <c r="P34" s="167">
        <v>0</v>
      </c>
      <c r="Q34" s="102"/>
      <c r="R34" s="167">
        <v>0</v>
      </c>
      <c r="S34" s="75"/>
      <c r="T34" s="167">
        <f t="shared" si="3"/>
        <v>0</v>
      </c>
      <c r="U34" s="75"/>
      <c r="V34" s="167">
        <v>0</v>
      </c>
      <c r="W34" s="75"/>
      <c r="X34" s="167">
        <v>0</v>
      </c>
      <c r="Y34" s="75"/>
      <c r="Z34" s="167">
        <v>-73987806</v>
      </c>
      <c r="AA34" s="75"/>
      <c r="AB34" s="167">
        <f t="shared" si="4"/>
        <v>-73987806</v>
      </c>
      <c r="AC34" s="75"/>
      <c r="AD34" s="171">
        <v>0</v>
      </c>
      <c r="AE34" s="75"/>
      <c r="AF34" s="171">
        <f t="shared" si="5"/>
        <v>-73987806</v>
      </c>
    </row>
    <row r="35" spans="1:32" ht="17.399999999999999" customHeight="1">
      <c r="A35" s="59" t="s">
        <v>200</v>
      </c>
      <c r="B35" s="59"/>
      <c r="D35" s="73">
        <v>29</v>
      </c>
      <c r="E35" s="75"/>
      <c r="F35" s="167">
        <v>0</v>
      </c>
      <c r="G35" s="75"/>
      <c r="H35" s="167">
        <v>0</v>
      </c>
      <c r="I35" s="102"/>
      <c r="J35" s="167">
        <v>0</v>
      </c>
      <c r="K35" s="102"/>
      <c r="L35" s="167">
        <v>0</v>
      </c>
      <c r="M35" s="102"/>
      <c r="N35" s="167">
        <v>0</v>
      </c>
      <c r="O35" s="102"/>
      <c r="P35" s="167">
        <v>0</v>
      </c>
      <c r="Q35" s="102"/>
      <c r="R35" s="167">
        <v>53864172</v>
      </c>
      <c r="S35" s="75"/>
      <c r="T35" s="167">
        <f t="shared" ref="T35:T37" si="6">SUM(P35:R35)</f>
        <v>53864172</v>
      </c>
      <c r="U35" s="75"/>
      <c r="V35" s="167">
        <v>0</v>
      </c>
      <c r="W35" s="75"/>
      <c r="X35" s="167">
        <v>0</v>
      </c>
      <c r="Y35" s="75"/>
      <c r="Z35" s="167">
        <v>0</v>
      </c>
      <c r="AA35" s="75"/>
      <c r="AB35" s="167">
        <f t="shared" ref="AB35:AB37" si="7">SUM(F35:L35,T35,V35:Z35)</f>
        <v>53864172</v>
      </c>
      <c r="AC35" s="75"/>
      <c r="AD35" s="171">
        <v>552099155</v>
      </c>
      <c r="AE35" s="75"/>
      <c r="AF35" s="171">
        <f t="shared" ref="AF35:AF37" si="8">SUM(AB35:AD35)</f>
        <v>605963327</v>
      </c>
    </row>
    <row r="36" spans="1:32" ht="17.399999999999999" customHeight="1">
      <c r="A36" s="59" t="s">
        <v>199</v>
      </c>
      <c r="B36" s="59"/>
      <c r="D36" s="73">
        <v>32</v>
      </c>
      <c r="E36" s="75"/>
      <c r="F36" s="167">
        <v>0</v>
      </c>
      <c r="G36" s="75"/>
      <c r="H36" s="167">
        <v>0</v>
      </c>
      <c r="I36" s="102"/>
      <c r="J36" s="167">
        <v>0</v>
      </c>
      <c r="K36" s="102"/>
      <c r="L36" s="167">
        <v>0</v>
      </c>
      <c r="M36" s="102"/>
      <c r="N36" s="167">
        <v>23827290</v>
      </c>
      <c r="O36" s="102"/>
      <c r="P36" s="167">
        <v>0</v>
      </c>
      <c r="Q36" s="102"/>
      <c r="R36" s="167">
        <v>0</v>
      </c>
      <c r="S36" s="75"/>
      <c r="T36" s="167">
        <f t="shared" si="6"/>
        <v>0</v>
      </c>
      <c r="U36" s="75"/>
      <c r="V36" s="167">
        <v>0</v>
      </c>
      <c r="W36" s="75"/>
      <c r="X36" s="167">
        <v>0</v>
      </c>
      <c r="Y36" s="75"/>
      <c r="Z36" s="167">
        <v>0</v>
      </c>
      <c r="AA36" s="75"/>
      <c r="AB36" s="167">
        <v>23827290</v>
      </c>
      <c r="AC36" s="75"/>
      <c r="AD36" s="171">
        <v>0</v>
      </c>
      <c r="AE36" s="75"/>
      <c r="AF36" s="171">
        <f t="shared" si="8"/>
        <v>23827290</v>
      </c>
    </row>
    <row r="37" spans="1:32" ht="17.399999999999999" customHeight="1">
      <c r="A37" s="59" t="s">
        <v>169</v>
      </c>
      <c r="B37" s="59"/>
      <c r="D37" s="73">
        <v>32</v>
      </c>
      <c r="E37" s="75"/>
      <c r="F37" s="167">
        <v>0</v>
      </c>
      <c r="G37" s="75"/>
      <c r="H37" s="167">
        <v>0</v>
      </c>
      <c r="I37" s="102"/>
      <c r="J37" s="167">
        <v>0</v>
      </c>
      <c r="K37" s="102"/>
      <c r="L37" s="167">
        <v>0</v>
      </c>
      <c r="M37" s="102"/>
      <c r="N37" s="167">
        <v>0</v>
      </c>
      <c r="O37" s="102"/>
      <c r="P37" s="167">
        <v>91534586</v>
      </c>
      <c r="Q37" s="102"/>
      <c r="R37" s="167">
        <v>0</v>
      </c>
      <c r="S37" s="75"/>
      <c r="T37" s="167">
        <f t="shared" si="6"/>
        <v>91534586</v>
      </c>
      <c r="U37" s="75"/>
      <c r="V37" s="167">
        <v>0</v>
      </c>
      <c r="W37" s="75"/>
      <c r="X37" s="167">
        <v>0</v>
      </c>
      <c r="Y37" s="75"/>
      <c r="Z37" s="167">
        <v>0</v>
      </c>
      <c r="AA37" s="75"/>
      <c r="AB37" s="167">
        <f t="shared" si="7"/>
        <v>91534586</v>
      </c>
      <c r="AC37" s="75"/>
      <c r="AD37" s="171">
        <v>0</v>
      </c>
      <c r="AE37" s="75"/>
      <c r="AF37" s="171">
        <f t="shared" si="8"/>
        <v>91534586</v>
      </c>
    </row>
    <row r="38" spans="1:32" ht="17.399999999999999" customHeight="1">
      <c r="A38" s="59" t="s">
        <v>152</v>
      </c>
      <c r="B38" s="59"/>
      <c r="E38" s="75"/>
      <c r="F38" s="168">
        <v>0</v>
      </c>
      <c r="G38" s="75"/>
      <c r="H38" s="168">
        <v>0</v>
      </c>
      <c r="I38" s="27"/>
      <c r="J38" s="168">
        <v>0</v>
      </c>
      <c r="K38" s="27"/>
      <c r="L38" s="168">
        <v>0</v>
      </c>
      <c r="M38" s="27"/>
      <c r="N38" s="168">
        <v>0</v>
      </c>
      <c r="O38" s="27"/>
      <c r="P38" s="168">
        <v>0</v>
      </c>
      <c r="Q38" s="27"/>
      <c r="R38" s="168">
        <v>0</v>
      </c>
      <c r="S38" s="75"/>
      <c r="T38" s="168">
        <f t="shared" si="3"/>
        <v>0</v>
      </c>
      <c r="U38" s="75"/>
      <c r="V38" s="168">
        <v>0</v>
      </c>
      <c r="W38" s="75"/>
      <c r="X38" s="168">
        <v>0</v>
      </c>
      <c r="Y38" s="75"/>
      <c r="Z38" s="168">
        <f>'9-10 T'!F63</f>
        <v>353108083</v>
      </c>
      <c r="AA38" s="75"/>
      <c r="AB38" s="168">
        <f>SUM(F38:L38,T38,V38:Z38)</f>
        <v>353108083</v>
      </c>
      <c r="AC38" s="75"/>
      <c r="AD38" s="152">
        <v>114280656</v>
      </c>
      <c r="AE38" s="75"/>
      <c r="AF38" s="168">
        <f t="shared" si="5"/>
        <v>467388739</v>
      </c>
    </row>
    <row r="39" spans="1:32" ht="6" customHeight="1">
      <c r="A39" s="104"/>
      <c r="E39" s="101"/>
      <c r="F39" s="169"/>
      <c r="G39" s="86"/>
      <c r="H39" s="169"/>
      <c r="I39" s="86"/>
      <c r="J39" s="169"/>
      <c r="K39" s="86"/>
      <c r="L39" s="169"/>
      <c r="M39" s="86"/>
      <c r="N39" s="169"/>
      <c r="O39" s="86"/>
      <c r="P39" s="169"/>
      <c r="Q39" s="86"/>
      <c r="R39" s="169"/>
      <c r="S39" s="86"/>
      <c r="T39" s="169"/>
      <c r="U39" s="86"/>
      <c r="V39" s="169"/>
      <c r="W39" s="86"/>
      <c r="X39" s="169"/>
      <c r="Y39" s="86"/>
      <c r="Z39" s="169"/>
      <c r="AA39" s="86"/>
      <c r="AB39" s="169"/>
      <c r="AC39" s="86"/>
      <c r="AD39" s="169"/>
      <c r="AE39" s="86"/>
      <c r="AF39" s="169"/>
    </row>
    <row r="40" spans="1:32" ht="17.399999999999999" customHeight="1" thickBot="1">
      <c r="A40" s="43" t="s">
        <v>194</v>
      </c>
      <c r="E40" s="101"/>
      <c r="F40" s="170">
        <f>SUM(F27:F38)</f>
        <v>543632325</v>
      </c>
      <c r="G40" s="75"/>
      <c r="H40" s="170">
        <f>SUM(H27:H38)</f>
        <v>770857410</v>
      </c>
      <c r="I40" s="86"/>
      <c r="J40" s="170">
        <f>SUM(J27:J38)</f>
        <v>37817556</v>
      </c>
      <c r="K40" s="86"/>
      <c r="L40" s="170">
        <f>SUM(L27:L38)</f>
        <v>0</v>
      </c>
      <c r="M40" s="86"/>
      <c r="N40" s="170">
        <f>SUM(N27:N38)</f>
        <v>23827290</v>
      </c>
      <c r="O40" s="86"/>
      <c r="P40" s="170">
        <f>SUM(P27:P38)</f>
        <v>120432596</v>
      </c>
      <c r="Q40" s="86"/>
      <c r="R40" s="170">
        <f>SUM(R27:R38)</f>
        <v>515369017</v>
      </c>
      <c r="S40" s="75"/>
      <c r="T40" s="170">
        <f>SUM(T27:T38)</f>
        <v>635801613</v>
      </c>
      <c r="U40" s="75"/>
      <c r="V40" s="170">
        <f>SUM(V27:V38)</f>
        <v>54363233</v>
      </c>
      <c r="W40" s="75"/>
      <c r="X40" s="170">
        <f>SUM(X27:X38)</f>
        <v>0</v>
      </c>
      <c r="Y40" s="75"/>
      <c r="Z40" s="170">
        <f>SUM(Z27:Z38)</f>
        <v>1335577809</v>
      </c>
      <c r="AA40" s="75"/>
      <c r="AB40" s="170">
        <f>SUM(AB27:AB38)</f>
        <v>3401877236</v>
      </c>
      <c r="AC40" s="75"/>
      <c r="AD40" s="170">
        <f>SUM(AD27:AD38)</f>
        <v>1463478064</v>
      </c>
      <c r="AE40" s="75"/>
      <c r="AF40" s="170">
        <f>SUM(AF27:AF38)</f>
        <v>4865355300</v>
      </c>
    </row>
    <row r="41" spans="1:32" ht="17.399999999999999" customHeight="1" thickTop="1">
      <c r="A41" s="43"/>
      <c r="E41" s="101"/>
      <c r="F41" s="86"/>
      <c r="G41" s="75"/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75"/>
      <c r="T41" s="86"/>
      <c r="U41" s="75"/>
      <c r="V41" s="86"/>
      <c r="W41" s="75"/>
      <c r="X41" s="75"/>
      <c r="Y41" s="75"/>
      <c r="Z41" s="86"/>
      <c r="AA41" s="75"/>
      <c r="AB41" s="86"/>
      <c r="AC41" s="75"/>
      <c r="AD41" s="86"/>
      <c r="AE41" s="75"/>
      <c r="AF41" s="86"/>
    </row>
    <row r="42" spans="1:32" ht="17.399999999999999" customHeight="1">
      <c r="A42" s="43"/>
      <c r="E42" s="101"/>
      <c r="F42" s="86"/>
      <c r="G42" s="75"/>
      <c r="H42" s="86"/>
      <c r="I42" s="86"/>
      <c r="J42" s="86"/>
      <c r="K42" s="86"/>
      <c r="L42" s="86"/>
      <c r="M42" s="86"/>
      <c r="N42" s="86"/>
      <c r="O42" s="86"/>
      <c r="P42" s="86"/>
      <c r="Q42" s="86"/>
      <c r="R42" s="86"/>
      <c r="S42" s="75"/>
      <c r="T42" s="86"/>
      <c r="U42" s="75"/>
      <c r="V42" s="86"/>
      <c r="W42" s="75"/>
      <c r="X42" s="75"/>
      <c r="Y42" s="75"/>
      <c r="Z42" s="86"/>
      <c r="AA42" s="75"/>
      <c r="AB42" s="86"/>
      <c r="AC42" s="75"/>
      <c r="AD42" s="86"/>
      <c r="AE42" s="75"/>
      <c r="AF42" s="86"/>
    </row>
    <row r="43" spans="1:32" ht="17.399999999999999" customHeight="1">
      <c r="A43" s="43"/>
      <c r="E43" s="101"/>
      <c r="F43" s="86"/>
      <c r="G43" s="75"/>
      <c r="H43" s="86"/>
      <c r="I43" s="86"/>
      <c r="J43" s="86"/>
      <c r="K43" s="86"/>
      <c r="L43" s="86"/>
      <c r="M43" s="86"/>
      <c r="N43" s="86"/>
      <c r="O43" s="86"/>
      <c r="P43" s="86"/>
      <c r="Q43" s="86"/>
      <c r="R43" s="86"/>
      <c r="S43" s="75"/>
      <c r="T43" s="86"/>
      <c r="U43" s="75"/>
      <c r="V43" s="86"/>
      <c r="W43" s="75"/>
      <c r="X43" s="75"/>
      <c r="Y43" s="75"/>
      <c r="Z43" s="86"/>
      <c r="AA43" s="75"/>
      <c r="AB43" s="86"/>
      <c r="AC43" s="75"/>
      <c r="AD43" s="86"/>
      <c r="AE43" s="75"/>
      <c r="AF43" s="86"/>
    </row>
    <row r="44" spans="1:32" ht="17.399999999999999" customHeight="1">
      <c r="A44" s="43"/>
      <c r="E44" s="101"/>
      <c r="F44" s="86"/>
      <c r="G44" s="75"/>
      <c r="H44" s="86"/>
      <c r="I44" s="86"/>
      <c r="J44" s="86"/>
      <c r="K44" s="86"/>
      <c r="L44" s="86"/>
      <c r="M44" s="86"/>
      <c r="N44" s="86"/>
      <c r="O44" s="86"/>
      <c r="P44" s="86"/>
      <c r="Q44" s="86"/>
      <c r="R44" s="86"/>
      <c r="S44" s="75"/>
      <c r="T44" s="86"/>
      <c r="U44" s="75"/>
      <c r="V44" s="86"/>
      <c r="W44" s="75"/>
      <c r="X44" s="75"/>
      <c r="Y44" s="75"/>
      <c r="Z44" s="86"/>
      <c r="AA44" s="75"/>
      <c r="AB44" s="86"/>
      <c r="AC44" s="75"/>
      <c r="AD44" s="86"/>
      <c r="AE44" s="75"/>
      <c r="AF44" s="86"/>
    </row>
    <row r="45" spans="1:32" ht="17.399999999999999" customHeight="1">
      <c r="A45" s="43"/>
      <c r="E45" s="101"/>
      <c r="F45" s="86"/>
      <c r="G45" s="75"/>
      <c r="H45" s="86"/>
      <c r="I45" s="86"/>
      <c r="J45" s="86"/>
      <c r="K45" s="86"/>
      <c r="L45" s="86"/>
      <c r="M45" s="86"/>
      <c r="N45" s="86"/>
      <c r="O45" s="86"/>
      <c r="P45" s="86"/>
      <c r="Q45" s="86"/>
      <c r="R45" s="86"/>
      <c r="S45" s="75"/>
      <c r="T45" s="86"/>
      <c r="U45" s="75"/>
      <c r="V45" s="86"/>
      <c r="W45" s="75"/>
      <c r="X45" s="75"/>
      <c r="Y45" s="75"/>
      <c r="Z45" s="86"/>
      <c r="AA45" s="75"/>
      <c r="AB45" s="86"/>
      <c r="AC45" s="75"/>
      <c r="AD45" s="86"/>
      <c r="AE45" s="75"/>
      <c r="AF45" s="86"/>
    </row>
    <row r="46" spans="1:32" ht="17.399999999999999" customHeight="1">
      <c r="A46" s="43"/>
      <c r="E46" s="101"/>
      <c r="F46" s="86"/>
      <c r="G46" s="75"/>
      <c r="H46" s="86"/>
      <c r="I46" s="86"/>
      <c r="J46" s="86"/>
      <c r="K46" s="86"/>
      <c r="L46" s="86"/>
      <c r="M46" s="86"/>
      <c r="N46" s="86"/>
      <c r="O46" s="86"/>
      <c r="P46" s="86"/>
      <c r="Q46" s="86"/>
      <c r="R46" s="86"/>
      <c r="S46" s="75"/>
      <c r="T46" s="86"/>
      <c r="U46" s="75"/>
      <c r="V46" s="86"/>
      <c r="W46" s="75"/>
      <c r="X46" s="75"/>
      <c r="Y46" s="75"/>
      <c r="Z46" s="86"/>
      <c r="AA46" s="75"/>
      <c r="AB46" s="86"/>
      <c r="AC46" s="75"/>
      <c r="AD46" s="86"/>
      <c r="AE46" s="75"/>
      <c r="AF46" s="86"/>
    </row>
    <row r="47" spans="1:32" ht="17.399999999999999" customHeight="1">
      <c r="A47" s="43"/>
      <c r="E47" s="101"/>
      <c r="F47" s="86"/>
      <c r="G47" s="75"/>
      <c r="H47" s="86"/>
      <c r="I47" s="86"/>
      <c r="J47" s="86"/>
      <c r="K47" s="86"/>
      <c r="L47" s="86"/>
      <c r="M47" s="86"/>
      <c r="N47" s="86"/>
      <c r="O47" s="86"/>
      <c r="P47" s="86"/>
      <c r="Q47" s="86"/>
      <c r="R47" s="86"/>
      <c r="S47" s="75"/>
      <c r="T47" s="86"/>
      <c r="U47" s="75"/>
      <c r="V47" s="86"/>
      <c r="W47" s="75"/>
      <c r="X47" s="75"/>
      <c r="Y47" s="75"/>
      <c r="Z47" s="86"/>
      <c r="AA47" s="75"/>
      <c r="AB47" s="86"/>
      <c r="AC47" s="75"/>
      <c r="AD47" s="86"/>
      <c r="AE47" s="75"/>
      <c r="AF47" s="86"/>
    </row>
    <row r="48" spans="1:32" ht="17.399999999999999" customHeight="1">
      <c r="A48" s="43"/>
      <c r="E48" s="101"/>
      <c r="F48" s="86"/>
      <c r="G48" s="75"/>
      <c r="H48" s="86"/>
      <c r="I48" s="86"/>
      <c r="J48" s="86"/>
      <c r="K48" s="86"/>
      <c r="L48" s="86"/>
      <c r="M48" s="86"/>
      <c r="N48" s="86"/>
      <c r="O48" s="86"/>
      <c r="P48" s="86"/>
      <c r="Q48" s="86"/>
      <c r="R48" s="86"/>
      <c r="S48" s="75"/>
      <c r="T48" s="86"/>
      <c r="U48" s="75"/>
      <c r="V48" s="86"/>
      <c r="W48" s="75"/>
      <c r="X48" s="75"/>
      <c r="Y48" s="75"/>
      <c r="Z48" s="86"/>
      <c r="AA48" s="75"/>
      <c r="AB48" s="86"/>
      <c r="AC48" s="75"/>
      <c r="AD48" s="86"/>
      <c r="AE48" s="75"/>
      <c r="AF48" s="86"/>
    </row>
    <row r="49" spans="1:32" ht="17.399999999999999" customHeight="1">
      <c r="A49" s="43"/>
      <c r="E49" s="101"/>
      <c r="F49" s="86"/>
      <c r="G49" s="75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75"/>
      <c r="T49" s="86"/>
      <c r="U49" s="75"/>
      <c r="V49" s="86"/>
      <c r="W49" s="75"/>
      <c r="X49" s="75"/>
      <c r="Y49" s="75"/>
      <c r="Z49" s="86"/>
      <c r="AA49" s="75"/>
      <c r="AB49" s="86"/>
      <c r="AC49" s="75"/>
      <c r="AD49" s="86"/>
      <c r="AE49" s="75"/>
      <c r="AF49" s="86"/>
    </row>
    <row r="50" spans="1:32" ht="4.95" customHeight="1">
      <c r="A50" s="43"/>
      <c r="E50" s="101"/>
      <c r="F50" s="86"/>
      <c r="G50" s="75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75"/>
      <c r="T50" s="86"/>
      <c r="U50" s="75"/>
      <c r="V50" s="86"/>
      <c r="W50" s="75"/>
      <c r="X50" s="75"/>
      <c r="Y50" s="75"/>
      <c r="Z50" s="86"/>
      <c r="AA50" s="75"/>
      <c r="AB50" s="86"/>
      <c r="AC50" s="75"/>
      <c r="AD50" s="86"/>
      <c r="AE50" s="75"/>
      <c r="AF50" s="86"/>
    </row>
    <row r="51" spans="1:32" ht="21.9" customHeight="1">
      <c r="A51" s="69" t="str">
        <f>'6-8 T'!A55:L55</f>
        <v>หมายเหตุประกอบงบการเงินรวมและงบการเงินเฉพาะกิจการในหน้า 16 ถึง 96 เป็นส่วนหนึ่งของงบการเงินนี้</v>
      </c>
      <c r="B51" s="106"/>
      <c r="C51" s="107"/>
      <c r="D51" s="79"/>
      <c r="E51" s="80"/>
      <c r="F51" s="81"/>
      <c r="G51" s="80"/>
      <c r="H51" s="81"/>
      <c r="I51" s="81"/>
      <c r="J51" s="81"/>
      <c r="K51" s="81"/>
      <c r="L51" s="81"/>
      <c r="M51" s="81"/>
      <c r="N51" s="81"/>
      <c r="O51" s="81"/>
      <c r="P51" s="81"/>
      <c r="Q51" s="81"/>
      <c r="R51" s="81"/>
      <c r="S51" s="80"/>
      <c r="T51" s="80"/>
      <c r="U51" s="80"/>
      <c r="V51" s="81"/>
      <c r="W51" s="80"/>
      <c r="X51" s="80"/>
      <c r="Y51" s="80"/>
      <c r="Z51" s="81"/>
      <c r="AA51" s="80"/>
      <c r="AB51" s="80"/>
      <c r="AC51" s="80"/>
      <c r="AD51" s="108"/>
      <c r="AE51" s="80"/>
      <c r="AF51" s="81"/>
    </row>
  </sheetData>
  <mergeCells count="3">
    <mergeCell ref="F6:AB6"/>
    <mergeCell ref="V7:Z7"/>
    <mergeCell ref="P7:T7"/>
  </mergeCells>
  <pageMargins left="0.5" right="0.5" top="0.5" bottom="0.6" header="0.49" footer="0.4"/>
  <pageSetup paperSize="9" scale="65" firstPageNumber="11" orientation="landscape" useFirstPageNumber="1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6" tint="0.59999389629810485"/>
  </sheetPr>
  <dimension ref="A1:T41"/>
  <sheetViews>
    <sheetView view="pageBreakPreview" topLeftCell="A12" zoomScale="85" zoomScaleNormal="83" zoomScaleSheetLayoutView="85" workbookViewId="0">
      <selection activeCell="C22" sqref="C22"/>
    </sheetView>
  </sheetViews>
  <sheetFormatPr defaultColWidth="9.109375" defaultRowHeight="21.75" customHeight="1"/>
  <cols>
    <col min="1" max="2" width="1.6640625" style="59" customWidth="1"/>
    <col min="3" max="3" width="34.6640625" style="59" customWidth="1"/>
    <col min="4" max="4" width="7.6640625" style="44" customWidth="1"/>
    <col min="5" max="5" width="1" style="45" customWidth="1"/>
    <col min="6" max="6" width="11.88671875" style="46" customWidth="1"/>
    <col min="7" max="7" width="1" style="47" customWidth="1"/>
    <col min="8" max="8" width="13.6640625" style="49" customWidth="1"/>
    <col min="9" max="9" width="1" style="49" customWidth="1"/>
    <col min="10" max="10" width="11.5546875" style="49" customWidth="1"/>
    <col min="11" max="11" width="1" style="49" customWidth="1"/>
    <col min="12" max="12" width="11.5546875" style="49" customWidth="1"/>
    <col min="13" max="13" width="1" style="49" customWidth="1"/>
    <col min="14" max="14" width="15.6640625" style="47" customWidth="1"/>
    <col min="15" max="15" width="1" style="47" customWidth="1"/>
    <col min="16" max="16" width="12.6640625" style="47" customWidth="1"/>
    <col min="17" max="17" width="1" style="47" customWidth="1"/>
    <col min="18" max="18" width="12.5546875" style="47" customWidth="1"/>
    <col min="19" max="19" width="1" style="47" customWidth="1"/>
    <col min="20" max="20" width="13" style="66" customWidth="1"/>
    <col min="21" max="16384" width="9.109375" style="51"/>
  </cols>
  <sheetData>
    <row r="1" spans="1:20" ht="19.5" customHeight="1">
      <c r="A1" s="43" t="str">
        <f>'6-8 T'!A1</f>
        <v>บริษัท อินเตอร์ลิ้งค์ คอมมิวนิเคชั่น จำกัด (มหาชน)</v>
      </c>
      <c r="B1" s="43"/>
      <c r="C1" s="43"/>
      <c r="H1" s="48"/>
      <c r="I1" s="48"/>
      <c r="J1" s="48"/>
      <c r="K1" s="48"/>
      <c r="L1" s="48"/>
      <c r="M1" s="48"/>
      <c r="N1" s="48"/>
      <c r="O1" s="48"/>
      <c r="P1" s="48"/>
      <c r="Q1" s="48"/>
      <c r="R1" s="49"/>
      <c r="T1" s="50"/>
    </row>
    <row r="2" spans="1:20" ht="19.5" customHeight="1">
      <c r="A2" s="43" t="s">
        <v>106</v>
      </c>
      <c r="B2" s="43"/>
      <c r="C2" s="43"/>
      <c r="H2" s="48"/>
      <c r="I2" s="48"/>
      <c r="J2" s="48"/>
      <c r="K2" s="48"/>
      <c r="L2" s="48"/>
      <c r="M2" s="48"/>
      <c r="N2" s="48"/>
      <c r="O2" s="48"/>
      <c r="P2" s="48"/>
      <c r="Q2" s="48"/>
      <c r="R2" s="49"/>
      <c r="T2" s="48"/>
    </row>
    <row r="3" spans="1:20" ht="19.5" customHeight="1">
      <c r="A3" s="52" t="str">
        <f>+'11T'!A3</f>
        <v>สำหรับปีสิ้นสุดวันที่ 31 ธันวาคม พ.ศ. 2564</v>
      </c>
      <c r="B3" s="53"/>
      <c r="C3" s="53"/>
      <c r="D3" s="54"/>
      <c r="E3" s="55"/>
      <c r="F3" s="56"/>
      <c r="G3" s="30"/>
      <c r="H3" s="57"/>
      <c r="I3" s="57"/>
      <c r="J3" s="57"/>
      <c r="K3" s="57"/>
      <c r="L3" s="57"/>
      <c r="M3" s="57"/>
      <c r="N3" s="57"/>
      <c r="O3" s="57"/>
      <c r="P3" s="57"/>
      <c r="Q3" s="57"/>
      <c r="R3" s="58"/>
      <c r="S3" s="30"/>
      <c r="T3" s="57"/>
    </row>
    <row r="4" spans="1:20" ht="12" customHeight="1">
      <c r="A4" s="43"/>
      <c r="D4" s="46"/>
      <c r="E4" s="60"/>
      <c r="F4" s="47"/>
      <c r="G4" s="61"/>
      <c r="H4" s="47"/>
      <c r="I4" s="47"/>
      <c r="J4" s="47"/>
      <c r="K4" s="47"/>
      <c r="L4" s="47"/>
      <c r="M4" s="47"/>
      <c r="N4" s="61"/>
      <c r="O4" s="61"/>
      <c r="P4" s="61"/>
      <c r="Q4" s="61"/>
      <c r="T4" s="47"/>
    </row>
    <row r="5" spans="1:20" ht="17.399999999999999" customHeight="1">
      <c r="F5" s="56"/>
      <c r="G5" s="30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30"/>
      <c r="T5" s="62" t="s">
        <v>108</v>
      </c>
    </row>
    <row r="6" spans="1:20" ht="17.399999999999999" customHeight="1">
      <c r="N6" s="214" t="s">
        <v>20</v>
      </c>
      <c r="O6" s="214"/>
      <c r="P6" s="214"/>
      <c r="Q6" s="214"/>
      <c r="R6" s="214"/>
      <c r="T6" s="61"/>
    </row>
    <row r="7" spans="1:20" ht="17.399999999999999" customHeight="1">
      <c r="A7" s="43"/>
      <c r="F7" s="61" t="s">
        <v>24</v>
      </c>
      <c r="G7" s="61"/>
      <c r="H7" s="61"/>
      <c r="I7" s="61"/>
      <c r="J7" s="61" t="s">
        <v>231</v>
      </c>
      <c r="K7" s="61"/>
      <c r="L7" s="61"/>
      <c r="M7" s="61"/>
      <c r="N7" s="61" t="s">
        <v>82</v>
      </c>
      <c r="O7" s="61"/>
      <c r="P7" s="61" t="s">
        <v>82</v>
      </c>
      <c r="Q7" s="61"/>
      <c r="R7" s="61"/>
      <c r="S7" s="61"/>
      <c r="T7" s="61" t="s">
        <v>49</v>
      </c>
    </row>
    <row r="8" spans="1:20" ht="17.399999999999999" customHeight="1">
      <c r="A8" s="43"/>
      <c r="F8" s="61" t="s">
        <v>29</v>
      </c>
      <c r="G8" s="61"/>
      <c r="H8" s="61" t="s">
        <v>33</v>
      </c>
      <c r="I8" s="61"/>
      <c r="J8" s="61" t="s">
        <v>170</v>
      </c>
      <c r="K8" s="61"/>
      <c r="L8" s="61" t="s">
        <v>170</v>
      </c>
      <c r="M8" s="61"/>
      <c r="N8" s="61" t="s">
        <v>80</v>
      </c>
      <c r="O8" s="61"/>
      <c r="P8" s="61" t="s">
        <v>170</v>
      </c>
      <c r="Q8" s="61"/>
      <c r="R8" s="61" t="s">
        <v>21</v>
      </c>
      <c r="S8" s="61"/>
      <c r="T8" s="61" t="s">
        <v>103</v>
      </c>
    </row>
    <row r="9" spans="1:20" ht="17.399999999999999" customHeight="1">
      <c r="A9" s="43"/>
      <c r="D9" s="63" t="s">
        <v>0</v>
      </c>
      <c r="F9" s="64" t="s">
        <v>44</v>
      </c>
      <c r="G9" s="65"/>
      <c r="H9" s="64" t="s">
        <v>44</v>
      </c>
      <c r="I9" s="61"/>
      <c r="J9" s="64" t="s">
        <v>44</v>
      </c>
      <c r="K9" s="61"/>
      <c r="L9" s="64" t="s">
        <v>44</v>
      </c>
      <c r="M9" s="61"/>
      <c r="N9" s="64" t="s">
        <v>44</v>
      </c>
      <c r="O9" s="65"/>
      <c r="P9" s="64" t="s">
        <v>44</v>
      </c>
      <c r="Q9" s="65"/>
      <c r="R9" s="64" t="s">
        <v>44</v>
      </c>
      <c r="S9" s="61"/>
      <c r="T9" s="64" t="s">
        <v>44</v>
      </c>
    </row>
    <row r="10" spans="1:20" ht="12" customHeight="1">
      <c r="A10" s="43"/>
      <c r="F10" s="49"/>
      <c r="H10" s="46"/>
      <c r="I10" s="46"/>
      <c r="J10" s="46"/>
      <c r="K10" s="46"/>
      <c r="L10" s="46"/>
      <c r="M10" s="46"/>
      <c r="N10" s="49"/>
      <c r="P10" s="49"/>
    </row>
    <row r="11" spans="1:20" ht="17.399999999999999" customHeight="1">
      <c r="A11" s="43" t="s">
        <v>168</v>
      </c>
      <c r="B11" s="43"/>
      <c r="C11" s="43"/>
      <c r="F11" s="66">
        <v>543632325</v>
      </c>
      <c r="G11" s="66"/>
      <c r="H11" s="66">
        <v>770857410</v>
      </c>
      <c r="I11" s="66"/>
      <c r="J11" s="66">
        <v>0</v>
      </c>
      <c r="K11" s="66"/>
      <c r="L11" s="66">
        <v>0</v>
      </c>
      <c r="M11" s="66"/>
      <c r="N11" s="66">
        <v>47810202</v>
      </c>
      <c r="O11" s="66"/>
      <c r="P11" s="66">
        <v>0</v>
      </c>
      <c r="Q11" s="66"/>
      <c r="R11" s="66">
        <v>625155239</v>
      </c>
      <c r="S11" s="66"/>
      <c r="T11" s="66">
        <v>1987455176</v>
      </c>
    </row>
    <row r="12" spans="1:20" ht="6" customHeight="1">
      <c r="A12" s="43"/>
      <c r="B12" s="43"/>
      <c r="C12" s="43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</row>
    <row r="13" spans="1:20" ht="17.399999999999999" customHeight="1">
      <c r="A13" s="43" t="s">
        <v>114</v>
      </c>
      <c r="B13" s="43"/>
      <c r="C13" s="43"/>
      <c r="F13" s="66"/>
      <c r="G13" s="66"/>
      <c r="H13" s="66"/>
      <c r="I13" s="66"/>
      <c r="J13" s="66"/>
      <c r="K13" s="66"/>
      <c r="L13" s="66"/>
      <c r="M13" s="66"/>
      <c r="N13" s="66"/>
      <c r="O13" s="66"/>
      <c r="P13" s="66"/>
      <c r="Q13" s="66"/>
      <c r="R13" s="66"/>
      <c r="S13" s="66"/>
    </row>
    <row r="14" spans="1:20" ht="17.399999999999999" customHeight="1">
      <c r="A14" s="59" t="s">
        <v>80</v>
      </c>
      <c r="B14" s="43"/>
      <c r="C14" s="43"/>
      <c r="D14" s="73">
        <v>31</v>
      </c>
      <c r="F14" s="67">
        <v>0</v>
      </c>
      <c r="G14" s="66"/>
      <c r="H14" s="66">
        <v>0</v>
      </c>
      <c r="I14" s="66"/>
      <c r="J14" s="66">
        <v>0</v>
      </c>
      <c r="K14" s="66"/>
      <c r="L14" s="66">
        <v>0</v>
      </c>
      <c r="M14" s="66"/>
      <c r="N14" s="66">
        <v>5391675</v>
      </c>
      <c r="O14" s="66"/>
      <c r="P14" s="66">
        <v>0</v>
      </c>
      <c r="Q14" s="66"/>
      <c r="R14" s="66">
        <v>-5391675</v>
      </c>
      <c r="S14" s="66"/>
      <c r="T14" s="47">
        <f>SUM(F14:R14)</f>
        <v>0</v>
      </c>
    </row>
    <row r="15" spans="1:20" ht="17.399999999999999" customHeight="1">
      <c r="A15" s="59" t="s">
        <v>188</v>
      </c>
      <c r="B15" s="43"/>
      <c r="C15" s="43"/>
      <c r="D15" s="73">
        <v>29</v>
      </c>
      <c r="F15" s="47">
        <v>0</v>
      </c>
      <c r="G15" s="66"/>
      <c r="H15" s="47">
        <v>0</v>
      </c>
      <c r="I15" s="66"/>
      <c r="J15" s="47">
        <v>0</v>
      </c>
      <c r="K15" s="66"/>
      <c r="L15" s="47">
        <v>0</v>
      </c>
      <c r="M15" s="66"/>
      <c r="N15" s="47">
        <v>0</v>
      </c>
      <c r="O15" s="66"/>
      <c r="P15" s="47">
        <v>69635322</v>
      </c>
      <c r="Q15" s="66"/>
      <c r="R15" s="47">
        <v>-69635322</v>
      </c>
      <c r="S15" s="66"/>
      <c r="T15" s="47">
        <f t="shared" ref="T15:T17" si="0">SUM(F15:R15)</f>
        <v>0</v>
      </c>
    </row>
    <row r="16" spans="1:20" ht="17.399999999999999" customHeight="1">
      <c r="A16" s="59" t="s">
        <v>170</v>
      </c>
      <c r="B16" s="43"/>
      <c r="C16" s="43"/>
      <c r="D16" s="73">
        <v>29</v>
      </c>
      <c r="F16" s="47">
        <v>0</v>
      </c>
      <c r="G16" s="66"/>
      <c r="H16" s="47">
        <v>0</v>
      </c>
      <c r="I16" s="66"/>
      <c r="J16" s="47">
        <f>0</f>
        <v>0</v>
      </c>
      <c r="K16" s="66"/>
      <c r="L16" s="47">
        <v>-69635322</v>
      </c>
      <c r="M16" s="66"/>
      <c r="N16" s="47">
        <v>0</v>
      </c>
      <c r="O16" s="66"/>
      <c r="P16" s="47">
        <v>0</v>
      </c>
      <c r="Q16" s="66"/>
      <c r="R16" s="47">
        <v>0</v>
      </c>
      <c r="S16" s="66"/>
      <c r="T16" s="47">
        <f t="shared" si="0"/>
        <v>-69635322</v>
      </c>
    </row>
    <row r="17" spans="1:20" ht="17.399999999999999" customHeight="1">
      <c r="A17" s="59" t="s">
        <v>73</v>
      </c>
      <c r="B17" s="43"/>
      <c r="C17" s="43"/>
      <c r="D17" s="73">
        <v>30</v>
      </c>
      <c r="F17" s="47">
        <v>0</v>
      </c>
      <c r="G17" s="66"/>
      <c r="H17" s="47">
        <v>0</v>
      </c>
      <c r="I17" s="66"/>
      <c r="J17" s="47">
        <v>0</v>
      </c>
      <c r="K17" s="66"/>
      <c r="L17" s="47">
        <v>0</v>
      </c>
      <c r="M17" s="66"/>
      <c r="N17" s="47">
        <v>0</v>
      </c>
      <c r="O17" s="66"/>
      <c r="P17" s="47">
        <v>0</v>
      </c>
      <c r="Q17" s="66"/>
      <c r="R17" s="47">
        <v>-16308916</v>
      </c>
      <c r="S17" s="66"/>
      <c r="T17" s="47">
        <f t="shared" si="0"/>
        <v>-16308916</v>
      </c>
    </row>
    <row r="18" spans="1:20" ht="17.399999999999999" customHeight="1">
      <c r="A18" s="59" t="s">
        <v>152</v>
      </c>
      <c r="C18" s="77"/>
      <c r="D18" s="73"/>
      <c r="F18" s="30">
        <v>0</v>
      </c>
      <c r="H18" s="30">
        <v>0</v>
      </c>
      <c r="I18" s="47"/>
      <c r="J18" s="30">
        <v>0</v>
      </c>
      <c r="K18" s="47"/>
      <c r="L18" s="30">
        <v>0</v>
      </c>
      <c r="M18" s="47"/>
      <c r="N18" s="30">
        <v>0</v>
      </c>
      <c r="P18" s="30">
        <v>0</v>
      </c>
      <c r="R18" s="30">
        <v>107833497</v>
      </c>
      <c r="T18" s="30">
        <f>SUM(F18:R18)</f>
        <v>107833497</v>
      </c>
    </row>
    <row r="19" spans="1:20" ht="7.95" customHeight="1">
      <c r="F19" s="47"/>
      <c r="H19" s="47"/>
      <c r="I19" s="47"/>
      <c r="J19" s="47"/>
      <c r="K19" s="47"/>
      <c r="L19" s="47"/>
      <c r="M19" s="47"/>
      <c r="T19" s="47"/>
    </row>
    <row r="20" spans="1:20" ht="17.399999999999999" customHeight="1" thickBot="1">
      <c r="A20" s="43" t="s">
        <v>171</v>
      </c>
      <c r="F20" s="68">
        <f>SUM(F11:F18)</f>
        <v>543632325</v>
      </c>
      <c r="H20" s="68">
        <f>SUM(H11:H18)</f>
        <v>770857410</v>
      </c>
      <c r="I20" s="47"/>
      <c r="J20" s="68">
        <f>SUM(J11:J18)</f>
        <v>0</v>
      </c>
      <c r="K20" s="47"/>
      <c r="L20" s="68">
        <f>SUM(L11:L18)</f>
        <v>-69635322</v>
      </c>
      <c r="M20" s="47"/>
      <c r="N20" s="68">
        <f>SUM(N11:N18)</f>
        <v>53201877</v>
      </c>
      <c r="P20" s="68">
        <f>SUM(P11:P18)</f>
        <v>69635322</v>
      </c>
      <c r="R20" s="68">
        <f>SUM(R11:R18)</f>
        <v>641652823</v>
      </c>
      <c r="T20" s="68">
        <f>SUM(T11:T18)</f>
        <v>2009344435</v>
      </c>
    </row>
    <row r="21" spans="1:20" ht="17.399999999999999" customHeight="1" thickTop="1">
      <c r="A21" s="43"/>
      <c r="F21" s="47"/>
      <c r="H21" s="47"/>
      <c r="I21" s="47"/>
      <c r="J21" s="47"/>
      <c r="K21" s="47"/>
      <c r="L21" s="47"/>
      <c r="M21" s="47"/>
      <c r="T21" s="47"/>
    </row>
    <row r="22" spans="1:20" ht="17.399999999999999" customHeight="1">
      <c r="A22" s="43" t="s">
        <v>193</v>
      </c>
      <c r="B22" s="43"/>
      <c r="C22" s="43"/>
      <c r="F22" s="172">
        <f>F20</f>
        <v>543632325</v>
      </c>
      <c r="G22" s="66"/>
      <c r="H22" s="172">
        <f>H20</f>
        <v>770857410</v>
      </c>
      <c r="I22" s="66"/>
      <c r="J22" s="172">
        <f>J20</f>
        <v>0</v>
      </c>
      <c r="K22" s="66"/>
      <c r="L22" s="172">
        <f>L20</f>
        <v>-69635322</v>
      </c>
      <c r="M22" s="66"/>
      <c r="N22" s="172">
        <f>N20</f>
        <v>53201877</v>
      </c>
      <c r="O22" s="66"/>
      <c r="P22" s="172">
        <f>P20</f>
        <v>69635322</v>
      </c>
      <c r="Q22" s="66"/>
      <c r="R22" s="172">
        <f>R20</f>
        <v>641652823</v>
      </c>
      <c r="S22" s="66"/>
      <c r="T22" s="172">
        <f>T20</f>
        <v>2009344435</v>
      </c>
    </row>
    <row r="23" spans="1:20" ht="6" customHeight="1">
      <c r="A23" s="43"/>
      <c r="F23" s="172"/>
      <c r="G23" s="66"/>
      <c r="H23" s="172"/>
      <c r="I23" s="66"/>
      <c r="J23" s="172"/>
      <c r="K23" s="66"/>
      <c r="L23" s="172"/>
      <c r="M23" s="66"/>
      <c r="N23" s="172"/>
      <c r="O23" s="66"/>
      <c r="P23" s="172"/>
      <c r="Q23" s="66"/>
      <c r="R23" s="172"/>
      <c r="S23" s="66"/>
      <c r="T23" s="172"/>
    </row>
    <row r="24" spans="1:20" ht="17.399999999999999" customHeight="1">
      <c r="A24" s="43" t="s">
        <v>114</v>
      </c>
      <c r="B24" s="43"/>
      <c r="C24" s="43"/>
      <c r="F24" s="172"/>
      <c r="G24" s="66"/>
      <c r="H24" s="172"/>
      <c r="I24" s="66"/>
      <c r="J24" s="172"/>
      <c r="K24" s="66"/>
      <c r="L24" s="172"/>
      <c r="M24" s="66"/>
      <c r="N24" s="172"/>
      <c r="O24" s="66"/>
      <c r="P24" s="172"/>
      <c r="Q24" s="66"/>
      <c r="R24" s="172"/>
      <c r="S24" s="66"/>
      <c r="T24" s="172"/>
    </row>
    <row r="25" spans="1:20" ht="17.399999999999999" customHeight="1">
      <c r="A25" s="59" t="s">
        <v>80</v>
      </c>
      <c r="B25" s="43"/>
      <c r="C25" s="43"/>
      <c r="D25" s="73">
        <v>31</v>
      </c>
      <c r="E25" s="101"/>
      <c r="F25" s="173">
        <v>0</v>
      </c>
      <c r="G25" s="66"/>
      <c r="H25" s="172">
        <v>0</v>
      </c>
      <c r="I25" s="66"/>
      <c r="J25" s="172">
        <v>0</v>
      </c>
      <c r="K25" s="66"/>
      <c r="L25" s="172">
        <v>0</v>
      </c>
      <c r="M25" s="66"/>
      <c r="N25" s="172">
        <v>1161356</v>
      </c>
      <c r="O25" s="66"/>
      <c r="P25" s="172">
        <v>0</v>
      </c>
      <c r="Q25" s="66"/>
      <c r="R25" s="172">
        <f>-N25</f>
        <v>-1161356</v>
      </c>
      <c r="S25" s="66"/>
      <c r="T25" s="174">
        <f>SUM(F25:R25)</f>
        <v>0</v>
      </c>
    </row>
    <row r="26" spans="1:20" ht="17.399999999999999" customHeight="1">
      <c r="A26" s="59" t="s">
        <v>188</v>
      </c>
      <c r="B26" s="43"/>
      <c r="C26" s="43"/>
      <c r="D26" s="73">
        <v>29</v>
      </c>
      <c r="E26" s="101"/>
      <c r="F26" s="173">
        <v>0</v>
      </c>
      <c r="G26" s="66"/>
      <c r="H26" s="173">
        <v>0</v>
      </c>
      <c r="I26" s="66"/>
      <c r="J26" s="173">
        <v>0</v>
      </c>
      <c r="K26" s="66"/>
      <c r="L26" s="173">
        <v>0</v>
      </c>
      <c r="M26" s="66"/>
      <c r="N26" s="173">
        <v>0</v>
      </c>
      <c r="O26" s="66"/>
      <c r="P26" s="172">
        <v>-69635322</v>
      </c>
      <c r="Q26" s="66"/>
      <c r="R26" s="172">
        <f>-P26</f>
        <v>69635322</v>
      </c>
      <c r="S26" s="66"/>
      <c r="T26" s="174">
        <f>SUM(F26:R26)</f>
        <v>0</v>
      </c>
    </row>
    <row r="27" spans="1:20" ht="17.399999999999999" customHeight="1">
      <c r="A27" s="59" t="s">
        <v>170</v>
      </c>
      <c r="B27" s="43"/>
      <c r="C27" s="43"/>
      <c r="D27" s="73">
        <v>29</v>
      </c>
      <c r="E27" s="101"/>
      <c r="F27" s="173">
        <v>0</v>
      </c>
      <c r="G27" s="66"/>
      <c r="H27" s="173">
        <v>0</v>
      </c>
      <c r="I27" s="66"/>
      <c r="J27" s="173">
        <v>0</v>
      </c>
      <c r="K27" s="66"/>
      <c r="L27" s="172">
        <v>69635322</v>
      </c>
      <c r="M27" s="66"/>
      <c r="N27" s="172">
        <v>0</v>
      </c>
      <c r="O27" s="66"/>
      <c r="P27" s="172">
        <v>0</v>
      </c>
      <c r="Q27" s="66"/>
      <c r="R27" s="174">
        <v>0</v>
      </c>
      <c r="S27" s="66"/>
      <c r="T27" s="174">
        <f>SUM(F27:R27)</f>
        <v>69635322</v>
      </c>
    </row>
    <row r="28" spans="1:20" ht="17.399999999999999" customHeight="1">
      <c r="A28" s="59" t="s">
        <v>212</v>
      </c>
      <c r="B28" s="43"/>
      <c r="C28" s="43"/>
      <c r="D28" s="73">
        <v>29</v>
      </c>
      <c r="E28" s="101"/>
      <c r="F28" s="173">
        <v>0</v>
      </c>
      <c r="G28" s="66"/>
      <c r="H28" s="173">
        <v>0</v>
      </c>
      <c r="I28" s="66"/>
      <c r="J28" s="174">
        <v>37817556</v>
      </c>
      <c r="K28" s="66"/>
      <c r="L28" s="173">
        <v>0</v>
      </c>
      <c r="M28" s="66"/>
      <c r="N28" s="173">
        <v>0</v>
      </c>
      <c r="O28" s="66"/>
      <c r="P28" s="173">
        <v>0</v>
      </c>
      <c r="Q28" s="66"/>
      <c r="R28" s="174">
        <v>0</v>
      </c>
      <c r="S28" s="66"/>
      <c r="T28" s="174">
        <f>SUM(F28:R28)</f>
        <v>37817556</v>
      </c>
    </row>
    <row r="29" spans="1:20" ht="17.399999999999999" customHeight="1">
      <c r="A29" s="59" t="s">
        <v>73</v>
      </c>
      <c r="B29" s="43"/>
      <c r="C29" s="43"/>
      <c r="D29" s="73">
        <v>30</v>
      </c>
      <c r="E29" s="101"/>
      <c r="F29" s="174">
        <v>0</v>
      </c>
      <c r="G29" s="66"/>
      <c r="H29" s="174">
        <v>0</v>
      </c>
      <c r="I29" s="66"/>
      <c r="J29" s="174">
        <v>0</v>
      </c>
      <c r="K29" s="66"/>
      <c r="L29" s="174">
        <v>0</v>
      </c>
      <c r="M29" s="66"/>
      <c r="N29" s="174">
        <v>0</v>
      </c>
      <c r="O29" s="66"/>
      <c r="P29" s="174">
        <v>0</v>
      </c>
      <c r="Q29" s="66"/>
      <c r="R29" s="174">
        <v>-73987806</v>
      </c>
      <c r="S29" s="66"/>
      <c r="T29" s="174">
        <f>SUM(F29:R29)</f>
        <v>-73987806</v>
      </c>
    </row>
    <row r="30" spans="1:20" ht="17.399999999999999" customHeight="1">
      <c r="A30" s="59" t="s">
        <v>152</v>
      </c>
      <c r="C30" s="77"/>
      <c r="D30" s="73"/>
      <c r="E30" s="75"/>
      <c r="F30" s="156">
        <v>0</v>
      </c>
      <c r="H30" s="156">
        <v>0</v>
      </c>
      <c r="I30" s="47"/>
      <c r="J30" s="156">
        <v>0</v>
      </c>
      <c r="K30" s="47"/>
      <c r="L30" s="156">
        <v>0</v>
      </c>
      <c r="M30" s="47"/>
      <c r="N30" s="156">
        <v>0</v>
      </c>
      <c r="P30" s="156">
        <v>0</v>
      </c>
      <c r="R30" s="156">
        <f>'9-10 T'!J39</f>
        <v>508423537</v>
      </c>
      <c r="T30" s="156">
        <f>R30</f>
        <v>508423537</v>
      </c>
    </row>
    <row r="31" spans="1:20" ht="9" customHeight="1">
      <c r="C31" s="77"/>
      <c r="D31" s="73"/>
      <c r="E31" s="75"/>
      <c r="F31" s="174"/>
      <c r="H31" s="174"/>
      <c r="I31" s="47"/>
      <c r="J31" s="174"/>
      <c r="K31" s="47"/>
      <c r="L31" s="174"/>
      <c r="M31" s="47"/>
      <c r="N31" s="174"/>
      <c r="P31" s="174"/>
      <c r="R31" s="174"/>
      <c r="T31" s="174"/>
    </row>
    <row r="32" spans="1:20" ht="17.399999999999999" customHeight="1" thickBot="1">
      <c r="A32" s="43" t="s">
        <v>194</v>
      </c>
      <c r="F32" s="175">
        <f>SUM(F22:F30)</f>
        <v>543632325</v>
      </c>
      <c r="H32" s="175">
        <f>SUM(H22:H30)</f>
        <v>770857410</v>
      </c>
      <c r="I32" s="47"/>
      <c r="J32" s="175">
        <f>SUM(J22:J30)</f>
        <v>37817556</v>
      </c>
      <c r="K32" s="47"/>
      <c r="L32" s="175">
        <f>SUM(L22:L30)</f>
        <v>0</v>
      </c>
      <c r="M32" s="47"/>
      <c r="N32" s="175">
        <f>SUM(N22:N30)</f>
        <v>54363233</v>
      </c>
      <c r="P32" s="175">
        <f>SUM(P22:P30)</f>
        <v>0</v>
      </c>
      <c r="R32" s="175">
        <f>SUM(R22:R30)</f>
        <v>1144562520</v>
      </c>
      <c r="T32" s="175">
        <f>SUM(T22:T30)</f>
        <v>2551233044</v>
      </c>
    </row>
    <row r="33" spans="1:20" ht="17.399999999999999" customHeight="1" thickTop="1">
      <c r="A33" s="43"/>
      <c r="F33" s="47"/>
      <c r="H33" s="47"/>
      <c r="I33" s="47"/>
      <c r="J33" s="47"/>
      <c r="K33" s="47"/>
      <c r="L33" s="47"/>
      <c r="M33" s="47"/>
      <c r="T33" s="47"/>
    </row>
    <row r="34" spans="1:20" ht="17.399999999999999" customHeight="1">
      <c r="A34" s="43"/>
      <c r="F34" s="47"/>
      <c r="H34" s="47"/>
      <c r="I34" s="47"/>
      <c r="J34" s="47"/>
      <c r="K34" s="47"/>
      <c r="L34" s="47"/>
      <c r="M34" s="47"/>
      <c r="T34" s="47"/>
    </row>
    <row r="35" spans="1:20" ht="17.399999999999999" customHeight="1">
      <c r="A35" s="43"/>
      <c r="F35" s="47"/>
      <c r="H35" s="47"/>
      <c r="I35" s="47"/>
      <c r="J35" s="47"/>
      <c r="K35" s="47"/>
      <c r="L35" s="47"/>
      <c r="M35" s="47"/>
      <c r="T35" s="47"/>
    </row>
    <row r="36" spans="1:20" ht="17.399999999999999" customHeight="1">
      <c r="A36" s="43"/>
      <c r="F36" s="47"/>
      <c r="H36" s="47"/>
      <c r="I36" s="47"/>
      <c r="J36" s="47"/>
      <c r="K36" s="47"/>
      <c r="L36" s="47"/>
      <c r="M36" s="47"/>
      <c r="T36" s="47"/>
    </row>
    <row r="37" spans="1:20" ht="17.399999999999999" customHeight="1">
      <c r="A37" s="43"/>
      <c r="F37" s="47"/>
      <c r="H37" s="47"/>
      <c r="I37" s="47"/>
      <c r="J37" s="47"/>
      <c r="K37" s="47"/>
      <c r="L37" s="47"/>
      <c r="M37" s="47"/>
      <c r="T37" s="47"/>
    </row>
    <row r="38" spans="1:20" ht="17.399999999999999" customHeight="1">
      <c r="A38" s="43"/>
      <c r="F38" s="47"/>
      <c r="H38" s="47"/>
      <c r="I38" s="47"/>
      <c r="J38" s="47"/>
      <c r="K38" s="47"/>
      <c r="L38" s="47"/>
      <c r="M38" s="47"/>
      <c r="T38" s="47"/>
    </row>
    <row r="39" spans="1:20" ht="17.399999999999999" customHeight="1">
      <c r="A39" s="43"/>
      <c r="F39" s="47"/>
      <c r="H39" s="47"/>
      <c r="I39" s="47"/>
      <c r="J39" s="47"/>
      <c r="K39" s="47"/>
      <c r="L39" s="47"/>
      <c r="M39" s="47"/>
      <c r="T39" s="47"/>
    </row>
    <row r="40" spans="1:20" ht="17.399999999999999" customHeight="1">
      <c r="A40" s="43"/>
      <c r="F40" s="47"/>
      <c r="H40" s="47"/>
      <c r="I40" s="47"/>
      <c r="J40" s="47"/>
      <c r="K40" s="47"/>
      <c r="L40" s="47"/>
      <c r="M40" s="47"/>
      <c r="T40" s="47"/>
    </row>
    <row r="41" spans="1:20" ht="21.9" customHeight="1">
      <c r="A41" s="69" t="str">
        <f>'6-8 T'!A55:L55</f>
        <v>หมายเหตุประกอบงบการเงินรวมและงบการเงินเฉพาะกิจการในหน้า 16 ถึง 96 เป็นส่วนหนึ่งของงบการเงินนี้</v>
      </c>
      <c r="B41" s="69"/>
      <c r="C41" s="69"/>
      <c r="D41" s="54"/>
      <c r="E41" s="70"/>
      <c r="F41" s="71"/>
      <c r="G41" s="71"/>
      <c r="H41" s="71"/>
      <c r="I41" s="71"/>
      <c r="J41" s="71"/>
      <c r="K41" s="71"/>
      <c r="L41" s="71"/>
      <c r="M41" s="71"/>
      <c r="N41" s="71"/>
      <c r="O41" s="71"/>
      <c r="P41" s="71"/>
      <c r="Q41" s="71"/>
      <c r="R41" s="71"/>
      <c r="S41" s="71"/>
      <c r="T41" s="71"/>
    </row>
  </sheetData>
  <mergeCells count="1">
    <mergeCell ref="N6:R6"/>
  </mergeCells>
  <pageMargins left="1" right="1" top="0.5" bottom="0.6" header="0.49" footer="0.4"/>
  <pageSetup paperSize="9" scale="80" firstPageNumber="12" orientation="landscape" useFirstPageNumber="1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EV157"/>
  <sheetViews>
    <sheetView tabSelected="1" topLeftCell="A133" zoomScaleNormal="100" zoomScaleSheetLayoutView="100" workbookViewId="0">
      <selection activeCell="J143" sqref="J143"/>
    </sheetView>
  </sheetViews>
  <sheetFormatPr defaultColWidth="9.109375" defaultRowHeight="20.100000000000001" customHeight="1"/>
  <cols>
    <col min="1" max="2" width="1.109375" style="3" customWidth="1"/>
    <col min="3" max="3" width="53" style="3" customWidth="1"/>
    <col min="4" max="4" width="7.44140625" style="2" customWidth="1"/>
    <col min="5" max="5" width="0.6640625" style="3" customWidth="1"/>
    <col min="6" max="6" width="11" style="7" customWidth="1"/>
    <col min="7" max="7" width="0.6640625" style="3" customWidth="1"/>
    <col min="8" max="8" width="12" style="7" bestFit="1" customWidth="1"/>
    <col min="9" max="9" width="0.6640625" style="2" customWidth="1"/>
    <col min="10" max="10" width="11.88671875" style="7" customWidth="1"/>
    <col min="11" max="11" width="0.6640625" style="3" customWidth="1"/>
    <col min="12" max="12" width="12" style="7" customWidth="1"/>
    <col min="13" max="16384" width="9.109375" style="8"/>
  </cols>
  <sheetData>
    <row r="1" spans="1:12" ht="20.100000000000001" customHeight="1">
      <c r="A1" s="1" t="str">
        <f>'6-8 T'!A1</f>
        <v>บริษัท อินเตอร์ลิ้งค์ คอมมิวนิเคชั่น จำกัด (มหาชน)</v>
      </c>
      <c r="B1" s="1"/>
      <c r="C1" s="1"/>
      <c r="G1" s="35"/>
      <c r="I1" s="36"/>
      <c r="K1" s="35"/>
    </row>
    <row r="2" spans="1:12" ht="20.100000000000001" customHeight="1">
      <c r="A2" s="1" t="s">
        <v>62</v>
      </c>
      <c r="B2" s="1"/>
      <c r="C2" s="1"/>
      <c r="G2" s="35"/>
      <c r="I2" s="36"/>
      <c r="K2" s="35"/>
    </row>
    <row r="3" spans="1:12" ht="20.100000000000001" customHeight="1">
      <c r="A3" s="9" t="str">
        <f>'9-10 T'!A3</f>
        <v>สำหรับปีสิ้นสุดวันที่ 31 ธันวาคม พ.ศ. 2564</v>
      </c>
      <c r="B3" s="9"/>
      <c r="C3" s="9"/>
      <c r="D3" s="10"/>
      <c r="E3" s="11"/>
      <c r="F3" s="15"/>
      <c r="G3" s="37"/>
      <c r="H3" s="15"/>
      <c r="I3" s="38"/>
      <c r="J3" s="15"/>
      <c r="K3" s="37"/>
      <c r="L3" s="15"/>
    </row>
    <row r="4" spans="1:12" ht="17.25" customHeight="1">
      <c r="G4" s="35"/>
      <c r="I4" s="36"/>
      <c r="K4" s="35"/>
    </row>
    <row r="5" spans="1:12" ht="20.100000000000001" customHeight="1">
      <c r="A5" s="8"/>
      <c r="D5" s="16"/>
      <c r="E5" s="1"/>
      <c r="F5" s="15"/>
      <c r="G5" s="180"/>
      <c r="H5" s="17" t="s">
        <v>86</v>
      </c>
      <c r="I5" s="181"/>
      <c r="J5" s="15"/>
      <c r="K5" s="180"/>
      <c r="L5" s="17" t="s">
        <v>108</v>
      </c>
    </row>
    <row r="6" spans="1:12" ht="20.100000000000001" customHeight="1">
      <c r="D6" s="41"/>
      <c r="E6" s="1"/>
      <c r="F6" s="19" t="s">
        <v>191</v>
      </c>
      <c r="G6" s="20"/>
      <c r="H6" s="19" t="s">
        <v>160</v>
      </c>
      <c r="I6" s="21"/>
      <c r="J6" s="18" t="s">
        <v>191</v>
      </c>
      <c r="K6" s="20"/>
      <c r="L6" s="18" t="s">
        <v>160</v>
      </c>
    </row>
    <row r="7" spans="1:12" ht="20.100000000000001" customHeight="1">
      <c r="D7" s="39" t="s">
        <v>0</v>
      </c>
      <c r="E7" s="1"/>
      <c r="F7" s="39" t="s">
        <v>44</v>
      </c>
      <c r="G7" s="128"/>
      <c r="H7" s="39" t="s">
        <v>44</v>
      </c>
      <c r="I7" s="128"/>
      <c r="J7" s="39" t="s">
        <v>44</v>
      </c>
      <c r="K7" s="129"/>
      <c r="L7" s="39" t="s">
        <v>44</v>
      </c>
    </row>
    <row r="8" spans="1:12" ht="20.100000000000001" customHeight="1">
      <c r="A8" s="1" t="s">
        <v>34</v>
      </c>
      <c r="F8" s="153"/>
      <c r="G8" s="35"/>
      <c r="I8" s="35"/>
      <c r="J8" s="153"/>
      <c r="K8" s="36"/>
    </row>
    <row r="9" spans="1:12" ht="20.100000000000001" customHeight="1">
      <c r="A9" s="3" t="s">
        <v>142</v>
      </c>
      <c r="F9" s="182">
        <f>'9-10 T'!F36</f>
        <v>609432257</v>
      </c>
      <c r="G9" s="183"/>
      <c r="H9" s="184">
        <v>356984945</v>
      </c>
      <c r="I9" s="183"/>
      <c r="J9" s="182">
        <f>'9-10 T'!J33</f>
        <v>635655281</v>
      </c>
      <c r="K9" s="183"/>
      <c r="L9" s="184">
        <v>146671916</v>
      </c>
    </row>
    <row r="10" spans="1:12" ht="20.100000000000001" customHeight="1">
      <c r="A10" s="3" t="s">
        <v>146</v>
      </c>
      <c r="F10" s="182"/>
      <c r="G10" s="183"/>
      <c r="H10" s="184"/>
      <c r="I10" s="183"/>
      <c r="J10" s="182"/>
      <c r="K10" s="183"/>
      <c r="L10" s="184"/>
    </row>
    <row r="11" spans="1:12" ht="20.100000000000001" customHeight="1">
      <c r="A11" s="3" t="s">
        <v>132</v>
      </c>
      <c r="F11" s="182"/>
      <c r="G11" s="183"/>
      <c r="H11" s="184"/>
      <c r="I11" s="183"/>
      <c r="J11" s="182"/>
      <c r="K11" s="183"/>
      <c r="L11" s="184"/>
    </row>
    <row r="12" spans="1:12" ht="20.100000000000001" customHeight="1">
      <c r="A12" s="3" t="s">
        <v>10</v>
      </c>
      <c r="B12" s="33" t="s">
        <v>35</v>
      </c>
      <c r="F12" s="182">
        <v>339083686</v>
      </c>
      <c r="G12" s="183"/>
      <c r="H12" s="184">
        <v>316303931</v>
      </c>
      <c r="I12" s="183"/>
      <c r="J12" s="182">
        <v>22341126</v>
      </c>
      <c r="K12" s="183"/>
      <c r="L12" s="184">
        <v>26274399</v>
      </c>
    </row>
    <row r="13" spans="1:12" ht="20.100000000000001" customHeight="1">
      <c r="A13" s="3" t="s">
        <v>10</v>
      </c>
      <c r="B13" s="33" t="s">
        <v>69</v>
      </c>
      <c r="F13" s="182">
        <v>30144195</v>
      </c>
      <c r="G13" s="183"/>
      <c r="H13" s="184">
        <v>28654444</v>
      </c>
      <c r="I13" s="183"/>
      <c r="J13" s="182">
        <v>2541951</v>
      </c>
      <c r="K13" s="183"/>
      <c r="L13" s="184">
        <v>4885094</v>
      </c>
    </row>
    <row r="14" spans="1:12" ht="20.100000000000001" customHeight="1">
      <c r="B14" s="33" t="s">
        <v>99</v>
      </c>
      <c r="D14" s="2">
        <v>18</v>
      </c>
      <c r="F14" s="182">
        <v>5860187</v>
      </c>
      <c r="G14" s="183"/>
      <c r="H14" s="184">
        <v>7318943</v>
      </c>
      <c r="I14" s="183"/>
      <c r="J14" s="182">
        <f>0</f>
        <v>0</v>
      </c>
      <c r="K14" s="183"/>
      <c r="L14" s="184">
        <v>0</v>
      </c>
    </row>
    <row r="15" spans="1:12" ht="20.100000000000001" customHeight="1">
      <c r="B15" s="33" t="s">
        <v>157</v>
      </c>
      <c r="F15" s="182">
        <v>-767984</v>
      </c>
      <c r="G15" s="183"/>
      <c r="H15" s="184">
        <v>-171333</v>
      </c>
      <c r="I15" s="183"/>
      <c r="J15" s="182">
        <f>-767983-1</f>
        <v>-767984</v>
      </c>
      <c r="K15" s="183"/>
      <c r="L15" s="184">
        <v>-162339</v>
      </c>
    </row>
    <row r="16" spans="1:12" ht="20.100000000000001" customHeight="1">
      <c r="B16" s="33" t="s">
        <v>100</v>
      </c>
      <c r="D16" s="2">
        <v>20</v>
      </c>
      <c r="F16" s="182">
        <v>1067</v>
      </c>
      <c r="G16" s="183"/>
      <c r="H16" s="184">
        <v>6432</v>
      </c>
      <c r="I16" s="183"/>
      <c r="J16" s="182">
        <v>1067</v>
      </c>
      <c r="K16" s="183"/>
      <c r="L16" s="184">
        <v>6432</v>
      </c>
    </row>
    <row r="17" spans="1:12" ht="20.100000000000001" customHeight="1">
      <c r="B17" s="33" t="s">
        <v>220</v>
      </c>
      <c r="C17" s="33"/>
      <c r="F17" s="182">
        <v>7733534</v>
      </c>
      <c r="G17" s="183"/>
      <c r="H17" s="184">
        <v>-169600697</v>
      </c>
      <c r="I17" s="183"/>
      <c r="J17" s="182">
        <v>7090820</v>
      </c>
      <c r="K17" s="183"/>
      <c r="L17" s="184">
        <v>-169330340</v>
      </c>
    </row>
    <row r="18" spans="1:12" ht="20.100000000000001" customHeight="1">
      <c r="B18" s="33" t="s">
        <v>225</v>
      </c>
      <c r="C18" s="33"/>
      <c r="F18" s="182"/>
      <c r="G18" s="183"/>
      <c r="H18" s="184"/>
      <c r="I18" s="183"/>
      <c r="J18" s="182"/>
      <c r="K18" s="183"/>
      <c r="L18" s="184"/>
    </row>
    <row r="19" spans="1:12" ht="20.100000000000001" customHeight="1">
      <c r="B19" s="8"/>
      <c r="C19" s="33" t="s">
        <v>228</v>
      </c>
      <c r="D19" s="2">
        <v>7</v>
      </c>
      <c r="F19" s="182">
        <v>-865166</v>
      </c>
      <c r="G19" s="183"/>
      <c r="H19" s="184">
        <v>-1230072</v>
      </c>
      <c r="I19" s="183"/>
      <c r="J19" s="182">
        <v>-236641158</v>
      </c>
      <c r="K19" s="183"/>
      <c r="L19" s="184">
        <v>-40439513</v>
      </c>
    </row>
    <row r="20" spans="1:12" ht="20.100000000000001" customHeight="1">
      <c r="B20" s="200" t="s">
        <v>229</v>
      </c>
      <c r="C20" s="33"/>
      <c r="D20" s="2">
        <v>32</v>
      </c>
      <c r="F20" s="182">
        <f>0</f>
        <v>0</v>
      </c>
      <c r="G20" s="183"/>
      <c r="H20" s="184">
        <f>0</f>
        <v>0</v>
      </c>
      <c r="I20" s="183"/>
      <c r="J20" s="182">
        <v>5100000</v>
      </c>
      <c r="K20" s="183"/>
      <c r="L20" s="184">
        <v>14811472</v>
      </c>
    </row>
    <row r="21" spans="1:12" ht="20.100000000000001" customHeight="1">
      <c r="B21" s="200" t="s">
        <v>224</v>
      </c>
      <c r="C21" s="33"/>
      <c r="D21" s="2">
        <v>17</v>
      </c>
      <c r="F21" s="182">
        <f>0</f>
        <v>0</v>
      </c>
      <c r="G21" s="183"/>
      <c r="H21" s="184">
        <f>0</f>
        <v>0</v>
      </c>
      <c r="I21" s="183"/>
      <c r="J21" s="182">
        <v>-174920636</v>
      </c>
      <c r="K21" s="183"/>
      <c r="L21" s="184">
        <f>0</f>
        <v>0</v>
      </c>
    </row>
    <row r="22" spans="1:12" ht="20.100000000000001" customHeight="1">
      <c r="B22" s="33" t="s">
        <v>219</v>
      </c>
      <c r="C22" s="33"/>
      <c r="D22" s="2">
        <v>13</v>
      </c>
      <c r="F22" s="182">
        <v>-4256987</v>
      </c>
      <c r="G22" s="183"/>
      <c r="H22" s="184">
        <v>-8170659</v>
      </c>
      <c r="I22" s="183"/>
      <c r="J22" s="182">
        <v>-3865081</v>
      </c>
      <c r="K22" s="183"/>
      <c r="L22" s="184">
        <v>-6475413</v>
      </c>
    </row>
    <row r="23" spans="1:12" ht="20.100000000000001" customHeight="1">
      <c r="B23" s="33" t="s">
        <v>189</v>
      </c>
      <c r="D23" s="2">
        <v>15</v>
      </c>
      <c r="F23" s="182">
        <v>479583</v>
      </c>
      <c r="G23" s="183"/>
      <c r="H23" s="184">
        <v>-108181</v>
      </c>
      <c r="I23" s="183"/>
      <c r="J23" s="182">
        <f>479584-1</f>
        <v>479583</v>
      </c>
      <c r="K23" s="183"/>
      <c r="L23" s="184">
        <v>-108181</v>
      </c>
    </row>
    <row r="24" spans="1:12" ht="20.100000000000001" customHeight="1">
      <c r="B24" s="33" t="s">
        <v>87</v>
      </c>
      <c r="F24" s="182">
        <v>-3547621</v>
      </c>
      <c r="G24" s="183"/>
      <c r="H24" s="184">
        <v>-5615095</v>
      </c>
      <c r="I24" s="183"/>
      <c r="J24" s="182">
        <v>-3547621</v>
      </c>
      <c r="K24" s="183"/>
      <c r="L24" s="184">
        <v>-5615095</v>
      </c>
    </row>
    <row r="25" spans="1:12" ht="20.100000000000001" customHeight="1">
      <c r="B25" s="33" t="s">
        <v>156</v>
      </c>
      <c r="F25" s="182">
        <v>-16403398</v>
      </c>
      <c r="G25" s="183"/>
      <c r="H25" s="184">
        <v>-6070520</v>
      </c>
      <c r="I25" s="183"/>
      <c r="J25" s="182">
        <v>-16403398</v>
      </c>
      <c r="K25" s="183"/>
      <c r="L25" s="184">
        <v>-6070520</v>
      </c>
    </row>
    <row r="26" spans="1:12" ht="20.100000000000001" customHeight="1">
      <c r="A26" s="3" t="s">
        <v>10</v>
      </c>
      <c r="B26" s="33" t="s">
        <v>36</v>
      </c>
      <c r="D26" s="26"/>
      <c r="F26" s="182">
        <f>-1493782</f>
        <v>-1493782</v>
      </c>
      <c r="G26" s="183"/>
      <c r="H26" s="184">
        <v>-3983183</v>
      </c>
      <c r="I26" s="183"/>
      <c r="J26" s="182">
        <v>-969757</v>
      </c>
      <c r="K26" s="183"/>
      <c r="L26" s="184">
        <v>-3280198</v>
      </c>
    </row>
    <row r="27" spans="1:12" ht="20.100000000000001" customHeight="1">
      <c r="B27" s="33" t="s">
        <v>116</v>
      </c>
      <c r="D27" s="26"/>
      <c r="F27" s="182">
        <v>-250000</v>
      </c>
      <c r="G27" s="183"/>
      <c r="H27" s="184">
        <v>-500000</v>
      </c>
      <c r="I27" s="183"/>
      <c r="J27" s="182">
        <v>-250000</v>
      </c>
      <c r="K27" s="183"/>
      <c r="L27" s="184">
        <v>-500000</v>
      </c>
    </row>
    <row r="28" spans="1:12" ht="20.100000000000001" customHeight="1">
      <c r="B28" s="33" t="s">
        <v>65</v>
      </c>
      <c r="D28" s="26"/>
      <c r="F28" s="182">
        <v>149346400</v>
      </c>
      <c r="G28" s="183"/>
      <c r="H28" s="184">
        <v>160880417</v>
      </c>
      <c r="I28" s="183"/>
      <c r="J28" s="182">
        <v>5978683</v>
      </c>
      <c r="K28" s="183"/>
      <c r="L28" s="184">
        <v>9911979</v>
      </c>
    </row>
    <row r="29" spans="1:12" ht="20.100000000000001" customHeight="1">
      <c r="B29" s="33" t="s">
        <v>147</v>
      </c>
      <c r="F29" s="182">
        <f>0</f>
        <v>0</v>
      </c>
      <c r="G29" s="183"/>
      <c r="H29" s="184">
        <v>49752</v>
      </c>
      <c r="I29" s="183"/>
      <c r="J29" s="182">
        <f>0</f>
        <v>0</v>
      </c>
      <c r="K29" s="183"/>
      <c r="L29" s="184">
        <v>49752</v>
      </c>
    </row>
    <row r="30" spans="1:12" ht="20.100000000000001" customHeight="1">
      <c r="A30" s="3" t="s">
        <v>10</v>
      </c>
      <c r="B30" s="33" t="s">
        <v>113</v>
      </c>
      <c r="D30" s="29">
        <v>28</v>
      </c>
      <c r="F30" s="182">
        <v>6983215</v>
      </c>
      <c r="G30" s="183"/>
      <c r="H30" s="184">
        <v>6771524</v>
      </c>
      <c r="I30" s="183"/>
      <c r="J30" s="182">
        <f>2804206-4</f>
        <v>2804202</v>
      </c>
      <c r="K30" s="183"/>
      <c r="L30" s="184">
        <v>2732396</v>
      </c>
    </row>
    <row r="31" spans="1:12" ht="20.100000000000001" customHeight="1">
      <c r="B31" s="33" t="s">
        <v>178</v>
      </c>
      <c r="C31" s="33"/>
      <c r="D31" s="2">
        <v>27</v>
      </c>
      <c r="F31" s="185">
        <f>0</f>
        <v>0</v>
      </c>
      <c r="G31" s="183"/>
      <c r="H31" s="15">
        <v>-18677268</v>
      </c>
      <c r="I31" s="183"/>
      <c r="J31" s="185">
        <f>0</f>
        <v>0</v>
      </c>
      <c r="K31" s="183"/>
      <c r="L31" s="15">
        <v>0</v>
      </c>
    </row>
    <row r="32" spans="1:12" ht="6" customHeight="1">
      <c r="B32" s="33"/>
      <c r="F32" s="153"/>
      <c r="G32" s="186"/>
      <c r="I32" s="186"/>
      <c r="J32" s="153"/>
      <c r="K32" s="186"/>
    </row>
    <row r="33" spans="1:12" ht="20.100000000000001" customHeight="1">
      <c r="A33" s="8"/>
      <c r="B33" s="3" t="s">
        <v>50</v>
      </c>
      <c r="F33" s="159"/>
      <c r="G33" s="8"/>
      <c r="H33" s="8"/>
      <c r="I33" s="8"/>
      <c r="J33" s="187"/>
      <c r="K33" s="8"/>
      <c r="L33" s="8"/>
    </row>
    <row r="34" spans="1:12" ht="20.100000000000001" customHeight="1">
      <c r="C34" s="3" t="s">
        <v>51</v>
      </c>
      <c r="F34" s="153">
        <f>SUM(F9:F31)</f>
        <v>1121479186</v>
      </c>
      <c r="G34" s="35"/>
      <c r="H34" s="7">
        <f>SUM(H9:H31)</f>
        <v>662843380</v>
      </c>
      <c r="I34" s="35"/>
      <c r="J34" s="153">
        <f>SUM(J9:J30)</f>
        <v>244627078</v>
      </c>
      <c r="K34" s="35"/>
      <c r="L34" s="7">
        <f>SUM(L9:L30)</f>
        <v>-26638159</v>
      </c>
    </row>
    <row r="35" spans="1:12" ht="17.25" customHeight="1">
      <c r="G35" s="35"/>
      <c r="I35" s="35"/>
      <c r="K35" s="35"/>
    </row>
    <row r="36" spans="1:12" ht="17.25" customHeight="1">
      <c r="G36" s="35"/>
      <c r="I36" s="35"/>
      <c r="K36" s="35"/>
    </row>
    <row r="37" spans="1:12" ht="17.25" customHeight="1">
      <c r="G37" s="35"/>
      <c r="I37" s="35"/>
      <c r="K37" s="35"/>
    </row>
    <row r="38" spans="1:12" ht="17.25" customHeight="1">
      <c r="G38" s="35"/>
      <c r="I38" s="35"/>
      <c r="K38" s="35"/>
    </row>
    <row r="39" spans="1:12" ht="17.25" customHeight="1">
      <c r="G39" s="35"/>
      <c r="I39" s="35"/>
      <c r="K39" s="35"/>
    </row>
    <row r="40" spans="1:12" ht="17.25" customHeight="1">
      <c r="G40" s="35"/>
      <c r="I40" s="35"/>
      <c r="K40" s="35"/>
    </row>
    <row r="41" spans="1:12" ht="17.25" customHeight="1">
      <c r="G41" s="35"/>
      <c r="I41" s="35"/>
      <c r="K41" s="35"/>
    </row>
    <row r="42" spans="1:12" ht="17.25" customHeight="1">
      <c r="G42" s="35"/>
      <c r="I42" s="35"/>
      <c r="K42" s="35"/>
    </row>
    <row r="43" spans="1:12" ht="17.25" customHeight="1">
      <c r="G43" s="35"/>
      <c r="I43" s="35"/>
      <c r="K43" s="35"/>
    </row>
    <row r="44" spans="1:12" ht="17.25" customHeight="1">
      <c r="G44" s="35"/>
      <c r="I44" s="35"/>
      <c r="K44" s="35"/>
    </row>
    <row r="45" spans="1:12" ht="17.25" customHeight="1">
      <c r="G45" s="35"/>
      <c r="I45" s="35"/>
      <c r="K45" s="35"/>
    </row>
    <row r="46" spans="1:12" ht="17.25" customHeight="1">
      <c r="G46" s="35"/>
      <c r="I46" s="35"/>
      <c r="K46" s="35"/>
    </row>
    <row r="47" spans="1:12" ht="17.25" customHeight="1">
      <c r="G47" s="35"/>
      <c r="I47" s="35"/>
      <c r="K47" s="35"/>
    </row>
    <row r="48" spans="1:12" ht="17.25" customHeight="1">
      <c r="G48" s="35"/>
      <c r="I48" s="35"/>
      <c r="K48" s="35"/>
    </row>
    <row r="49" spans="1:12" ht="17.25" customHeight="1">
      <c r="G49" s="35"/>
      <c r="I49" s="35"/>
      <c r="K49" s="35"/>
    </row>
    <row r="50" spans="1:12" ht="17.25" customHeight="1">
      <c r="G50" s="35"/>
      <c r="I50" s="35"/>
      <c r="K50" s="35"/>
    </row>
    <row r="51" spans="1:12" ht="17.25" customHeight="1">
      <c r="G51" s="35"/>
      <c r="I51" s="35"/>
      <c r="K51" s="35"/>
    </row>
    <row r="52" spans="1:12" ht="7.5" customHeight="1">
      <c r="G52" s="35"/>
      <c r="I52" s="35"/>
      <c r="K52" s="35"/>
    </row>
    <row r="53" spans="1:12" ht="21.9" customHeight="1">
      <c r="A53" s="11" t="str">
        <f>'6-8 T'!A55</f>
        <v>หมายเหตุประกอบงบการเงินรวมและงบการเงินเฉพาะกิจการในหน้า 16 ถึง 96 เป็นส่วนหนึ่งของงบการเงินนี้</v>
      </c>
      <c r="B53" s="11"/>
      <c r="C53" s="11"/>
      <c r="D53" s="10"/>
      <c r="E53" s="11"/>
      <c r="F53" s="15"/>
      <c r="G53" s="37"/>
      <c r="H53" s="15"/>
      <c r="I53" s="37"/>
      <c r="J53" s="15"/>
      <c r="K53" s="37"/>
      <c r="L53" s="15"/>
    </row>
    <row r="54" spans="1:12" ht="20.100000000000001" customHeight="1">
      <c r="A54" s="1" t="str">
        <f>'6-8 T'!A1</f>
        <v>บริษัท อินเตอร์ลิ้งค์ คอมมิวนิเคชั่น จำกัด (มหาชน)</v>
      </c>
      <c r="B54" s="1"/>
      <c r="C54" s="1"/>
      <c r="G54" s="35"/>
      <c r="I54" s="36"/>
      <c r="K54" s="35"/>
    </row>
    <row r="55" spans="1:12" ht="20.100000000000001" customHeight="1">
      <c r="A55" s="1" t="s">
        <v>62</v>
      </c>
      <c r="B55" s="1"/>
      <c r="C55" s="1"/>
      <c r="G55" s="35"/>
      <c r="I55" s="36"/>
      <c r="K55" s="35"/>
    </row>
    <row r="56" spans="1:12" ht="20.100000000000001" customHeight="1">
      <c r="A56" s="9" t="str">
        <f>'9-10 T'!A3</f>
        <v>สำหรับปีสิ้นสุดวันที่ 31 ธันวาคม พ.ศ. 2564</v>
      </c>
      <c r="B56" s="9"/>
      <c r="C56" s="9"/>
      <c r="D56" s="10"/>
      <c r="E56" s="11"/>
      <c r="F56" s="15"/>
      <c r="G56" s="37"/>
      <c r="H56" s="15"/>
      <c r="I56" s="38"/>
      <c r="J56" s="15"/>
      <c r="K56" s="37"/>
      <c r="L56" s="15"/>
    </row>
    <row r="57" spans="1:12" ht="20.100000000000001" customHeight="1">
      <c r="G57" s="35"/>
      <c r="I57" s="36"/>
      <c r="K57" s="35"/>
    </row>
    <row r="58" spans="1:12" ht="20.100000000000001" customHeight="1">
      <c r="A58" s="8"/>
      <c r="D58" s="16"/>
      <c r="E58" s="1"/>
      <c r="F58" s="15"/>
      <c r="G58" s="180"/>
      <c r="H58" s="17" t="s">
        <v>86</v>
      </c>
      <c r="I58" s="181"/>
      <c r="J58" s="15"/>
      <c r="K58" s="180"/>
      <c r="L58" s="17" t="s">
        <v>108</v>
      </c>
    </row>
    <row r="59" spans="1:12" ht="20.100000000000001" customHeight="1">
      <c r="D59" s="41"/>
      <c r="E59" s="1"/>
      <c r="F59" s="19" t="s">
        <v>191</v>
      </c>
      <c r="G59" s="20"/>
      <c r="H59" s="19" t="s">
        <v>160</v>
      </c>
      <c r="I59" s="21"/>
      <c r="J59" s="18" t="s">
        <v>191</v>
      </c>
      <c r="K59" s="20"/>
      <c r="L59" s="18" t="s">
        <v>160</v>
      </c>
    </row>
    <row r="60" spans="1:12" ht="20.100000000000001" customHeight="1">
      <c r="D60" s="39" t="s">
        <v>0</v>
      </c>
      <c r="E60" s="1"/>
      <c r="F60" s="39" t="s">
        <v>44</v>
      </c>
      <c r="G60" s="128"/>
      <c r="H60" s="39" t="s">
        <v>44</v>
      </c>
      <c r="I60" s="128"/>
      <c r="J60" s="39" t="s">
        <v>44</v>
      </c>
      <c r="K60" s="129"/>
      <c r="L60" s="39" t="s">
        <v>44</v>
      </c>
    </row>
    <row r="61" spans="1:12" ht="8.1" customHeight="1">
      <c r="F61" s="153"/>
      <c r="G61" s="35"/>
      <c r="I61" s="35"/>
      <c r="J61" s="153"/>
      <c r="K61" s="35"/>
    </row>
    <row r="62" spans="1:12" ht="20.100000000000001" customHeight="1">
      <c r="B62" s="3" t="s">
        <v>52</v>
      </c>
      <c r="D62" s="41"/>
      <c r="E62" s="1"/>
      <c r="F62" s="164"/>
      <c r="G62" s="128"/>
      <c r="H62" s="145"/>
      <c r="I62" s="128"/>
      <c r="J62" s="164"/>
      <c r="K62" s="128"/>
      <c r="L62" s="145"/>
    </row>
    <row r="63" spans="1:12" ht="20.100000000000001" customHeight="1">
      <c r="B63" s="8"/>
      <c r="C63" s="33" t="s">
        <v>74</v>
      </c>
      <c r="D63" s="41"/>
      <c r="E63" s="1"/>
      <c r="F63" s="166">
        <v>93814777</v>
      </c>
      <c r="G63" s="128"/>
      <c r="H63" s="42">
        <v>-234015465</v>
      </c>
      <c r="I63" s="128"/>
      <c r="J63" s="166">
        <v>109066393</v>
      </c>
      <c r="K63" s="128"/>
      <c r="L63" s="42">
        <v>28868613</v>
      </c>
    </row>
    <row r="64" spans="1:12" ht="20.100000000000001" customHeight="1">
      <c r="B64" s="8"/>
      <c r="C64" s="33" t="s">
        <v>239</v>
      </c>
      <c r="D64" s="41"/>
      <c r="E64" s="1"/>
      <c r="F64" s="166">
        <v>-764114461</v>
      </c>
      <c r="G64" s="128"/>
      <c r="H64" s="42">
        <v>-546758818</v>
      </c>
      <c r="I64" s="128"/>
      <c r="J64" s="166">
        <v>249044466</v>
      </c>
      <c r="K64" s="128"/>
      <c r="L64" s="42">
        <v>-309381265</v>
      </c>
    </row>
    <row r="65" spans="1:12" ht="20.100000000000001" customHeight="1">
      <c r="B65" s="8"/>
      <c r="C65" s="33" t="s">
        <v>75</v>
      </c>
      <c r="D65" s="41"/>
      <c r="E65" s="1"/>
      <c r="F65" s="166">
        <v>-79665013</v>
      </c>
      <c r="G65" s="128"/>
      <c r="H65" s="42">
        <v>41421984</v>
      </c>
      <c r="I65" s="128"/>
      <c r="J65" s="166">
        <f>-79665013+1</f>
        <v>-79665012</v>
      </c>
      <c r="K65" s="128"/>
      <c r="L65" s="42">
        <v>41421984</v>
      </c>
    </row>
    <row r="66" spans="1:12" ht="19.95" customHeight="1">
      <c r="B66" s="8"/>
      <c r="C66" s="33" t="s">
        <v>230</v>
      </c>
      <c r="D66" s="41"/>
      <c r="E66" s="1"/>
      <c r="F66" s="166">
        <f>-199596762+12901165</f>
        <v>-186695597</v>
      </c>
      <c r="G66" s="128"/>
      <c r="H66" s="42">
        <v>122515599</v>
      </c>
      <c r="I66" s="128"/>
      <c r="J66" s="166">
        <v>-66645133</v>
      </c>
      <c r="K66" s="183"/>
      <c r="L66" s="42">
        <v>14319196</v>
      </c>
    </row>
    <row r="67" spans="1:12" ht="19.95" customHeight="1">
      <c r="B67" s="8"/>
      <c r="C67" s="33" t="s">
        <v>76</v>
      </c>
      <c r="D67" s="41"/>
      <c r="E67" s="1"/>
      <c r="F67" s="166">
        <v>-38678761</v>
      </c>
      <c r="G67" s="128"/>
      <c r="H67" s="42">
        <v>80213437</v>
      </c>
      <c r="I67" s="128"/>
      <c r="J67" s="166">
        <v>-26069427</v>
      </c>
      <c r="K67" s="128"/>
      <c r="L67" s="42">
        <v>45620679</v>
      </c>
    </row>
    <row r="68" spans="1:12" ht="20.100000000000001" customHeight="1">
      <c r="B68" s="8"/>
      <c r="C68" s="33" t="s">
        <v>77</v>
      </c>
      <c r="D68" s="41"/>
      <c r="E68" s="1"/>
      <c r="F68" s="166">
        <v>25096569</v>
      </c>
      <c r="G68" s="128"/>
      <c r="H68" s="42">
        <v>1396117</v>
      </c>
      <c r="I68" s="128"/>
      <c r="J68" s="166">
        <v>20300010</v>
      </c>
      <c r="K68" s="128"/>
      <c r="L68" s="42">
        <v>-28913851</v>
      </c>
    </row>
    <row r="69" spans="1:12" ht="20.100000000000001" customHeight="1">
      <c r="B69" s="8"/>
      <c r="C69" s="33" t="s">
        <v>101</v>
      </c>
      <c r="D69" s="41"/>
      <c r="E69" s="1"/>
      <c r="F69" s="166">
        <v>5744587</v>
      </c>
      <c r="G69" s="128"/>
      <c r="H69" s="42">
        <v>9793718</v>
      </c>
      <c r="I69" s="128"/>
      <c r="J69" s="166">
        <v>79291</v>
      </c>
      <c r="K69" s="128"/>
      <c r="L69" s="42">
        <v>1075202</v>
      </c>
    </row>
    <row r="70" spans="1:12" ht="20.100000000000001" customHeight="1">
      <c r="B70" s="8"/>
      <c r="C70" s="33" t="s">
        <v>78</v>
      </c>
      <c r="D70" s="41"/>
      <c r="E70" s="1"/>
      <c r="F70" s="166">
        <v>346043519</v>
      </c>
      <c r="G70" s="128"/>
      <c r="H70" s="42">
        <v>-11466214</v>
      </c>
      <c r="I70" s="128"/>
      <c r="J70" s="166">
        <v>270230280</v>
      </c>
      <c r="K70" s="128"/>
      <c r="L70" s="42">
        <v>-41422957</v>
      </c>
    </row>
    <row r="71" spans="1:12" ht="20.100000000000001" customHeight="1">
      <c r="B71" s="8"/>
      <c r="C71" s="33" t="s">
        <v>110</v>
      </c>
      <c r="D71" s="41"/>
      <c r="E71" s="1"/>
      <c r="F71" s="166">
        <v>27067838</v>
      </c>
      <c r="G71" s="128"/>
      <c r="H71" s="42">
        <v>-23741767</v>
      </c>
      <c r="I71" s="128"/>
      <c r="J71" s="166">
        <f>0</f>
        <v>0</v>
      </c>
      <c r="K71" s="128"/>
      <c r="L71" s="42">
        <v>0</v>
      </c>
    </row>
    <row r="72" spans="1:12" ht="20.100000000000001" customHeight="1">
      <c r="B72" s="8"/>
      <c r="C72" s="33" t="s">
        <v>79</v>
      </c>
      <c r="D72" s="41"/>
      <c r="E72" s="1"/>
      <c r="F72" s="166">
        <v>6474763</v>
      </c>
      <c r="G72" s="128"/>
      <c r="H72" s="42">
        <v>10156400</v>
      </c>
      <c r="I72" s="128"/>
      <c r="J72" s="166">
        <v>13848020</v>
      </c>
      <c r="K72" s="128"/>
      <c r="L72" s="42">
        <v>-7127039</v>
      </c>
    </row>
    <row r="73" spans="1:12" ht="20.100000000000001" customHeight="1">
      <c r="B73" s="8"/>
      <c r="C73" s="33" t="s">
        <v>148</v>
      </c>
      <c r="E73" s="1"/>
      <c r="F73" s="188">
        <v>-2245990</v>
      </c>
      <c r="G73" s="128"/>
      <c r="H73" s="139">
        <v>-7733333</v>
      </c>
      <c r="I73" s="128"/>
      <c r="J73" s="188">
        <v>0</v>
      </c>
      <c r="K73" s="128"/>
      <c r="L73" s="139">
        <v>-7733333</v>
      </c>
    </row>
    <row r="74" spans="1:12" ht="6" customHeight="1">
      <c r="A74" s="8"/>
      <c r="D74" s="41"/>
      <c r="E74" s="1"/>
      <c r="F74" s="164"/>
      <c r="G74" s="128"/>
      <c r="H74" s="145"/>
      <c r="I74" s="128"/>
      <c r="J74" s="164"/>
      <c r="K74" s="128"/>
      <c r="L74" s="145"/>
    </row>
    <row r="75" spans="1:12" ht="20.100000000000001" customHeight="1">
      <c r="A75" s="8"/>
      <c r="B75" s="3" t="s">
        <v>158</v>
      </c>
      <c r="C75" s="8"/>
      <c r="D75" s="41"/>
      <c r="E75" s="1"/>
      <c r="F75" s="166">
        <f>SUM(F34:F73)</f>
        <v>554321417</v>
      </c>
      <c r="G75" s="128"/>
      <c r="H75" s="42">
        <f>SUM(H34:H73)</f>
        <v>104625038</v>
      </c>
      <c r="I75" s="128"/>
      <c r="J75" s="166">
        <f>SUM(J34:J73)</f>
        <v>734815966</v>
      </c>
      <c r="K75" s="128"/>
      <c r="L75" s="42">
        <f>SUM(L34:L73)</f>
        <v>-289910930</v>
      </c>
    </row>
    <row r="76" spans="1:12" ht="20.100000000000001" customHeight="1">
      <c r="A76" s="8"/>
      <c r="B76" s="8"/>
      <c r="C76" s="33" t="s">
        <v>83</v>
      </c>
      <c r="D76" s="41"/>
      <c r="E76" s="1"/>
      <c r="F76" s="188">
        <v>-101753539</v>
      </c>
      <c r="G76" s="128"/>
      <c r="H76" s="139">
        <v>-49910353</v>
      </c>
      <c r="I76" s="128"/>
      <c r="J76" s="188">
        <f>-49163061+1</f>
        <v>-49163060</v>
      </c>
      <c r="K76" s="128"/>
      <c r="L76" s="139">
        <v>-13860062</v>
      </c>
    </row>
    <row r="77" spans="1:12" ht="6" customHeight="1">
      <c r="A77" s="8"/>
      <c r="D77" s="41"/>
      <c r="E77" s="1"/>
      <c r="F77" s="164"/>
      <c r="G77" s="128"/>
      <c r="H77" s="145"/>
      <c r="I77" s="128"/>
      <c r="J77" s="164"/>
      <c r="K77" s="128"/>
      <c r="L77" s="145"/>
    </row>
    <row r="78" spans="1:12" ht="20.100000000000001" customHeight="1">
      <c r="B78" s="1" t="s">
        <v>159</v>
      </c>
      <c r="C78" s="8"/>
      <c r="D78" s="41"/>
      <c r="E78" s="1"/>
      <c r="F78" s="188">
        <f>SUM(F75:F76)</f>
        <v>452567878</v>
      </c>
      <c r="G78" s="128"/>
      <c r="H78" s="139">
        <f>SUM(H75:H76)</f>
        <v>54714685</v>
      </c>
      <c r="I78" s="128"/>
      <c r="J78" s="188">
        <f>SUM(J75:J76)</f>
        <v>685652906</v>
      </c>
      <c r="K78" s="128"/>
      <c r="L78" s="139">
        <f>SUM(L75:L76)</f>
        <v>-303770992</v>
      </c>
    </row>
    <row r="79" spans="1:12" ht="20.100000000000001" customHeight="1">
      <c r="B79" s="1"/>
      <c r="C79" s="8"/>
      <c r="D79" s="41"/>
      <c r="E79" s="1"/>
      <c r="F79" s="166"/>
      <c r="G79" s="128"/>
      <c r="H79" s="42"/>
      <c r="I79" s="128"/>
      <c r="J79" s="166"/>
      <c r="K79" s="128"/>
      <c r="L79" s="42"/>
    </row>
    <row r="80" spans="1:12" ht="20.100000000000001" customHeight="1">
      <c r="A80" s="1" t="s">
        <v>37</v>
      </c>
      <c r="D80" s="41"/>
      <c r="E80" s="1"/>
      <c r="F80" s="164"/>
      <c r="G80" s="128"/>
      <c r="H80" s="145"/>
      <c r="I80" s="128"/>
      <c r="J80" s="164"/>
      <c r="K80" s="129"/>
      <c r="L80" s="145"/>
    </row>
    <row r="81" spans="1:12" ht="20.100000000000001" customHeight="1">
      <c r="B81" s="33" t="s">
        <v>223</v>
      </c>
      <c r="D81" s="41"/>
      <c r="E81" s="1"/>
      <c r="F81" s="166">
        <v>-151614342</v>
      </c>
      <c r="G81" s="189"/>
      <c r="H81" s="42">
        <v>561652660</v>
      </c>
      <c r="I81" s="189"/>
      <c r="J81" s="166">
        <v>-151244584</v>
      </c>
      <c r="K81" s="189"/>
      <c r="L81" s="42">
        <v>612143415</v>
      </c>
    </row>
    <row r="82" spans="1:12" ht="20.100000000000001" customHeight="1">
      <c r="B82" s="33" t="s">
        <v>234</v>
      </c>
      <c r="D82" s="41"/>
      <c r="E82" s="1"/>
      <c r="F82" s="166"/>
      <c r="G82" s="189"/>
      <c r="H82" s="42"/>
      <c r="I82" s="189"/>
      <c r="J82" s="166"/>
      <c r="K82" s="189"/>
      <c r="L82" s="42"/>
    </row>
    <row r="83" spans="1:12" ht="20.100000000000001" customHeight="1">
      <c r="B83" s="33"/>
      <c r="C83" s="3" t="s">
        <v>243</v>
      </c>
      <c r="D83" s="41"/>
      <c r="E83" s="1"/>
      <c r="F83" s="166" t="s">
        <v>85</v>
      </c>
      <c r="G83" s="189"/>
      <c r="H83" s="42">
        <v>-1828281</v>
      </c>
      <c r="I83" s="189"/>
      <c r="J83" s="166" t="s">
        <v>85</v>
      </c>
      <c r="K83" s="189"/>
      <c r="L83" s="42">
        <v>-1828281</v>
      </c>
    </row>
    <row r="84" spans="1:12" ht="20.100000000000001" customHeight="1">
      <c r="B84" s="33" t="s">
        <v>232</v>
      </c>
      <c r="D84" s="41"/>
      <c r="E84" s="1"/>
      <c r="F84" s="166"/>
      <c r="G84" s="189"/>
      <c r="H84" s="42"/>
      <c r="I84" s="189"/>
      <c r="J84" s="166"/>
      <c r="K84" s="189"/>
      <c r="L84" s="42"/>
    </row>
    <row r="85" spans="1:12" ht="19.95" customHeight="1">
      <c r="B85" s="33"/>
      <c r="C85" s="3" t="s">
        <v>243</v>
      </c>
      <c r="D85" s="41"/>
      <c r="E85" s="1"/>
      <c r="F85" s="166">
        <v>786484</v>
      </c>
      <c r="G85" s="189"/>
      <c r="H85" s="42">
        <v>0</v>
      </c>
      <c r="I85" s="189"/>
      <c r="J85" s="166">
        <v>786484</v>
      </c>
      <c r="K85" s="189"/>
      <c r="L85" s="42">
        <v>0</v>
      </c>
    </row>
    <row r="86" spans="1:12" ht="20.100000000000001" customHeight="1">
      <c r="B86" s="206" t="s">
        <v>233</v>
      </c>
      <c r="D86" s="2">
        <v>17</v>
      </c>
      <c r="E86" s="1"/>
      <c r="F86" s="166" t="s">
        <v>85</v>
      </c>
      <c r="G86" s="189"/>
      <c r="H86" s="42">
        <v>0</v>
      </c>
      <c r="I86" s="189"/>
      <c r="J86" s="166">
        <v>204780636</v>
      </c>
      <c r="K86" s="189"/>
      <c r="L86" s="42">
        <v>0</v>
      </c>
    </row>
    <row r="87" spans="1:12" ht="20.100000000000001" customHeight="1">
      <c r="B87" s="206" t="s">
        <v>237</v>
      </c>
      <c r="D87" s="2">
        <v>32</v>
      </c>
      <c r="E87" s="1"/>
      <c r="F87" s="166" t="s">
        <v>85</v>
      </c>
      <c r="G87" s="189"/>
      <c r="H87" s="42">
        <v>0</v>
      </c>
      <c r="I87" s="189"/>
      <c r="J87" s="166">
        <v>91534586</v>
      </c>
      <c r="K87" s="189"/>
      <c r="L87" s="42">
        <v>28898010</v>
      </c>
    </row>
    <row r="88" spans="1:12" ht="20.100000000000001" customHeight="1">
      <c r="B88" s="206" t="s">
        <v>221</v>
      </c>
      <c r="C88" s="33"/>
      <c r="E88" s="203"/>
      <c r="F88" s="166" t="s">
        <v>85</v>
      </c>
      <c r="G88" s="189"/>
      <c r="H88" s="42">
        <v>0</v>
      </c>
      <c r="I88" s="189"/>
      <c r="J88" s="166">
        <v>-40847811</v>
      </c>
      <c r="K88" s="189"/>
      <c r="L88" s="42">
        <v>0</v>
      </c>
    </row>
    <row r="89" spans="1:12" ht="20.100000000000001" customHeight="1">
      <c r="B89" s="206" t="s">
        <v>242</v>
      </c>
      <c r="C89" s="33"/>
      <c r="D89" s="2">
        <v>32</v>
      </c>
      <c r="E89" s="203"/>
      <c r="F89" s="166">
        <f>0</f>
        <v>0</v>
      </c>
      <c r="G89" s="189"/>
      <c r="H89" s="42">
        <v>0</v>
      </c>
      <c r="I89" s="189"/>
      <c r="J89" s="166">
        <v>-259542150</v>
      </c>
      <c r="K89" s="189"/>
      <c r="L89" s="42">
        <v>0</v>
      </c>
    </row>
    <row r="90" spans="1:12" ht="20.100000000000001" customHeight="1">
      <c r="B90" s="33" t="s">
        <v>185</v>
      </c>
      <c r="D90" s="26"/>
      <c r="E90" s="1"/>
      <c r="F90" s="166">
        <v>-10000000</v>
      </c>
      <c r="G90" s="189"/>
      <c r="H90" s="42">
        <v>-2000000</v>
      </c>
      <c r="I90" s="189"/>
      <c r="J90" s="166">
        <f>0</f>
        <v>0</v>
      </c>
      <c r="K90" s="189"/>
      <c r="L90" s="42">
        <v>0</v>
      </c>
    </row>
    <row r="91" spans="1:12" ht="20.100000000000001" customHeight="1">
      <c r="B91" s="33" t="s">
        <v>235</v>
      </c>
      <c r="D91" s="41"/>
      <c r="E91" s="1"/>
      <c r="F91" s="166">
        <v>801589</v>
      </c>
      <c r="G91" s="189"/>
      <c r="H91" s="42">
        <v>232434</v>
      </c>
      <c r="I91" s="189"/>
      <c r="J91" s="166">
        <v>801589</v>
      </c>
      <c r="K91" s="189"/>
      <c r="L91" s="42">
        <v>210032</v>
      </c>
    </row>
    <row r="92" spans="1:12" ht="20.100000000000001" customHeight="1">
      <c r="B92" s="33" t="s">
        <v>117</v>
      </c>
      <c r="D92" s="41"/>
      <c r="E92" s="1"/>
      <c r="F92" s="166">
        <f>-310094496-12901165</f>
        <v>-322995661</v>
      </c>
      <c r="G92" s="189"/>
      <c r="H92" s="42">
        <v>-355877232</v>
      </c>
      <c r="I92" s="189"/>
      <c r="J92" s="166">
        <v>-10687483</v>
      </c>
      <c r="K92" s="189"/>
      <c r="L92" s="42">
        <v>-37898240</v>
      </c>
    </row>
    <row r="93" spans="1:12" ht="20.100000000000001" customHeight="1">
      <c r="B93" s="33" t="s">
        <v>222</v>
      </c>
      <c r="C93" s="33"/>
      <c r="D93" s="2">
        <v>20</v>
      </c>
      <c r="E93" s="1"/>
      <c r="F93" s="166">
        <v>-17837000</v>
      </c>
      <c r="G93" s="189"/>
      <c r="H93" s="42">
        <v>-12441000</v>
      </c>
      <c r="I93" s="189"/>
      <c r="J93" s="166">
        <f>0</f>
        <v>0</v>
      </c>
      <c r="K93" s="189"/>
      <c r="L93" s="42">
        <v>0</v>
      </c>
    </row>
    <row r="94" spans="1:12" ht="19.95" customHeight="1">
      <c r="A94" s="190"/>
      <c r="B94" s="190" t="s">
        <v>118</v>
      </c>
      <c r="D94" s="2">
        <v>22</v>
      </c>
      <c r="E94" s="1"/>
      <c r="F94" s="166">
        <v>-250041</v>
      </c>
      <c r="G94" s="189"/>
      <c r="H94" s="42">
        <v>-2943300</v>
      </c>
      <c r="I94" s="189"/>
      <c r="J94" s="166">
        <v>-250041</v>
      </c>
      <c r="K94" s="189"/>
      <c r="L94" s="42">
        <v>-853300</v>
      </c>
    </row>
    <row r="95" spans="1:12" ht="20.100000000000001" customHeight="1">
      <c r="B95" s="33" t="s">
        <v>119</v>
      </c>
      <c r="D95" s="41"/>
      <c r="E95" s="1"/>
      <c r="F95" s="166">
        <v>1499168</v>
      </c>
      <c r="G95" s="189"/>
      <c r="H95" s="42">
        <v>6584942</v>
      </c>
      <c r="I95" s="189"/>
      <c r="J95" s="166">
        <v>1233227</v>
      </c>
      <c r="K95" s="189"/>
      <c r="L95" s="42">
        <v>5881957</v>
      </c>
    </row>
    <row r="96" spans="1:12" ht="20.100000000000001" customHeight="1">
      <c r="B96" s="191" t="s">
        <v>179</v>
      </c>
      <c r="D96" s="41"/>
      <c r="E96" s="1"/>
      <c r="F96" s="188">
        <v>250000</v>
      </c>
      <c r="G96" s="128"/>
      <c r="H96" s="139">
        <v>500000</v>
      </c>
      <c r="I96" s="128"/>
      <c r="J96" s="188">
        <v>250000</v>
      </c>
      <c r="K96" s="128"/>
      <c r="L96" s="139">
        <v>500000</v>
      </c>
    </row>
    <row r="97" spans="1:12" ht="8.1" customHeight="1">
      <c r="D97" s="41"/>
      <c r="E97" s="1"/>
      <c r="F97" s="164"/>
      <c r="G97" s="128"/>
      <c r="H97" s="145"/>
      <c r="I97" s="128"/>
      <c r="J97" s="164"/>
      <c r="K97" s="128"/>
      <c r="L97" s="145"/>
    </row>
    <row r="98" spans="1:12" ht="20.100000000000001" customHeight="1">
      <c r="A98" s="1" t="s">
        <v>182</v>
      </c>
      <c r="C98" s="8"/>
      <c r="D98" s="41"/>
      <c r="E98" s="1"/>
      <c r="F98" s="188">
        <f>SUM(F81:F96)</f>
        <v>-499359803</v>
      </c>
      <c r="G98" s="128"/>
      <c r="H98" s="139">
        <f>SUM(H81:H96)</f>
        <v>193880223</v>
      </c>
      <c r="I98" s="128"/>
      <c r="J98" s="188">
        <f>SUM(J81:J96)</f>
        <v>-163185547</v>
      </c>
      <c r="K98" s="128"/>
      <c r="L98" s="139">
        <f>SUM(L81:L96)</f>
        <v>607053593</v>
      </c>
    </row>
    <row r="99" spans="1:12" ht="20.100000000000001" customHeight="1">
      <c r="A99" s="1"/>
      <c r="C99" s="8"/>
      <c r="D99" s="41"/>
      <c r="E99" s="1"/>
      <c r="F99" s="42"/>
      <c r="G99" s="128"/>
      <c r="H99" s="42"/>
      <c r="I99" s="128"/>
      <c r="J99" s="42"/>
      <c r="K99" s="128"/>
      <c r="L99" s="42"/>
    </row>
    <row r="100" spans="1:12" ht="20.100000000000001" customHeight="1">
      <c r="A100" s="1"/>
      <c r="C100" s="8"/>
      <c r="D100" s="41"/>
      <c r="E100" s="1"/>
      <c r="F100" s="42"/>
      <c r="G100" s="128"/>
      <c r="H100" s="42"/>
      <c r="I100" s="128"/>
      <c r="J100" s="42"/>
      <c r="K100" s="128"/>
      <c r="L100" s="42"/>
    </row>
    <row r="101" spans="1:12" ht="20.100000000000001" customHeight="1">
      <c r="A101" s="1"/>
      <c r="C101" s="8"/>
      <c r="D101" s="41"/>
      <c r="E101" s="1"/>
      <c r="F101" s="42"/>
      <c r="G101" s="128"/>
      <c r="H101" s="42"/>
      <c r="I101" s="128"/>
      <c r="J101" s="42"/>
      <c r="K101" s="128"/>
      <c r="L101" s="42"/>
    </row>
    <row r="102" spans="1:12" ht="20.100000000000001" customHeight="1">
      <c r="A102" s="1"/>
      <c r="C102" s="8"/>
      <c r="D102" s="41"/>
      <c r="E102" s="1"/>
      <c r="F102" s="42"/>
      <c r="G102" s="128"/>
      <c r="H102" s="42"/>
      <c r="I102" s="128"/>
      <c r="J102" s="42"/>
      <c r="K102" s="128"/>
      <c r="L102" s="42"/>
    </row>
    <row r="103" spans="1:12" ht="20.100000000000001" customHeight="1">
      <c r="A103" s="1"/>
      <c r="C103" s="8"/>
      <c r="D103" s="41"/>
      <c r="E103" s="1"/>
      <c r="F103" s="42"/>
      <c r="G103" s="128"/>
      <c r="H103" s="42"/>
      <c r="I103" s="128"/>
      <c r="J103" s="42"/>
      <c r="K103" s="128"/>
      <c r="L103" s="42"/>
    </row>
    <row r="104" spans="1:12" ht="10.199999999999999" customHeight="1">
      <c r="A104" s="1"/>
      <c r="C104" s="8"/>
      <c r="D104" s="41"/>
      <c r="E104" s="1"/>
      <c r="F104" s="42"/>
      <c r="G104" s="128"/>
      <c r="H104" s="42"/>
      <c r="I104" s="128"/>
      <c r="J104" s="42"/>
      <c r="K104" s="128"/>
      <c r="L104" s="42"/>
    </row>
    <row r="105" spans="1:12" ht="21.9" customHeight="1">
      <c r="A105" s="11" t="str">
        <f>'6-8 T'!A55</f>
        <v>หมายเหตุประกอบงบการเงินรวมและงบการเงินเฉพาะกิจการในหน้า 16 ถึง 96 เป็นส่วนหนึ่งของงบการเงินนี้</v>
      </c>
      <c r="B105" s="11"/>
      <c r="C105" s="11"/>
      <c r="D105" s="22"/>
      <c r="E105" s="9"/>
      <c r="F105" s="139"/>
      <c r="G105" s="40"/>
      <c r="H105" s="139"/>
      <c r="I105" s="40"/>
      <c r="J105" s="139"/>
      <c r="K105" s="40"/>
      <c r="L105" s="139"/>
    </row>
    <row r="106" spans="1:12" ht="20.100000000000001" customHeight="1">
      <c r="A106" s="1" t="str">
        <f>+A1</f>
        <v>บริษัท อินเตอร์ลิ้งค์ คอมมิวนิเคชั่น จำกัด (มหาชน)</v>
      </c>
      <c r="B106" s="1"/>
      <c r="C106" s="1"/>
      <c r="E106" s="1"/>
      <c r="G106" s="35"/>
      <c r="I106" s="36"/>
      <c r="K106" s="35"/>
    </row>
    <row r="107" spans="1:12" ht="20.100000000000001" customHeight="1">
      <c r="A107" s="1" t="s">
        <v>63</v>
      </c>
      <c r="B107" s="1"/>
      <c r="C107" s="1"/>
      <c r="E107" s="1"/>
      <c r="G107" s="35"/>
      <c r="I107" s="36"/>
      <c r="K107" s="35"/>
    </row>
    <row r="108" spans="1:12" ht="20.100000000000001" customHeight="1">
      <c r="A108" s="9" t="str">
        <f>+A3</f>
        <v>สำหรับปีสิ้นสุดวันที่ 31 ธันวาคม พ.ศ. 2564</v>
      </c>
      <c r="B108" s="9"/>
      <c r="C108" s="9"/>
      <c r="D108" s="10"/>
      <c r="E108" s="10"/>
      <c r="F108" s="10"/>
      <c r="G108" s="37"/>
      <c r="H108" s="15"/>
      <c r="I108" s="38"/>
      <c r="J108" s="15"/>
      <c r="K108" s="37"/>
      <c r="L108" s="15"/>
    </row>
    <row r="109" spans="1:12" ht="20.100000000000001" customHeight="1">
      <c r="E109" s="1"/>
      <c r="G109" s="35"/>
      <c r="I109" s="36"/>
      <c r="K109" s="35"/>
    </row>
    <row r="110" spans="1:12" ht="20.100000000000001" customHeight="1">
      <c r="A110" s="8"/>
      <c r="D110" s="16"/>
      <c r="E110" s="1"/>
      <c r="F110" s="15"/>
      <c r="G110" s="180"/>
      <c r="H110" s="17" t="s">
        <v>86</v>
      </c>
      <c r="I110" s="181"/>
      <c r="J110" s="15"/>
      <c r="K110" s="180"/>
      <c r="L110" s="17" t="s">
        <v>108</v>
      </c>
    </row>
    <row r="111" spans="1:12" ht="20.100000000000001" customHeight="1">
      <c r="D111" s="41"/>
      <c r="E111" s="1"/>
      <c r="F111" s="19" t="s">
        <v>191</v>
      </c>
      <c r="G111" s="20"/>
      <c r="H111" s="19" t="s">
        <v>160</v>
      </c>
      <c r="I111" s="21"/>
      <c r="J111" s="18" t="s">
        <v>191</v>
      </c>
      <c r="K111" s="20"/>
      <c r="L111" s="18" t="s">
        <v>160</v>
      </c>
    </row>
    <row r="112" spans="1:12" ht="20.100000000000001" customHeight="1">
      <c r="D112" s="39" t="s">
        <v>0</v>
      </c>
      <c r="E112" s="1"/>
      <c r="F112" s="39" t="s">
        <v>44</v>
      </c>
      <c r="G112" s="128"/>
      <c r="H112" s="39" t="s">
        <v>44</v>
      </c>
      <c r="I112" s="128"/>
      <c r="J112" s="39" t="s">
        <v>44</v>
      </c>
      <c r="K112" s="129"/>
      <c r="L112" s="39" t="s">
        <v>44</v>
      </c>
    </row>
    <row r="113" spans="1:152" ht="8.1" customHeight="1">
      <c r="D113" s="41"/>
      <c r="E113" s="1"/>
      <c r="F113" s="164"/>
      <c r="G113" s="128"/>
      <c r="H113" s="145"/>
      <c r="I113" s="128"/>
      <c r="J113" s="164"/>
      <c r="K113" s="129"/>
      <c r="L113" s="145"/>
    </row>
    <row r="114" spans="1:152" ht="20.100000000000001" customHeight="1">
      <c r="A114" s="1" t="s">
        <v>38</v>
      </c>
      <c r="D114" s="41"/>
      <c r="E114" s="1"/>
      <c r="F114" s="164"/>
      <c r="G114" s="128"/>
      <c r="H114" s="145"/>
      <c r="I114" s="128"/>
      <c r="J114" s="164"/>
      <c r="K114" s="128"/>
      <c r="L114" s="145"/>
    </row>
    <row r="115" spans="1:152" ht="20.100000000000001" customHeight="1">
      <c r="A115" s="1"/>
      <c r="B115" s="33" t="s">
        <v>218</v>
      </c>
      <c r="D115" s="41"/>
      <c r="E115" s="1"/>
      <c r="F115" s="166">
        <v>30060000</v>
      </c>
      <c r="G115" s="128"/>
      <c r="H115" s="42">
        <v>0</v>
      </c>
      <c r="I115" s="128"/>
      <c r="J115" s="166">
        <f>0</f>
        <v>0</v>
      </c>
      <c r="K115" s="128"/>
      <c r="L115" s="42">
        <v>0</v>
      </c>
    </row>
    <row r="116" spans="1:152" ht="20.100000000000001" customHeight="1">
      <c r="B116" s="33" t="s">
        <v>217</v>
      </c>
      <c r="E116" s="1"/>
      <c r="F116" s="166">
        <v>-259266256</v>
      </c>
      <c r="G116" s="128"/>
      <c r="H116" s="42">
        <v>-152000512</v>
      </c>
      <c r="I116" s="128"/>
      <c r="J116" s="166">
        <v>-465285293</v>
      </c>
      <c r="K116" s="128"/>
      <c r="L116" s="42">
        <v>-275427735</v>
      </c>
    </row>
    <row r="117" spans="1:152" ht="20.100000000000001" customHeight="1">
      <c r="B117" s="191" t="s">
        <v>216</v>
      </c>
      <c r="E117" s="1"/>
      <c r="F117" s="166">
        <v>-760386</v>
      </c>
      <c r="G117" s="128"/>
      <c r="H117" s="42">
        <v>-616250</v>
      </c>
      <c r="I117" s="128"/>
      <c r="J117" s="166">
        <f>0</f>
        <v>0</v>
      </c>
      <c r="K117" s="128"/>
      <c r="L117" s="42">
        <v>0</v>
      </c>
    </row>
    <row r="118" spans="1:152" ht="20.100000000000001" customHeight="1">
      <c r="B118" s="33" t="s">
        <v>241</v>
      </c>
      <c r="D118" s="2">
        <v>26</v>
      </c>
      <c r="E118" s="1"/>
      <c r="F118" s="166">
        <v>-96339113</v>
      </c>
      <c r="G118" s="128"/>
      <c r="H118" s="42">
        <v>-71367583</v>
      </c>
      <c r="I118" s="128"/>
      <c r="J118" s="166">
        <v>-2011248</v>
      </c>
      <c r="K118" s="128"/>
      <c r="L118" s="42">
        <v>-1826691</v>
      </c>
    </row>
    <row r="119" spans="1:152" ht="20.100000000000001" customHeight="1">
      <c r="B119" s="191" t="s">
        <v>215</v>
      </c>
      <c r="D119" s="2">
        <v>27</v>
      </c>
      <c r="E119" s="1"/>
      <c r="F119" s="166">
        <v>-1440000</v>
      </c>
      <c r="G119" s="128"/>
      <c r="H119" s="42">
        <v>0</v>
      </c>
      <c r="I119" s="128"/>
      <c r="J119" s="166">
        <f>0</f>
        <v>0</v>
      </c>
      <c r="K119" s="128"/>
      <c r="L119" s="42">
        <v>0</v>
      </c>
    </row>
    <row r="120" spans="1:152" ht="20.100000000000001" customHeight="1">
      <c r="B120" s="33" t="s">
        <v>120</v>
      </c>
      <c r="D120" s="2">
        <v>27</v>
      </c>
      <c r="E120" s="1"/>
      <c r="F120" s="166">
        <v>314820000</v>
      </c>
      <c r="G120" s="128"/>
      <c r="H120" s="42">
        <v>65337000</v>
      </c>
      <c r="I120" s="128"/>
      <c r="J120" s="166">
        <f>0</f>
        <v>0</v>
      </c>
      <c r="K120" s="128"/>
      <c r="L120" s="42">
        <v>0</v>
      </c>
    </row>
    <row r="121" spans="1:152" ht="20.100000000000001" customHeight="1">
      <c r="B121" s="33" t="s">
        <v>121</v>
      </c>
      <c r="D121" s="2">
        <v>27</v>
      </c>
      <c r="E121" s="1"/>
      <c r="F121" s="166">
        <v>-372108808</v>
      </c>
      <c r="G121" s="128"/>
      <c r="H121" s="42">
        <v>-147829720</v>
      </c>
      <c r="I121" s="128"/>
      <c r="J121" s="166">
        <f>0</f>
        <v>0</v>
      </c>
      <c r="K121" s="128"/>
      <c r="L121" s="42">
        <v>0</v>
      </c>
    </row>
    <row r="122" spans="1:152" ht="20.100000000000001" customHeight="1">
      <c r="B122" s="33" t="s">
        <v>181</v>
      </c>
      <c r="D122" s="2">
        <v>29</v>
      </c>
      <c r="E122" s="1"/>
      <c r="F122" s="166">
        <f>0</f>
        <v>0</v>
      </c>
      <c r="G122" s="128"/>
      <c r="H122" s="42">
        <v>-69635322</v>
      </c>
      <c r="I122" s="128"/>
      <c r="J122" s="166">
        <f>0</f>
        <v>0</v>
      </c>
      <c r="K122" s="128"/>
      <c r="L122" s="42">
        <v>-69635322</v>
      </c>
      <c r="M122" s="33"/>
      <c r="N122" s="3"/>
      <c r="O122" s="2"/>
      <c r="P122" s="1"/>
      <c r="Q122" s="3"/>
      <c r="R122" s="33"/>
      <c r="S122" s="3"/>
      <c r="T122" s="2"/>
      <c r="U122" s="1"/>
      <c r="V122" s="3"/>
      <c r="W122" s="33"/>
      <c r="X122" s="3"/>
      <c r="Y122" s="2"/>
      <c r="Z122" s="1"/>
      <c r="AA122" s="3"/>
      <c r="AB122" s="33"/>
      <c r="AC122" s="3"/>
      <c r="AD122" s="2"/>
      <c r="AE122" s="1"/>
      <c r="AF122" s="3"/>
      <c r="AG122" s="33"/>
      <c r="AH122" s="3"/>
      <c r="AI122" s="2"/>
      <c r="AJ122" s="1"/>
      <c r="AK122" s="3"/>
      <c r="AL122" s="33"/>
      <c r="AM122" s="3"/>
      <c r="AN122" s="2"/>
      <c r="AO122" s="1"/>
      <c r="AP122" s="3"/>
      <c r="AQ122" s="33"/>
      <c r="AR122" s="3"/>
      <c r="AS122" s="2"/>
      <c r="AT122" s="1"/>
      <c r="AU122" s="3"/>
      <c r="AV122" s="33"/>
      <c r="AW122" s="3"/>
      <c r="AX122" s="2"/>
      <c r="AY122" s="1"/>
      <c r="AZ122" s="3"/>
      <c r="BA122" s="33"/>
      <c r="BB122" s="3"/>
      <c r="BC122" s="2"/>
      <c r="BD122" s="1"/>
      <c r="BE122" s="3"/>
      <c r="BF122" s="33"/>
      <c r="BG122" s="3"/>
      <c r="BH122" s="2"/>
      <c r="BI122" s="1"/>
      <c r="BJ122" s="3"/>
      <c r="BK122" s="33"/>
      <c r="BL122" s="3"/>
      <c r="BM122" s="2"/>
      <c r="BN122" s="1"/>
      <c r="BO122" s="3"/>
      <c r="BP122" s="33"/>
      <c r="BQ122" s="3"/>
      <c r="BR122" s="2"/>
      <c r="BS122" s="1"/>
      <c r="BT122" s="3"/>
      <c r="BU122" s="33"/>
      <c r="BV122" s="3"/>
      <c r="BW122" s="2"/>
      <c r="BX122" s="1"/>
      <c r="BY122" s="3"/>
      <c r="BZ122" s="33"/>
      <c r="CA122" s="3"/>
      <c r="CB122" s="2"/>
      <c r="CC122" s="1"/>
      <c r="CD122" s="3"/>
      <c r="CE122" s="33"/>
      <c r="CF122" s="3"/>
      <c r="CG122" s="2"/>
      <c r="CH122" s="1"/>
      <c r="CI122" s="3"/>
      <c r="CJ122" s="33"/>
      <c r="CK122" s="3"/>
      <c r="CL122" s="2"/>
      <c r="CM122" s="1"/>
      <c r="CN122" s="3"/>
      <c r="CO122" s="33"/>
      <c r="CP122" s="3"/>
      <c r="CQ122" s="2"/>
      <c r="CR122" s="1"/>
      <c r="CS122" s="3"/>
      <c r="CT122" s="33"/>
      <c r="CU122" s="3"/>
      <c r="CV122" s="2"/>
      <c r="CW122" s="1"/>
      <c r="CX122" s="3"/>
      <c r="CY122" s="33"/>
      <c r="CZ122" s="3"/>
      <c r="DA122" s="2"/>
      <c r="DB122" s="1"/>
      <c r="DC122" s="3"/>
      <c r="DD122" s="33"/>
      <c r="DE122" s="3"/>
      <c r="DF122" s="2"/>
      <c r="DG122" s="1"/>
      <c r="DH122" s="3"/>
      <c r="DI122" s="33"/>
      <c r="DJ122" s="3"/>
      <c r="DK122" s="2"/>
      <c r="DL122" s="1"/>
      <c r="DM122" s="3"/>
      <c r="DN122" s="33"/>
      <c r="DO122" s="3"/>
      <c r="DP122" s="2"/>
      <c r="DQ122" s="1"/>
      <c r="DR122" s="3"/>
      <c r="DS122" s="33"/>
      <c r="DT122" s="3"/>
      <c r="DU122" s="2"/>
      <c r="DV122" s="1"/>
      <c r="DW122" s="3"/>
      <c r="DX122" s="33"/>
      <c r="DY122" s="3"/>
      <c r="DZ122" s="2"/>
      <c r="EA122" s="1"/>
      <c r="EB122" s="3"/>
      <c r="EC122" s="33"/>
      <c r="ED122" s="3"/>
      <c r="EE122" s="2"/>
      <c r="EF122" s="1"/>
      <c r="EG122" s="3"/>
      <c r="EH122" s="33"/>
      <c r="EI122" s="3"/>
      <c r="EJ122" s="2"/>
      <c r="EK122" s="1"/>
      <c r="EL122" s="3"/>
      <c r="EM122" s="33"/>
      <c r="EN122" s="3"/>
      <c r="EO122" s="2"/>
      <c r="EP122" s="1"/>
      <c r="EQ122" s="3"/>
      <c r="ER122" s="33"/>
      <c r="ES122" s="3"/>
      <c r="ET122" s="2"/>
      <c r="EU122" s="1"/>
      <c r="EV122" s="3"/>
    </row>
    <row r="123" spans="1:152" ht="20.100000000000001" customHeight="1">
      <c r="B123" s="33" t="s">
        <v>236</v>
      </c>
      <c r="D123" s="2">
        <v>29</v>
      </c>
      <c r="E123" s="1"/>
      <c r="F123" s="166">
        <v>107452878</v>
      </c>
      <c r="G123" s="128"/>
      <c r="H123" s="42">
        <f>0</f>
        <v>0</v>
      </c>
      <c r="I123" s="128"/>
      <c r="J123" s="166">
        <v>107452878</v>
      </c>
      <c r="K123" s="128"/>
      <c r="L123" s="42">
        <f>0</f>
        <v>0</v>
      </c>
      <c r="M123" s="33"/>
      <c r="N123" s="3"/>
      <c r="O123" s="2"/>
      <c r="P123" s="1"/>
      <c r="Q123" s="3"/>
      <c r="R123" s="33"/>
      <c r="S123" s="3"/>
      <c r="T123" s="2"/>
      <c r="U123" s="1"/>
      <c r="V123" s="3"/>
      <c r="W123" s="33"/>
      <c r="X123" s="3"/>
      <c r="Y123" s="2"/>
      <c r="Z123" s="1"/>
      <c r="AA123" s="3"/>
      <c r="AB123" s="33"/>
      <c r="AC123" s="3"/>
      <c r="AD123" s="2"/>
      <c r="AE123" s="1"/>
      <c r="AF123" s="3"/>
      <c r="AG123" s="33"/>
      <c r="AH123" s="3"/>
      <c r="AI123" s="2"/>
      <c r="AJ123" s="1"/>
      <c r="AK123" s="3"/>
      <c r="AL123" s="33"/>
      <c r="AM123" s="3"/>
      <c r="AN123" s="2"/>
      <c r="AO123" s="1"/>
      <c r="AP123" s="3"/>
      <c r="AQ123" s="33"/>
      <c r="AR123" s="3"/>
      <c r="AS123" s="2"/>
      <c r="AT123" s="1"/>
      <c r="AU123" s="3"/>
      <c r="AV123" s="33"/>
      <c r="AW123" s="3"/>
      <c r="AX123" s="2"/>
      <c r="AY123" s="1"/>
      <c r="AZ123" s="3"/>
      <c r="BA123" s="33"/>
      <c r="BB123" s="3"/>
      <c r="BC123" s="2"/>
      <c r="BD123" s="1"/>
      <c r="BE123" s="3"/>
      <c r="BF123" s="33"/>
      <c r="BG123" s="3"/>
      <c r="BH123" s="2"/>
      <c r="BI123" s="1"/>
      <c r="BJ123" s="3"/>
      <c r="BK123" s="33"/>
      <c r="BL123" s="3"/>
      <c r="BM123" s="2"/>
      <c r="BN123" s="1"/>
      <c r="BO123" s="3"/>
      <c r="BP123" s="33"/>
      <c r="BQ123" s="3"/>
      <c r="BR123" s="2"/>
      <c r="BS123" s="1"/>
      <c r="BT123" s="3"/>
      <c r="BU123" s="33"/>
      <c r="BV123" s="3"/>
      <c r="BW123" s="2"/>
      <c r="BX123" s="1"/>
      <c r="BY123" s="3"/>
      <c r="BZ123" s="33"/>
      <c r="CA123" s="3"/>
      <c r="CB123" s="2"/>
      <c r="CC123" s="1"/>
      <c r="CD123" s="3"/>
      <c r="CE123" s="33"/>
      <c r="CF123" s="3"/>
      <c r="CG123" s="2"/>
      <c r="CH123" s="1"/>
      <c r="CI123" s="3"/>
      <c r="CJ123" s="33"/>
      <c r="CK123" s="3"/>
      <c r="CL123" s="2"/>
      <c r="CM123" s="1"/>
      <c r="CN123" s="3"/>
      <c r="CO123" s="33"/>
      <c r="CP123" s="3"/>
      <c r="CQ123" s="2"/>
      <c r="CR123" s="1"/>
      <c r="CS123" s="3"/>
      <c r="CT123" s="33"/>
      <c r="CU123" s="3"/>
      <c r="CV123" s="2"/>
      <c r="CW123" s="1"/>
      <c r="CX123" s="3"/>
      <c r="CY123" s="33"/>
      <c r="CZ123" s="3"/>
      <c r="DA123" s="2"/>
      <c r="DB123" s="1"/>
      <c r="DC123" s="3"/>
      <c r="DD123" s="33"/>
      <c r="DE123" s="3"/>
      <c r="DF123" s="2"/>
      <c r="DG123" s="1"/>
      <c r="DH123" s="3"/>
      <c r="DI123" s="33"/>
      <c r="DJ123" s="3"/>
      <c r="DK123" s="2"/>
      <c r="DL123" s="1"/>
      <c r="DM123" s="3"/>
      <c r="DN123" s="33"/>
      <c r="DO123" s="3"/>
      <c r="DP123" s="2"/>
      <c r="DQ123" s="1"/>
      <c r="DR123" s="3"/>
      <c r="DS123" s="33"/>
      <c r="DT123" s="3"/>
      <c r="DU123" s="2"/>
      <c r="DV123" s="1"/>
      <c r="DW123" s="3"/>
      <c r="DX123" s="33"/>
      <c r="DY123" s="3"/>
      <c r="DZ123" s="2"/>
      <c r="EA123" s="1"/>
      <c r="EB123" s="3"/>
      <c r="EC123" s="33"/>
      <c r="ED123" s="3"/>
      <c r="EE123" s="2"/>
      <c r="EF123" s="1"/>
      <c r="EG123" s="3"/>
      <c r="EH123" s="33"/>
      <c r="EI123" s="3"/>
      <c r="EJ123" s="2"/>
      <c r="EK123" s="1"/>
      <c r="EL123" s="3"/>
      <c r="EM123" s="33"/>
      <c r="EN123" s="3"/>
      <c r="EO123" s="2"/>
      <c r="EP123" s="1"/>
      <c r="EQ123" s="3"/>
      <c r="ER123" s="33"/>
      <c r="ES123" s="3"/>
      <c r="ET123" s="2"/>
      <c r="EU123" s="1"/>
      <c r="EV123" s="3"/>
    </row>
    <row r="124" spans="1:152" ht="20.100000000000001" customHeight="1">
      <c r="B124" s="33" t="s">
        <v>180</v>
      </c>
      <c r="E124" s="1"/>
      <c r="F124" s="166">
        <f>0</f>
        <v>0</v>
      </c>
      <c r="G124" s="128"/>
      <c r="H124" s="42">
        <v>-700000000</v>
      </c>
      <c r="I124" s="128"/>
      <c r="J124" s="166">
        <f>0</f>
        <v>0</v>
      </c>
      <c r="K124" s="128"/>
      <c r="L124" s="42">
        <v>-700000000</v>
      </c>
    </row>
    <row r="125" spans="1:152" ht="20.100000000000001" customHeight="1">
      <c r="B125" s="33" t="s">
        <v>123</v>
      </c>
      <c r="E125" s="1"/>
      <c r="F125" s="166">
        <v>-142360037</v>
      </c>
      <c r="G125" s="128"/>
      <c r="H125" s="42">
        <v>-160310758</v>
      </c>
      <c r="I125" s="128"/>
      <c r="J125" s="166">
        <v>-5930997</v>
      </c>
      <c r="K125" s="128"/>
      <c r="L125" s="42">
        <v>-9911979</v>
      </c>
    </row>
    <row r="126" spans="1:152" ht="20.100000000000001" customHeight="1">
      <c r="B126" s="33" t="s">
        <v>122</v>
      </c>
      <c r="D126" s="73">
        <v>30</v>
      </c>
      <c r="E126" s="1"/>
      <c r="F126" s="166">
        <v>-73987806</v>
      </c>
      <c r="G126" s="128"/>
      <c r="H126" s="42">
        <v>-16308916</v>
      </c>
      <c r="I126" s="128"/>
      <c r="J126" s="166">
        <v>-73987806</v>
      </c>
      <c r="K126" s="128"/>
      <c r="L126" s="42">
        <v>-16308916</v>
      </c>
    </row>
    <row r="127" spans="1:152" ht="20.100000000000001" customHeight="1">
      <c r="B127" s="200" t="s">
        <v>233</v>
      </c>
      <c r="D127" s="73">
        <v>17</v>
      </c>
      <c r="E127" s="1"/>
      <c r="F127" s="166">
        <v>204780636</v>
      </c>
      <c r="G127" s="128"/>
      <c r="H127" s="42">
        <f>0</f>
        <v>0</v>
      </c>
      <c r="I127" s="128"/>
      <c r="J127" s="166">
        <f>0</f>
        <v>0</v>
      </c>
      <c r="K127" s="128"/>
      <c r="L127" s="42">
        <v>0</v>
      </c>
    </row>
    <row r="128" spans="1:152" ht="20.100000000000001" customHeight="1">
      <c r="B128" s="200" t="s">
        <v>213</v>
      </c>
      <c r="C128" s="33"/>
      <c r="D128" s="201"/>
      <c r="E128" s="1"/>
      <c r="F128" s="166">
        <v>23827290</v>
      </c>
      <c r="G128" s="128"/>
      <c r="H128" s="42">
        <f>0</f>
        <v>0</v>
      </c>
      <c r="I128" s="128"/>
      <c r="J128" s="166">
        <f>0</f>
        <v>0</v>
      </c>
      <c r="K128" s="128"/>
      <c r="L128" s="42">
        <v>0</v>
      </c>
    </row>
    <row r="129" spans="1:12" ht="20.100000000000001" customHeight="1">
      <c r="B129" s="200" t="s">
        <v>237</v>
      </c>
      <c r="C129" s="33"/>
      <c r="D129" s="73">
        <v>32</v>
      </c>
      <c r="E129" s="1"/>
      <c r="F129" s="166">
        <v>91534586</v>
      </c>
      <c r="G129" s="128"/>
      <c r="H129" s="42">
        <v>28898010</v>
      </c>
      <c r="I129" s="128"/>
      <c r="J129" s="166">
        <f>0</f>
        <v>0</v>
      </c>
      <c r="K129" s="128"/>
      <c r="L129" s="42">
        <v>0</v>
      </c>
    </row>
    <row r="130" spans="1:12" ht="20.100000000000001" customHeight="1">
      <c r="B130" s="33" t="s">
        <v>221</v>
      </c>
      <c r="C130" s="33"/>
      <c r="D130" s="201">
        <v>32</v>
      </c>
      <c r="E130" s="1"/>
      <c r="F130" s="166">
        <v>-40847811</v>
      </c>
      <c r="G130" s="128"/>
      <c r="H130" s="42">
        <v>0</v>
      </c>
      <c r="I130" s="128"/>
      <c r="J130" s="166">
        <f>0</f>
        <v>0</v>
      </c>
      <c r="K130" s="128"/>
      <c r="L130" s="42">
        <v>0</v>
      </c>
    </row>
    <row r="131" spans="1:12" ht="20.100000000000001" customHeight="1">
      <c r="B131" s="33" t="s">
        <v>214</v>
      </c>
      <c r="C131" s="33"/>
      <c r="D131" s="73">
        <v>32</v>
      </c>
      <c r="E131" s="8"/>
      <c r="F131" s="188">
        <v>481953836</v>
      </c>
      <c r="G131" s="128"/>
      <c r="H131" s="139">
        <f>0</f>
        <v>0</v>
      </c>
      <c r="I131" s="128"/>
      <c r="J131" s="188">
        <f>0</f>
        <v>0</v>
      </c>
      <c r="K131" s="128"/>
      <c r="L131" s="139">
        <v>0</v>
      </c>
    </row>
    <row r="132" spans="1:12" ht="8.1" customHeight="1">
      <c r="D132" s="41"/>
      <c r="E132" s="1"/>
      <c r="F132" s="166"/>
      <c r="G132" s="128"/>
      <c r="H132" s="42"/>
      <c r="I132" s="128"/>
      <c r="J132" s="166"/>
      <c r="K132" s="128"/>
      <c r="L132" s="42"/>
    </row>
    <row r="133" spans="1:12" ht="20.100000000000001" customHeight="1">
      <c r="A133" s="1" t="s">
        <v>183</v>
      </c>
      <c r="C133" s="8"/>
      <c r="D133" s="41"/>
      <c r="E133" s="1"/>
      <c r="F133" s="188">
        <f>SUM(F115:F132)</f>
        <v>267319009</v>
      </c>
      <c r="G133" s="128"/>
      <c r="H133" s="139">
        <f>SUM(H115:H132)</f>
        <v>-1223834051</v>
      </c>
      <c r="I133" s="128"/>
      <c r="J133" s="188">
        <f>SUM(J115:J132)</f>
        <v>-439762466</v>
      </c>
      <c r="K133" s="128"/>
      <c r="L133" s="139">
        <f>SUM(L115:L132)</f>
        <v>-1073110643</v>
      </c>
    </row>
    <row r="134" spans="1:12" ht="8.1" customHeight="1">
      <c r="D134" s="41"/>
      <c r="E134" s="1"/>
      <c r="F134" s="166"/>
      <c r="G134" s="134"/>
      <c r="H134" s="42"/>
      <c r="I134" s="134"/>
      <c r="J134" s="166"/>
      <c r="K134" s="134"/>
      <c r="L134" s="42"/>
    </row>
    <row r="135" spans="1:12" ht="20.100000000000001" customHeight="1">
      <c r="A135" s="1" t="s">
        <v>124</v>
      </c>
      <c r="D135" s="41"/>
      <c r="E135" s="1"/>
      <c r="F135" s="166">
        <f>SUM(F78,F98,F133)</f>
        <v>220527084</v>
      </c>
      <c r="G135" s="134"/>
      <c r="H135" s="42">
        <f>SUM(H78,H98,H133)</f>
        <v>-975239143</v>
      </c>
      <c r="I135" s="134"/>
      <c r="J135" s="166">
        <f>SUM(J78,J98,J133)</f>
        <v>82704893</v>
      </c>
      <c r="K135" s="134"/>
      <c r="L135" s="42">
        <f>SUM(L78,L98,L133)</f>
        <v>-769828042</v>
      </c>
    </row>
    <row r="136" spans="1:12" ht="20.100000000000001" customHeight="1">
      <c r="A136" s="3" t="s">
        <v>88</v>
      </c>
      <c r="D136" s="41"/>
      <c r="E136" s="1"/>
      <c r="F136" s="188">
        <f>'6-8 T'!H13</f>
        <v>269119089</v>
      </c>
      <c r="G136" s="128"/>
      <c r="H136" s="139">
        <v>1244358232</v>
      </c>
      <c r="I136" s="128"/>
      <c r="J136" s="188">
        <f>'6-8 T'!L13</f>
        <v>157462747</v>
      </c>
      <c r="K136" s="128"/>
      <c r="L136" s="139">
        <v>927290789</v>
      </c>
    </row>
    <row r="137" spans="1:12" ht="8.1" customHeight="1">
      <c r="D137" s="41"/>
      <c r="E137" s="1"/>
      <c r="F137" s="164"/>
      <c r="G137" s="128"/>
      <c r="H137" s="145"/>
      <c r="I137" s="128"/>
      <c r="J137" s="164"/>
      <c r="K137" s="128"/>
      <c r="L137" s="145"/>
    </row>
    <row r="138" spans="1:12" ht="20.100000000000001" customHeight="1" thickBot="1">
      <c r="A138" s="1" t="s">
        <v>89</v>
      </c>
      <c r="D138" s="41"/>
      <c r="E138" s="1"/>
      <c r="F138" s="192">
        <f>SUM(F135:F137)</f>
        <v>489646173</v>
      </c>
      <c r="G138" s="128"/>
      <c r="H138" s="193">
        <f>SUM(H135:H137)</f>
        <v>269119089</v>
      </c>
      <c r="I138" s="128"/>
      <c r="J138" s="192">
        <f>SUM(J135:J137)</f>
        <v>240167640</v>
      </c>
      <c r="K138" s="128"/>
      <c r="L138" s="193">
        <f>SUM(L135:L137)</f>
        <v>157462747</v>
      </c>
    </row>
    <row r="139" spans="1:12" ht="20.100000000000001" customHeight="1" thickTop="1">
      <c r="A139" s="1"/>
      <c r="D139" s="41"/>
      <c r="E139" s="1"/>
      <c r="F139" s="166"/>
      <c r="G139" s="128"/>
      <c r="H139" s="42"/>
      <c r="I139" s="128"/>
      <c r="J139" s="166"/>
      <c r="K139" s="128"/>
      <c r="L139" s="42"/>
    </row>
    <row r="140" spans="1:12" ht="20.100000000000001" customHeight="1">
      <c r="A140" s="1" t="s">
        <v>53</v>
      </c>
      <c r="D140" s="41"/>
      <c r="E140" s="1"/>
      <c r="F140" s="194"/>
      <c r="G140" s="195"/>
      <c r="H140" s="196"/>
      <c r="I140" s="195"/>
      <c r="J140" s="194"/>
      <c r="K140" s="197"/>
      <c r="L140" s="196"/>
    </row>
    <row r="141" spans="1:12" ht="20.100000000000001" customHeight="1">
      <c r="B141" s="33" t="s">
        <v>109</v>
      </c>
      <c r="C141" s="8"/>
      <c r="D141" s="41"/>
      <c r="E141" s="1"/>
      <c r="F141" s="166">
        <v>121776809.92000002</v>
      </c>
      <c r="G141" s="42"/>
      <c r="H141" s="42">
        <v>166923728</v>
      </c>
      <c r="I141" s="42"/>
      <c r="J141" s="166">
        <v>158058</v>
      </c>
      <c r="K141" s="42"/>
      <c r="L141" s="42">
        <v>157806</v>
      </c>
    </row>
    <row r="142" spans="1:12" ht="20.100000000000001" customHeight="1">
      <c r="B142" s="33" t="s">
        <v>238</v>
      </c>
      <c r="C142" s="8"/>
      <c r="D142" s="8"/>
      <c r="E142" s="1"/>
      <c r="F142" s="166">
        <v>30192766</v>
      </c>
      <c r="G142" s="42"/>
      <c r="H142" s="42">
        <v>166478401</v>
      </c>
      <c r="I142" s="42"/>
      <c r="J142" s="166">
        <v>258079</v>
      </c>
      <c r="K142" s="42"/>
      <c r="L142" s="42">
        <v>1226215</v>
      </c>
    </row>
    <row r="143" spans="1:12" ht="20.100000000000001" customHeight="1">
      <c r="B143" s="33"/>
      <c r="C143" s="8"/>
      <c r="D143" s="41"/>
      <c r="E143" s="1"/>
      <c r="F143" s="42"/>
      <c r="G143" s="42"/>
      <c r="H143" s="42"/>
      <c r="I143" s="42"/>
      <c r="J143" s="42"/>
      <c r="K143" s="42"/>
      <c r="L143" s="42"/>
    </row>
    <row r="144" spans="1:12" ht="20.100000000000001" customHeight="1">
      <c r="B144" s="33"/>
      <c r="C144" s="8"/>
      <c r="D144" s="41"/>
      <c r="E144" s="1"/>
      <c r="F144" s="42"/>
      <c r="G144" s="42"/>
      <c r="H144" s="42"/>
      <c r="I144" s="42"/>
      <c r="J144" s="42"/>
      <c r="K144" s="42"/>
      <c r="L144" s="42"/>
    </row>
    <row r="145" spans="1:12" ht="20.100000000000001" customHeight="1">
      <c r="B145" s="33"/>
      <c r="C145" s="8"/>
      <c r="D145" s="41"/>
      <c r="E145" s="1"/>
      <c r="F145" s="42"/>
      <c r="G145" s="42"/>
      <c r="H145" s="42"/>
      <c r="I145" s="42"/>
      <c r="J145" s="42"/>
      <c r="K145" s="42"/>
      <c r="L145" s="42"/>
    </row>
    <row r="146" spans="1:12" ht="20.100000000000001" customHeight="1">
      <c r="B146" s="33"/>
      <c r="C146" s="8"/>
      <c r="D146" s="41"/>
      <c r="E146" s="1"/>
      <c r="F146" s="42"/>
      <c r="G146" s="42"/>
      <c r="H146" s="42"/>
      <c r="I146" s="42"/>
      <c r="J146" s="42"/>
      <c r="K146" s="42"/>
      <c r="L146" s="42"/>
    </row>
    <row r="147" spans="1:12" ht="20.100000000000001" customHeight="1">
      <c r="B147" s="33"/>
      <c r="C147" s="8"/>
      <c r="D147" s="41"/>
      <c r="E147" s="1"/>
      <c r="F147" s="42"/>
      <c r="G147" s="42"/>
      <c r="H147" s="42"/>
      <c r="I147" s="42"/>
      <c r="J147" s="42"/>
      <c r="K147" s="42"/>
      <c r="L147" s="42"/>
    </row>
    <row r="148" spans="1:12" ht="20.100000000000001" customHeight="1">
      <c r="B148" s="33"/>
      <c r="C148" s="8"/>
      <c r="D148" s="41"/>
      <c r="E148" s="1"/>
      <c r="F148" s="42"/>
      <c r="G148" s="42"/>
      <c r="H148" s="42"/>
      <c r="I148" s="42"/>
      <c r="J148" s="42"/>
      <c r="K148" s="42"/>
      <c r="L148" s="42"/>
    </row>
    <row r="149" spans="1:12" ht="20.100000000000001" customHeight="1">
      <c r="B149" s="33"/>
      <c r="C149" s="8"/>
      <c r="D149" s="41"/>
      <c r="E149" s="1"/>
      <c r="F149" s="42"/>
      <c r="G149" s="42"/>
      <c r="H149" s="42"/>
      <c r="I149" s="42"/>
      <c r="J149" s="42"/>
      <c r="K149" s="42"/>
      <c r="L149" s="42"/>
    </row>
    <row r="150" spans="1:12" ht="20.100000000000001" customHeight="1">
      <c r="B150" s="33"/>
      <c r="C150" s="8"/>
      <c r="D150" s="41"/>
      <c r="E150" s="1"/>
      <c r="F150" s="42"/>
      <c r="G150" s="42"/>
      <c r="H150" s="42"/>
      <c r="I150" s="42"/>
      <c r="J150" s="42"/>
      <c r="K150" s="42"/>
      <c r="L150" s="42"/>
    </row>
    <row r="151" spans="1:12" ht="20.100000000000001" customHeight="1">
      <c r="B151" s="33"/>
      <c r="C151" s="8"/>
      <c r="D151" s="41"/>
      <c r="E151" s="1"/>
      <c r="F151" s="42"/>
      <c r="G151" s="42"/>
      <c r="H151" s="42"/>
      <c r="I151" s="42"/>
      <c r="J151" s="42"/>
      <c r="K151" s="42"/>
      <c r="L151" s="42"/>
    </row>
    <row r="152" spans="1:12" ht="20.100000000000001" customHeight="1">
      <c r="B152" s="33"/>
      <c r="C152" s="8"/>
      <c r="D152" s="41"/>
      <c r="E152" s="1"/>
      <c r="F152" s="42"/>
      <c r="G152" s="42"/>
      <c r="H152" s="42"/>
      <c r="I152" s="42"/>
      <c r="J152" s="42"/>
      <c r="K152" s="42"/>
      <c r="L152" s="42"/>
    </row>
    <row r="153" spans="1:12" ht="20.100000000000001" customHeight="1">
      <c r="B153" s="33"/>
      <c r="C153" s="8"/>
      <c r="D153" s="41"/>
      <c r="E153" s="1"/>
      <c r="F153" s="42"/>
      <c r="G153" s="42"/>
      <c r="H153" s="42"/>
      <c r="I153" s="42"/>
      <c r="J153" s="42"/>
      <c r="K153" s="42"/>
      <c r="L153" s="42"/>
    </row>
    <row r="154" spans="1:12" ht="20.100000000000001" customHeight="1">
      <c r="B154" s="33"/>
      <c r="C154" s="8"/>
      <c r="D154" s="41"/>
      <c r="E154" s="1"/>
      <c r="F154" s="42"/>
      <c r="G154" s="42"/>
      <c r="H154" s="42"/>
      <c r="I154" s="42"/>
      <c r="J154" s="42"/>
      <c r="K154" s="42"/>
      <c r="L154" s="42"/>
    </row>
    <row r="155" spans="1:12" ht="20.100000000000001" customHeight="1">
      <c r="B155" s="33"/>
      <c r="C155" s="8"/>
      <c r="D155" s="41"/>
      <c r="E155" s="1"/>
      <c r="F155" s="42"/>
      <c r="G155" s="42"/>
      <c r="H155" s="42"/>
      <c r="I155" s="42"/>
      <c r="J155" s="42"/>
      <c r="K155" s="42"/>
      <c r="L155" s="42"/>
    </row>
    <row r="156" spans="1:12" ht="6.6" customHeight="1">
      <c r="B156" s="33"/>
      <c r="C156" s="8"/>
      <c r="D156" s="41"/>
      <c r="E156" s="1"/>
      <c r="F156" s="42"/>
      <c r="G156" s="42"/>
      <c r="H156" s="42"/>
      <c r="I156" s="42"/>
      <c r="J156" s="42"/>
      <c r="K156" s="42"/>
      <c r="L156" s="42"/>
    </row>
    <row r="157" spans="1:12" ht="21.9" customHeight="1">
      <c r="A157" s="11" t="str">
        <f>'6-8 T'!A55</f>
        <v>หมายเหตุประกอบงบการเงินรวมและงบการเงินเฉพาะกิจการในหน้า 16 ถึง 96 เป็นส่วนหนึ่งของงบการเงินนี้</v>
      </c>
      <c r="B157" s="199"/>
      <c r="C157" s="198"/>
      <c r="D157" s="22"/>
      <c r="E157" s="9"/>
      <c r="F157" s="139"/>
      <c r="G157" s="139"/>
      <c r="H157" s="139"/>
      <c r="I157" s="139"/>
      <c r="J157" s="139"/>
      <c r="K157" s="139"/>
      <c r="L157" s="139"/>
    </row>
  </sheetData>
  <pageMargins left="0.8" right="0.5" top="0.5" bottom="0.6" header="0.49" footer="0.4"/>
  <pageSetup paperSize="9" scale="80" firstPageNumber="13" orientation="portrait" useFirstPageNumber="1" r:id="rId1"/>
  <headerFooter>
    <oddFooter>&amp;R&amp;"Browallia New,Regular"&amp;13&amp;P</oddFooter>
  </headerFooter>
  <rowBreaks count="2" manualBreakCount="2">
    <brk id="53" max="11" man="1"/>
    <brk id="105" max="16383" man="1"/>
  </rowBreaks>
  <ignoredErrors>
    <ignoredError sqref="J30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6-8 T</vt:lpstr>
      <vt:lpstr>9-10 T</vt:lpstr>
      <vt:lpstr>11T</vt:lpstr>
      <vt:lpstr>12 T</vt:lpstr>
      <vt:lpstr>13-15 T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smsinstall</dc:creator>
  <cp:lastModifiedBy>Tunyarot Lertprachayakorn</cp:lastModifiedBy>
  <cp:lastPrinted>2022-02-23T07:14:41Z</cp:lastPrinted>
  <dcterms:created xsi:type="dcterms:W3CDTF">2014-03-04T07:14:12Z</dcterms:created>
  <dcterms:modified xsi:type="dcterms:W3CDTF">2022-02-23T08:58:32Z</dcterms:modified>
</cp:coreProperties>
</file>