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ALT Telecom Public Company Limited\ALT Telecom_Dec2021 (NPH)\"/>
    </mc:Choice>
  </mc:AlternateContent>
  <xr:revisionPtr revIDLastSave="0" documentId="13_ncr:1_{D0532D65-09D3-455D-9E7C-CED8CF7F53B2}" xr6:coauthVersionLast="46" xr6:coauthVersionMax="46" xr10:uidLastSave="{00000000-0000-0000-0000-000000000000}"/>
  <bookViews>
    <workbookView xWindow="-108" yWindow="-108" windowWidth="23256" windowHeight="12576" xr2:uid="{8AFD5667-58E3-43AB-B6DE-1E58F0E32586}"/>
  </bookViews>
  <sheets>
    <sheet name="6-8" sheetId="1" r:id="rId1"/>
    <sheet name="T9-10" sheetId="2" r:id="rId2"/>
    <sheet name="11" sheetId="3" r:id="rId3"/>
    <sheet name="12" sheetId="4" r:id="rId4"/>
    <sheet name="13-14" sheetId="5" r:id="rId5"/>
  </sheets>
  <externalReferences>
    <externalReference r:id="rId6"/>
    <externalReference r:id="rId7"/>
    <externalReference r:id="rId8"/>
    <externalReference r:id="rId9"/>
  </externalReferences>
  <definedNames>
    <definedName name="__123Graph_D" localSheetId="4" hidden="1">[1]A!#REF!</definedName>
    <definedName name="__123Graph_D" localSheetId="0" hidden="1">[2]A!#REF!</definedName>
    <definedName name="__123Graph_D" localSheetId="1" hidden="1">[2]A!#REF!</definedName>
    <definedName name="__123Graph_D" hidden="1">[2]A!#REF!</definedName>
    <definedName name="__IntlFixup" hidden="1">TRUE</definedName>
    <definedName name="__xlfn.BAHTTEXT" hidden="1">#NAME?</definedName>
    <definedName name="_Key1" localSheetId="4" hidden="1">#REF!</definedName>
    <definedName name="_Key1" hidden="1">#REF!</definedName>
    <definedName name="_Order1" hidden="1">255</definedName>
    <definedName name="_Order2" hidden="1">0</definedName>
    <definedName name="_Sort" localSheetId="4" hidden="1">#REF!</definedName>
    <definedName name="_Sort" hidden="1">#REF!</definedName>
    <definedName name="AS2DocOpenMode" hidden="1">"AS2DocumentEdit"</definedName>
    <definedName name="BB" localSheetId="4" hidden="1">{"'Eng (page2)'!$A$1:$D$52"}</definedName>
    <definedName name="BB" localSheetId="0" hidden="1">{"'Eng (page2)'!$A$1:$D$52"}</definedName>
    <definedName name="BB" localSheetId="1" hidden="1">{"'Eng (page2)'!$A$1:$D$52"}</definedName>
    <definedName name="BB" hidden="1">{"'Eng (page2)'!$A$1:$D$52"}</definedName>
    <definedName name="HTML" localSheetId="4" hidden="1">{"'Eng (page2)'!$A$1:$D$52"}</definedName>
    <definedName name="HTML" localSheetId="0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4" hidden="1">{"'Eng (page2)'!$A$1:$D$52"}</definedName>
    <definedName name="HTML_Control" localSheetId="0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[3]A!#REF!</definedName>
    <definedName name="nut" localSheetId="0" hidden="1">[4]A!#REF!</definedName>
    <definedName name="nut" localSheetId="1" hidden="1">[4]A!#REF!</definedName>
    <definedName name="nut" hidden="1">[4]A!#REF!</definedName>
    <definedName name="TextRefCopyRangeCount" hidden="1">1</definedName>
    <definedName name="x" localSheetId="4" hidden="1">{"'Eng (page2)'!$A$1:$D$52"}</definedName>
    <definedName name="x" localSheetId="0" hidden="1">{"'Eng (page2)'!$A$1:$D$52"}</definedName>
    <definedName name="x" localSheetId="1" hidden="1">{"'Eng (page2)'!$A$1:$D$52"}</definedName>
    <definedName name="x" hidden="1">{"'Eng (page2)'!$A$1:$D$52"}</definedName>
    <definedName name="เงินเดือน" localSheetId="4" hidden="1">{"'Eng (page2)'!$A$1:$D$52"}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6" i="5" l="1"/>
  <c r="I96" i="5"/>
  <c r="G96" i="5"/>
  <c r="E96" i="5"/>
  <c r="K83" i="5"/>
  <c r="I83" i="5"/>
  <c r="G83" i="5"/>
  <c r="E83" i="5"/>
  <c r="A55" i="5"/>
  <c r="K45" i="5"/>
  <c r="K49" i="5" s="1"/>
  <c r="I45" i="5"/>
  <c r="I49" i="5" s="1"/>
  <c r="G45" i="5"/>
  <c r="G49" i="5" s="1"/>
  <c r="E45" i="5"/>
  <c r="E49" i="5" s="1"/>
  <c r="L22" i="4"/>
  <c r="J22" i="4"/>
  <c r="H22" i="4"/>
  <c r="F22" i="4"/>
  <c r="N20" i="4"/>
  <c r="N19" i="4"/>
  <c r="N22" i="4" s="1"/>
  <c r="N17" i="4"/>
  <c r="L17" i="4"/>
  <c r="J17" i="4"/>
  <c r="H17" i="4"/>
  <c r="F17" i="4"/>
  <c r="A1" i="4"/>
  <c r="Z31" i="3"/>
  <c r="X31" i="3"/>
  <c r="T31" i="3"/>
  <c r="R31" i="3"/>
  <c r="P31" i="3"/>
  <c r="N31" i="3"/>
  <c r="L31" i="3"/>
  <c r="K31" i="3"/>
  <c r="J31" i="3"/>
  <c r="H31" i="3"/>
  <c r="F31" i="3"/>
  <c r="AB29" i="3"/>
  <c r="V29" i="3"/>
  <c r="AB28" i="3"/>
  <c r="V28" i="3"/>
  <c r="AB27" i="3"/>
  <c r="V27" i="3"/>
  <c r="Z25" i="3"/>
  <c r="X25" i="3"/>
  <c r="T25" i="3"/>
  <c r="R25" i="3"/>
  <c r="P25" i="3"/>
  <c r="N25" i="3"/>
  <c r="L25" i="3"/>
  <c r="K25" i="3"/>
  <c r="J25" i="3"/>
  <c r="H25" i="3"/>
  <c r="F25" i="3"/>
  <c r="AB23" i="3"/>
  <c r="V23" i="3"/>
  <c r="AB22" i="3"/>
  <c r="V22" i="3"/>
  <c r="AD22" i="3" s="1"/>
  <c r="AB21" i="3"/>
  <c r="V21" i="3"/>
  <c r="AB20" i="3"/>
  <c r="V20" i="3"/>
  <c r="AD20" i="3" s="1"/>
  <c r="AB19" i="3"/>
  <c r="V19" i="3"/>
  <c r="AD19" i="3" s="1"/>
  <c r="AB18" i="3"/>
  <c r="V18" i="3"/>
  <c r="AD18" i="3" s="1"/>
  <c r="AB17" i="3"/>
  <c r="V17" i="3"/>
  <c r="AB16" i="3"/>
  <c r="V16" i="3"/>
  <c r="AD16" i="3" s="1"/>
  <c r="A111" i="2"/>
  <c r="A38" i="3" s="1"/>
  <c r="A28" i="4" s="1"/>
  <c r="A64" i="2"/>
  <c r="A3" i="3" s="1"/>
  <c r="A61" i="2"/>
  <c r="P51" i="2"/>
  <c r="N51" i="2"/>
  <c r="L51" i="2"/>
  <c r="J51" i="2"/>
  <c r="P46" i="2"/>
  <c r="N46" i="2"/>
  <c r="L46" i="2"/>
  <c r="J46" i="2"/>
  <c r="J53" i="2" s="1"/>
  <c r="N33" i="2"/>
  <c r="N36" i="2" s="1"/>
  <c r="J33" i="2"/>
  <c r="J36" i="2" s="1"/>
  <c r="J74" i="2" s="1"/>
  <c r="J71" i="2" s="1"/>
  <c r="P22" i="2"/>
  <c r="N22" i="2"/>
  <c r="L22" i="2"/>
  <c r="J22" i="2"/>
  <c r="P14" i="2"/>
  <c r="P24" i="2" s="1"/>
  <c r="P33" i="2" s="1"/>
  <c r="P36" i="2" s="1"/>
  <c r="N14" i="2"/>
  <c r="L14" i="2"/>
  <c r="J14" i="2"/>
  <c r="A1" i="2"/>
  <c r="A62" i="2" s="1"/>
  <c r="A1" i="3" s="1"/>
  <c r="A139" i="1"/>
  <c r="P127" i="1"/>
  <c r="P130" i="1" s="1"/>
  <c r="N127" i="1"/>
  <c r="N130" i="1" s="1"/>
  <c r="N132" i="1" s="1"/>
  <c r="L127" i="1"/>
  <c r="L130" i="1" s="1"/>
  <c r="L132" i="1" s="1"/>
  <c r="J127" i="1"/>
  <c r="J130" i="1" s="1"/>
  <c r="J132" i="1" s="1"/>
  <c r="A95" i="1"/>
  <c r="A94" i="1"/>
  <c r="L89" i="1"/>
  <c r="P87" i="1"/>
  <c r="N87" i="1"/>
  <c r="L87" i="1"/>
  <c r="J87" i="1"/>
  <c r="P74" i="1"/>
  <c r="P89" i="1" s="1"/>
  <c r="N74" i="1"/>
  <c r="N89" i="1" s="1"/>
  <c r="L74" i="1"/>
  <c r="J74" i="1"/>
  <c r="J89" i="1" s="1"/>
  <c r="A52" i="1"/>
  <c r="A97" i="1" s="1"/>
  <c r="A50" i="1"/>
  <c r="P42" i="1"/>
  <c r="N42" i="1"/>
  <c r="L42" i="1"/>
  <c r="J42" i="1"/>
  <c r="P24" i="1"/>
  <c r="P44" i="1" s="1"/>
  <c r="N24" i="1"/>
  <c r="N44" i="1" s="1"/>
  <c r="L24" i="1"/>
  <c r="L44" i="1" s="1"/>
  <c r="J24" i="1"/>
  <c r="J44" i="1" s="1"/>
  <c r="V31" i="3" l="1"/>
  <c r="L53" i="2"/>
  <c r="L24" i="2"/>
  <c r="L33" i="2" s="1"/>
  <c r="L36" i="2" s="1"/>
  <c r="J55" i="2"/>
  <c r="J80" i="2" s="1"/>
  <c r="J77" i="2" s="1"/>
  <c r="P53" i="2"/>
  <c r="P55" i="2" s="1"/>
  <c r="P80" i="2" s="1"/>
  <c r="P77" i="2" s="1"/>
  <c r="N53" i="2"/>
  <c r="E98" i="5"/>
  <c r="E101" i="5" s="1"/>
  <c r="I98" i="5"/>
  <c r="I101" i="5" s="1"/>
  <c r="G98" i="5"/>
  <c r="G101" i="5" s="1"/>
  <c r="K98" i="5"/>
  <c r="K101" i="5" s="1"/>
  <c r="AB31" i="3"/>
  <c r="AB25" i="3"/>
  <c r="AD21" i="3"/>
  <c r="AD28" i="3"/>
  <c r="AD23" i="3"/>
  <c r="N74" i="2"/>
  <c r="N71" i="2" s="1"/>
  <c r="N55" i="2"/>
  <c r="N80" i="2" s="1"/>
  <c r="N77" i="2" s="1"/>
  <c r="P74" i="2"/>
  <c r="P71" i="2" s="1"/>
  <c r="P132" i="1"/>
  <c r="L74" i="2"/>
  <c r="L71" i="2" s="1"/>
  <c r="L55" i="2"/>
  <c r="L80" i="2" s="1"/>
  <c r="L77" i="2" s="1"/>
  <c r="AD17" i="3"/>
  <c r="A3" i="4"/>
  <c r="A3" i="5" s="1"/>
  <c r="A57" i="5" s="1"/>
  <c r="V25" i="3"/>
  <c r="AD29" i="3"/>
  <c r="AD31" i="3" s="1"/>
  <c r="AD25" i="3" l="1"/>
</calcChain>
</file>

<file path=xl/sharedStrings.xml><?xml version="1.0" encoding="utf-8"?>
<sst xmlns="http://schemas.openxmlformats.org/spreadsheetml/2006/main" count="442" uniqueCount="278">
  <si>
    <t>บริษัท เอแอลที เทเลคอม จำกัด (มหาชน)</t>
  </si>
  <si>
    <t xml:space="preserve">งบแสดงฐานะการเงิน </t>
  </si>
  <si>
    <t>ณ วันที่ 31 ธันวาคม พ.ศ. 2564</t>
  </si>
  <si>
    <t>งบการเงินรวม</t>
  </si>
  <si>
    <t>งบการเงินเฉพาะกิจการ</t>
  </si>
  <si>
    <t>31 ธันวาคม</t>
  </si>
  <si>
    <t>พ.ศ. 2564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</si>
  <si>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</si>
  <si>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</si>
  <si>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</si>
  <si>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</si>
  <si>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</si>
  <si>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</si>
  <si>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</si>
  <si>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ลูกหนี้การค้าระยะยาวส่วนที่ถึงกำหนดชำระ</t>
  </si>
  <si>
    <t>ภายในหนึ่งปี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</si>
  <si>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</si>
  <si>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</si>
  <si>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สินทรัพย์ทางการเงินที่วัดมูลค่าด้วย</t>
  </si>
  <si>
    <t>วิธีราคาทุนตัดจำหน่าย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</si>
  <si>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</si>
  <si>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</si>
  <si>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</si>
  <si>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</si>
  <si>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</si>
  <si>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ลูกหนี้การค้าระยะยาว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</si>
  <si>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</si>
  <si>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</si>
  <si>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</si>
  <si>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</si>
  <si>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</si>
  <si>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</si>
  <si>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</si>
  <si>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โครงข่ายเคเบิลใยแก้วนำแสง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</si>
  <si>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</si>
  <si>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</si>
  <si>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</si>
  <si>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</si>
  <si>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</si>
  <si>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  ____________________________________          กรรมการ    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</si>
  <si>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</si>
  <si>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</si>
  <si>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</si>
  <si>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</si>
  <si>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เงินเบิกเกินบัญชีธนาคารและเงินกู้ยืมระยะสั้น</t>
  </si>
  <si>
    <t>จากสถาบันการเงิน</t>
  </si>
  <si>
    <t>เจ้าหนี้การค้าและเจ้าหนี้อื่น</t>
  </si>
  <si>
    <t>เจ้าหนี้การค้าระยะยาวส่วนที่ถึงกำหนดชำระ</t>
  </si>
  <si>
    <t>หนี้สินภายใต้สัญญาเช่าส่วนที่ถึงกำหนดชำระ</t>
  </si>
  <si>
    <t>เงินกู้ยืมระยะยาวจากธนาคาร</t>
  </si>
  <si>
    <t>ส่วนที่ถึงกำหนดชำระภายในหนึ่งปี</t>
  </si>
  <si>
    <t>ภาษีเงินได้ค้างจ่าย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</si>
  <si>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</si>
  <si>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</si>
  <si>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</si>
  <si>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เงินรับล่วงหน้าจากลูกค้า</t>
  </si>
  <si>
    <t>เจ้าหนี้การค้าระยะยาว</t>
  </si>
  <si>
    <t>หนี้สินภายใต้สัญญาเช่า</t>
  </si>
  <si>
    <t>ภาระผูกพันผลประโยชน์พนักงาน</t>
  </si>
  <si>
    <t>ประมาณการค่ารื้อถอน</t>
  </si>
  <si>
    <t>หนี้สินภาษีเงินได้รอการตัดบัญชี</t>
  </si>
  <si>
    <t>หนี้สินไม่หมุนเวียนอื่น</t>
  </si>
  <si>
    <t xml:space="preserve">รวมหนี้สินไม่หมุนเวียน                  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</si>
  <si>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</si>
  <si>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</si>
  <si>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</si>
  <si>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</si>
  <si>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</si>
  <si>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หุ้นสามัญจำนวน 1,132,227,419 หุ้น </t>
  </si>
  <si>
    <t>มูลค่าที่ตราไว้หุ้นละ 0.50 บาท</t>
  </si>
  <si>
    <t xml:space="preserve">(31 ธันวาคม พ.ศ. 2563 : </t>
  </si>
  <si>
    <t xml:space="preserve">หุ้นสามัญจำนวน 1,250,000,000 หุ้น </t>
  </si>
  <si>
    <t>มูลค่าที่ชำระแล้วหุ้นละ 0.50 บาท)</t>
  </si>
  <si>
    <t>ทุนที่ออกและชำระแล้ว</t>
  </si>
  <si>
    <t>มูลค่าที่ชำระแล้วหุ้นละ 0.50 บาท</t>
  </si>
  <si>
    <t>ส่วนเกินมูลค่าหุ้นสามัญ</t>
  </si>
  <si>
    <t>ส่วนต่ำกว่าทุนจากการรวมธุรกิจภายใต้</t>
  </si>
  <si>
    <t>การควบคุมเดียวกัน</t>
  </si>
  <si>
    <t>ส่วนเกินทุนจากการจ่ายโดยใช้หุ้นเป็นเกณฑ์</t>
  </si>
  <si>
    <t>การเปลี่ยนแปลงสัดส่วนในบริษัทย่อย</t>
  </si>
  <si>
    <t>กำไรสะสม (ขาดทุนสะสม)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</si>
  <si>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</si>
  <si>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</si>
  <si>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</si>
  <si>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</si>
  <si>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</si>
  <si>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</si>
  <si>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</si>
  <si>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งบกำไรขาดทุนเบ็ดเสร็จ </t>
  </si>
  <si>
    <t>สำหรับปีสิ้นสุดวันที่ 31 ธันวาคม พ.ศ. 2564</t>
  </si>
  <si>
    <t>รายได้</t>
  </si>
  <si>
    <t>รายได้จากการขาย</t>
  </si>
  <si>
    <t>รายได้จากการให้บริการ</t>
  </si>
  <si>
    <t>รายได้จากการให้บริการโครงข่ายเคเบิลใยแก้วนำแสง</t>
  </si>
  <si>
    <t>รวมรายได้</t>
  </si>
  <si>
    <t>ต้นทุน</t>
  </si>
  <si>
    <t>ต้นทุนขาย</t>
  </si>
  <si>
    <t>ต้นทุนจากการให้บริการ</t>
  </si>
  <si>
    <t xml:space="preserve">ต้นทุนการให้บริการโครงข่ายเคเบิลใยแก้วนำแสง </t>
  </si>
  <si>
    <t>รวมต้นทุน</t>
  </si>
  <si>
    <t>กำไร(ขาดทุน)ขั้นต้น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</si>
  <si>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</si>
  <si>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</si>
  <si>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</si>
  <si>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กำไร(ขาดทุน)จากอัตราแลกเปลี่ยน</t>
  </si>
  <si>
    <t>ส่วนแบ่งขาดทุนจากเงินลงทุนในบริษัทร่วม</t>
  </si>
  <si>
    <t>ส่วนแบ่ง(ขาดทุน)กำไรจากเงินลงทุนในการร่วมค้า</t>
  </si>
  <si>
    <t>ต้นทุนทางการเงิน</t>
  </si>
  <si>
    <t>(ขาดทุน)กำไรก่อนภาษีเงินได้</t>
  </si>
  <si>
    <t>ภาษีเงินได้</t>
  </si>
  <si>
    <t>(ขาดทุน)กำไรสำหรับปี</t>
  </si>
  <si>
    <t>กำไร(ขาดทุน)เบ็ดเสร็จอื่น</t>
  </si>
  <si>
    <t>รายการที่จะไม่จัดประเภทรายการใหม่เข้าไปไว้ใน</t>
  </si>
  <si>
    <t>กำไรหรือขาดทุนในภายหลัง</t>
  </si>
  <si>
    <t>ส่วนแบ่งกำไรเบ็ดเสร็จอื่นของบริษัทร่วมตามวิธีส่วนได้เสีย</t>
  </si>
  <si>
    <t>การวัดมูลค่าใหม่ของภาระผูกพันผลประโยชน์</t>
  </si>
  <si>
    <t>หลังออกจากงาน - สุทธิจากภาษี</t>
  </si>
  <si>
    <t>รวมรายการที่จะไม่จัดประเภทรายการใหม่ไปยังกำไรหรือขาดทุนในภายหลัง</t>
  </si>
  <si>
    <t>รายการที่จะจัดประเภทรายการใหม่เข้าไปไว้ในกำไรหรือขาดทุนในภายหลัง</t>
  </si>
  <si>
    <t>รวมรายการที่จะจัดประเภทรายการใหม่ไปยังกำไรหรือขาดทุนในภายหลัง</t>
  </si>
  <si>
    <t>(ขาดทุน)กำไรเบ็ดเสร็จอื่นสำหรับปี - สุทธิจากภาษี</t>
  </si>
  <si>
    <t>(ขาดทุน)กำไรเบ็ดเสร็จรวมสำหรับปี</t>
  </si>
  <si>
    <t xml:space="preserve">             กรรมการ    ____________________________________       กรรมการ    ____________________________________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</si>
  <si>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</si>
  <si>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t>การแบ่งปัน(ขาดทุน)กำไร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</si>
  <si>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</si>
  <si>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</si>
  <si>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การแบ่งปัน(ขาดทุน)กำไรเบ็ดเสร็จรวม</t>
  </si>
  <si>
    <t>(ขาดทุน)กำไรต่อหุ้น</t>
  </si>
  <si>
    <t>(ขาดทุน)กำไรต่อหุ้นขั้นพื้นฐาน</t>
  </si>
  <si>
    <t>งบแสดงการเปลี่ยนแปลงส่วนของเจ้าของ</t>
  </si>
  <si>
    <t>ข้อมูลทางการเงินรวม</t>
  </si>
  <si>
    <t>ส่วนของผู้เป็นเจ้าของของบริษัทใหญ่</t>
  </si>
  <si>
    <t>องค์ประกอบอื่น</t>
  </si>
  <si>
    <t>ของส่วนของ</t>
  </si>
  <si>
    <t>ส่วนเกิน</t>
  </si>
  <si>
    <t>เจ้าของ</t>
  </si>
  <si>
    <t>ส่วนของผู้ถือหุ้น</t>
  </si>
  <si>
    <t>(ต่ำกว่า)ทุน</t>
  </si>
  <si>
    <t>ส่วนเกินทุน</t>
  </si>
  <si>
    <t>ของบริษัทย่อย</t>
  </si>
  <si>
    <t>จากการรวม</t>
  </si>
  <si>
    <t>จากการ</t>
  </si>
  <si>
    <t>การเปลี่ยนแปลง</t>
  </si>
  <si>
    <t>จัดสรรแล้ว -</t>
  </si>
  <si>
    <t>ส่วนแบ่งกำไร</t>
  </si>
  <si>
    <t>รวมส่วนของ</t>
  </si>
  <si>
    <t>ก่อนการรวมธุรกิจ</t>
  </si>
  <si>
    <t>ส่วนได้เสีย</t>
  </si>
  <si>
    <t>รวมส่วนได้เสีย</t>
  </si>
  <si>
    <t>ทุนที่ออกและ</t>
  </si>
  <si>
    <t>ส่วนเกินมูลค่า</t>
  </si>
  <si>
    <t>ธุรกิจภายใต้การ</t>
  </si>
  <si>
    <t>จ่ายโดยใช้</t>
  </si>
  <si>
    <t>สัดส่วน</t>
  </si>
  <si>
    <t>ทุนสำรอง</t>
  </si>
  <si>
    <t>เบ็ดเสร็จอื่น</t>
  </si>
  <si>
    <t>ผู้เป็นเจ้าของ</t>
  </si>
  <si>
    <t>ภายใต้การ</t>
  </si>
  <si>
    <t>ที่ไม่มี</t>
  </si>
  <si>
    <t>ที่ไม่มีอำนาจ</t>
  </si>
  <si>
    <t>รวม</t>
  </si>
  <si>
    <t>ชำระแล้ว</t>
  </si>
  <si>
    <t>หุ้นสามัญ</t>
  </si>
  <si>
    <t>ควบคุมเดียวกัน</t>
  </si>
  <si>
    <t>หุ้นเป็นเกณฑ์</t>
  </si>
  <si>
    <t>ในบริษัทย่อย</t>
  </si>
  <si>
    <t>ตามกฎหมาย</t>
  </si>
  <si>
    <t>ในบริษัทร่วม</t>
  </si>
  <si>
    <t>ของบริษัทใหญ่</t>
  </si>
  <si>
    <t>อำนาจควบคุม</t>
  </si>
  <si>
    <t>ควบคุม</t>
  </si>
  <si>
    <t>ยอดยกมาต้นปีวันที่ 1 มกราคม พ.ศ. 2563</t>
  </si>
  <si>
    <t>การเพิ่มทุน</t>
  </si>
  <si>
    <t>การลงทุนเพิ่มในบริษัทย่อย</t>
  </si>
  <si>
    <t>เงินปันผลจ่าย</t>
  </si>
  <si>
    <t>เงินปันผลจ่ายจากบริษัทย่อย</t>
  </si>
  <si>
    <t>จัดสรรสำรองตามกฎหมาย</t>
  </si>
  <si>
    <t>กำไรเบ็ดเสร็จรวมสำหรับปี</t>
  </si>
  <si>
    <t>การรวมธุรกิจภายใต้การควบคุมเดียวกัน</t>
  </si>
  <si>
    <t>ยอดคงเหลือสิ้นปีวันที่ 31 ธันวาคม พ.ศ. 2563</t>
  </si>
  <si>
    <t>ยอดยกมาต้นปีวันที่ 1 มกราคม พ.ศ. 2564</t>
  </si>
  <si>
    <t>ยอดคงเหลือสิ้นปีวันที่ 31 ธันวาคม พ.ศ. 2564</t>
  </si>
  <si>
    <t xml:space="preserve"> กรรมการ    ____________________________________                              กรรมการ    ____________________________________            </t>
  </si>
  <si>
    <r>
      <t xml:space="preserve">งบแสดงการเปลี่ยนแปลงส่วนของเจ้าของ </t>
    </r>
    <r>
      <rPr>
        <sz val="13"/>
        <rFont val="Browallia New"/>
        <family val="2"/>
      </rPr>
      <t>(ต่อ)</t>
    </r>
  </si>
  <si>
    <t>จัดสรรแล้ว - ทุนสำรอง</t>
  </si>
  <si>
    <t>ยอดยกมาต้นปี วันที่ 1 มกราคม พ.ศ. 2563</t>
  </si>
  <si>
    <t>ยอดยกมาต้นปี วันที่ 1 มกราคม พ.ศ. 2564</t>
  </si>
  <si>
    <t>ขาดทุนเบ็ดเสร็จรวมสำหรับปี</t>
  </si>
  <si>
    <t>ยอดคงเหลือสิ้นปี วันที่ 31 ธันวาคม พ.ศ. 2564</t>
  </si>
  <si>
    <t>กรรมการ    ____________________________________                      กรรมการ    ____________________________________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</si>
  <si>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</si>
  <si>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</si>
  <si>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</si>
  <si>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ค่าเสื่อมราคาอาคาร และอุปกรณ์</t>
  </si>
  <si>
    <t>ค่าเสื่อมราคาโครงข่ายเคเบิลใยแก้วนำแสง</t>
  </si>
  <si>
    <t>ค่าตัดจำหน่ายสินทรัพย์สิทธิการใช้</t>
  </si>
  <si>
    <t>ค่าตัดจำหน่ายสินทรัพย์ไม่มีตัวตน</t>
  </si>
  <si>
    <t>ค่าเผื่อผลขาดทุนคาดว่าจะเกิดขึ้น</t>
  </si>
  <si>
    <t>การด้อยค่าของสินทรัพย์ที่เกิดจากสัญญา(กลับรายการ)</t>
  </si>
  <si>
    <t>กลับรายการด้อยค่าจากเงินให้กู้ยืมแก่กิจการที่เกี่ยวข้องกัน</t>
  </si>
  <si>
    <t>-</t>
  </si>
  <si>
    <t>ขาดทุนจากการตัดจำหน่ายอุปกรณ์</t>
  </si>
  <si>
    <t>ขาดทุนจากการตัดจำหน่ายโครงข่ายเคเบิลใยแก้วนำแสง</t>
  </si>
  <si>
    <t>ขาดทุนจากการตัดจำหน่ายสินทรัพย์ไม่มีตัวตน</t>
  </si>
  <si>
    <t>ขาดทุนจากการด้อยค่าของเงินลงทุนในบริษัทร่วม</t>
  </si>
  <si>
    <t>ดอกเบี้ยรับ</t>
  </si>
  <si>
    <t>ดอกเบี้ยจ่าย</t>
  </si>
  <si>
    <t>ขาดทุนจากการลดมูลค่าสินค้าคงเหลือ(กลับรายการ)</t>
  </si>
  <si>
    <t>ตัดจำหน่ายภาษีเงินได้หัก ณ ที่จ่าย</t>
  </si>
  <si>
    <t>เงินปันผลรับ</t>
  </si>
  <si>
    <t>ส่วนแบ่งขาดทุน(กำไร)จากเงินลงทุนในการร่วมค้า</t>
  </si>
  <si>
    <t>การเปลี่ยนแปลงของสินทรัพย์และหนี้สินดำเนินงาน</t>
  </si>
  <si>
    <t>-  ลูกหนี้การค้าและลูกหนี้อื่น</t>
  </si>
  <si>
    <t>-  ลูกหนี้การค้าระยะยาว</t>
  </si>
  <si>
    <t>-  สินทรัพย์ที่เกิดจากสัญญา</t>
  </si>
  <si>
    <t>-  สินค้าคงเหลือ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</si>
  <si>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</si>
  <si>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</si>
  <si>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</si>
  <si>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เงินรับล่วงหน้าจากลูกค้า</t>
  </si>
  <si>
    <t>-  หนี้สินหมุนเวียนอื่น</t>
  </si>
  <si>
    <t>-  เจ้าหนี้การค้าระยะยาว</t>
  </si>
  <si>
    <t>-  หนี้สินไม่หมุนเวียนอื่น</t>
  </si>
  <si>
    <t>-  ภาระผูกพันผลประโยชน์พนักงาน</t>
  </si>
  <si>
    <t>เงินสดได้มาจากการดำเนินงาน</t>
  </si>
  <si>
    <r>
      <t>หัก</t>
    </r>
    <r>
      <rPr>
        <sz val="13"/>
        <rFont val="Browallia New"/>
        <family val="2"/>
      </rPr>
      <t xml:space="preserve">   ดอกเบี้ยจ่าย</t>
    </r>
  </si>
  <si>
    <t xml:space="preserve">       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</si>
  <si>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</si>
  <si>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</si>
  <si>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</si>
  <si>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</si>
  <si>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</si>
  <si>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เงินสดจ่ายเพื่อซื้อโครงข่ายเคเบิลใยแก้วนำแสง</t>
  </si>
  <si>
    <t>เงินสดจ่ายสำหรับสินทรัพย์สิทธิการใช้</t>
  </si>
  <si>
    <t>เงินสดจ่ายเพื่อซื้อสินทรัพย์ไม่มีตัวตน</t>
  </si>
  <si>
    <t>เงินสดรับจาก(จ่ายเพื่อ)เงินฝากสถาบันการเงินที่ติดภาระค้ำประกัน</t>
  </si>
  <si>
    <t>เงินสดจ่ายเพื่อการลงทุนเพิ่มในบริษัทย่อย</t>
  </si>
  <si>
    <t>เงินสดรับจากการลดทุนของบริษัทย่อย</t>
  </si>
  <si>
    <t>เงินสดจ่ายเพื่อการลงทุนในบริษัทย่อยจากการรวมธุรกิจภายใต้</t>
  </si>
  <si>
    <t>เงินสดจ่ายเพื่อการลงทุนในบริษัทร่วมค้า</t>
  </si>
  <si>
    <t>เงินสดจ่ายให้กู้ยืมแก่บุคคลและกิจการที่เกี่ยวข้องกัน</t>
  </si>
  <si>
    <t>เงินสดรับจากเงินให้กู้ยืมแก่บุคคลและกิจการที่เกี่ยวข้องกัน</t>
  </si>
  <si>
    <t>เงินสดรับจากการขายโครงข่ายเคเบิลใยแก้วนำแสง</t>
  </si>
  <si>
    <t>เงินสดรับจากเงินปันผลรับ</t>
  </si>
  <si>
    <t>เงินสดรับจากดอกเบี้ยรับ</t>
  </si>
  <si>
    <t>เงินสดสุทธิ(ใช้ไปใน)ได้มาจากกิจกรรมลงทุน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</si>
  <si>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</si>
  <si>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</si>
  <si>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</si>
  <si>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</si>
  <si>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เงินสดจ่ายคืนเงินกู้ยืมระยะยาวจากธนาคาร</t>
  </si>
  <si>
    <t>เงินสดจ่ายคืนเงินต้นตามสัญญาเช่า</t>
  </si>
  <si>
    <t>เงินสดรับจากการเพิ่มทุนในบริษัทย่อยจากผู้ถือหุ้นส่วนน้อย</t>
  </si>
  <si>
    <t>เงินสดรับจากการเพิ่มทุนหุ้นสามัญ</t>
  </si>
  <si>
    <t>เงินปันผลจ่ายให้ส่วนได้เสียที่ไม่มีอำนาจควบคุม</t>
  </si>
  <si>
    <t>เงินสดสุทธิใช้ไปในกิจกรรมจัดหาเงิน</t>
  </si>
  <si>
    <t>เงินสดและรายการเทียบเท่าเงินสด(ลดลง)เพิ่มขึ้นสุทธิ</t>
  </si>
  <si>
    <t>เงินสดและรายการเทียบเท่าเงินสดวันต้นปี</t>
  </si>
  <si>
    <t>เงินสดและรายการเทียบเท่าเงินสดวันสิ้นปี</t>
  </si>
  <si>
    <t>รายการที่ไม่ใช่เงินสดที่มีสาระสำคัญ</t>
  </si>
  <si>
    <t>สินทรัพย์สิทธิการใช้จากหนี้สินสัญญาเช่า</t>
  </si>
  <si>
    <t>เงินปันผลค้างรับ</t>
  </si>
  <si>
    <t>เงินสดรับ(จ่าย)เพื่อสินทรัพย์ทางการเงินที่วัดมูลค่าด้วย</t>
  </si>
  <si>
    <t>กำไรจากการจำหน่ายทรัพย์สิน</t>
  </si>
  <si>
    <t>ส่วนแบ่ง(ขาดทุน)กำไรเบ็ดเสร็จอื่นของบริษัทร่วมและ</t>
  </si>
  <si>
    <t>เงินลงทุนในการร่วมค้าตามวิธีส่วนได้เสีย</t>
  </si>
  <si>
    <t xml:space="preserve">        นางสาว ปรียาพรรณ ภูวกุล</t>
  </si>
  <si>
    <t xml:space="preserve">                                                    นายปยุต ภูวกุลวงศ์ </t>
  </si>
  <si>
    <t xml:space="preserve">                                                                          </t>
  </si>
  <si>
    <t xml:space="preserve">                 นางสาวปรียาพรรณ ภูวกุล</t>
  </si>
  <si>
    <t xml:space="preserve">               นายปยุต ภูวกุลวงศ์</t>
  </si>
  <si>
    <t xml:space="preserve">                                      นายปยุต ภูวกุลวงศ์                                                         นางสาว ปรียาพรรณ ภูวกุล</t>
  </si>
  <si>
    <t xml:space="preserve">                                                                                                                                                </t>
  </si>
  <si>
    <t xml:space="preserve">                                                                 นายปยุต ภูวกุลวงศ์</t>
  </si>
  <si>
    <t xml:space="preserve">           นางสาว ปรียาพรรณ ภูวกุล</t>
  </si>
  <si>
    <t xml:space="preserve">      นางสาว ปรียาพรรณ ภูวกุล</t>
  </si>
  <si>
    <t xml:space="preserve">                                                     นายปยุต ภูวกุลวงศ์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</si>
</sst>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_(* #,##0_);_(* \(#,##0\);_(* &quot;-&quot;_);_(@_)"/>
    <numFmt numFmtId="168" formatCode="#,##0.00;\(#,##0.00\);&quot;-&quot;;@"/>
    <numFmt numFmtId="169" formatCode="#,##0;\(#,##0\);\-"/>
    <numFmt numFmtId="170" formatCode="_(* #,##0.00_);_(* \(#,##0.00\);_(* &quot;-&quot;??_);_(@_)"/>
    <numFmt numFmtId="171" formatCode="#,##0.0;\(#,##0.0\);&quot;-&quot;;@"/>
    <numFmt numFmtId="172" formatCode="#,##0.000;\(#,##0.000\);&quot;-&quot;;@"/>
  </numFmts>
  <fonts count="10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3"/>
      <name val="Browallia New"/>
      <family val="2"/>
    </font>
    <font>
      <sz val="13"/>
      <name val="Browallia New"/>
      <family val="2"/>
    </font>
    <font>
      <sz val="10"/>
      <name val="Arial"/>
      <family val="2"/>
    </font>
    <font>
      <i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3"/>
      <name val="Browallia New"/>
      <family val="2"/>
    </font>
    <font>
      <u/>
      <sz val="13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</cellStyleXfs>
  <cellXfs count="178">
    <xf numFmtId="0" fontId="0" fillId="0" borderId="0" xfId="0"/>
    <xf numFmtId="0" fontId="2" fillId="0" borderId="0" xfId="3" applyFont="1" applyAlignment="1">
      <alignment vertical="center"/>
    </xf>
    <xf numFmtId="0" fontId="2" fillId="0" borderId="0" xfId="3" applyFont="1" applyAlignment="1">
      <alignment horizontal="center" vertical="center"/>
    </xf>
    <xf numFmtId="164" fontId="2" fillId="0" borderId="0" xfId="3" applyNumberFormat="1" applyFont="1" applyAlignment="1">
      <alignment horizontal="center" vertical="center"/>
    </xf>
    <xf numFmtId="164" fontId="2" fillId="0" borderId="0" xfId="3" applyNumberFormat="1" applyFont="1" applyAlignment="1">
      <alignment horizontal="right" vertical="center"/>
    </xf>
    <xf numFmtId="165" fontId="2" fillId="0" borderId="1" xfId="3" applyNumberFormat="1" applyFont="1" applyBorder="1" applyAlignment="1">
      <alignment vertical="center"/>
    </xf>
    <xf numFmtId="0" fontId="2" fillId="0" borderId="1" xfId="3" applyFont="1" applyBorder="1" applyAlignment="1">
      <alignment vertical="center"/>
    </xf>
    <xf numFmtId="0" fontId="2" fillId="0" borderId="1" xfId="3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center" vertical="center"/>
    </xf>
    <xf numFmtId="164" fontId="2" fillId="0" borderId="1" xfId="3" applyNumberFormat="1" applyFont="1" applyBorder="1" applyAlignment="1">
      <alignment horizontal="righ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164" fontId="3" fillId="0" borderId="0" xfId="3" applyNumberFormat="1" applyFont="1" applyAlignment="1">
      <alignment horizontal="center" vertical="center"/>
    </xf>
    <xf numFmtId="0" fontId="3" fillId="0" borderId="0" xfId="3" quotePrefix="1" applyFont="1" applyAlignment="1">
      <alignment vertical="center"/>
    </xf>
    <xf numFmtId="164" fontId="3" fillId="2" borderId="0" xfId="3" applyNumberFormat="1" applyFont="1" applyFill="1" applyAlignment="1">
      <alignment vertical="center"/>
    </xf>
    <xf numFmtId="164" fontId="3" fillId="0" borderId="0" xfId="3" applyNumberFormat="1" applyFont="1" applyAlignment="1">
      <alignment vertical="center"/>
    </xf>
    <xf numFmtId="0" fontId="3" fillId="2" borderId="0" xfId="3" applyFont="1" applyFill="1" applyAlignment="1">
      <alignment vertical="center"/>
    </xf>
    <xf numFmtId="166" fontId="3" fillId="0" borderId="0" xfId="3" applyNumberFormat="1" applyFont="1" applyAlignment="1">
      <alignment horizontal="center" vertical="center"/>
    </xf>
    <xf numFmtId="166" fontId="3" fillId="0" borderId="0" xfId="3" applyNumberFormat="1" applyFont="1" applyAlignment="1">
      <alignment horizontal="righ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1" xfId="3" applyNumberFormat="1" applyFont="1" applyBorder="1" applyAlignment="1">
      <alignment horizontal="right" vertical="center"/>
    </xf>
    <xf numFmtId="0" fontId="3" fillId="0" borderId="0" xfId="4" applyFont="1" applyAlignment="1">
      <alignment vertical="center"/>
    </xf>
    <xf numFmtId="164" fontId="3" fillId="2" borderId="2" xfId="3" applyNumberFormat="1" applyFont="1" applyFill="1" applyBorder="1" applyAlignment="1">
      <alignment horizontal="right" vertical="center"/>
    </xf>
    <xf numFmtId="164" fontId="3" fillId="0" borderId="2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horizontal="left"/>
    </xf>
    <xf numFmtId="164" fontId="3" fillId="0" borderId="0" xfId="3" applyNumberFormat="1" applyFont="1" applyAlignment="1">
      <alignment horizontal="left"/>
    </xf>
    <xf numFmtId="0" fontId="3" fillId="0" borderId="1" xfId="3" applyFont="1" applyBorder="1" applyAlignment="1">
      <alignment vertical="center"/>
    </xf>
    <xf numFmtId="164" fontId="3" fillId="0" borderId="1" xfId="3" applyNumberFormat="1" applyFont="1" applyBorder="1" applyAlignment="1">
      <alignment vertical="center"/>
    </xf>
    <xf numFmtId="164" fontId="3" fillId="2" borderId="0" xfId="3" applyNumberFormat="1" applyFont="1" applyFill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164" fontId="3" fillId="0" borderId="1" xfId="3" applyNumberFormat="1" applyFont="1" applyBorder="1" applyAlignment="1">
      <alignment horizontal="center" vertical="center"/>
    </xf>
    <xf numFmtId="164" fontId="3" fillId="2" borderId="0" xfId="5" applyNumberFormat="1" applyFont="1" applyFill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2" borderId="2" xfId="5" applyNumberFormat="1" applyFont="1" applyFill="1" applyBorder="1" applyAlignment="1">
      <alignment horizontal="right" vertical="center"/>
    </xf>
    <xf numFmtId="164" fontId="3" fillId="0" borderId="2" xfId="5" applyNumberFormat="1" applyFont="1" applyBorder="1" applyAlignment="1">
      <alignment horizontal="right" vertical="center"/>
    </xf>
    <xf numFmtId="0" fontId="3" fillId="0" borderId="0" xfId="6" applyFont="1" applyAlignment="1">
      <alignment vertical="center"/>
    </xf>
    <xf numFmtId="0" fontId="3" fillId="2" borderId="0" xfId="3" applyFont="1" applyFill="1" applyAlignment="1">
      <alignment horizontal="center" vertical="center"/>
    </xf>
    <xf numFmtId="164" fontId="3" fillId="2" borderId="1" xfId="5" applyNumberFormat="1" applyFont="1" applyFill="1" applyBorder="1" applyAlignment="1">
      <alignment horizontal="right" vertical="center"/>
    </xf>
    <xf numFmtId="164" fontId="3" fillId="0" borderId="1" xfId="5" applyNumberFormat="1" applyFont="1" applyBorder="1" applyAlignment="1">
      <alignment horizontal="right" vertical="center"/>
    </xf>
    <xf numFmtId="167" fontId="2" fillId="0" borderId="0" xfId="3" applyNumberFormat="1" applyFont="1" applyAlignment="1">
      <alignment horizontal="right" vertical="center"/>
    </xf>
    <xf numFmtId="167" fontId="2" fillId="0" borderId="1" xfId="3" applyNumberFormat="1" applyFont="1" applyBorder="1" applyAlignment="1">
      <alignment horizontal="right" vertical="center"/>
    </xf>
    <xf numFmtId="0" fontId="2" fillId="2" borderId="0" xfId="3" applyFont="1" applyFill="1" applyAlignment="1">
      <alignment horizontal="center" vertical="center"/>
    </xf>
    <xf numFmtId="164" fontId="2" fillId="2" borderId="0" xfId="3" applyNumberFormat="1" applyFont="1" applyFill="1" applyAlignment="1">
      <alignment horizontal="right" vertical="center"/>
    </xf>
    <xf numFmtId="165" fontId="2" fillId="0" borderId="0" xfId="3" applyNumberFormat="1" applyFont="1" applyAlignment="1">
      <alignment horizontal="right" vertical="center"/>
    </xf>
    <xf numFmtId="168" fontId="3" fillId="2" borderId="0" xfId="5" applyNumberFormat="1" applyFont="1" applyFill="1" applyAlignment="1">
      <alignment vertical="center"/>
    </xf>
    <xf numFmtId="168" fontId="3" fillId="0" borderId="0" xfId="5" applyNumberFormat="1" applyFont="1" applyAlignment="1">
      <alignment vertical="center"/>
    </xf>
    <xf numFmtId="0" fontId="3" fillId="0" borderId="0" xfId="5" applyFont="1" applyAlignment="1">
      <alignment vertical="center"/>
    </xf>
    <xf numFmtId="164" fontId="3" fillId="2" borderId="0" xfId="5" applyNumberFormat="1" applyFont="1" applyFill="1" applyAlignment="1">
      <alignment vertical="center"/>
    </xf>
    <xf numFmtId="164" fontId="3" fillId="0" borderId="0" xfId="5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0" xfId="7" applyFont="1" applyAlignment="1">
      <alignment vertical="center"/>
    </xf>
    <xf numFmtId="164" fontId="3" fillId="2" borderId="1" xfId="5" applyNumberFormat="1" applyFont="1" applyFill="1" applyBorder="1" applyAlignment="1">
      <alignment vertical="center"/>
    </xf>
    <xf numFmtId="164" fontId="3" fillId="0" borderId="1" xfId="5" applyNumberFormat="1" applyFont="1" applyBorder="1" applyAlignment="1">
      <alignment vertical="center"/>
    </xf>
    <xf numFmtId="168" fontId="3" fillId="0" borderId="0" xfId="5" applyNumberFormat="1" applyFont="1" applyAlignment="1">
      <alignment horizontal="right" vertical="center"/>
    </xf>
    <xf numFmtId="9" fontId="3" fillId="0" borderId="0" xfId="2" applyFont="1" applyFill="1" applyAlignment="1">
      <alignment vertical="center"/>
    </xf>
    <xf numFmtId="168" fontId="3" fillId="0" borderId="1" xfId="5" applyNumberFormat="1" applyFont="1" applyBorder="1" applyAlignment="1">
      <alignment vertical="center"/>
    </xf>
    <xf numFmtId="168" fontId="3" fillId="0" borderId="1" xfId="5" applyNumberFormat="1" applyFont="1" applyBorder="1" applyAlignment="1">
      <alignment horizontal="right" vertical="center"/>
    </xf>
    <xf numFmtId="165" fontId="2" fillId="0" borderId="0" xfId="3" applyNumberFormat="1" applyFont="1" applyAlignment="1">
      <alignment vertical="center"/>
    </xf>
    <xf numFmtId="167" fontId="3" fillId="0" borderId="0" xfId="3" applyNumberFormat="1" applyFont="1" applyAlignment="1">
      <alignment horizontal="right" vertical="center"/>
    </xf>
    <xf numFmtId="164" fontId="3" fillId="2" borderId="2" xfId="5" applyNumberFormat="1" applyFont="1" applyFill="1" applyBorder="1" applyAlignment="1">
      <alignment vertical="center"/>
    </xf>
    <xf numFmtId="164" fontId="3" fillId="0" borderId="2" xfId="5" applyNumberFormat="1" applyFont="1" applyBorder="1" applyAlignment="1">
      <alignment vertical="center"/>
    </xf>
    <xf numFmtId="168" fontId="3" fillId="2" borderId="2" xfId="5" applyNumberFormat="1" applyFont="1" applyFill="1" applyBorder="1" applyAlignment="1">
      <alignment vertical="center"/>
    </xf>
    <xf numFmtId="168" fontId="3" fillId="0" borderId="2" xfId="5" applyNumberFormat="1" applyFont="1" applyBorder="1" applyAlignment="1">
      <alignment vertical="center"/>
    </xf>
    <xf numFmtId="165" fontId="3" fillId="0" borderId="0" xfId="3" applyNumberFormat="1" applyFont="1" applyAlignment="1">
      <alignment horizontal="left" vertical="center"/>
    </xf>
    <xf numFmtId="165" fontId="2" fillId="0" borderId="0" xfId="3" applyNumberFormat="1" applyFont="1" applyAlignment="1">
      <alignment horizontal="center" vertical="center"/>
    </xf>
    <xf numFmtId="165" fontId="2" fillId="0" borderId="1" xfId="3" applyNumberFormat="1" applyFont="1" applyBorder="1" applyAlignment="1">
      <alignment horizontal="center" vertical="center"/>
    </xf>
    <xf numFmtId="165" fontId="2" fillId="0" borderId="1" xfId="3" applyNumberFormat="1" applyFont="1" applyBorder="1" applyAlignment="1">
      <alignment horizontal="right" vertical="center"/>
    </xf>
    <xf numFmtId="0" fontId="6" fillId="0" borderId="0" xfId="3" applyFont="1" applyAlignment="1">
      <alignment vertical="center"/>
    </xf>
    <xf numFmtId="165" fontId="6" fillId="0" borderId="0" xfId="3" applyNumberFormat="1" applyFont="1" applyAlignment="1">
      <alignment horizontal="center" vertical="center"/>
    </xf>
    <xf numFmtId="164" fontId="6" fillId="0" borderId="0" xfId="3" applyNumberFormat="1" applyFont="1" applyAlignment="1">
      <alignment horizontal="right" vertical="center"/>
    </xf>
    <xf numFmtId="164" fontId="6" fillId="0" borderId="0" xfId="3" applyNumberFormat="1" applyFont="1" applyAlignment="1">
      <alignment horizontal="center" vertical="center"/>
    </xf>
    <xf numFmtId="164" fontId="6" fillId="0" borderId="0" xfId="4" applyNumberFormat="1" applyFont="1" applyAlignment="1">
      <alignment horizontal="right" vertical="center"/>
    </xf>
    <xf numFmtId="164" fontId="6" fillId="0" borderId="0" xfId="4" applyNumberFormat="1" applyFont="1" applyAlignment="1">
      <alignment vertical="center"/>
    </xf>
    <xf numFmtId="165" fontId="6" fillId="0" borderId="0" xfId="3" applyNumberFormat="1" applyFont="1" applyAlignment="1">
      <alignment horizontal="right" vertical="center"/>
    </xf>
    <xf numFmtId="0" fontId="7" fillId="0" borderId="0" xfId="3" applyFont="1" applyAlignment="1">
      <alignment vertical="center"/>
    </xf>
    <xf numFmtId="164" fontId="7" fillId="0" borderId="0" xfId="3" applyNumberFormat="1" applyFont="1" applyAlignment="1">
      <alignment horizontal="right" vertical="center"/>
    </xf>
    <xf numFmtId="165" fontId="7" fillId="0" borderId="0" xfId="3" applyNumberFormat="1" applyFont="1" applyAlignment="1">
      <alignment horizontal="right" vertical="center"/>
    </xf>
    <xf numFmtId="164" fontId="6" fillId="0" borderId="1" xfId="4" applyNumberFormat="1" applyFont="1" applyBorder="1" applyAlignment="1">
      <alignment horizontal="right" vertical="center"/>
    </xf>
    <xf numFmtId="164" fontId="6" fillId="0" borderId="4" xfId="3" applyNumberFormat="1" applyFont="1" applyBorder="1" applyAlignment="1">
      <alignment horizontal="right" vertical="center"/>
    </xf>
    <xf numFmtId="164" fontId="6" fillId="0" borderId="0" xfId="3" applyNumberFormat="1" applyFont="1" applyAlignment="1">
      <alignment horizontal="right" vertical="center" wrapText="1"/>
    </xf>
    <xf numFmtId="0" fontId="6" fillId="0" borderId="0" xfId="3" applyFont="1" applyAlignment="1">
      <alignment horizontal="right" vertical="center"/>
    </xf>
    <xf numFmtId="164" fontId="6" fillId="0" borderId="1" xfId="3" applyNumberFormat="1" applyFont="1" applyBorder="1" applyAlignment="1">
      <alignment horizontal="center" vertical="center"/>
    </xf>
    <xf numFmtId="169" fontId="6" fillId="0" borderId="1" xfId="3" applyNumberFormat="1" applyFont="1" applyBorder="1" applyAlignment="1">
      <alignment horizontal="right" vertical="center"/>
    </xf>
    <xf numFmtId="169" fontId="6" fillId="0" borderId="0" xfId="3" applyNumberFormat="1" applyFont="1" applyAlignment="1">
      <alignment horizontal="right" vertical="center"/>
    </xf>
    <xf numFmtId="169" fontId="6" fillId="0" borderId="1" xfId="4" applyNumberFormat="1" applyFont="1" applyBorder="1" applyAlignment="1">
      <alignment horizontal="right" vertical="center"/>
    </xf>
    <xf numFmtId="169" fontId="6" fillId="0" borderId="0" xfId="4" applyNumberFormat="1" applyFont="1" applyAlignment="1">
      <alignment horizontal="right" vertical="center"/>
    </xf>
    <xf numFmtId="169" fontId="6" fillId="0" borderId="3" xfId="3" applyNumberFormat="1" applyFont="1" applyBorder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0" fontId="7" fillId="0" borderId="0" xfId="3" applyFont="1" applyAlignment="1">
      <alignment horizontal="center" vertical="center"/>
    </xf>
    <xf numFmtId="169" fontId="7" fillId="0" borderId="1" xfId="1" applyNumberFormat="1" applyFont="1" applyFill="1" applyBorder="1" applyAlignment="1">
      <alignment horizontal="right" vertical="center"/>
    </xf>
    <xf numFmtId="169" fontId="7" fillId="0" borderId="1" xfId="1" applyNumberFormat="1" applyFont="1" applyFill="1" applyBorder="1" applyAlignment="1">
      <alignment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Border="1" applyAlignment="1">
      <alignment horizontal="right" vertical="center"/>
    </xf>
    <xf numFmtId="169" fontId="7" fillId="2" borderId="0" xfId="1" applyNumberFormat="1" applyFont="1" applyFill="1" applyAlignment="1">
      <alignment horizontal="right" vertical="center"/>
    </xf>
    <xf numFmtId="169" fontId="7" fillId="2" borderId="1" xfId="1" applyNumberFormat="1" applyFont="1" applyFill="1" applyBorder="1" applyAlignment="1">
      <alignment horizontal="right" vertical="center"/>
    </xf>
    <xf numFmtId="169" fontId="7" fillId="2" borderId="1" xfId="1" applyNumberFormat="1" applyFont="1" applyFill="1" applyBorder="1" applyAlignment="1">
      <alignment vertical="center"/>
    </xf>
    <xf numFmtId="169" fontId="7" fillId="2" borderId="2" xfId="1" applyNumberFormat="1" applyFont="1" applyFill="1" applyBorder="1" applyAlignment="1">
      <alignment horizontal="right" vertical="center"/>
    </xf>
    <xf numFmtId="164" fontId="7" fillId="0" borderId="0" xfId="1" applyNumberFormat="1" applyFont="1" applyFill="1" applyBorder="1" applyAlignment="1">
      <alignment horizontal="right" vertical="center"/>
    </xf>
    <xf numFmtId="165" fontId="7" fillId="0" borderId="0" xfId="3" applyNumberFormat="1" applyFont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3" applyNumberFormat="1" applyFont="1" applyAlignment="1">
      <alignment vertical="center"/>
    </xf>
    <xf numFmtId="165" fontId="3" fillId="0" borderId="1" xfId="3" applyNumberFormat="1" applyFont="1" applyBorder="1" applyAlignment="1">
      <alignment horizontal="center" vertical="center"/>
    </xf>
    <xf numFmtId="165" fontId="3" fillId="0" borderId="1" xfId="3" applyNumberFormat="1" applyFont="1" applyBorder="1" applyAlignment="1">
      <alignment horizontal="right" vertical="center"/>
    </xf>
    <xf numFmtId="165" fontId="3" fillId="0" borderId="0" xfId="3" applyNumberFormat="1" applyFont="1" applyAlignment="1">
      <alignment horizontal="right" vertical="center"/>
    </xf>
    <xf numFmtId="0" fontId="8" fillId="0" borderId="0" xfId="3" applyFont="1" applyAlignment="1">
      <alignment vertical="center"/>
    </xf>
    <xf numFmtId="164" fontId="3" fillId="0" borderId="0" xfId="4" applyNumberFormat="1" applyFont="1" applyAlignment="1">
      <alignment horizontal="right" vertical="center"/>
    </xf>
    <xf numFmtId="164" fontId="2" fillId="0" borderId="0" xfId="4" applyNumberFormat="1" applyFont="1" applyAlignment="1">
      <alignment horizontal="center" vertical="center"/>
    </xf>
    <xf numFmtId="164" fontId="2" fillId="0" borderId="0" xfId="4" quotePrefix="1" applyNumberFormat="1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164" fontId="2" fillId="0" borderId="1" xfId="4" applyNumberFormat="1" applyFont="1" applyBorder="1" applyAlignment="1">
      <alignment horizontal="right" vertical="center"/>
    </xf>
    <xf numFmtId="164" fontId="2" fillId="0" borderId="3" xfId="3" applyNumberFormat="1" applyFont="1" applyBorder="1" applyAlignment="1">
      <alignment horizontal="right" vertical="center"/>
    </xf>
    <xf numFmtId="164" fontId="3" fillId="0" borderId="0" xfId="1" applyNumberFormat="1" applyFont="1" applyFill="1" applyBorder="1" applyAlignment="1">
      <alignment horizontal="right" vertical="center"/>
    </xf>
    <xf numFmtId="164" fontId="3" fillId="2" borderId="0" xfId="1" applyNumberFormat="1" applyFont="1" applyFill="1" applyBorder="1" applyAlignment="1">
      <alignment horizontal="right" vertical="center"/>
    </xf>
    <xf numFmtId="164" fontId="3" fillId="2" borderId="2" xfId="1" applyNumberFormat="1" applyFont="1" applyFill="1" applyBorder="1" applyAlignment="1">
      <alignment horizontal="right" vertical="center"/>
    </xf>
    <xf numFmtId="0" fontId="3" fillId="0" borderId="0" xfId="3" applyFont="1" applyAlignment="1">
      <alignment horizontal="left" vertical="center"/>
    </xf>
    <xf numFmtId="165" fontId="2" fillId="0" borderId="0" xfId="5" applyNumberFormat="1" applyFont="1" applyAlignment="1">
      <alignment vertical="center"/>
    </xf>
    <xf numFmtId="164" fontId="2" fillId="0" borderId="0" xfId="8" applyNumberFormat="1" applyFont="1" applyFill="1" applyAlignment="1">
      <alignment horizontal="right" vertical="center"/>
    </xf>
    <xf numFmtId="165" fontId="2" fillId="0" borderId="0" xfId="5" quotePrefix="1" applyNumberFormat="1" applyFont="1" applyAlignment="1">
      <alignment horizontal="left" vertical="center"/>
    </xf>
    <xf numFmtId="164" fontId="3" fillId="0" borderId="0" xfId="8" applyNumberFormat="1" applyFont="1" applyFill="1" applyAlignment="1">
      <alignment horizontal="centerContinuous" vertical="center"/>
    </xf>
    <xf numFmtId="0" fontId="2" fillId="0" borderId="1" xfId="9" applyFont="1" applyBorder="1" applyAlignment="1">
      <alignment vertical="center"/>
    </xf>
    <xf numFmtId="165" fontId="2" fillId="0" borderId="1" xfId="5" applyNumberFormat="1" applyFont="1" applyBorder="1" applyAlignment="1">
      <alignment horizontal="left" vertical="center"/>
    </xf>
    <xf numFmtId="0" fontId="3" fillId="0" borderId="1" xfId="5" applyFont="1" applyBorder="1" applyAlignment="1">
      <alignment vertical="center"/>
    </xf>
    <xf numFmtId="164" fontId="3" fillId="0" borderId="1" xfId="8" applyNumberFormat="1" applyFont="1" applyFill="1" applyBorder="1" applyAlignment="1">
      <alignment horizontal="centerContinuous" vertical="center"/>
    </xf>
    <xf numFmtId="165" fontId="2" fillId="0" borderId="0" xfId="5" applyNumberFormat="1" applyFont="1" applyAlignment="1">
      <alignment horizontal="left" vertical="center"/>
    </xf>
    <xf numFmtId="164" fontId="3" fillId="0" borderId="0" xfId="8" applyNumberFormat="1" applyFont="1" applyFill="1" applyBorder="1" applyAlignment="1">
      <alignment horizontal="centerContinuous" vertical="center"/>
    </xf>
    <xf numFmtId="165" fontId="3" fillId="0" borderId="0" xfId="5" applyNumberFormat="1" applyFont="1" applyAlignment="1">
      <alignment vertical="center"/>
    </xf>
    <xf numFmtId="164" fontId="2" fillId="0" borderId="0" xfId="5" applyNumberFormat="1" applyFont="1" applyAlignment="1">
      <alignment horizontal="right" vertical="center"/>
    </xf>
    <xf numFmtId="165" fontId="2" fillId="0" borderId="0" xfId="5" applyNumberFormat="1" applyFont="1" applyAlignment="1">
      <alignment horizontal="right" vertical="center"/>
    </xf>
    <xf numFmtId="0" fontId="2" fillId="0" borderId="0" xfId="5" applyFont="1" applyAlignment="1">
      <alignment horizontal="center" vertical="center"/>
    </xf>
    <xf numFmtId="0" fontId="2" fillId="0" borderId="1" xfId="5" applyFont="1" applyBorder="1" applyAlignment="1">
      <alignment horizontal="center" vertical="center"/>
    </xf>
    <xf numFmtId="164" fontId="2" fillId="0" borderId="1" xfId="5" applyNumberFormat="1" applyFont="1" applyBorder="1" applyAlignment="1">
      <alignment horizontal="right" vertical="center"/>
    </xf>
    <xf numFmtId="165" fontId="3" fillId="0" borderId="0" xfId="5" applyNumberFormat="1" applyFont="1" applyAlignment="1">
      <alignment horizontal="left" vertical="center"/>
    </xf>
    <xf numFmtId="0" fontId="3" fillId="2" borderId="0" xfId="5" applyFont="1" applyFill="1" applyAlignment="1">
      <alignment vertical="center"/>
    </xf>
    <xf numFmtId="164" fontId="3" fillId="0" borderId="0" xfId="5" applyNumberFormat="1" applyFont="1" applyAlignment="1">
      <alignment horizontal="right" vertical="center" wrapText="1"/>
    </xf>
    <xf numFmtId="164" fontId="3" fillId="2" borderId="0" xfId="5" applyNumberFormat="1" applyFont="1" applyFill="1" applyAlignment="1">
      <alignment horizontal="right" vertical="center" wrapText="1"/>
    </xf>
    <xf numFmtId="164" fontId="3" fillId="2" borderId="0" xfId="8" applyNumberFormat="1" applyFont="1" applyFill="1" applyBorder="1" applyAlignment="1">
      <alignment horizontal="right" vertical="center"/>
    </xf>
    <xf numFmtId="164" fontId="3" fillId="0" borderId="0" xfId="8" applyNumberFormat="1" applyFont="1" applyFill="1" applyBorder="1" applyAlignment="1">
      <alignment horizontal="right" vertical="center"/>
    </xf>
    <xf numFmtId="165" fontId="3" fillId="0" borderId="0" xfId="5" applyNumberFormat="1" applyFont="1" applyAlignment="1">
      <alignment horizontal="center" vertical="center"/>
    </xf>
    <xf numFmtId="0" fontId="3" fillId="0" borderId="0" xfId="5" quotePrefix="1" applyFont="1" applyAlignment="1">
      <alignment vertical="center"/>
    </xf>
    <xf numFmtId="0" fontId="3" fillId="0" borderId="0" xfId="10" applyFont="1" applyAlignment="1">
      <alignment vertical="center"/>
    </xf>
    <xf numFmtId="165" fontId="3" fillId="0" borderId="0" xfId="5" quotePrefix="1" applyNumberFormat="1" applyFont="1" applyAlignment="1">
      <alignment horizontal="left" vertical="center"/>
    </xf>
    <xf numFmtId="164" fontId="3" fillId="2" borderId="0" xfId="8" quotePrefix="1" applyNumberFormat="1" applyFont="1" applyFill="1" applyBorder="1" applyAlignment="1">
      <alignment horizontal="right" vertical="center"/>
    </xf>
    <xf numFmtId="164" fontId="3" fillId="0" borderId="0" xfId="8" quotePrefix="1" applyNumberFormat="1" applyFont="1" applyFill="1" applyBorder="1" applyAlignment="1">
      <alignment horizontal="right" vertical="center"/>
    </xf>
    <xf numFmtId="164" fontId="3" fillId="2" borderId="1" xfId="8" applyNumberFormat="1" applyFont="1" applyFill="1" applyBorder="1" applyAlignment="1">
      <alignment horizontal="right" vertical="center"/>
    </xf>
    <xf numFmtId="164" fontId="3" fillId="0" borderId="1" xfId="8" applyNumberFormat="1" applyFont="1" applyFill="1" applyBorder="1" applyAlignment="1">
      <alignment horizontal="right" vertical="center"/>
    </xf>
    <xf numFmtId="165" fontId="9" fillId="0" borderId="0" xfId="5" applyNumberFormat="1" applyFont="1" applyAlignment="1">
      <alignment horizontal="left" vertical="center"/>
    </xf>
    <xf numFmtId="165" fontId="3" fillId="0" borderId="1" xfId="5" applyNumberFormat="1" applyFont="1" applyBorder="1" applyAlignment="1">
      <alignment horizontal="left" vertical="center"/>
    </xf>
    <xf numFmtId="164" fontId="3" fillId="2" borderId="4" xfId="8" applyNumberFormat="1" applyFont="1" applyFill="1" applyBorder="1" applyAlignment="1">
      <alignment horizontal="right" vertical="center"/>
    </xf>
    <xf numFmtId="164" fontId="3" fillId="0" borderId="4" xfId="8" applyNumberFormat="1" applyFont="1" applyFill="1" applyBorder="1" applyAlignment="1">
      <alignment horizontal="right" vertical="center"/>
    </xf>
    <xf numFmtId="0" fontId="3" fillId="0" borderId="0" xfId="5" applyFont="1" applyAlignment="1">
      <alignment horizontal="center" vertical="center"/>
    </xf>
    <xf numFmtId="165" fontId="3" fillId="0" borderId="0" xfId="5" quotePrefix="1" applyNumberFormat="1" applyFont="1" applyAlignment="1">
      <alignment vertical="center"/>
    </xf>
    <xf numFmtId="0" fontId="3" fillId="0" borderId="0" xfId="5" applyFont="1" applyAlignment="1">
      <alignment horizontal="left" vertical="center"/>
    </xf>
    <xf numFmtId="164" fontId="3" fillId="2" borderId="2" xfId="8" applyNumberFormat="1" applyFont="1" applyFill="1" applyBorder="1" applyAlignment="1">
      <alignment horizontal="right" vertical="center"/>
    </xf>
    <xf numFmtId="164" fontId="3" fillId="0" borderId="2" xfId="8" applyNumberFormat="1" applyFont="1" applyFill="1" applyBorder="1" applyAlignment="1">
      <alignment horizontal="right" vertical="center"/>
    </xf>
    <xf numFmtId="171" fontId="3" fillId="2" borderId="0" xfId="8" applyNumberFormat="1" applyFont="1" applyFill="1" applyBorder="1" applyAlignment="1">
      <alignment horizontal="right" vertical="center"/>
    </xf>
    <xf numFmtId="171" fontId="3" fillId="0" borderId="0" xfId="5" applyNumberFormat="1" applyFont="1" applyAlignment="1">
      <alignment vertical="center"/>
    </xf>
    <xf numFmtId="171" fontId="3" fillId="0" borderId="0" xfId="8" applyNumberFormat="1" applyFont="1" applyFill="1" applyBorder="1" applyAlignment="1">
      <alignment horizontal="right" vertical="center"/>
    </xf>
    <xf numFmtId="172" fontId="3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164" fontId="3" fillId="0" borderId="1" xfId="8" applyNumberFormat="1" applyFont="1" applyFill="1" applyBorder="1" applyAlignment="1">
      <alignment vertical="center"/>
    </xf>
    <xf numFmtId="164" fontId="3" fillId="0" borderId="0" xfId="8" applyNumberFormat="1" applyFont="1" applyFill="1" applyAlignment="1">
      <alignment vertical="center"/>
    </xf>
    <xf numFmtId="165" fontId="3" fillId="0" borderId="0" xfId="3" applyNumberFormat="1" applyFont="1" applyAlignment="1">
      <alignment horizontal="center" vertical="center"/>
    </xf>
    <xf numFmtId="165" fontId="3" fillId="0" borderId="0" xfId="5" applyNumberFormat="1" applyFont="1" applyAlignment="1">
      <alignment horizontal="left" vertical="center"/>
    </xf>
    <xf numFmtId="164" fontId="3" fillId="0" borderId="0" xfId="8" applyNumberFormat="1" applyFont="1" applyFill="1" applyBorder="1" applyAlignment="1">
      <alignment horizontal="left" vertical="center"/>
    </xf>
    <xf numFmtId="0" fontId="3" fillId="0" borderId="0" xfId="5" applyFont="1" applyFill="1" applyAlignment="1">
      <alignment vertical="center"/>
    </xf>
    <xf numFmtId="165" fontId="3" fillId="0" borderId="0" xfId="3" applyNumberFormat="1" applyFont="1" applyAlignment="1">
      <alignment horizontal="left"/>
    </xf>
    <xf numFmtId="164" fontId="2" fillId="0" borderId="1" xfId="3" applyNumberFormat="1" applyFont="1" applyBorder="1" applyAlignment="1">
      <alignment horizontal="center" vertical="center"/>
    </xf>
    <xf numFmtId="165" fontId="3" fillId="0" borderId="0" xfId="3" applyNumberFormat="1" applyFont="1" applyAlignment="1">
      <alignment horizontal="center" vertical="top"/>
    </xf>
    <xf numFmtId="165" fontId="3" fillId="0" borderId="0" xfId="3" applyNumberFormat="1" applyFont="1" applyAlignment="1">
      <alignment horizontal="left" vertical="center"/>
    </xf>
    <xf numFmtId="165" fontId="3" fillId="0" borderId="0" xfId="3" applyNumberFormat="1" applyFont="1" applyAlignment="1">
      <alignment horizontal="center" vertical="center"/>
    </xf>
    <xf numFmtId="164" fontId="6" fillId="0" borderId="1" xfId="3" applyNumberFormat="1" applyFont="1" applyBorder="1" applyAlignment="1">
      <alignment horizontal="center" vertical="center"/>
    </xf>
    <xf numFmtId="164" fontId="6" fillId="0" borderId="3" xfId="3" applyNumberFormat="1" applyFont="1" applyBorder="1" applyAlignment="1">
      <alignment horizontal="center" vertical="center"/>
    </xf>
    <xf numFmtId="165" fontId="7" fillId="0" borderId="0" xfId="3" applyNumberFormat="1" applyFont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</cellXfs>
  <cellStyles count="11">
    <cellStyle name="Comma" xfId="1" builtinId="3"/>
    <cellStyle name="Comma 2 2" xfId="8" xr:uid="{BF14A714-2B87-434E-B650-26E344124F18}"/>
    <cellStyle name="Normal" xfId="0" builtinId="0"/>
    <cellStyle name="Normal 10 4" xfId="9" xr:uid="{C3690EF1-D097-4F39-94D0-5A4FA950549B}"/>
    <cellStyle name="Normal 2" xfId="6" xr:uid="{95D0BBE2-00DD-4704-885F-C7D9EECF561F}"/>
    <cellStyle name="Normal 4" xfId="3" xr:uid="{0C871D61-E231-43C4-A87A-78CA75A31C87}"/>
    <cellStyle name="Normal 4 2 2" xfId="4" xr:uid="{CA70BF93-9612-41E9-AC5C-04F3DC1DD84E}"/>
    <cellStyle name="Normal 6 2" xfId="5" xr:uid="{D6A363B3-24DE-40AD-879F-F292E3E3379C}"/>
    <cellStyle name="Normal 6 2 2" xfId="10" xr:uid="{1E76FE84-EA36-4700-B730-4AE89480917D}"/>
    <cellStyle name="Normal 8" xfId="7" xr:uid="{CF969354-D121-4B0C-996E-0D313643AF47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Westpac\October9900_nch.xls?8202B048" TargetMode="External"/><Relationship Id="rId1" Type="http://schemas.openxmlformats.org/officeDocument/2006/relationships/externalLinkPath" Target="file:///\\8202B048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anumat/Desktop/Traffic%20Corner/Dream%20Media/Audit%20paper/Q2_07/sunisa/MANAGER/Q2/Audit%20paper/Q%202'06/Documents%20and%20Settings/nuttinee/My%20Documents/Clients/Westpac/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TH-BKKFIL001.pwcglb.com\Documents%20and%20Settings\phanumat\Desktop\Traffic%20Corner\Dream%20Media\Audit%20paper\Q2_07\sunisa\MANAGER\Q2\Audit%20paper\Q%202'06\Documents%20and%20Settings\nuttinee\My%20Documents\Clients\Westpac\October9900_nch.xls?6F57AAB6" TargetMode="External"/><Relationship Id="rId1" Type="http://schemas.openxmlformats.org/officeDocument/2006/relationships/externalLinkPath" Target="file:///\\6F57AAB6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47C7D9-D265-4CCE-9B32-7DC50201FB05}">
  <dimension ref="A1:P139"/>
  <sheetViews>
    <sheetView showZeros="0" tabSelected="1" topLeftCell="A112" zoomScale="110" zoomScaleNormal="110" zoomScaleSheetLayoutView="112" workbookViewId="0">
      <selection activeCell="J123" sqref="J123"/>
    </sheetView>
  </sheetViews>
  <sheetFormatPr defaultColWidth="9.109375" defaultRowHeight="18" customHeight="1" x14ac:dyDescent="0.3"/>
  <cols>
    <col min="1" max="6" width="1.44140625" style="10" customWidth="1"/>
    <col min="7" max="7" width="21.33203125" style="10" customWidth="1"/>
    <col min="8" max="8" width="8.33203125" style="11" customWidth="1"/>
    <col min="9" max="9" width="0.6640625" style="11" customWidth="1"/>
    <col min="10" max="10" width="12.109375" style="14" customWidth="1"/>
    <col min="11" max="11" width="0.6640625" style="11" customWidth="1"/>
    <col min="12" max="12" width="12.109375" style="11" customWidth="1"/>
    <col min="13" max="13" width="0.6640625" style="14" customWidth="1"/>
    <col min="14" max="14" width="12.109375" style="13" customWidth="1"/>
    <col min="15" max="15" width="0.6640625" style="13" customWidth="1"/>
    <col min="16" max="16" width="12.109375" style="13" customWidth="1"/>
    <col min="17" max="16384" width="9.109375" style="10"/>
  </cols>
  <sheetData>
    <row r="1" spans="1:16" s="1" customFormat="1" ht="20.100000000000001" customHeight="1" x14ac:dyDescent="0.3">
      <c r="A1" s="1" t="s">
        <v>0</v>
      </c>
      <c r="H1" s="2"/>
      <c r="I1" s="2"/>
      <c r="J1" s="3"/>
      <c r="K1" s="2"/>
      <c r="L1" s="2"/>
      <c r="M1" s="3"/>
      <c r="N1" s="4"/>
      <c r="O1" s="4"/>
      <c r="P1" s="4"/>
    </row>
    <row r="2" spans="1:16" s="1" customFormat="1" ht="20.100000000000001" customHeight="1" x14ac:dyDescent="0.3">
      <c r="A2" s="1" t="s">
        <v>1</v>
      </c>
      <c r="H2" s="2"/>
      <c r="I2" s="2"/>
      <c r="J2" s="3"/>
      <c r="K2" s="2"/>
      <c r="L2" s="2"/>
      <c r="M2" s="3"/>
      <c r="N2" s="4"/>
      <c r="O2" s="4"/>
      <c r="P2" s="4"/>
    </row>
    <row r="3" spans="1:16" s="1" customFormat="1" ht="20.100000000000001" customHeight="1" x14ac:dyDescent="0.3">
      <c r="A3" s="5" t="s">
        <v>2</v>
      </c>
      <c r="B3" s="6"/>
      <c r="C3" s="6"/>
      <c r="D3" s="6"/>
      <c r="E3" s="6"/>
      <c r="F3" s="6"/>
      <c r="G3" s="6"/>
      <c r="H3" s="7"/>
      <c r="I3" s="7"/>
      <c r="J3" s="8"/>
      <c r="K3" s="7"/>
      <c r="L3" s="7"/>
      <c r="M3" s="8"/>
      <c r="N3" s="9"/>
      <c r="O3" s="9"/>
      <c r="P3" s="9"/>
    </row>
    <row r="4" spans="1:16" s="1" customFormat="1" ht="15" customHeight="1" x14ac:dyDescent="0.3">
      <c r="H4" s="2"/>
      <c r="I4" s="2"/>
      <c r="J4" s="3"/>
      <c r="K4" s="2"/>
      <c r="L4" s="2"/>
      <c r="M4" s="3"/>
      <c r="N4" s="4"/>
      <c r="O4" s="4"/>
      <c r="P4" s="4"/>
    </row>
    <row r="5" spans="1:16" s="1" customFormat="1" ht="18.600000000000001" customHeight="1" x14ac:dyDescent="0.3">
      <c r="H5" s="2"/>
      <c r="I5" s="2"/>
      <c r="J5" s="170" t="s">
        <v>3</v>
      </c>
      <c r="K5" s="170"/>
      <c r="L5" s="170"/>
      <c r="M5" s="3"/>
      <c r="N5" s="170" t="s">
        <v>4</v>
      </c>
      <c r="O5" s="170"/>
      <c r="P5" s="170"/>
    </row>
    <row r="6" spans="1:16" s="1" customFormat="1" ht="18.600000000000001" customHeight="1" x14ac:dyDescent="0.3">
      <c r="H6" s="2"/>
      <c r="I6" s="2"/>
      <c r="J6" s="4" t="s">
        <v>5</v>
      </c>
      <c r="K6" s="3"/>
      <c r="L6" s="4" t="s">
        <v>5</v>
      </c>
      <c r="M6" s="3"/>
      <c r="N6" s="4" t="s">
        <v>5</v>
      </c>
      <c r="O6" s="4"/>
      <c r="P6" s="4" t="s">
        <v>5</v>
      </c>
    </row>
    <row r="7" spans="1:16" s="1" customFormat="1" ht="18.600000000000001" customHeight="1" x14ac:dyDescent="0.3">
      <c r="H7" s="2"/>
      <c r="I7" s="2"/>
      <c r="J7" s="4" t="s">
        <v>6</v>
      </c>
      <c r="K7" s="2"/>
      <c r="L7" s="4" t="s">
        <v>7</v>
      </c>
      <c r="M7" s="4"/>
      <c r="N7" s="4" t="s">
        <v>6</v>
      </c>
      <c r="O7" s="2"/>
      <c r="P7" s="4" t="s">
        <v>7</v>
      </c>
    </row>
    <row r="8" spans="1:16" s="1" customFormat="1" ht="18.600000000000001" customHeight="1" x14ac:dyDescent="0.3">
      <c r="H8" s="7" t="s">
        <v>8</v>
      </c>
      <c r="I8" s="2"/>
      <c r="J8" s="9" t="s">
        <v>9</v>
      </c>
      <c r="K8" s="2"/>
      <c r="L8" s="9" t="s">
        <v>9</v>
      </c>
      <c r="M8" s="4"/>
      <c r="N8" s="9" t="s">
        <v>9</v>
      </c>
      <c r="O8" s="2"/>
      <c r="P8" s="9" t="s">
        <v>9</v>
      </c>
    </row>
    <row r="9" spans="1:16" ht="18.600000000000001" customHeight="1" x14ac:dyDescent="0.3">
      <c r="A9" s="1" t="s">
        <v>10</v>
      </c>
      <c r="J9" s="12"/>
      <c r="L9" s="13"/>
      <c r="M9" s="11"/>
      <c r="N9" s="12"/>
      <c r="O9" s="14"/>
    </row>
    <row r="10" spans="1:16" ht="4.2" customHeight="1" x14ac:dyDescent="0.3">
      <c r="E10" s="15"/>
      <c r="J10" s="12"/>
      <c r="L10" s="13"/>
      <c r="M10" s="11"/>
      <c r="N10" s="12"/>
      <c r="O10" s="14"/>
    </row>
    <row r="11" spans="1:16" ht="18.600000000000001" customHeight="1" x14ac:dyDescent="0.3">
      <c r="A11" s="1" t="s">
        <v>11</v>
      </c>
      <c r="B11" s="15"/>
      <c r="E11" s="15"/>
      <c r="J11" s="12"/>
      <c r="L11" s="13"/>
      <c r="M11" s="11"/>
      <c r="N11" s="12"/>
      <c r="O11" s="14"/>
    </row>
    <row r="12" spans="1:16" ht="4.2" customHeight="1" x14ac:dyDescent="0.3">
      <c r="A12" s="1"/>
      <c r="B12" s="15"/>
      <c r="E12" s="15"/>
      <c r="J12" s="12"/>
      <c r="L12" s="13"/>
      <c r="M12" s="11"/>
      <c r="N12" s="12"/>
      <c r="O12" s="14"/>
    </row>
    <row r="13" spans="1:16" ht="18.600000000000001" customHeight="1" x14ac:dyDescent="0.3">
      <c r="A13" s="10" t="s">
        <v>12</v>
      </c>
      <c r="H13" s="11">
        <v>10</v>
      </c>
      <c r="J13" s="12">
        <v>253417561</v>
      </c>
      <c r="L13" s="13">
        <v>497436779</v>
      </c>
      <c r="M13" s="11"/>
      <c r="N13" s="12">
        <v>29586766</v>
      </c>
      <c r="P13" s="13">
        <v>325626470</v>
      </c>
    </row>
    <row r="14" spans="1:16" ht="18.600000000000001" customHeight="1" x14ac:dyDescent="0.3">
      <c r="A14" s="10" t="s">
        <v>13</v>
      </c>
      <c r="E14" s="15"/>
      <c r="H14" s="11">
        <v>11</v>
      </c>
      <c r="J14" s="12">
        <v>343624086</v>
      </c>
      <c r="L14" s="13">
        <v>514573805</v>
      </c>
      <c r="M14" s="11"/>
      <c r="N14" s="12">
        <v>63507348</v>
      </c>
      <c r="P14" s="13">
        <v>208347787</v>
      </c>
    </row>
    <row r="15" spans="1:16" ht="18.600000000000001" customHeight="1" x14ac:dyDescent="0.3">
      <c r="A15" s="10" t="s">
        <v>14</v>
      </c>
      <c r="E15" s="15"/>
      <c r="J15" s="16"/>
      <c r="L15" s="17"/>
      <c r="M15" s="11"/>
      <c r="N15" s="18"/>
      <c r="P15" s="10"/>
    </row>
    <row r="16" spans="1:16" ht="18.600000000000001" customHeight="1" x14ac:dyDescent="0.3">
      <c r="B16" s="10" t="s">
        <v>15</v>
      </c>
      <c r="E16" s="15"/>
      <c r="J16" s="12">
        <v>1498660</v>
      </c>
      <c r="L16" s="13">
        <v>1346323</v>
      </c>
      <c r="M16" s="11"/>
      <c r="N16" s="12">
        <v>1498660</v>
      </c>
      <c r="P16" s="13">
        <v>1346323</v>
      </c>
    </row>
    <row r="17" spans="1:16" ht="18.600000000000001" customHeight="1" x14ac:dyDescent="0.3">
      <c r="A17" s="10" t="s">
        <v>16</v>
      </c>
      <c r="E17" s="15"/>
      <c r="H17" s="11">
        <v>11</v>
      </c>
      <c r="J17" s="12">
        <v>103777497</v>
      </c>
      <c r="L17" s="13">
        <v>169462902</v>
      </c>
      <c r="M17" s="11"/>
      <c r="N17" s="12">
        <v>23281284</v>
      </c>
      <c r="P17" s="13">
        <v>89716911</v>
      </c>
    </row>
    <row r="18" spans="1:16" ht="18.600000000000001" customHeight="1" x14ac:dyDescent="0.3">
      <c r="A18" s="10" t="s">
        <v>17</v>
      </c>
      <c r="E18" s="15"/>
      <c r="H18" s="11">
        <v>34</v>
      </c>
      <c r="J18" s="12">
        <v>31220000</v>
      </c>
      <c r="L18" s="13">
        <v>7600000</v>
      </c>
      <c r="M18" s="11"/>
      <c r="N18" s="12">
        <v>58220000</v>
      </c>
      <c r="P18" s="13">
        <v>7600000</v>
      </c>
    </row>
    <row r="19" spans="1:16" ht="18.600000000000001" customHeight="1" x14ac:dyDescent="0.3">
      <c r="A19" s="10" t="s">
        <v>18</v>
      </c>
      <c r="J19" s="12"/>
      <c r="K19" s="19"/>
      <c r="L19" s="13"/>
      <c r="M19" s="11"/>
      <c r="N19" s="12"/>
      <c r="O19" s="20"/>
    </row>
    <row r="20" spans="1:16" ht="18.600000000000001" customHeight="1" x14ac:dyDescent="0.3">
      <c r="B20" s="10" t="s">
        <v>19</v>
      </c>
      <c r="J20" s="12">
        <v>0</v>
      </c>
      <c r="K20" s="19"/>
      <c r="L20" s="13">
        <v>1099730</v>
      </c>
      <c r="M20" s="11"/>
      <c r="N20" s="12">
        <v>0</v>
      </c>
      <c r="O20" s="20"/>
      <c r="P20" s="13">
        <v>1099730</v>
      </c>
    </row>
    <row r="21" spans="1:16" ht="18.600000000000001" customHeight="1" x14ac:dyDescent="0.3">
      <c r="A21" s="10" t="s">
        <v>20</v>
      </c>
      <c r="H21" s="11">
        <v>12</v>
      </c>
      <c r="J21" s="12">
        <v>126854986</v>
      </c>
      <c r="L21" s="13">
        <v>156409386</v>
      </c>
      <c r="M21" s="11"/>
      <c r="N21" s="12">
        <v>37682191</v>
      </c>
      <c r="P21" s="13">
        <v>101062391</v>
      </c>
    </row>
    <row r="22" spans="1:16" ht="18.600000000000001" customHeight="1" x14ac:dyDescent="0.3">
      <c r="A22" s="10" t="s">
        <v>21</v>
      </c>
      <c r="H22" s="11">
        <v>14</v>
      </c>
      <c r="J22" s="21">
        <v>62610787</v>
      </c>
      <c r="L22" s="22">
        <v>57109428</v>
      </c>
      <c r="M22" s="11"/>
      <c r="N22" s="21">
        <v>12624914</v>
      </c>
      <c r="P22" s="22">
        <v>1496130</v>
      </c>
    </row>
    <row r="23" spans="1:16" ht="4.2" customHeight="1" x14ac:dyDescent="0.3">
      <c r="E23" s="15"/>
      <c r="J23" s="12"/>
      <c r="L23" s="13"/>
      <c r="M23" s="11"/>
      <c r="N23" s="12"/>
      <c r="O23" s="14"/>
    </row>
    <row r="24" spans="1:16" ht="18.600000000000001" customHeight="1" x14ac:dyDescent="0.3">
      <c r="A24" s="1" t="s">
        <v>22</v>
      </c>
      <c r="J24" s="21">
        <f>SUM(J13:J22)</f>
        <v>923003577</v>
      </c>
      <c r="L24" s="22">
        <f>SUM(L13:L22)</f>
        <v>1405038353</v>
      </c>
      <c r="M24" s="11"/>
      <c r="N24" s="21">
        <f>SUM(N13:N22)</f>
        <v>226401163</v>
      </c>
      <c r="O24" s="14"/>
      <c r="P24" s="22">
        <f>SUM(P13:P22)</f>
        <v>736295742</v>
      </c>
    </row>
    <row r="25" spans="1:16" ht="9.9" customHeight="1" x14ac:dyDescent="0.3">
      <c r="J25" s="12"/>
      <c r="L25" s="13"/>
      <c r="M25" s="11"/>
      <c r="N25" s="12"/>
      <c r="O25" s="14"/>
    </row>
    <row r="26" spans="1:16" ht="18.600000000000001" customHeight="1" x14ac:dyDescent="0.3">
      <c r="A26" s="1" t="s">
        <v>23</v>
      </c>
      <c r="J26" s="12"/>
      <c r="L26" s="13"/>
      <c r="M26" s="11"/>
      <c r="N26" s="12"/>
      <c r="O26" s="14"/>
    </row>
    <row r="27" spans="1:16" ht="4.2" customHeight="1" x14ac:dyDescent="0.3">
      <c r="A27" s="1"/>
      <c r="J27" s="12"/>
      <c r="L27" s="13"/>
      <c r="M27" s="11"/>
      <c r="N27" s="12"/>
      <c r="O27" s="14"/>
    </row>
    <row r="28" spans="1:16" ht="18.600000000000001" customHeight="1" x14ac:dyDescent="0.3">
      <c r="A28" s="10" t="s">
        <v>24</v>
      </c>
      <c r="H28" s="11">
        <v>15</v>
      </c>
      <c r="J28" s="12">
        <v>107069199</v>
      </c>
      <c r="L28" s="13">
        <v>108361907</v>
      </c>
      <c r="M28" s="11"/>
      <c r="N28" s="12">
        <v>34132599</v>
      </c>
      <c r="O28" s="14"/>
      <c r="P28" s="13">
        <v>27925307</v>
      </c>
    </row>
    <row r="29" spans="1:16" ht="18.600000000000001" customHeight="1" x14ac:dyDescent="0.3">
      <c r="A29" s="23" t="s">
        <v>25</v>
      </c>
      <c r="B29" s="23"/>
      <c r="C29" s="23"/>
      <c r="D29" s="23"/>
      <c r="E29" s="23"/>
      <c r="F29" s="23"/>
      <c r="J29" s="12">
        <v>2123105</v>
      </c>
      <c r="L29" s="13">
        <v>3253617</v>
      </c>
      <c r="M29" s="11"/>
      <c r="N29" s="12">
        <v>2123105</v>
      </c>
      <c r="O29" s="14"/>
      <c r="P29" s="13">
        <v>3253617</v>
      </c>
    </row>
    <row r="30" spans="1:16" ht="18.600000000000001" customHeight="1" x14ac:dyDescent="0.3">
      <c r="A30" s="10" t="s">
        <v>26</v>
      </c>
      <c r="H30" s="11">
        <v>18</v>
      </c>
      <c r="J30" s="12">
        <v>0</v>
      </c>
      <c r="L30" s="13">
        <v>0</v>
      </c>
      <c r="M30" s="11"/>
      <c r="N30" s="12">
        <v>996866044</v>
      </c>
      <c r="O30" s="14"/>
      <c r="P30" s="13">
        <v>925866469</v>
      </c>
    </row>
    <row r="31" spans="1:16" ht="18.600000000000001" customHeight="1" x14ac:dyDescent="0.3">
      <c r="A31" s="10" t="s">
        <v>27</v>
      </c>
      <c r="H31" s="11">
        <v>17</v>
      </c>
      <c r="J31" s="12">
        <v>21436476</v>
      </c>
      <c r="L31" s="13">
        <v>26459946</v>
      </c>
      <c r="M31" s="11"/>
      <c r="N31" s="12">
        <v>24427151</v>
      </c>
      <c r="O31" s="14"/>
      <c r="P31" s="13">
        <v>39935345</v>
      </c>
    </row>
    <row r="32" spans="1:16" ht="18.600000000000001" customHeight="1" x14ac:dyDescent="0.3">
      <c r="A32" s="10" t="s">
        <v>28</v>
      </c>
      <c r="H32" s="11">
        <v>17</v>
      </c>
      <c r="J32" s="12">
        <v>222918775</v>
      </c>
      <c r="L32" s="13">
        <v>235991513</v>
      </c>
      <c r="M32" s="11"/>
      <c r="N32" s="12">
        <v>306224815</v>
      </c>
      <c r="O32" s="14"/>
      <c r="P32" s="13">
        <v>306224815</v>
      </c>
    </row>
    <row r="33" spans="1:16" ht="18.600000000000001" customHeight="1" x14ac:dyDescent="0.3">
      <c r="A33" s="10" t="s">
        <v>29</v>
      </c>
      <c r="H33" s="11">
        <v>34</v>
      </c>
      <c r="J33" s="12">
        <v>190874847</v>
      </c>
      <c r="L33" s="13">
        <v>189153476</v>
      </c>
      <c r="M33" s="11"/>
      <c r="N33" s="12">
        <v>190874847</v>
      </c>
      <c r="O33" s="14"/>
      <c r="P33" s="13">
        <v>189153476</v>
      </c>
    </row>
    <row r="34" spans="1:16" ht="18.600000000000001" customHeight="1" x14ac:dyDescent="0.3">
      <c r="A34" s="10" t="s">
        <v>30</v>
      </c>
      <c r="J34" s="12">
        <v>44057579</v>
      </c>
      <c r="L34" s="13">
        <v>0</v>
      </c>
      <c r="M34" s="11"/>
      <c r="N34" s="12">
        <v>0</v>
      </c>
      <c r="O34" s="14"/>
      <c r="P34" s="13">
        <v>0</v>
      </c>
    </row>
    <row r="35" spans="1:16" ht="18.600000000000001" customHeight="1" x14ac:dyDescent="0.3">
      <c r="A35" s="10" t="s">
        <v>31</v>
      </c>
      <c r="H35" s="11">
        <v>19</v>
      </c>
      <c r="J35" s="12">
        <v>89510823</v>
      </c>
      <c r="L35" s="13">
        <v>99548048</v>
      </c>
      <c r="M35" s="11"/>
      <c r="N35" s="12">
        <v>62703818</v>
      </c>
      <c r="O35" s="14"/>
      <c r="P35" s="13">
        <v>57363535</v>
      </c>
    </row>
    <row r="36" spans="1:16" ht="18.600000000000001" customHeight="1" x14ac:dyDescent="0.3">
      <c r="A36" s="10" t="s">
        <v>32</v>
      </c>
      <c r="H36" s="11">
        <v>16</v>
      </c>
      <c r="J36" s="12">
        <v>166702557</v>
      </c>
      <c r="L36" s="13">
        <v>230046657</v>
      </c>
      <c r="M36" s="11"/>
      <c r="N36" s="12">
        <v>85362897</v>
      </c>
      <c r="O36" s="14"/>
      <c r="P36" s="13">
        <v>92318629</v>
      </c>
    </row>
    <row r="37" spans="1:16" ht="18.600000000000001" customHeight="1" x14ac:dyDescent="0.3">
      <c r="A37" s="10" t="s">
        <v>33</v>
      </c>
      <c r="H37" s="11">
        <v>20</v>
      </c>
      <c r="J37" s="12">
        <v>769908441</v>
      </c>
      <c r="L37" s="13">
        <v>766048397</v>
      </c>
      <c r="M37" s="11"/>
      <c r="N37" s="12">
        <v>188749544</v>
      </c>
      <c r="O37" s="14"/>
      <c r="P37" s="13">
        <v>217680466</v>
      </c>
    </row>
    <row r="38" spans="1:16" ht="18.600000000000001" customHeight="1" x14ac:dyDescent="0.3">
      <c r="A38" s="10" t="s">
        <v>34</v>
      </c>
      <c r="H38" s="11">
        <v>21</v>
      </c>
      <c r="J38" s="12">
        <v>6738066</v>
      </c>
      <c r="L38" s="13">
        <v>8460395</v>
      </c>
      <c r="M38" s="11"/>
      <c r="N38" s="12">
        <v>1441110</v>
      </c>
      <c r="O38" s="14"/>
      <c r="P38" s="13">
        <v>2111872</v>
      </c>
    </row>
    <row r="39" spans="1:16" ht="18.600000000000001" customHeight="1" x14ac:dyDescent="0.3">
      <c r="A39" s="10" t="s">
        <v>35</v>
      </c>
      <c r="H39" s="11">
        <v>22</v>
      </c>
      <c r="I39" s="10"/>
      <c r="J39" s="16">
        <v>56668346</v>
      </c>
      <c r="K39" s="10"/>
      <c r="L39" s="17">
        <v>60013251</v>
      </c>
      <c r="M39" s="10"/>
      <c r="N39" s="16">
        <v>371875</v>
      </c>
      <c r="O39" s="17"/>
      <c r="P39" s="17">
        <v>0</v>
      </c>
    </row>
    <row r="40" spans="1:16" ht="18.600000000000001" customHeight="1" x14ac:dyDescent="0.3">
      <c r="A40" s="10" t="s">
        <v>36</v>
      </c>
      <c r="J40" s="21">
        <v>79198161</v>
      </c>
      <c r="L40" s="22">
        <v>69221176</v>
      </c>
      <c r="M40" s="11"/>
      <c r="N40" s="21">
        <v>32481574</v>
      </c>
      <c r="O40" s="14"/>
      <c r="P40" s="22">
        <v>31884167</v>
      </c>
    </row>
    <row r="41" spans="1:16" ht="4.2" customHeight="1" x14ac:dyDescent="0.3">
      <c r="E41" s="15"/>
      <c r="J41" s="12"/>
      <c r="L41" s="13"/>
      <c r="N41" s="12"/>
    </row>
    <row r="42" spans="1:16" ht="18.600000000000001" customHeight="1" x14ac:dyDescent="0.3">
      <c r="A42" s="1" t="s">
        <v>37</v>
      </c>
      <c r="J42" s="21">
        <f>SUM(J28:J40)</f>
        <v>1757206375</v>
      </c>
      <c r="L42" s="22">
        <f>SUM(L28:L40)</f>
        <v>1796558383</v>
      </c>
      <c r="N42" s="21">
        <f>SUM(N28:N40)</f>
        <v>1925759379</v>
      </c>
      <c r="P42" s="22">
        <f>SUM(P28:P40)</f>
        <v>1893717698</v>
      </c>
    </row>
    <row r="43" spans="1:16" ht="4.2" customHeight="1" x14ac:dyDescent="0.3">
      <c r="J43" s="12"/>
      <c r="L43" s="13"/>
      <c r="N43" s="12"/>
    </row>
    <row r="44" spans="1:16" ht="18.600000000000001" customHeight="1" thickBot="1" x14ac:dyDescent="0.35">
      <c r="A44" s="1" t="s">
        <v>38</v>
      </c>
      <c r="J44" s="24">
        <f>SUM(J24,J42)</f>
        <v>2680209952</v>
      </c>
      <c r="L44" s="25">
        <f>SUM(L24,L42)</f>
        <v>3201596736</v>
      </c>
      <c r="N44" s="24">
        <f>SUM(N24,N42)</f>
        <v>2152160542</v>
      </c>
      <c r="P44" s="25">
        <f>SUM(P24,P42)</f>
        <v>2630013440</v>
      </c>
    </row>
    <row r="45" spans="1:16" ht="13.5" customHeight="1" thickTop="1" x14ac:dyDescent="0.3">
      <c r="A45" s="1"/>
      <c r="J45" s="13"/>
      <c r="L45" s="13"/>
    </row>
    <row r="46" spans="1:16" ht="17.399999999999999" customHeight="1" x14ac:dyDescent="0.3">
      <c r="A46" s="171" t="s">
        <v>39</v>
      </c>
      <c r="B46" s="171"/>
      <c r="C46" s="171"/>
      <c r="D46" s="171"/>
      <c r="E46" s="171"/>
      <c r="F46" s="171"/>
      <c r="G46" s="171"/>
      <c r="H46" s="171"/>
      <c r="I46" s="171"/>
      <c r="J46" s="171"/>
      <c r="K46" s="171"/>
      <c r="L46" s="171"/>
      <c r="M46" s="171"/>
      <c r="N46" s="171"/>
      <c r="O46" s="171"/>
      <c r="P46" s="171"/>
    </row>
    <row r="47" spans="1:16" ht="17.399999999999999" customHeight="1" x14ac:dyDescent="0.45">
      <c r="A47" s="169" t="s">
        <v>272</v>
      </c>
      <c r="B47" s="169"/>
      <c r="C47" s="169"/>
      <c r="D47" s="169"/>
      <c r="E47" s="169"/>
      <c r="F47" s="169"/>
      <c r="G47" s="169"/>
      <c r="H47" s="169"/>
      <c r="I47" s="169"/>
      <c r="J47" s="169"/>
      <c r="K47" s="169"/>
      <c r="L47" s="169"/>
      <c r="M47" s="169"/>
      <c r="N47" s="169"/>
      <c r="O47" s="169"/>
      <c r="P47" s="169"/>
    </row>
    <row r="48" spans="1:16" ht="2.25" customHeight="1" x14ac:dyDescent="0.45">
      <c r="A48" s="26"/>
      <c r="B48" s="26"/>
      <c r="C48" s="26"/>
      <c r="D48" s="26"/>
      <c r="E48" s="26"/>
      <c r="F48" s="26"/>
      <c r="G48" s="26"/>
      <c r="H48" s="26"/>
      <c r="I48" s="26"/>
      <c r="J48" s="27"/>
      <c r="K48" s="26"/>
      <c r="L48" s="26"/>
      <c r="M48" s="26"/>
      <c r="N48" s="26"/>
      <c r="O48" s="26"/>
      <c r="P48" s="26"/>
    </row>
    <row r="49" spans="1:16" ht="21.9" customHeight="1" x14ac:dyDescent="0.3">
      <c r="A49" s="28" t="s">
        <v>40</v>
      </c>
      <c r="B49" s="28"/>
      <c r="C49" s="28"/>
      <c r="D49" s="28"/>
      <c r="E49" s="28"/>
      <c r="F49" s="28"/>
      <c r="G49" s="28"/>
      <c r="H49" s="28"/>
      <c r="I49" s="28"/>
      <c r="J49" s="29"/>
      <c r="K49" s="28"/>
      <c r="L49" s="28"/>
      <c r="M49" s="29"/>
      <c r="N49" s="29"/>
      <c r="O49" s="29"/>
      <c r="P49" s="29"/>
    </row>
    <row r="50" spans="1:16" s="1" customFormat="1" ht="20.100000000000001" customHeight="1" x14ac:dyDescent="0.3">
      <c r="A50" s="1" t="str">
        <f>A1</f>
        <v>บริษัท เอแอลที เทเลคอม จำกัด (มหาชน)</v>
      </c>
      <c r="H50" s="2"/>
      <c r="I50" s="2"/>
      <c r="J50" s="3"/>
      <c r="K50" s="2"/>
      <c r="L50" s="2"/>
      <c r="M50" s="3"/>
      <c r="N50" s="4"/>
      <c r="O50" s="4"/>
      <c r="P50" s="4"/>
    </row>
    <row r="51" spans="1:16" s="1" customFormat="1" ht="20.100000000000001" customHeight="1" x14ac:dyDescent="0.3">
      <c r="A51" s="1" t="s">
        <v>41</v>
      </c>
      <c r="H51" s="2"/>
      <c r="I51" s="2"/>
      <c r="J51" s="3"/>
      <c r="K51" s="2"/>
      <c r="L51" s="2"/>
      <c r="M51" s="3"/>
      <c r="N51" s="4"/>
      <c r="O51" s="4"/>
      <c r="P51" s="4"/>
    </row>
    <row r="52" spans="1:16" s="1" customFormat="1" ht="20.100000000000001" customHeight="1" x14ac:dyDescent="0.3">
      <c r="A52" s="5" t="str">
        <f>A3</f>
        <v>ณ วันที่ 31 ธันวาคม พ.ศ. 2564</v>
      </c>
      <c r="B52" s="6"/>
      <c r="C52" s="6"/>
      <c r="D52" s="6"/>
      <c r="E52" s="6"/>
      <c r="F52" s="6"/>
      <c r="G52" s="6"/>
      <c r="H52" s="7"/>
      <c r="I52" s="7"/>
      <c r="J52" s="8"/>
      <c r="K52" s="7"/>
      <c r="L52" s="7"/>
      <c r="M52" s="8"/>
      <c r="N52" s="9"/>
      <c r="O52" s="9"/>
      <c r="P52" s="9"/>
    </row>
    <row r="53" spans="1:16" s="1" customFormat="1" ht="20.100000000000001" customHeight="1" x14ac:dyDescent="0.3">
      <c r="H53" s="2"/>
      <c r="I53" s="2"/>
      <c r="J53" s="3"/>
      <c r="K53" s="2"/>
      <c r="L53" s="2"/>
      <c r="M53" s="3"/>
      <c r="N53" s="4"/>
      <c r="O53" s="4"/>
      <c r="P53" s="4"/>
    </row>
    <row r="54" spans="1:16" s="1" customFormat="1" ht="20.100000000000001" customHeight="1" x14ac:dyDescent="0.3">
      <c r="H54" s="2"/>
      <c r="I54" s="2"/>
      <c r="J54" s="170" t="s">
        <v>3</v>
      </c>
      <c r="K54" s="170"/>
      <c r="L54" s="170"/>
      <c r="M54" s="3"/>
      <c r="N54" s="170" t="s">
        <v>4</v>
      </c>
      <c r="O54" s="170"/>
      <c r="P54" s="170"/>
    </row>
    <row r="55" spans="1:16" s="1" customFormat="1" ht="20.100000000000001" customHeight="1" x14ac:dyDescent="0.3">
      <c r="H55" s="2"/>
      <c r="I55" s="2"/>
      <c r="J55" s="4" t="s">
        <v>5</v>
      </c>
      <c r="K55" s="3"/>
      <c r="L55" s="4" t="s">
        <v>5</v>
      </c>
      <c r="M55" s="3"/>
      <c r="N55" s="4" t="s">
        <v>5</v>
      </c>
      <c r="O55" s="3"/>
      <c r="P55" s="4" t="s">
        <v>5</v>
      </c>
    </row>
    <row r="56" spans="1:16" s="1" customFormat="1" ht="20.100000000000001" customHeight="1" x14ac:dyDescent="0.3">
      <c r="H56" s="2"/>
      <c r="I56" s="2"/>
      <c r="J56" s="4" t="s">
        <v>6</v>
      </c>
      <c r="K56" s="2"/>
      <c r="L56" s="4" t="s">
        <v>7</v>
      </c>
      <c r="M56" s="4"/>
      <c r="N56" s="4" t="s">
        <v>6</v>
      </c>
      <c r="O56" s="2"/>
      <c r="P56" s="4" t="s">
        <v>7</v>
      </c>
    </row>
    <row r="57" spans="1:16" s="1" customFormat="1" ht="20.100000000000001" customHeight="1" x14ac:dyDescent="0.3">
      <c r="H57" s="7" t="s">
        <v>8</v>
      </c>
      <c r="I57" s="2"/>
      <c r="J57" s="9" t="s">
        <v>9</v>
      </c>
      <c r="K57" s="2"/>
      <c r="L57" s="9" t="s">
        <v>9</v>
      </c>
      <c r="M57" s="4"/>
      <c r="N57" s="9" t="s">
        <v>9</v>
      </c>
      <c r="O57" s="2"/>
      <c r="P57" s="9" t="s">
        <v>9</v>
      </c>
    </row>
    <row r="58" spans="1:16" ht="20.100000000000001" customHeight="1" x14ac:dyDescent="0.3">
      <c r="A58" s="1" t="s">
        <v>42</v>
      </c>
      <c r="J58" s="30"/>
      <c r="N58" s="12"/>
    </row>
    <row r="59" spans="1:16" ht="6" customHeight="1" x14ac:dyDescent="0.3">
      <c r="E59" s="15"/>
      <c r="J59" s="30"/>
      <c r="N59" s="12"/>
    </row>
    <row r="60" spans="1:16" ht="20.100000000000001" customHeight="1" x14ac:dyDescent="0.3">
      <c r="A60" s="1" t="s">
        <v>43</v>
      </c>
      <c r="E60" s="15"/>
      <c r="J60" s="30"/>
      <c r="L60" s="14"/>
      <c r="N60" s="12"/>
    </row>
    <row r="61" spans="1:16" ht="6" customHeight="1" x14ac:dyDescent="0.3">
      <c r="E61" s="15"/>
      <c r="J61" s="30"/>
      <c r="N61" s="12"/>
    </row>
    <row r="62" spans="1:16" ht="20.100000000000001" customHeight="1" x14ac:dyDescent="0.3">
      <c r="A62" s="10" t="s">
        <v>44</v>
      </c>
      <c r="E62" s="15"/>
      <c r="J62" s="12"/>
      <c r="L62" s="13"/>
      <c r="N62" s="12"/>
    </row>
    <row r="63" spans="1:16" ht="20.100000000000001" customHeight="1" x14ac:dyDescent="0.3">
      <c r="B63" s="10" t="s">
        <v>45</v>
      </c>
      <c r="E63" s="15"/>
      <c r="H63" s="11">
        <v>23</v>
      </c>
      <c r="J63" s="12">
        <v>182403903</v>
      </c>
      <c r="L63" s="13">
        <v>465979586</v>
      </c>
      <c r="M63" s="11"/>
      <c r="N63" s="12">
        <v>50008857</v>
      </c>
      <c r="O63" s="14"/>
      <c r="P63" s="13">
        <v>325005353</v>
      </c>
    </row>
    <row r="64" spans="1:16" ht="20.100000000000001" customHeight="1" x14ac:dyDescent="0.3">
      <c r="A64" s="10" t="s">
        <v>46</v>
      </c>
      <c r="E64" s="15"/>
      <c r="H64" s="11">
        <v>24</v>
      </c>
      <c r="J64" s="12">
        <v>372996185</v>
      </c>
      <c r="L64" s="13">
        <v>367045767</v>
      </c>
      <c r="M64" s="11"/>
      <c r="N64" s="12">
        <v>123327259</v>
      </c>
      <c r="O64" s="14"/>
      <c r="P64" s="13">
        <v>183474804</v>
      </c>
    </row>
    <row r="65" spans="1:16" ht="20.100000000000001" customHeight="1" x14ac:dyDescent="0.3">
      <c r="A65" s="10" t="s">
        <v>47</v>
      </c>
      <c r="E65" s="15"/>
      <c r="J65" s="12"/>
      <c r="L65" s="13"/>
      <c r="M65" s="11"/>
      <c r="N65" s="12"/>
      <c r="O65" s="14"/>
    </row>
    <row r="66" spans="1:16" ht="20.100000000000001" customHeight="1" x14ac:dyDescent="0.3">
      <c r="B66" s="10" t="s">
        <v>15</v>
      </c>
      <c r="E66" s="15"/>
      <c r="J66" s="12">
        <v>2962938</v>
      </c>
      <c r="L66" s="13">
        <v>3409833</v>
      </c>
      <c r="M66" s="11"/>
      <c r="N66" s="12">
        <v>0</v>
      </c>
      <c r="O66" s="14"/>
      <c r="P66" s="13">
        <v>0</v>
      </c>
    </row>
    <row r="67" spans="1:16" ht="20.100000000000001" customHeight="1" x14ac:dyDescent="0.3">
      <c r="A67" s="10" t="s">
        <v>48</v>
      </c>
      <c r="J67" s="12"/>
      <c r="L67" s="13"/>
      <c r="M67" s="11"/>
      <c r="N67" s="12"/>
      <c r="O67" s="14"/>
    </row>
    <row r="68" spans="1:16" ht="20.100000000000001" customHeight="1" x14ac:dyDescent="0.3">
      <c r="B68" s="10" t="s">
        <v>15</v>
      </c>
      <c r="H68" s="11">
        <v>23</v>
      </c>
      <c r="J68" s="12">
        <v>58199203</v>
      </c>
      <c r="L68" s="13">
        <v>56734274</v>
      </c>
      <c r="M68" s="11"/>
      <c r="N68" s="12">
        <v>692971</v>
      </c>
      <c r="O68" s="14"/>
      <c r="P68" s="13">
        <v>660069</v>
      </c>
    </row>
    <row r="69" spans="1:16" ht="20.100000000000001" customHeight="1" x14ac:dyDescent="0.3">
      <c r="A69" s="10" t="s">
        <v>49</v>
      </c>
      <c r="J69" s="16"/>
      <c r="L69" s="17"/>
      <c r="M69" s="11"/>
      <c r="N69" s="18"/>
      <c r="O69" s="14"/>
      <c r="P69" s="10"/>
    </row>
    <row r="70" spans="1:16" ht="20.100000000000001" customHeight="1" x14ac:dyDescent="0.3">
      <c r="B70" s="10" t="s">
        <v>50</v>
      </c>
      <c r="H70" s="11">
        <v>23</v>
      </c>
      <c r="J70" s="12">
        <v>15053000</v>
      </c>
      <c r="L70" s="13">
        <v>21893715</v>
      </c>
      <c r="M70" s="11"/>
      <c r="N70" s="12">
        <v>15053000</v>
      </c>
      <c r="O70" s="14"/>
      <c r="P70" s="13">
        <v>21893715</v>
      </c>
    </row>
    <row r="71" spans="1:16" ht="20.100000000000001" customHeight="1" x14ac:dyDescent="0.3">
      <c r="A71" s="10" t="s">
        <v>51</v>
      </c>
      <c r="I71" s="10"/>
      <c r="J71" s="12">
        <v>0</v>
      </c>
      <c r="K71" s="10"/>
      <c r="L71" s="13">
        <v>5818487</v>
      </c>
      <c r="M71" s="10"/>
      <c r="N71" s="12">
        <v>0</v>
      </c>
      <c r="O71" s="17"/>
      <c r="P71" s="13">
        <v>53864</v>
      </c>
    </row>
    <row r="72" spans="1:16" ht="20.100000000000001" customHeight="1" x14ac:dyDescent="0.3">
      <c r="A72" s="10" t="s">
        <v>52</v>
      </c>
      <c r="C72" s="1"/>
      <c r="H72" s="11">
        <v>25</v>
      </c>
      <c r="J72" s="21">
        <v>24319444</v>
      </c>
      <c r="L72" s="22">
        <v>40154570</v>
      </c>
      <c r="M72" s="11"/>
      <c r="N72" s="21">
        <v>4006812</v>
      </c>
      <c r="O72" s="14"/>
      <c r="P72" s="22">
        <v>12941117</v>
      </c>
    </row>
    <row r="73" spans="1:16" ht="6" customHeight="1" x14ac:dyDescent="0.3">
      <c r="E73" s="15"/>
      <c r="J73" s="12"/>
      <c r="L73" s="13"/>
      <c r="M73" s="11"/>
      <c r="N73" s="12"/>
      <c r="O73" s="14"/>
    </row>
    <row r="74" spans="1:16" ht="20.100000000000001" customHeight="1" x14ac:dyDescent="0.3">
      <c r="A74" s="1" t="s">
        <v>53</v>
      </c>
      <c r="J74" s="21">
        <f>SUM(J63:J72)</f>
        <v>655934673</v>
      </c>
      <c r="L74" s="22">
        <f>SUM(L63:L72)</f>
        <v>961036232</v>
      </c>
      <c r="M74" s="11"/>
      <c r="N74" s="21">
        <f>SUM(N63:N72)</f>
        <v>193088899</v>
      </c>
      <c r="O74" s="14"/>
      <c r="P74" s="22">
        <f>SUM(P63:P72)</f>
        <v>544028922</v>
      </c>
    </row>
    <row r="75" spans="1:16" ht="20.100000000000001" customHeight="1" x14ac:dyDescent="0.3">
      <c r="E75" s="15"/>
      <c r="J75" s="12"/>
      <c r="L75" s="13"/>
      <c r="M75" s="11"/>
      <c r="N75" s="12"/>
      <c r="O75" s="14"/>
    </row>
    <row r="76" spans="1:16" ht="20.100000000000001" customHeight="1" x14ac:dyDescent="0.3">
      <c r="A76" s="1" t="s">
        <v>54</v>
      </c>
      <c r="I76" s="10"/>
      <c r="J76" s="12"/>
      <c r="K76" s="10"/>
      <c r="L76" s="13"/>
      <c r="M76" s="10"/>
      <c r="N76" s="12"/>
      <c r="O76" s="17"/>
    </row>
    <row r="77" spans="1:16" ht="6" customHeight="1" x14ac:dyDescent="0.3">
      <c r="E77" s="15"/>
      <c r="J77" s="12"/>
      <c r="L77" s="13"/>
      <c r="M77" s="11"/>
      <c r="N77" s="12"/>
      <c r="O77" s="14"/>
    </row>
    <row r="78" spans="1:16" ht="20.100000000000001" customHeight="1" x14ac:dyDescent="0.3">
      <c r="A78" s="10" t="s">
        <v>49</v>
      </c>
      <c r="H78" s="11">
        <v>23</v>
      </c>
      <c r="I78" s="10"/>
      <c r="J78" s="12">
        <v>0</v>
      </c>
      <c r="K78" s="10"/>
      <c r="L78" s="13">
        <v>15053000</v>
      </c>
      <c r="M78" s="10"/>
      <c r="N78" s="12">
        <v>0</v>
      </c>
      <c r="O78" s="17"/>
      <c r="P78" s="13">
        <v>15053000</v>
      </c>
    </row>
    <row r="79" spans="1:16" ht="20.100000000000001" customHeight="1" x14ac:dyDescent="0.3">
      <c r="A79" s="10" t="s">
        <v>55</v>
      </c>
      <c r="I79" s="10"/>
      <c r="J79" s="12">
        <v>229350819</v>
      </c>
      <c r="K79" s="10"/>
      <c r="L79" s="13">
        <v>240232255</v>
      </c>
      <c r="M79" s="10"/>
      <c r="N79" s="12">
        <v>0</v>
      </c>
      <c r="O79" s="17"/>
      <c r="P79" s="13">
        <v>0</v>
      </c>
    </row>
    <row r="80" spans="1:16" ht="20.100000000000001" customHeight="1" x14ac:dyDescent="0.3">
      <c r="A80" s="10" t="s">
        <v>56</v>
      </c>
      <c r="I80" s="10"/>
      <c r="J80" s="12">
        <v>2358915</v>
      </c>
      <c r="K80" s="10"/>
      <c r="L80" s="13">
        <v>4729746</v>
      </c>
      <c r="M80" s="10"/>
      <c r="N80" s="12">
        <v>0</v>
      </c>
      <c r="O80" s="17"/>
      <c r="P80" s="13">
        <v>0</v>
      </c>
    </row>
    <row r="81" spans="1:16" ht="20.100000000000001" customHeight="1" x14ac:dyDescent="0.3">
      <c r="A81" s="10" t="s">
        <v>57</v>
      </c>
      <c r="H81" s="11">
        <v>23</v>
      </c>
      <c r="I81" s="10"/>
      <c r="J81" s="12">
        <v>25548268</v>
      </c>
      <c r="K81" s="10"/>
      <c r="L81" s="13">
        <v>81505594</v>
      </c>
      <c r="M81" s="10"/>
      <c r="N81" s="12">
        <v>5920662</v>
      </c>
      <c r="O81" s="17"/>
      <c r="P81" s="13">
        <v>6613633</v>
      </c>
    </row>
    <row r="82" spans="1:16" ht="20.100000000000001" customHeight="1" x14ac:dyDescent="0.3">
      <c r="A82" s="10" t="s">
        <v>58</v>
      </c>
      <c r="H82" s="11">
        <v>26</v>
      </c>
      <c r="I82" s="10"/>
      <c r="J82" s="12">
        <v>46285116</v>
      </c>
      <c r="K82" s="10"/>
      <c r="L82" s="13">
        <v>39078606</v>
      </c>
      <c r="M82" s="10"/>
      <c r="N82" s="12">
        <v>13616408</v>
      </c>
      <c r="O82" s="17"/>
      <c r="P82" s="13">
        <v>12600077</v>
      </c>
    </row>
    <row r="83" spans="1:16" ht="20.100000000000001" customHeight="1" x14ac:dyDescent="0.3">
      <c r="A83" s="23" t="s">
        <v>59</v>
      </c>
      <c r="I83" s="10"/>
      <c r="J83" s="12">
        <v>8982127</v>
      </c>
      <c r="K83" s="10"/>
      <c r="L83" s="13">
        <v>8579983</v>
      </c>
      <c r="M83" s="10"/>
      <c r="N83" s="12">
        <v>5298989</v>
      </c>
      <c r="O83" s="17"/>
      <c r="P83" s="13">
        <v>5097162</v>
      </c>
    </row>
    <row r="84" spans="1:16" ht="20.100000000000001" customHeight="1" x14ac:dyDescent="0.3">
      <c r="A84" s="10" t="s">
        <v>60</v>
      </c>
      <c r="H84" s="11">
        <v>22</v>
      </c>
      <c r="I84" s="10"/>
      <c r="J84" s="12">
        <v>0</v>
      </c>
      <c r="K84" s="10"/>
      <c r="L84" s="13">
        <v>4386537</v>
      </c>
      <c r="M84" s="10"/>
      <c r="N84" s="12">
        <v>0</v>
      </c>
      <c r="O84" s="17"/>
      <c r="P84" s="13">
        <v>4386537</v>
      </c>
    </row>
    <row r="85" spans="1:16" ht="20.100000000000001" customHeight="1" x14ac:dyDescent="0.3">
      <c r="A85" s="10" t="s">
        <v>61</v>
      </c>
      <c r="I85" s="10"/>
      <c r="J85" s="21">
        <v>16258584</v>
      </c>
      <c r="K85" s="10"/>
      <c r="L85" s="22">
        <v>15971574</v>
      </c>
      <c r="M85" s="10"/>
      <c r="N85" s="21">
        <v>0</v>
      </c>
      <c r="O85" s="17"/>
      <c r="P85" s="22">
        <v>0</v>
      </c>
    </row>
    <row r="86" spans="1:16" ht="6" customHeight="1" x14ac:dyDescent="0.3">
      <c r="I86" s="10"/>
      <c r="J86" s="12"/>
      <c r="K86" s="10"/>
      <c r="L86" s="13"/>
      <c r="M86" s="10"/>
      <c r="N86" s="12"/>
      <c r="O86" s="17"/>
    </row>
    <row r="87" spans="1:16" ht="20.100000000000001" customHeight="1" x14ac:dyDescent="0.3">
      <c r="A87" s="1" t="s">
        <v>62</v>
      </c>
      <c r="I87" s="10"/>
      <c r="J87" s="21">
        <f>SUM(J77:J85)</f>
        <v>328783829</v>
      </c>
      <c r="K87" s="10"/>
      <c r="L87" s="22">
        <f>SUM(L77:L85)</f>
        <v>409537295</v>
      </c>
      <c r="M87" s="10"/>
      <c r="N87" s="21">
        <f>SUM(N77:N85)</f>
        <v>24836059</v>
      </c>
      <c r="O87" s="17"/>
      <c r="P87" s="22">
        <f>SUM(P77:P85)</f>
        <v>43750409</v>
      </c>
    </row>
    <row r="88" spans="1:16" ht="6" customHeight="1" x14ac:dyDescent="0.3">
      <c r="J88" s="12"/>
      <c r="L88" s="13"/>
      <c r="M88" s="11"/>
      <c r="N88" s="12"/>
      <c r="O88" s="14"/>
    </row>
    <row r="89" spans="1:16" ht="20.100000000000001" customHeight="1" x14ac:dyDescent="0.3">
      <c r="A89" s="1" t="s">
        <v>63</v>
      </c>
      <c r="C89" s="1"/>
      <c r="J89" s="21">
        <f>SUM(J74,J87)</f>
        <v>984718502</v>
      </c>
      <c r="L89" s="22">
        <f>SUM(L74,L87)</f>
        <v>1370573527</v>
      </c>
      <c r="M89" s="11"/>
      <c r="N89" s="21">
        <f>SUM(N74,N87)</f>
        <v>217924958</v>
      </c>
      <c r="O89" s="14"/>
      <c r="P89" s="22">
        <f>SUM(P74,P87)</f>
        <v>587779331</v>
      </c>
    </row>
    <row r="90" spans="1:16" ht="14.25" customHeight="1" x14ac:dyDescent="0.3">
      <c r="A90" s="1"/>
      <c r="C90" s="1"/>
      <c r="J90" s="13"/>
      <c r="L90" s="13"/>
      <c r="M90" s="11"/>
      <c r="O90" s="14"/>
    </row>
    <row r="91" spans="1:16" ht="18" customHeight="1" x14ac:dyDescent="0.3">
      <c r="A91" s="171" t="s">
        <v>39</v>
      </c>
      <c r="B91" s="171"/>
      <c r="C91" s="171"/>
      <c r="D91" s="171"/>
      <c r="E91" s="171"/>
      <c r="F91" s="171"/>
      <c r="G91" s="171"/>
      <c r="H91" s="171"/>
      <c r="I91" s="171"/>
      <c r="J91" s="171"/>
      <c r="K91" s="171"/>
      <c r="L91" s="171"/>
      <c r="M91" s="171"/>
      <c r="N91" s="171"/>
      <c r="O91" s="171"/>
      <c r="P91" s="171"/>
    </row>
    <row r="92" spans="1:16" ht="18" customHeight="1" x14ac:dyDescent="0.45">
      <c r="A92" s="169" t="s">
        <v>272</v>
      </c>
      <c r="B92" s="169"/>
      <c r="C92" s="169"/>
      <c r="D92" s="169"/>
      <c r="E92" s="169"/>
      <c r="F92" s="169"/>
      <c r="G92" s="169"/>
      <c r="H92" s="169"/>
      <c r="I92" s="169"/>
      <c r="J92" s="169"/>
      <c r="K92" s="169"/>
      <c r="L92" s="169"/>
      <c r="M92" s="169"/>
      <c r="N92" s="169"/>
      <c r="O92" s="169"/>
      <c r="P92" s="169"/>
    </row>
    <row r="93" spans="1:16" ht="4.5" customHeight="1" x14ac:dyDescent="0.3"/>
    <row r="94" spans="1:16" ht="21.9" customHeight="1" x14ac:dyDescent="0.3">
      <c r="A94" s="28" t="str">
        <f>A49</f>
        <v>หมายเหตุประกอบงบการเงินรวมและงบการเงินเฉพาะกิจการเป็นส่วนหนึ่งของงบการเงินนี้</v>
      </c>
      <c r="B94" s="28"/>
      <c r="C94" s="28"/>
      <c r="D94" s="28"/>
      <c r="E94" s="28"/>
      <c r="F94" s="28"/>
      <c r="G94" s="28"/>
      <c r="H94" s="31"/>
      <c r="I94" s="31"/>
      <c r="J94" s="32"/>
      <c r="K94" s="31"/>
      <c r="L94" s="31"/>
      <c r="M94" s="32"/>
      <c r="N94" s="22"/>
      <c r="O94" s="22"/>
      <c r="P94" s="22"/>
    </row>
    <row r="95" spans="1:16" s="1" customFormat="1" ht="20.100000000000001" customHeight="1" x14ac:dyDescent="0.3">
      <c r="A95" s="1" t="str">
        <f>A50</f>
        <v>บริษัท เอแอลที เทเลคอม จำกัด (มหาชน)</v>
      </c>
      <c r="H95" s="2"/>
      <c r="I95" s="2"/>
      <c r="J95" s="3"/>
      <c r="K95" s="2"/>
      <c r="L95" s="2"/>
      <c r="M95" s="3"/>
      <c r="N95" s="4"/>
      <c r="O95" s="4"/>
      <c r="P95" s="4"/>
    </row>
    <row r="96" spans="1:16" s="1" customFormat="1" ht="20.100000000000001" customHeight="1" x14ac:dyDescent="0.3">
      <c r="A96" s="1" t="s">
        <v>41</v>
      </c>
      <c r="H96" s="2"/>
      <c r="I96" s="2"/>
      <c r="J96" s="3"/>
      <c r="K96" s="2"/>
      <c r="L96" s="2"/>
      <c r="M96" s="3"/>
      <c r="N96" s="4"/>
      <c r="O96" s="4"/>
      <c r="P96" s="4"/>
    </row>
    <row r="97" spans="1:16" s="1" customFormat="1" ht="20.100000000000001" customHeight="1" x14ac:dyDescent="0.3">
      <c r="A97" s="5" t="str">
        <f>A52</f>
        <v>ณ วันที่ 31 ธันวาคม พ.ศ. 2564</v>
      </c>
      <c r="B97" s="6"/>
      <c r="C97" s="6"/>
      <c r="D97" s="6"/>
      <c r="E97" s="6"/>
      <c r="F97" s="6"/>
      <c r="G97" s="6"/>
      <c r="H97" s="7"/>
      <c r="I97" s="7"/>
      <c r="J97" s="8"/>
      <c r="K97" s="7"/>
      <c r="L97" s="7"/>
      <c r="M97" s="8"/>
      <c r="N97" s="9"/>
      <c r="O97" s="9"/>
      <c r="P97" s="9"/>
    </row>
    <row r="98" spans="1:16" s="1" customFormat="1" ht="20.100000000000001" customHeight="1" x14ac:dyDescent="0.3">
      <c r="H98" s="2"/>
      <c r="I98" s="2"/>
      <c r="J98" s="3"/>
      <c r="K98" s="2"/>
      <c r="L98" s="2"/>
      <c r="M98" s="3"/>
      <c r="N98" s="4"/>
      <c r="O98" s="4"/>
      <c r="P98" s="4"/>
    </row>
    <row r="99" spans="1:16" s="1" customFormat="1" ht="20.100000000000001" customHeight="1" x14ac:dyDescent="0.3">
      <c r="H99" s="2"/>
      <c r="I99" s="2"/>
      <c r="J99" s="170" t="s">
        <v>3</v>
      </c>
      <c r="K99" s="170"/>
      <c r="L99" s="170"/>
      <c r="M99" s="3"/>
      <c r="N99" s="170" t="s">
        <v>4</v>
      </c>
      <c r="O99" s="170"/>
      <c r="P99" s="170"/>
    </row>
    <row r="100" spans="1:16" s="1" customFormat="1" ht="20.100000000000001" customHeight="1" x14ac:dyDescent="0.3">
      <c r="H100" s="2"/>
      <c r="I100" s="2"/>
      <c r="J100" s="4" t="s">
        <v>5</v>
      </c>
      <c r="K100" s="3"/>
      <c r="L100" s="4" t="s">
        <v>5</v>
      </c>
      <c r="M100" s="3"/>
      <c r="N100" s="4" t="s">
        <v>5</v>
      </c>
      <c r="O100" s="3"/>
      <c r="P100" s="4" t="s">
        <v>5</v>
      </c>
    </row>
    <row r="101" spans="1:16" s="1" customFormat="1" ht="20.100000000000001" customHeight="1" x14ac:dyDescent="0.3">
      <c r="H101" s="2"/>
      <c r="I101" s="2"/>
      <c r="J101" s="4" t="s">
        <v>6</v>
      </c>
      <c r="K101" s="2"/>
      <c r="L101" s="4" t="s">
        <v>7</v>
      </c>
      <c r="M101" s="4"/>
      <c r="N101" s="4" t="s">
        <v>6</v>
      </c>
      <c r="O101" s="2"/>
      <c r="P101" s="4" t="s">
        <v>7</v>
      </c>
    </row>
    <row r="102" spans="1:16" s="1" customFormat="1" ht="20.100000000000001" customHeight="1" x14ac:dyDescent="0.3">
      <c r="H102" s="7" t="s">
        <v>8</v>
      </c>
      <c r="I102" s="2"/>
      <c r="J102" s="9" t="s">
        <v>9</v>
      </c>
      <c r="K102" s="2"/>
      <c r="L102" s="9" t="s">
        <v>9</v>
      </c>
      <c r="M102" s="4"/>
      <c r="N102" s="9" t="s">
        <v>9</v>
      </c>
      <c r="O102" s="2"/>
      <c r="P102" s="9" t="s">
        <v>9</v>
      </c>
    </row>
    <row r="103" spans="1:16" ht="20.100000000000001" customHeight="1" x14ac:dyDescent="0.3">
      <c r="A103" s="1" t="s">
        <v>64</v>
      </c>
      <c r="J103" s="30"/>
      <c r="N103" s="12"/>
    </row>
    <row r="104" spans="1:16" ht="6" customHeight="1" x14ac:dyDescent="0.3">
      <c r="A104" s="1"/>
      <c r="J104" s="30"/>
      <c r="N104" s="12"/>
    </row>
    <row r="105" spans="1:16" ht="20.100000000000001" customHeight="1" x14ac:dyDescent="0.3">
      <c r="A105" s="1" t="s">
        <v>65</v>
      </c>
      <c r="J105" s="30"/>
      <c r="N105" s="12"/>
    </row>
    <row r="106" spans="1:16" ht="6" customHeight="1" x14ac:dyDescent="0.3">
      <c r="A106" s="1"/>
      <c r="J106" s="30"/>
      <c r="N106" s="12"/>
    </row>
    <row r="107" spans="1:16" ht="20.100000000000001" customHeight="1" x14ac:dyDescent="0.3">
      <c r="A107" s="10" t="s">
        <v>66</v>
      </c>
      <c r="H107" s="11">
        <v>27</v>
      </c>
      <c r="J107" s="30"/>
      <c r="N107" s="12"/>
      <c r="O107" s="4"/>
    </row>
    <row r="108" spans="1:16" ht="20.100000000000001" customHeight="1" x14ac:dyDescent="0.3">
      <c r="B108" s="10" t="s">
        <v>67</v>
      </c>
      <c r="J108" s="30"/>
      <c r="N108" s="16"/>
      <c r="O108" s="17"/>
      <c r="P108" s="17"/>
    </row>
    <row r="109" spans="1:16" ht="20.100000000000001" customHeight="1" x14ac:dyDescent="0.3">
      <c r="C109" s="10" t="s">
        <v>68</v>
      </c>
      <c r="J109" s="33"/>
      <c r="K109" s="34"/>
      <c r="L109" s="34"/>
      <c r="M109" s="34"/>
      <c r="N109" s="33"/>
      <c r="O109" s="34"/>
      <c r="P109" s="34"/>
    </row>
    <row r="110" spans="1:16" ht="20.100000000000001" customHeight="1" x14ac:dyDescent="0.3">
      <c r="D110" s="10" t="s">
        <v>69</v>
      </c>
      <c r="J110" s="16"/>
      <c r="K110" s="10"/>
      <c r="L110" s="10"/>
      <c r="M110" s="10"/>
      <c r="N110" s="18"/>
      <c r="O110" s="10"/>
      <c r="P110" s="10"/>
    </row>
    <row r="111" spans="1:16" ht="20.100000000000001" customHeight="1" x14ac:dyDescent="0.3">
      <c r="D111" s="23" t="s">
        <v>70</v>
      </c>
      <c r="J111" s="33"/>
      <c r="K111" s="34"/>
      <c r="L111" s="34"/>
      <c r="M111" s="34"/>
      <c r="N111" s="33"/>
      <c r="O111" s="34"/>
      <c r="P111" s="34"/>
    </row>
    <row r="112" spans="1:16" ht="20.100000000000001" customHeight="1" x14ac:dyDescent="0.3">
      <c r="D112" s="10" t="s">
        <v>71</v>
      </c>
      <c r="J112" s="16"/>
      <c r="K112" s="10"/>
      <c r="L112" s="10"/>
      <c r="M112" s="10"/>
      <c r="N112" s="18"/>
      <c r="O112" s="10"/>
      <c r="P112" s="10"/>
    </row>
    <row r="113" spans="1:16" ht="20.100000000000001" customHeight="1" thickBot="1" x14ac:dyDescent="0.35">
      <c r="D113" s="10" t="s">
        <v>72</v>
      </c>
      <c r="J113" s="35">
        <v>566113710</v>
      </c>
      <c r="K113" s="34"/>
      <c r="L113" s="36">
        <v>625000000</v>
      </c>
      <c r="M113" s="34"/>
      <c r="N113" s="35">
        <v>566113710</v>
      </c>
      <c r="O113" s="34"/>
      <c r="P113" s="36">
        <v>625000000</v>
      </c>
    </row>
    <row r="114" spans="1:16" ht="20.100000000000001" customHeight="1" thickTop="1" x14ac:dyDescent="0.3">
      <c r="B114" s="10" t="s">
        <v>73</v>
      </c>
      <c r="J114" s="33"/>
      <c r="K114" s="34"/>
      <c r="L114" s="34"/>
      <c r="M114" s="34"/>
      <c r="N114" s="33"/>
      <c r="O114" s="34"/>
      <c r="P114" s="34"/>
    </row>
    <row r="115" spans="1:16" ht="20.100000000000001" customHeight="1" x14ac:dyDescent="0.3">
      <c r="C115" s="10" t="s">
        <v>68</v>
      </c>
      <c r="J115" s="33"/>
      <c r="L115" s="34"/>
      <c r="M115" s="11"/>
      <c r="N115" s="33"/>
      <c r="O115" s="14"/>
      <c r="P115" s="34"/>
    </row>
    <row r="116" spans="1:16" ht="20.100000000000001" customHeight="1" x14ac:dyDescent="0.3">
      <c r="D116" s="10" t="s">
        <v>74</v>
      </c>
      <c r="J116" s="33">
        <v>566113710</v>
      </c>
      <c r="L116" s="34">
        <v>566113710</v>
      </c>
      <c r="M116" s="11"/>
      <c r="N116" s="33">
        <v>566113710</v>
      </c>
      <c r="O116" s="14"/>
      <c r="P116" s="34">
        <v>566113710</v>
      </c>
    </row>
    <row r="117" spans="1:16" ht="20.100000000000001" customHeight="1" x14ac:dyDescent="0.3">
      <c r="A117" s="23" t="s">
        <v>75</v>
      </c>
      <c r="H117" s="11">
        <v>27</v>
      </c>
      <c r="J117" s="33">
        <v>1341061548</v>
      </c>
      <c r="L117" s="34">
        <v>1341061548</v>
      </c>
      <c r="M117" s="11"/>
      <c r="N117" s="33">
        <v>1341061548</v>
      </c>
      <c r="O117" s="14"/>
      <c r="P117" s="34">
        <v>1341061548</v>
      </c>
    </row>
    <row r="118" spans="1:16" ht="20.100000000000001" customHeight="1" x14ac:dyDescent="0.3">
      <c r="A118" s="10" t="s">
        <v>76</v>
      </c>
      <c r="B118" s="37"/>
      <c r="J118" s="33"/>
      <c r="L118" s="34"/>
      <c r="M118" s="11"/>
      <c r="N118" s="33"/>
      <c r="O118" s="14"/>
      <c r="P118" s="34"/>
    </row>
    <row r="119" spans="1:16" ht="20.100000000000001" customHeight="1" x14ac:dyDescent="0.3">
      <c r="B119" s="37" t="s">
        <v>77</v>
      </c>
      <c r="J119" s="12">
        <v>-11884999</v>
      </c>
      <c r="K119" s="13"/>
      <c r="L119" s="13">
        <v>-11884999</v>
      </c>
      <c r="M119" s="13"/>
      <c r="N119" s="12">
        <v>0</v>
      </c>
      <c r="O119" s="14"/>
      <c r="P119" s="13">
        <v>0</v>
      </c>
    </row>
    <row r="120" spans="1:16" ht="20.100000000000001" customHeight="1" x14ac:dyDescent="0.3">
      <c r="A120" s="10" t="s">
        <v>78</v>
      </c>
      <c r="B120" s="37"/>
      <c r="J120" s="12">
        <v>1836570</v>
      </c>
      <c r="K120" s="13"/>
      <c r="L120" s="13">
        <v>1836570</v>
      </c>
      <c r="M120" s="13"/>
      <c r="N120" s="12">
        <v>0</v>
      </c>
      <c r="O120" s="14"/>
      <c r="P120" s="13">
        <v>0</v>
      </c>
    </row>
    <row r="121" spans="1:16" ht="20.100000000000001" customHeight="1" x14ac:dyDescent="0.3">
      <c r="A121" s="10" t="s">
        <v>79</v>
      </c>
      <c r="B121" s="37"/>
      <c r="J121" s="12">
        <v>43114592</v>
      </c>
      <c r="K121" s="13"/>
      <c r="L121" s="13">
        <v>42694664</v>
      </c>
      <c r="M121" s="13"/>
      <c r="N121" s="12">
        <v>0</v>
      </c>
      <c r="O121" s="14"/>
      <c r="P121" s="13">
        <v>0</v>
      </c>
    </row>
    <row r="122" spans="1:16" ht="20.100000000000001" customHeight="1" x14ac:dyDescent="0.3">
      <c r="A122" s="10" t="s">
        <v>80</v>
      </c>
      <c r="J122" s="30"/>
      <c r="L122" s="14"/>
      <c r="M122" s="11"/>
      <c r="N122" s="38"/>
      <c r="O122" s="14"/>
      <c r="P122" s="11"/>
    </row>
    <row r="123" spans="1:16" ht="20.100000000000001" customHeight="1" x14ac:dyDescent="0.3">
      <c r="A123" s="1"/>
      <c r="B123" s="10" t="s">
        <v>81</v>
      </c>
      <c r="H123" s="11">
        <v>28</v>
      </c>
      <c r="J123" s="12">
        <v>62500000</v>
      </c>
      <c r="K123" s="13"/>
      <c r="L123" s="13">
        <v>62500000</v>
      </c>
      <c r="M123" s="13"/>
      <c r="N123" s="12">
        <v>62500000</v>
      </c>
      <c r="O123" s="14"/>
      <c r="P123" s="13">
        <v>62500000</v>
      </c>
    </row>
    <row r="124" spans="1:16" ht="20.100000000000001" customHeight="1" x14ac:dyDescent="0.3">
      <c r="A124" s="1"/>
      <c r="B124" s="10" t="s">
        <v>82</v>
      </c>
      <c r="J124" s="12">
        <v>-308030347</v>
      </c>
      <c r="L124" s="13">
        <v>-172513569</v>
      </c>
      <c r="M124" s="11"/>
      <c r="N124" s="12">
        <v>-35439674</v>
      </c>
      <c r="O124" s="14"/>
      <c r="P124" s="13">
        <v>72558851</v>
      </c>
    </row>
    <row r="125" spans="1:16" ht="20.100000000000001" customHeight="1" x14ac:dyDescent="0.3">
      <c r="A125" s="10" t="s">
        <v>83</v>
      </c>
      <c r="J125" s="39">
        <v>537825</v>
      </c>
      <c r="L125" s="40">
        <v>524779</v>
      </c>
      <c r="M125" s="11"/>
      <c r="N125" s="39">
        <v>0</v>
      </c>
      <c r="O125" s="14"/>
      <c r="P125" s="40">
        <v>0</v>
      </c>
    </row>
    <row r="126" spans="1:16" ht="6" customHeight="1" x14ac:dyDescent="0.3">
      <c r="E126" s="15"/>
      <c r="J126" s="12"/>
      <c r="L126" s="13"/>
      <c r="N126" s="12"/>
    </row>
    <row r="127" spans="1:16" ht="20.100000000000001" customHeight="1" x14ac:dyDescent="0.3">
      <c r="A127" s="10" t="s">
        <v>84</v>
      </c>
      <c r="J127" s="33">
        <f>+SUM(J114:J125)</f>
        <v>1695248899</v>
      </c>
      <c r="K127" s="34"/>
      <c r="L127" s="34">
        <f>+SUM(L114:L125)</f>
        <v>1830332703</v>
      </c>
      <c r="M127" s="34"/>
      <c r="N127" s="33">
        <f>+SUM(N114:N125)</f>
        <v>1934235584</v>
      </c>
      <c r="O127" s="34"/>
      <c r="P127" s="34">
        <f>+SUM(P114:P125)</f>
        <v>2042234109</v>
      </c>
    </row>
    <row r="128" spans="1:16" ht="20.100000000000001" customHeight="1" x14ac:dyDescent="0.3">
      <c r="A128" s="10" t="s">
        <v>85</v>
      </c>
      <c r="J128" s="39">
        <v>242551</v>
      </c>
      <c r="L128" s="40">
        <v>690506</v>
      </c>
      <c r="N128" s="39">
        <v>0</v>
      </c>
      <c r="O128" s="4"/>
      <c r="P128" s="40">
        <v>0</v>
      </c>
    </row>
    <row r="129" spans="1:16" ht="6" customHeight="1" x14ac:dyDescent="0.3">
      <c r="E129" s="15"/>
      <c r="J129" s="12"/>
      <c r="L129" s="13"/>
      <c r="N129" s="12"/>
    </row>
    <row r="130" spans="1:16" ht="20.100000000000001" customHeight="1" x14ac:dyDescent="0.3">
      <c r="A130" s="1" t="s">
        <v>86</v>
      </c>
      <c r="J130" s="21">
        <f>+SUM(J127:J128)</f>
        <v>1695491450</v>
      </c>
      <c r="L130" s="22">
        <f>+SUM(L127:L128)</f>
        <v>1831023209</v>
      </c>
      <c r="N130" s="21">
        <f>+SUM(N127:N128)</f>
        <v>1934235584</v>
      </c>
      <c r="P130" s="22">
        <f>+SUM(P127:P128)</f>
        <v>2042234109</v>
      </c>
    </row>
    <row r="131" spans="1:16" ht="6" customHeight="1" x14ac:dyDescent="0.3">
      <c r="E131" s="15"/>
      <c r="J131" s="12"/>
      <c r="L131" s="13"/>
      <c r="N131" s="12"/>
    </row>
    <row r="132" spans="1:16" ht="20.100000000000001" customHeight="1" thickBot="1" x14ac:dyDescent="0.35">
      <c r="A132" s="1" t="s">
        <v>87</v>
      </c>
      <c r="J132" s="24">
        <f>SUM(J130,J89)</f>
        <v>2680209952</v>
      </c>
      <c r="L132" s="25">
        <f>SUM(L130,L89)</f>
        <v>3201596736</v>
      </c>
      <c r="N132" s="24">
        <f>SUM(N130,N89)</f>
        <v>2152160542</v>
      </c>
      <c r="P132" s="25">
        <f>SUM(P130,P89)</f>
        <v>2630013440</v>
      </c>
    </row>
    <row r="133" spans="1:16" ht="21" customHeight="1" thickTop="1" x14ac:dyDescent="0.3">
      <c r="A133" s="1"/>
      <c r="J133" s="13"/>
      <c r="K133" s="13"/>
      <c r="L133" s="13"/>
      <c r="M133" s="13"/>
    </row>
    <row r="134" spans="1:16" ht="11.25" customHeight="1" x14ac:dyDescent="0.3">
      <c r="A134" s="1"/>
      <c r="J134" s="13"/>
      <c r="K134" s="13"/>
      <c r="L134" s="13"/>
      <c r="M134" s="13"/>
    </row>
    <row r="135" spans="1:16" ht="4.5" customHeight="1" x14ac:dyDescent="0.3">
      <c r="A135" s="1"/>
      <c r="J135" s="13"/>
      <c r="K135" s="13"/>
      <c r="L135" s="13"/>
      <c r="M135" s="13"/>
    </row>
    <row r="136" spans="1:16" ht="18" customHeight="1" x14ac:dyDescent="0.3">
      <c r="A136" s="171" t="s">
        <v>39</v>
      </c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1"/>
      <c r="M136" s="171"/>
      <c r="N136" s="171"/>
      <c r="O136" s="171"/>
      <c r="P136" s="171"/>
    </row>
    <row r="137" spans="1:16" ht="18" customHeight="1" x14ac:dyDescent="0.45">
      <c r="A137" s="169" t="s">
        <v>272</v>
      </c>
      <c r="B137" s="169"/>
      <c r="C137" s="169"/>
      <c r="D137" s="169"/>
      <c r="E137" s="169"/>
      <c r="F137" s="169"/>
      <c r="G137" s="169"/>
      <c r="H137" s="169"/>
      <c r="I137" s="169"/>
      <c r="J137" s="169"/>
      <c r="K137" s="169"/>
      <c r="L137" s="169"/>
      <c r="M137" s="169"/>
      <c r="N137" s="169"/>
      <c r="O137" s="169"/>
      <c r="P137" s="169"/>
    </row>
    <row r="138" spans="1:16" ht="6.75" customHeight="1" x14ac:dyDescent="0.45">
      <c r="A138" s="26"/>
      <c r="B138" s="26"/>
      <c r="C138" s="26"/>
      <c r="D138" s="26"/>
      <c r="E138" s="26"/>
      <c r="F138" s="26"/>
      <c r="G138" s="26"/>
      <c r="H138" s="26"/>
      <c r="I138" s="26"/>
      <c r="J138" s="27"/>
      <c r="K138" s="26"/>
      <c r="L138" s="26"/>
      <c r="M138" s="26"/>
      <c r="N138" s="26"/>
      <c r="O138" s="26"/>
      <c r="P138" s="26"/>
    </row>
    <row r="139" spans="1:16" ht="21.9" customHeight="1" x14ac:dyDescent="0.3">
      <c r="A139" s="28" t="str">
        <f>A94</f>
        <v>หมายเหตุประกอบงบการเงินรวมและงบการเงินเฉพาะกิจการเป็นส่วนหนึ่งของงบการเงินนี้</v>
      </c>
      <c r="B139" s="28"/>
      <c r="C139" s="28"/>
      <c r="D139" s="28"/>
      <c r="E139" s="28"/>
      <c r="F139" s="28"/>
      <c r="G139" s="28"/>
      <c r="H139" s="28"/>
      <c r="I139" s="28"/>
      <c r="J139" s="29"/>
      <c r="K139" s="28"/>
      <c r="L139" s="28"/>
      <c r="M139" s="29"/>
      <c r="N139" s="29"/>
      <c r="O139" s="29"/>
      <c r="P139" s="29"/>
    </row>
  </sheetData>
  <mergeCells count="12">
    <mergeCell ref="A137:P137"/>
    <mergeCell ref="J5:L5"/>
    <mergeCell ref="N5:P5"/>
    <mergeCell ref="A46:P46"/>
    <mergeCell ref="A47:P47"/>
    <mergeCell ref="J54:L54"/>
    <mergeCell ref="N54:P54"/>
    <mergeCell ref="A91:P91"/>
    <mergeCell ref="A92:P92"/>
    <mergeCell ref="J99:L99"/>
    <mergeCell ref="N99:P99"/>
    <mergeCell ref="A136:P13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B71EE-7756-4668-9554-F74245ADE747}">
  <dimension ref="A1:P111"/>
  <sheetViews>
    <sheetView topLeftCell="A40" zoomScale="115" zoomScaleNormal="115" zoomScaleSheetLayoutView="115" workbookViewId="0">
      <selection activeCell="N1" sqref="N1"/>
    </sheetView>
  </sheetViews>
  <sheetFormatPr defaultColWidth="9.109375" defaultRowHeight="20.100000000000001" customHeight="1" x14ac:dyDescent="0.3"/>
  <cols>
    <col min="1" max="6" width="1.44140625" style="10" customWidth="1"/>
    <col min="7" max="7" width="40.44140625" style="10" customWidth="1"/>
    <col min="8" max="8" width="7.5546875" style="11" customWidth="1"/>
    <col min="9" max="9" width="0.5546875" style="11" customWidth="1"/>
    <col min="10" max="10" width="13.6640625" style="11" bestFit="1" customWidth="1"/>
    <col min="11" max="11" width="0.5546875" style="11" customWidth="1"/>
    <col min="12" max="12" width="13.109375" style="11" customWidth="1"/>
    <col min="13" max="13" width="0.5546875" style="11" customWidth="1"/>
    <col min="14" max="14" width="12.6640625" style="13" customWidth="1"/>
    <col min="15" max="15" width="0.5546875" style="61" customWidth="1"/>
    <col min="16" max="16" width="12.6640625" style="13" customWidth="1"/>
    <col min="17" max="16384" width="9.109375" style="10"/>
  </cols>
  <sheetData>
    <row r="1" spans="1:16" ht="20.100000000000001" customHeight="1" x14ac:dyDescent="0.3">
      <c r="A1" s="1" t="str">
        <f>'6-8'!A1</f>
        <v>บริษัท เอแอลที เทเลคอม จำกัด (มหาชน)</v>
      </c>
      <c r="B1" s="1"/>
      <c r="C1" s="1"/>
      <c r="D1" s="1"/>
      <c r="E1" s="1"/>
      <c r="F1" s="1"/>
      <c r="G1" s="1"/>
      <c r="H1" s="2"/>
      <c r="I1" s="2"/>
      <c r="J1" s="2"/>
      <c r="K1" s="2"/>
      <c r="L1" s="2"/>
      <c r="M1" s="2"/>
      <c r="N1" s="4"/>
      <c r="O1" s="41"/>
      <c r="P1" s="4"/>
    </row>
    <row r="2" spans="1:16" ht="20.100000000000001" customHeight="1" x14ac:dyDescent="0.3">
      <c r="A2" s="1" t="s">
        <v>88</v>
      </c>
      <c r="B2" s="1"/>
      <c r="C2" s="1"/>
      <c r="D2" s="1"/>
      <c r="E2" s="1"/>
      <c r="F2" s="1"/>
      <c r="G2" s="1"/>
      <c r="H2" s="2"/>
      <c r="I2" s="2"/>
      <c r="J2" s="2"/>
      <c r="K2" s="2"/>
      <c r="L2" s="2"/>
      <c r="M2" s="2"/>
      <c r="N2" s="4"/>
      <c r="O2" s="41"/>
      <c r="P2" s="4"/>
    </row>
    <row r="3" spans="1:16" ht="20.100000000000001" customHeight="1" x14ac:dyDescent="0.3">
      <c r="A3" s="5" t="s">
        <v>89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9"/>
      <c r="O3" s="42"/>
      <c r="P3" s="9"/>
    </row>
    <row r="4" spans="1:16" ht="18.600000000000001" customHeight="1" x14ac:dyDescent="0.3">
      <c r="A4" s="1"/>
      <c r="B4" s="1"/>
      <c r="C4" s="1"/>
      <c r="D4" s="1"/>
      <c r="E4" s="1"/>
      <c r="F4" s="1"/>
      <c r="G4" s="1"/>
      <c r="H4" s="10"/>
      <c r="I4" s="2"/>
      <c r="J4" s="4"/>
      <c r="K4" s="2"/>
      <c r="L4" s="4"/>
      <c r="M4" s="4"/>
      <c r="N4" s="4"/>
      <c r="O4" s="2"/>
      <c r="P4" s="4"/>
    </row>
    <row r="5" spans="1:16" ht="18.600000000000001" customHeight="1" x14ac:dyDescent="0.3">
      <c r="A5" s="1"/>
      <c r="B5" s="1"/>
      <c r="C5" s="1"/>
      <c r="D5" s="1"/>
      <c r="E5" s="1"/>
      <c r="F5" s="1"/>
      <c r="G5" s="1"/>
      <c r="H5" s="2"/>
      <c r="I5" s="2"/>
      <c r="J5" s="170" t="s">
        <v>3</v>
      </c>
      <c r="K5" s="170"/>
      <c r="L5" s="170"/>
      <c r="M5" s="2"/>
      <c r="N5" s="170" t="s">
        <v>4</v>
      </c>
      <c r="O5" s="170"/>
      <c r="P5" s="170"/>
    </row>
    <row r="6" spans="1:16" ht="18.600000000000001" customHeight="1" x14ac:dyDescent="0.3">
      <c r="A6" s="1"/>
      <c r="B6" s="1"/>
      <c r="C6" s="1"/>
      <c r="D6" s="1"/>
      <c r="E6" s="1"/>
      <c r="F6" s="1"/>
      <c r="G6" s="1"/>
      <c r="H6" s="10"/>
      <c r="I6" s="2"/>
      <c r="J6" s="4" t="s">
        <v>6</v>
      </c>
      <c r="K6" s="2"/>
      <c r="L6" s="4" t="s">
        <v>7</v>
      </c>
      <c r="M6" s="2"/>
      <c r="N6" s="4" t="s">
        <v>6</v>
      </c>
      <c r="O6" s="2"/>
      <c r="P6" s="4" t="s">
        <v>7</v>
      </c>
    </row>
    <row r="7" spans="1:16" ht="18.600000000000001" customHeight="1" x14ac:dyDescent="0.3">
      <c r="A7" s="1"/>
      <c r="B7" s="1"/>
      <c r="C7" s="1"/>
      <c r="D7" s="1"/>
      <c r="E7" s="1"/>
      <c r="F7" s="1"/>
      <c r="G7" s="1"/>
      <c r="H7" s="7" t="s">
        <v>8</v>
      </c>
      <c r="I7" s="2"/>
      <c r="J7" s="9" t="s">
        <v>9</v>
      </c>
      <c r="K7" s="2"/>
      <c r="L7" s="9" t="s">
        <v>9</v>
      </c>
      <c r="M7" s="4"/>
      <c r="N7" s="9" t="s">
        <v>9</v>
      </c>
      <c r="O7" s="4"/>
      <c r="P7" s="9" t="s">
        <v>9</v>
      </c>
    </row>
    <row r="8" spans="1:16" ht="18.600000000000001" customHeight="1" x14ac:dyDescent="0.3">
      <c r="A8" s="1" t="s">
        <v>90</v>
      </c>
      <c r="B8" s="1"/>
      <c r="C8" s="1"/>
      <c r="D8" s="1"/>
      <c r="E8" s="1"/>
      <c r="F8" s="1"/>
      <c r="G8" s="1"/>
      <c r="H8" s="2"/>
      <c r="I8" s="2"/>
      <c r="J8" s="43"/>
      <c r="K8" s="2"/>
      <c r="L8" s="2"/>
      <c r="M8" s="2"/>
      <c r="N8" s="44"/>
      <c r="O8" s="45"/>
      <c r="P8" s="4"/>
    </row>
    <row r="9" spans="1:16" ht="6" customHeight="1" x14ac:dyDescent="0.3">
      <c r="A9" s="1"/>
      <c r="B9" s="1"/>
      <c r="C9" s="1"/>
      <c r="D9" s="1"/>
      <c r="E9" s="1"/>
      <c r="F9" s="1"/>
      <c r="G9" s="1"/>
      <c r="H9" s="2"/>
      <c r="I9" s="2"/>
      <c r="J9" s="43"/>
      <c r="K9" s="2"/>
      <c r="L9" s="2"/>
      <c r="M9" s="2"/>
      <c r="N9" s="44"/>
      <c r="O9" s="45"/>
      <c r="P9" s="4"/>
    </row>
    <row r="10" spans="1:16" ht="18.600000000000001" customHeight="1" x14ac:dyDescent="0.3">
      <c r="A10" s="10" t="s">
        <v>91</v>
      </c>
      <c r="J10" s="12">
        <v>63191902</v>
      </c>
      <c r="L10" s="13">
        <v>171867416</v>
      </c>
      <c r="N10" s="12">
        <v>5029650</v>
      </c>
      <c r="O10" s="11"/>
      <c r="P10" s="13">
        <v>124848930</v>
      </c>
    </row>
    <row r="11" spans="1:16" ht="18.600000000000001" customHeight="1" x14ac:dyDescent="0.3">
      <c r="A11" s="10" t="s">
        <v>92</v>
      </c>
      <c r="J11" s="12">
        <v>675783174</v>
      </c>
      <c r="L11" s="13">
        <v>1151261090</v>
      </c>
      <c r="N11" s="12">
        <v>284359104</v>
      </c>
      <c r="O11" s="11"/>
      <c r="P11" s="13">
        <v>592540490</v>
      </c>
    </row>
    <row r="12" spans="1:16" ht="18.600000000000001" customHeight="1" x14ac:dyDescent="0.3">
      <c r="A12" s="10" t="s">
        <v>93</v>
      </c>
      <c r="J12" s="21">
        <v>333670893</v>
      </c>
      <c r="L12" s="22">
        <v>234415773</v>
      </c>
      <c r="N12" s="21">
        <v>42126864</v>
      </c>
      <c r="O12" s="11"/>
      <c r="P12" s="22">
        <v>53900795</v>
      </c>
    </row>
    <row r="13" spans="1:16" ht="6" customHeight="1" x14ac:dyDescent="0.3">
      <c r="J13" s="12"/>
      <c r="L13" s="13"/>
      <c r="N13" s="12"/>
      <c r="O13" s="11"/>
    </row>
    <row r="14" spans="1:16" ht="18.600000000000001" customHeight="1" x14ac:dyDescent="0.3">
      <c r="A14" s="1" t="s">
        <v>94</v>
      </c>
      <c r="B14" s="1"/>
      <c r="C14" s="1"/>
      <c r="D14" s="1"/>
      <c r="E14" s="1"/>
      <c r="F14" s="1"/>
      <c r="G14" s="1"/>
      <c r="H14" s="2"/>
      <c r="I14" s="2"/>
      <c r="J14" s="21">
        <f>SUM(J10:J12)</f>
        <v>1072645969</v>
      </c>
      <c r="K14" s="2"/>
      <c r="L14" s="22">
        <f>SUM(L10:L12)</f>
        <v>1557544279</v>
      </c>
      <c r="M14" s="2"/>
      <c r="N14" s="21">
        <f>SUM(N10:N12)</f>
        <v>331515618</v>
      </c>
      <c r="O14" s="2"/>
      <c r="P14" s="22">
        <f>SUM(P10:P12)</f>
        <v>771290215</v>
      </c>
    </row>
    <row r="15" spans="1:16" ht="18.600000000000001" customHeight="1" x14ac:dyDescent="0.3">
      <c r="J15" s="46"/>
      <c r="L15" s="47"/>
      <c r="N15" s="46"/>
      <c r="O15" s="11"/>
      <c r="P15" s="47"/>
    </row>
    <row r="16" spans="1:16" ht="18.600000000000001" customHeight="1" x14ac:dyDescent="0.3">
      <c r="A16" s="1" t="s">
        <v>95</v>
      </c>
      <c r="B16" s="1"/>
      <c r="C16" s="1"/>
      <c r="D16" s="1"/>
      <c r="E16" s="1"/>
      <c r="F16" s="1"/>
      <c r="G16" s="1"/>
      <c r="H16" s="2"/>
      <c r="I16" s="2"/>
      <c r="J16" s="12"/>
      <c r="K16" s="2"/>
      <c r="L16" s="13"/>
      <c r="M16" s="2"/>
      <c r="N16" s="12"/>
      <c r="O16" s="2"/>
    </row>
    <row r="17" spans="1:16" ht="6" customHeight="1" x14ac:dyDescent="0.3">
      <c r="A17" s="1"/>
      <c r="B17" s="1"/>
      <c r="C17" s="1"/>
      <c r="D17" s="1"/>
      <c r="E17" s="1"/>
      <c r="F17" s="1"/>
      <c r="G17" s="1"/>
      <c r="H17" s="2"/>
      <c r="I17" s="2"/>
      <c r="J17" s="12"/>
      <c r="K17" s="2"/>
      <c r="L17" s="13"/>
      <c r="M17" s="2"/>
      <c r="N17" s="12"/>
      <c r="O17" s="2"/>
    </row>
    <row r="18" spans="1:16" ht="18.600000000000001" customHeight="1" x14ac:dyDescent="0.3">
      <c r="A18" s="10" t="s">
        <v>96</v>
      </c>
      <c r="J18" s="12">
        <v>-49726124</v>
      </c>
      <c r="L18" s="13">
        <v>-140256350</v>
      </c>
      <c r="N18" s="12">
        <v>-4618752</v>
      </c>
      <c r="O18" s="11"/>
      <c r="P18" s="13">
        <v>-106969350</v>
      </c>
    </row>
    <row r="19" spans="1:16" ht="18.600000000000001" customHeight="1" x14ac:dyDescent="0.3">
      <c r="A19" s="10" t="s">
        <v>97</v>
      </c>
      <c r="J19" s="12">
        <v>-617445982</v>
      </c>
      <c r="L19" s="13">
        <v>-1042069541</v>
      </c>
      <c r="N19" s="12">
        <v>-329777556</v>
      </c>
      <c r="O19" s="11"/>
      <c r="P19" s="13">
        <v>-706799130</v>
      </c>
    </row>
    <row r="20" spans="1:16" ht="18.600000000000001" customHeight="1" x14ac:dyDescent="0.3">
      <c r="A20" s="10" t="s">
        <v>98</v>
      </c>
      <c r="B20" s="15"/>
      <c r="J20" s="21">
        <v>-323676378</v>
      </c>
      <c r="L20" s="22">
        <v>-276946657</v>
      </c>
      <c r="N20" s="21">
        <v>-62103486</v>
      </c>
      <c r="O20" s="11"/>
      <c r="P20" s="22">
        <v>-95466389</v>
      </c>
    </row>
    <row r="21" spans="1:16" ht="6" customHeight="1" x14ac:dyDescent="0.3">
      <c r="J21" s="12"/>
      <c r="L21" s="13"/>
      <c r="N21" s="12"/>
      <c r="O21" s="11"/>
    </row>
    <row r="22" spans="1:16" ht="18.600000000000001" customHeight="1" x14ac:dyDescent="0.3">
      <c r="A22" s="1" t="s">
        <v>99</v>
      </c>
      <c r="B22" s="1"/>
      <c r="C22" s="1"/>
      <c r="D22" s="1"/>
      <c r="E22" s="1"/>
      <c r="F22" s="1"/>
      <c r="G22" s="1"/>
      <c r="H22" s="2"/>
      <c r="I22" s="2"/>
      <c r="J22" s="21">
        <f>SUM(J18:J20)</f>
        <v>-990848484</v>
      </c>
      <c r="K22" s="2"/>
      <c r="L22" s="22">
        <f>SUM(L18:L20)</f>
        <v>-1459272548</v>
      </c>
      <c r="M22" s="2"/>
      <c r="N22" s="21">
        <f>SUM(N18:N20)</f>
        <v>-396499794</v>
      </c>
      <c r="O22" s="2"/>
      <c r="P22" s="22">
        <f>SUM(P18:P20)</f>
        <v>-909234869</v>
      </c>
    </row>
    <row r="23" spans="1:16" ht="18.600000000000001" customHeight="1" x14ac:dyDescent="0.3">
      <c r="J23" s="46"/>
      <c r="L23" s="47"/>
      <c r="N23" s="46"/>
      <c r="O23" s="11"/>
      <c r="P23" s="47"/>
    </row>
    <row r="24" spans="1:16" ht="18.600000000000001" customHeight="1" x14ac:dyDescent="0.3">
      <c r="A24" s="1" t="s">
        <v>100</v>
      </c>
      <c r="B24" s="1"/>
      <c r="C24" s="1"/>
      <c r="D24" s="1"/>
      <c r="E24" s="1"/>
      <c r="F24" s="1"/>
      <c r="G24" s="1"/>
      <c r="H24" s="2"/>
      <c r="I24" s="2"/>
      <c r="J24" s="12">
        <v>81797485</v>
      </c>
      <c r="K24" s="2"/>
      <c r="L24" s="13">
        <f>L14+L22</f>
        <v>98271731</v>
      </c>
      <c r="M24" s="2"/>
      <c r="N24" s="12">
        <v>-64984176</v>
      </c>
      <c r="O24" s="2"/>
      <c r="P24" s="13">
        <f>P14+P22</f>
        <v>-137944654</v>
      </c>
    </row>
    <row r="25" spans="1:16" ht="18.600000000000001" customHeight="1" x14ac:dyDescent="0.3">
      <c r="A25" s="10" t="s">
        <v>101</v>
      </c>
      <c r="B25" s="1"/>
      <c r="H25" s="11">
        <v>29</v>
      </c>
      <c r="J25" s="12">
        <v>27414369</v>
      </c>
      <c r="L25" s="13">
        <v>535407591</v>
      </c>
      <c r="N25" s="12">
        <v>39822483</v>
      </c>
      <c r="O25" s="11"/>
      <c r="P25" s="13">
        <v>595751804</v>
      </c>
    </row>
    <row r="26" spans="1:16" ht="18.600000000000001" customHeight="1" x14ac:dyDescent="0.3">
      <c r="A26" s="48" t="s">
        <v>102</v>
      </c>
      <c r="J26" s="12">
        <v>-67028263</v>
      </c>
      <c r="L26" s="13">
        <v>-83738232</v>
      </c>
      <c r="N26" s="12">
        <v>-20753207</v>
      </c>
      <c r="O26" s="11"/>
      <c r="P26" s="13">
        <v>-34223077</v>
      </c>
    </row>
    <row r="27" spans="1:16" ht="18.600000000000001" customHeight="1" x14ac:dyDescent="0.3">
      <c r="A27" s="48" t="s">
        <v>103</v>
      </c>
      <c r="J27" s="12">
        <v>-153063888</v>
      </c>
      <c r="L27" s="13">
        <v>-158710660</v>
      </c>
      <c r="N27" s="12">
        <v>-60414549</v>
      </c>
      <c r="O27" s="11"/>
      <c r="P27" s="13">
        <v>-72360376</v>
      </c>
    </row>
    <row r="28" spans="1:16" ht="18.600000000000001" customHeight="1" x14ac:dyDescent="0.3">
      <c r="A28" s="10" t="s">
        <v>104</v>
      </c>
      <c r="B28" s="1"/>
      <c r="J28" s="49">
        <v>13464865</v>
      </c>
      <c r="L28" s="50">
        <v>3310382</v>
      </c>
      <c r="N28" s="49">
        <v>1986140</v>
      </c>
      <c r="O28" s="11"/>
      <c r="P28" s="50">
        <v>-272846</v>
      </c>
    </row>
    <row r="29" spans="1:16" ht="18.600000000000001" customHeight="1" x14ac:dyDescent="0.3">
      <c r="A29" s="10" t="s">
        <v>105</v>
      </c>
      <c r="B29" s="1"/>
      <c r="H29" s="11">
        <v>17</v>
      </c>
      <c r="J29" s="49">
        <v>-5036516</v>
      </c>
      <c r="L29" s="50">
        <v>-12983589</v>
      </c>
      <c r="N29" s="49">
        <v>0</v>
      </c>
      <c r="O29" s="11"/>
      <c r="P29" s="50">
        <v>0</v>
      </c>
    </row>
    <row r="30" spans="1:16" ht="18.600000000000001" customHeight="1" x14ac:dyDescent="0.3">
      <c r="A30" s="10" t="s">
        <v>106</v>
      </c>
      <c r="B30" s="1"/>
      <c r="H30" s="11">
        <v>17</v>
      </c>
      <c r="J30" s="49">
        <v>-13026491</v>
      </c>
      <c r="L30" s="50">
        <v>13974742</v>
      </c>
      <c r="N30" s="49">
        <v>0</v>
      </c>
      <c r="O30" s="11"/>
      <c r="P30" s="50">
        <v>0</v>
      </c>
    </row>
    <row r="31" spans="1:16" ht="18.600000000000001" customHeight="1" x14ac:dyDescent="0.3">
      <c r="A31" s="10" t="s">
        <v>107</v>
      </c>
      <c r="B31" s="1"/>
      <c r="C31" s="1"/>
      <c r="H31" s="11">
        <v>30</v>
      </c>
      <c r="J31" s="39">
        <v>-15975153</v>
      </c>
      <c r="L31" s="40">
        <v>-31655574</v>
      </c>
      <c r="N31" s="39">
        <v>-7933578</v>
      </c>
      <c r="O31" s="11"/>
      <c r="P31" s="40">
        <v>-17649138</v>
      </c>
    </row>
    <row r="32" spans="1:16" ht="6" customHeight="1" x14ac:dyDescent="0.3">
      <c r="J32" s="46"/>
      <c r="L32" s="47"/>
      <c r="N32" s="46"/>
      <c r="O32" s="11"/>
      <c r="P32" s="47"/>
    </row>
    <row r="33" spans="1:16" ht="18.600000000000001" customHeight="1" x14ac:dyDescent="0.3">
      <c r="A33" s="1" t="s">
        <v>108</v>
      </c>
      <c r="J33" s="12">
        <f>SUM(J24:J31)</f>
        <v>-131453592</v>
      </c>
      <c r="L33" s="13">
        <f>SUM(L24:L31)</f>
        <v>363876391</v>
      </c>
      <c r="N33" s="12">
        <f>SUM(N24:N31)</f>
        <v>-112276887</v>
      </c>
      <c r="O33" s="11"/>
      <c r="P33" s="13">
        <f>SUM(P24:P31)</f>
        <v>333301713</v>
      </c>
    </row>
    <row r="34" spans="1:16" ht="18.600000000000001" customHeight="1" x14ac:dyDescent="0.3">
      <c r="A34" s="10" t="s">
        <v>109</v>
      </c>
      <c r="G34" s="48"/>
      <c r="H34" s="11">
        <v>32</v>
      </c>
      <c r="J34" s="21">
        <v>-1841321</v>
      </c>
      <c r="L34" s="22">
        <v>-94190619</v>
      </c>
      <c r="N34" s="21">
        <v>4662402</v>
      </c>
      <c r="O34" s="11"/>
      <c r="P34" s="22">
        <v>-68344931</v>
      </c>
    </row>
    <row r="35" spans="1:16" ht="6" customHeight="1" x14ac:dyDescent="0.3">
      <c r="B35" s="1"/>
      <c r="J35" s="12"/>
      <c r="L35" s="13"/>
      <c r="N35" s="12"/>
      <c r="O35" s="11"/>
    </row>
    <row r="36" spans="1:16" ht="18.600000000000001" customHeight="1" x14ac:dyDescent="0.3">
      <c r="A36" s="1" t="s">
        <v>110</v>
      </c>
      <c r="B36" s="1"/>
      <c r="J36" s="12">
        <f>SUM(J33:J34)</f>
        <v>-133294913</v>
      </c>
      <c r="L36" s="13">
        <f>SUM(L33:L34)</f>
        <v>269685772</v>
      </c>
      <c r="N36" s="12">
        <f>SUM(N33:N34)</f>
        <v>-107614485</v>
      </c>
      <c r="O36" s="11"/>
      <c r="P36" s="13">
        <f>SUM(P33:P34)</f>
        <v>264956782</v>
      </c>
    </row>
    <row r="37" spans="1:16" ht="18.600000000000001" customHeight="1" x14ac:dyDescent="0.3">
      <c r="A37" s="1"/>
      <c r="B37" s="1"/>
      <c r="J37" s="12"/>
      <c r="L37" s="13"/>
      <c r="N37" s="12"/>
      <c r="O37" s="11"/>
    </row>
    <row r="38" spans="1:16" ht="18.600000000000001" customHeight="1" x14ac:dyDescent="0.3">
      <c r="A38" s="1" t="s">
        <v>111</v>
      </c>
      <c r="B38" s="1"/>
      <c r="J38" s="12"/>
      <c r="L38" s="13"/>
      <c r="N38" s="12"/>
      <c r="O38" s="11"/>
    </row>
    <row r="39" spans="1:16" ht="18.600000000000001" customHeight="1" x14ac:dyDescent="0.3">
      <c r="A39" s="51" t="s">
        <v>112</v>
      </c>
      <c r="B39" s="51"/>
      <c r="C39" s="51"/>
      <c r="D39" s="51"/>
      <c r="E39" s="51"/>
      <c r="F39" s="51"/>
      <c r="G39" s="51"/>
      <c r="J39" s="12"/>
      <c r="L39" s="13"/>
      <c r="N39" s="12"/>
      <c r="O39" s="11"/>
    </row>
    <row r="40" spans="1:16" ht="18.600000000000001" customHeight="1" x14ac:dyDescent="0.3">
      <c r="A40" s="51"/>
      <c r="B40" s="51" t="s">
        <v>113</v>
      </c>
      <c r="C40" s="51"/>
      <c r="D40" s="51"/>
      <c r="E40" s="51"/>
      <c r="F40" s="51"/>
      <c r="G40" s="51"/>
      <c r="J40" s="12"/>
      <c r="L40" s="13"/>
      <c r="N40" s="12"/>
      <c r="O40" s="11"/>
    </row>
    <row r="41" spans="1:16" ht="18.600000000000001" customHeight="1" x14ac:dyDescent="0.3">
      <c r="B41" s="10" t="s">
        <v>265</v>
      </c>
      <c r="H41" s="10"/>
      <c r="I41" s="10"/>
      <c r="J41" s="12"/>
      <c r="K41" s="10"/>
      <c r="L41" s="10"/>
      <c r="N41" s="12"/>
      <c r="O41" s="10"/>
      <c r="P41" s="10"/>
    </row>
    <row r="42" spans="1:16" ht="18.600000000000001" customHeight="1" x14ac:dyDescent="0.3">
      <c r="C42" s="10" t="s">
        <v>266</v>
      </c>
      <c r="H42" s="11">
        <v>17</v>
      </c>
      <c r="J42" s="12">
        <v>-46247</v>
      </c>
      <c r="L42" s="13">
        <v>718477</v>
      </c>
      <c r="N42" s="12">
        <v>0</v>
      </c>
      <c r="O42" s="11"/>
      <c r="P42" s="13">
        <v>0</v>
      </c>
    </row>
    <row r="43" spans="1:16" ht="18.600000000000001" customHeight="1" x14ac:dyDescent="0.3">
      <c r="B43" s="10" t="s">
        <v>115</v>
      </c>
      <c r="J43" s="12"/>
      <c r="L43" s="13"/>
      <c r="N43" s="12"/>
      <c r="O43" s="11"/>
    </row>
    <row r="44" spans="1:16" ht="18.600000000000001" customHeight="1" x14ac:dyDescent="0.3">
      <c r="C44" s="10" t="s">
        <v>116</v>
      </c>
      <c r="J44" s="21">
        <v>-2203645</v>
      </c>
      <c r="L44" s="22">
        <v>0</v>
      </c>
      <c r="N44" s="21">
        <v>-384040</v>
      </c>
      <c r="O44" s="11"/>
      <c r="P44" s="22">
        <v>0</v>
      </c>
    </row>
    <row r="45" spans="1:16" ht="6" customHeight="1" x14ac:dyDescent="0.3">
      <c r="J45" s="12"/>
      <c r="L45" s="13"/>
      <c r="N45" s="12"/>
      <c r="O45" s="11"/>
    </row>
    <row r="46" spans="1:16" ht="18.600000000000001" customHeight="1" x14ac:dyDescent="0.3">
      <c r="A46" s="10" t="s">
        <v>117</v>
      </c>
      <c r="J46" s="21">
        <f>SUM(J42:J44)</f>
        <v>-2249892</v>
      </c>
      <c r="L46" s="22">
        <f>SUM(L42:L44)</f>
        <v>718477</v>
      </c>
      <c r="N46" s="21">
        <f>SUM(N42:N44)</f>
        <v>-384040</v>
      </c>
      <c r="O46" s="11"/>
      <c r="P46" s="22">
        <f>SUM(P42:P44)</f>
        <v>0</v>
      </c>
    </row>
    <row r="47" spans="1:16" ht="6" customHeight="1" x14ac:dyDescent="0.3">
      <c r="J47" s="12"/>
      <c r="L47" s="13"/>
      <c r="N47" s="12"/>
      <c r="O47" s="11"/>
    </row>
    <row r="48" spans="1:16" ht="18.600000000000001" customHeight="1" x14ac:dyDescent="0.3">
      <c r="A48" s="51" t="s">
        <v>118</v>
      </c>
      <c r="J48" s="12"/>
      <c r="L48" s="13"/>
      <c r="N48" s="12"/>
      <c r="O48" s="11"/>
    </row>
    <row r="49" spans="1:16" ht="18.600000000000001" customHeight="1" x14ac:dyDescent="0.3">
      <c r="B49" s="52" t="s">
        <v>114</v>
      </c>
      <c r="C49" s="53"/>
      <c r="H49" s="11">
        <v>17</v>
      </c>
      <c r="J49" s="54">
        <v>13046</v>
      </c>
      <c r="K49" s="10"/>
      <c r="L49" s="55">
        <v>138712</v>
      </c>
      <c r="M49" s="10"/>
      <c r="N49" s="54">
        <v>0</v>
      </c>
      <c r="O49" s="10"/>
      <c r="P49" s="55">
        <v>0</v>
      </c>
    </row>
    <row r="50" spans="1:16" ht="6" customHeight="1" x14ac:dyDescent="0.3">
      <c r="J50" s="12"/>
      <c r="L50" s="13"/>
      <c r="N50" s="12"/>
      <c r="O50" s="11"/>
    </row>
    <row r="51" spans="1:16" ht="18.600000000000001" customHeight="1" x14ac:dyDescent="0.3">
      <c r="A51" s="52" t="s">
        <v>119</v>
      </c>
      <c r="B51" s="53"/>
      <c r="J51" s="54">
        <f>SUM(J49)</f>
        <v>13046</v>
      </c>
      <c r="K51" s="10"/>
      <c r="L51" s="55">
        <f>SUM(L49)</f>
        <v>138712</v>
      </c>
      <c r="M51" s="10"/>
      <c r="N51" s="54">
        <f>SUM(N49)</f>
        <v>0</v>
      </c>
      <c r="O51" s="10"/>
      <c r="P51" s="55">
        <f>SUM(P49)</f>
        <v>0</v>
      </c>
    </row>
    <row r="52" spans="1:16" ht="6" customHeight="1" x14ac:dyDescent="0.3">
      <c r="J52" s="12"/>
      <c r="L52" s="13"/>
      <c r="N52" s="12"/>
      <c r="O52" s="11"/>
    </row>
    <row r="53" spans="1:16" ht="18.600000000000001" customHeight="1" x14ac:dyDescent="0.3">
      <c r="A53" s="1" t="s">
        <v>120</v>
      </c>
      <c r="J53" s="21">
        <f>J46+J51</f>
        <v>-2236846</v>
      </c>
      <c r="L53" s="22">
        <f>L46+L51</f>
        <v>857189</v>
      </c>
      <c r="N53" s="21">
        <f>N46+N51</f>
        <v>-384040</v>
      </c>
      <c r="O53" s="11"/>
      <c r="P53" s="22">
        <f>P46+P51</f>
        <v>0</v>
      </c>
    </row>
    <row r="54" spans="1:16" ht="6" customHeight="1" x14ac:dyDescent="0.3">
      <c r="J54" s="12"/>
      <c r="L54" s="13"/>
      <c r="N54" s="12"/>
      <c r="O54" s="11"/>
    </row>
    <row r="55" spans="1:16" ht="18.600000000000001" customHeight="1" thickBot="1" x14ac:dyDescent="0.35">
      <c r="A55" s="1" t="s">
        <v>121</v>
      </c>
      <c r="J55" s="24">
        <f>SUM(J36,J53)</f>
        <v>-135531759</v>
      </c>
      <c r="L55" s="25">
        <f>SUM(L36,L53)</f>
        <v>270542961</v>
      </c>
      <c r="N55" s="24">
        <f>SUM(N36,N53)</f>
        <v>-107998525</v>
      </c>
      <c r="O55" s="11"/>
      <c r="P55" s="25">
        <f>SUM(P36,P53)</f>
        <v>264956782</v>
      </c>
    </row>
    <row r="56" spans="1:16" ht="18.600000000000001" customHeight="1" thickTop="1" x14ac:dyDescent="0.3">
      <c r="J56" s="47"/>
      <c r="L56" s="47"/>
      <c r="N56" s="47"/>
      <c r="O56" s="56"/>
      <c r="P56" s="47"/>
    </row>
    <row r="57" spans="1:16" ht="19.5" customHeight="1" x14ac:dyDescent="0.3">
      <c r="J57" s="57"/>
      <c r="L57" s="47"/>
      <c r="N57" s="47"/>
      <c r="O57" s="56"/>
      <c r="P57" s="47"/>
    </row>
    <row r="58" spans="1:16" ht="18.600000000000001" customHeight="1" x14ac:dyDescent="0.3">
      <c r="A58" s="173" t="s">
        <v>122</v>
      </c>
      <c r="B58" s="173"/>
      <c r="C58" s="173"/>
      <c r="D58" s="173"/>
      <c r="E58" s="173"/>
      <c r="F58" s="173"/>
      <c r="G58" s="173"/>
      <c r="H58" s="173"/>
      <c r="I58" s="173"/>
      <c r="J58" s="173"/>
      <c r="K58" s="173"/>
      <c r="L58" s="173"/>
      <c r="M58" s="173"/>
      <c r="N58" s="173"/>
      <c r="O58" s="173"/>
      <c r="P58" s="173"/>
    </row>
    <row r="59" spans="1:16" ht="18.600000000000001" customHeight="1" x14ac:dyDescent="0.3">
      <c r="A59" s="165"/>
      <c r="B59" s="165"/>
      <c r="C59" s="165"/>
      <c r="D59" s="165"/>
      <c r="E59" s="165"/>
      <c r="F59" s="165"/>
      <c r="G59" s="10" t="s">
        <v>268</v>
      </c>
      <c r="H59" s="165"/>
      <c r="I59" s="165"/>
      <c r="J59" s="165"/>
      <c r="K59" s="165"/>
      <c r="L59" s="104" t="s">
        <v>267</v>
      </c>
      <c r="M59" s="165"/>
      <c r="N59" s="165"/>
      <c r="O59" s="165"/>
      <c r="P59" s="165"/>
    </row>
    <row r="60" spans="1:16" ht="8.25" customHeight="1" x14ac:dyDescent="0.3">
      <c r="J60" s="47"/>
      <c r="L60" s="47"/>
      <c r="N60" s="47"/>
      <c r="O60" s="56"/>
      <c r="P60" s="47"/>
    </row>
    <row r="61" spans="1:16" ht="20.100000000000001" customHeight="1" x14ac:dyDescent="0.3">
      <c r="A61" s="28" t="str">
        <f>+'6-8'!A49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61" s="28"/>
      <c r="C61" s="28"/>
      <c r="D61" s="28"/>
      <c r="E61" s="28"/>
      <c r="F61" s="28"/>
      <c r="G61" s="28"/>
      <c r="H61" s="31"/>
      <c r="I61" s="31"/>
      <c r="J61" s="58"/>
      <c r="K61" s="31"/>
      <c r="L61" s="58"/>
      <c r="M61" s="31"/>
      <c r="N61" s="58"/>
      <c r="O61" s="59"/>
      <c r="P61" s="58"/>
    </row>
    <row r="62" spans="1:16" ht="20.100000000000001" customHeight="1" x14ac:dyDescent="0.3">
      <c r="A62" s="1" t="str">
        <f>+A1</f>
        <v>บริษัท เอแอลที เทเลคอม จำกัด (มหาชน)</v>
      </c>
      <c r="B62" s="1"/>
      <c r="C62" s="1"/>
      <c r="D62" s="1"/>
      <c r="E62" s="1"/>
      <c r="F62" s="1"/>
      <c r="G62" s="1"/>
      <c r="H62" s="2"/>
      <c r="I62" s="2"/>
      <c r="J62" s="2"/>
      <c r="K62" s="2"/>
      <c r="L62" s="2"/>
      <c r="M62" s="2"/>
      <c r="N62" s="4"/>
      <c r="O62" s="41"/>
      <c r="P62" s="4"/>
    </row>
    <row r="63" spans="1:16" ht="20.100000000000001" customHeight="1" x14ac:dyDescent="0.3">
      <c r="A63" s="1" t="s">
        <v>123</v>
      </c>
      <c r="B63" s="1"/>
      <c r="C63" s="1"/>
      <c r="D63" s="1"/>
      <c r="E63" s="1"/>
      <c r="F63" s="1"/>
      <c r="G63" s="1"/>
      <c r="H63" s="2"/>
      <c r="I63" s="2"/>
      <c r="J63" s="2"/>
      <c r="K63" s="2"/>
      <c r="L63" s="2"/>
      <c r="M63" s="2"/>
      <c r="N63" s="4"/>
      <c r="O63" s="41"/>
      <c r="P63" s="4"/>
    </row>
    <row r="64" spans="1:16" ht="20.100000000000001" customHeight="1" x14ac:dyDescent="0.3">
      <c r="A64" s="5" t="str">
        <f>+A3</f>
        <v>สำหรับปีสิ้นสุดวันที่ 31 ธันวาคม พ.ศ. 2564</v>
      </c>
      <c r="B64" s="6"/>
      <c r="C64" s="6"/>
      <c r="D64" s="6"/>
      <c r="E64" s="6"/>
      <c r="F64" s="6"/>
      <c r="G64" s="6"/>
      <c r="H64" s="7"/>
      <c r="I64" s="7"/>
      <c r="J64" s="7"/>
      <c r="K64" s="7"/>
      <c r="L64" s="7"/>
      <c r="M64" s="7"/>
      <c r="N64" s="9"/>
      <c r="O64" s="42"/>
      <c r="P64" s="9"/>
    </row>
    <row r="65" spans="1:16" ht="20.100000000000001" customHeight="1" x14ac:dyDescent="0.3">
      <c r="A65" s="60"/>
      <c r="B65" s="1"/>
      <c r="C65" s="1"/>
      <c r="D65" s="1"/>
      <c r="E65" s="1"/>
      <c r="F65" s="1"/>
      <c r="G65" s="1"/>
      <c r="H65" s="2"/>
      <c r="I65" s="2"/>
      <c r="J65" s="2"/>
      <c r="K65" s="2"/>
      <c r="L65" s="2"/>
      <c r="M65" s="2"/>
      <c r="N65" s="4"/>
      <c r="O65" s="41"/>
      <c r="P65" s="4"/>
    </row>
    <row r="66" spans="1:16" ht="20.100000000000001" customHeight="1" x14ac:dyDescent="0.3">
      <c r="A66" s="1"/>
      <c r="B66" s="1"/>
      <c r="C66" s="1"/>
      <c r="D66" s="1"/>
      <c r="E66" s="1"/>
      <c r="F66" s="1"/>
      <c r="G66" s="1"/>
      <c r="H66" s="2"/>
      <c r="I66" s="2"/>
      <c r="J66" s="170" t="s">
        <v>3</v>
      </c>
      <c r="K66" s="170"/>
      <c r="L66" s="170"/>
      <c r="M66" s="2"/>
      <c r="N66" s="170" t="s">
        <v>4</v>
      </c>
      <c r="O66" s="170"/>
      <c r="P66" s="170"/>
    </row>
    <row r="67" spans="1:16" ht="20.100000000000001" customHeight="1" x14ac:dyDescent="0.3">
      <c r="A67" s="1"/>
      <c r="B67" s="1"/>
      <c r="C67" s="1"/>
      <c r="D67" s="1"/>
      <c r="E67" s="1"/>
      <c r="F67" s="1"/>
      <c r="G67" s="1"/>
      <c r="H67" s="10"/>
      <c r="I67" s="2"/>
      <c r="J67" s="4" t="s">
        <v>6</v>
      </c>
      <c r="K67" s="2"/>
      <c r="L67" s="4" t="s">
        <v>7</v>
      </c>
      <c r="M67" s="2"/>
      <c r="N67" s="4" t="s">
        <v>6</v>
      </c>
      <c r="O67" s="2"/>
      <c r="P67" s="4" t="s">
        <v>7</v>
      </c>
    </row>
    <row r="68" spans="1:16" ht="20.100000000000001" customHeight="1" x14ac:dyDescent="0.3">
      <c r="A68" s="1"/>
      <c r="B68" s="1"/>
      <c r="C68" s="1"/>
      <c r="D68" s="1"/>
      <c r="E68" s="1"/>
      <c r="F68" s="1"/>
      <c r="G68" s="1"/>
      <c r="H68" s="7" t="s">
        <v>8</v>
      </c>
      <c r="I68" s="2"/>
      <c r="J68" s="9" t="s">
        <v>9</v>
      </c>
      <c r="K68" s="2"/>
      <c r="L68" s="9" t="s">
        <v>9</v>
      </c>
      <c r="M68" s="4"/>
      <c r="N68" s="9" t="s">
        <v>9</v>
      </c>
      <c r="O68" s="4"/>
      <c r="P68" s="9" t="s">
        <v>9</v>
      </c>
    </row>
    <row r="69" spans="1:16" ht="20.100000000000001" customHeight="1" x14ac:dyDescent="0.3">
      <c r="A69" s="1"/>
      <c r="J69" s="12"/>
      <c r="L69" s="13"/>
      <c r="N69" s="12"/>
    </row>
    <row r="70" spans="1:16" ht="20.100000000000001" customHeight="1" x14ac:dyDescent="0.3">
      <c r="A70" s="1" t="s">
        <v>124</v>
      </c>
      <c r="J70" s="46"/>
      <c r="L70" s="47"/>
      <c r="N70" s="46"/>
      <c r="O70" s="56"/>
      <c r="P70" s="47"/>
    </row>
    <row r="71" spans="1:16" ht="20.100000000000001" customHeight="1" x14ac:dyDescent="0.3">
      <c r="A71" s="10" t="s">
        <v>125</v>
      </c>
      <c r="J71" s="49">
        <f>J74-J72</f>
        <v>-133267030</v>
      </c>
      <c r="L71" s="50">
        <f>L74-L72</f>
        <v>267425600</v>
      </c>
      <c r="N71" s="49">
        <f>N74-N72</f>
        <v>-107614485</v>
      </c>
      <c r="O71" s="11"/>
      <c r="P71" s="50">
        <f>P74-P72</f>
        <v>264956782</v>
      </c>
    </row>
    <row r="72" spans="1:16" ht="20.100000000000001" customHeight="1" x14ac:dyDescent="0.3">
      <c r="A72" s="10" t="s">
        <v>126</v>
      </c>
      <c r="J72" s="54">
        <v>-27883</v>
      </c>
      <c r="L72" s="55">
        <v>2260172</v>
      </c>
      <c r="N72" s="54">
        <v>0</v>
      </c>
      <c r="O72" s="11"/>
      <c r="P72" s="55">
        <v>0</v>
      </c>
    </row>
    <row r="73" spans="1:16" ht="20.100000000000001" customHeight="1" x14ac:dyDescent="0.3">
      <c r="B73" s="1"/>
      <c r="J73" s="12"/>
      <c r="L73" s="13"/>
      <c r="N73" s="12"/>
      <c r="O73" s="11"/>
    </row>
    <row r="74" spans="1:16" ht="20.100000000000001" customHeight="1" thickBot="1" x14ac:dyDescent="0.35">
      <c r="J74" s="62">
        <f>J36</f>
        <v>-133294913</v>
      </c>
      <c r="L74" s="63">
        <f>L36</f>
        <v>269685772</v>
      </c>
      <c r="N74" s="62">
        <f>N36</f>
        <v>-107614485</v>
      </c>
      <c r="O74" s="11"/>
      <c r="P74" s="63">
        <f>P36</f>
        <v>264956782</v>
      </c>
    </row>
    <row r="75" spans="1:16" ht="20.100000000000001" customHeight="1" thickTop="1" x14ac:dyDescent="0.3">
      <c r="J75" s="49"/>
      <c r="L75" s="50"/>
      <c r="N75" s="49"/>
      <c r="O75" s="11"/>
      <c r="P75" s="50"/>
    </row>
    <row r="76" spans="1:16" ht="20.100000000000001" customHeight="1" x14ac:dyDescent="0.3">
      <c r="A76" s="1" t="s">
        <v>127</v>
      </c>
      <c r="J76" s="46"/>
      <c r="L76" s="47"/>
      <c r="N76" s="46"/>
      <c r="O76" s="11"/>
      <c r="P76" s="47"/>
    </row>
    <row r="77" spans="1:16" ht="20.100000000000001" customHeight="1" x14ac:dyDescent="0.3">
      <c r="A77" s="10" t="s">
        <v>125</v>
      </c>
      <c r="J77" s="49">
        <f>J80-J78</f>
        <v>-135503732</v>
      </c>
      <c r="L77" s="50">
        <f>L80-L78</f>
        <v>268282789</v>
      </c>
      <c r="N77" s="49">
        <f>N80-N78</f>
        <v>-107998525</v>
      </c>
      <c r="O77" s="11"/>
      <c r="P77" s="50">
        <f>P80-P78</f>
        <v>264956782</v>
      </c>
    </row>
    <row r="78" spans="1:16" ht="20.100000000000001" customHeight="1" x14ac:dyDescent="0.3">
      <c r="A78" s="10" t="s">
        <v>126</v>
      </c>
      <c r="J78" s="54">
        <v>-28027</v>
      </c>
      <c r="L78" s="55">
        <v>2260172</v>
      </c>
      <c r="N78" s="54">
        <v>0</v>
      </c>
      <c r="O78" s="11"/>
      <c r="P78" s="55">
        <v>0</v>
      </c>
    </row>
    <row r="79" spans="1:16" ht="20.100000000000001" customHeight="1" x14ac:dyDescent="0.3">
      <c r="B79" s="1"/>
      <c r="J79" s="12"/>
      <c r="L79" s="13"/>
      <c r="N79" s="12"/>
      <c r="O79" s="11"/>
    </row>
    <row r="80" spans="1:16" ht="20.100000000000001" customHeight="1" thickBot="1" x14ac:dyDescent="0.35">
      <c r="J80" s="62">
        <f>J55</f>
        <v>-135531759</v>
      </c>
      <c r="L80" s="63">
        <f>L55</f>
        <v>270542961</v>
      </c>
      <c r="N80" s="62">
        <f>N55</f>
        <v>-107998525</v>
      </c>
      <c r="O80" s="11"/>
      <c r="P80" s="63">
        <f>P55</f>
        <v>264956782</v>
      </c>
    </row>
    <row r="81" spans="1:16" ht="20.100000000000001" customHeight="1" thickTop="1" x14ac:dyDescent="0.3">
      <c r="J81" s="49"/>
      <c r="L81" s="50"/>
      <c r="N81" s="49"/>
      <c r="O81" s="11"/>
      <c r="P81" s="50"/>
    </row>
    <row r="82" spans="1:16" ht="20.100000000000001" customHeight="1" x14ac:dyDescent="0.3">
      <c r="A82" s="1" t="s">
        <v>128</v>
      </c>
      <c r="J82" s="46"/>
      <c r="L82" s="47"/>
      <c r="N82" s="46"/>
      <c r="O82" s="11"/>
      <c r="P82" s="47"/>
    </row>
    <row r="83" spans="1:16" ht="20.100000000000001" customHeight="1" x14ac:dyDescent="0.3">
      <c r="B83" s="1"/>
      <c r="J83" s="12"/>
      <c r="L83" s="13"/>
      <c r="N83" s="12"/>
      <c r="O83" s="11"/>
    </row>
    <row r="84" spans="1:16" ht="20.100000000000001" customHeight="1" thickBot="1" x14ac:dyDescent="0.35">
      <c r="A84" s="10" t="s">
        <v>129</v>
      </c>
      <c r="H84" s="11">
        <v>33</v>
      </c>
      <c r="J84" s="64">
        <v>-0.12</v>
      </c>
      <c r="L84" s="65">
        <v>0.26</v>
      </c>
      <c r="N84" s="64">
        <v>-0.1</v>
      </c>
      <c r="O84" s="11"/>
      <c r="P84" s="65">
        <v>0.26</v>
      </c>
    </row>
    <row r="85" spans="1:16" ht="20.100000000000001" customHeight="1" thickTop="1" x14ac:dyDescent="0.3">
      <c r="J85" s="47"/>
      <c r="L85" s="47"/>
      <c r="N85" s="47"/>
      <c r="O85" s="11"/>
      <c r="P85" s="47"/>
    </row>
    <row r="86" spans="1:16" ht="20.100000000000001" customHeight="1" x14ac:dyDescent="0.3">
      <c r="J86" s="47"/>
      <c r="L86" s="47"/>
      <c r="N86" s="47"/>
      <c r="O86" s="11"/>
      <c r="P86" s="47"/>
    </row>
    <row r="87" spans="1:16" ht="20.100000000000001" customHeight="1" x14ac:dyDescent="0.3">
      <c r="J87" s="47"/>
      <c r="L87" s="47"/>
      <c r="N87" s="47"/>
      <c r="O87" s="56"/>
      <c r="P87" s="47"/>
    </row>
    <row r="88" spans="1:16" ht="20.100000000000001" customHeight="1" x14ac:dyDescent="0.3">
      <c r="J88" s="47"/>
      <c r="L88" s="47"/>
      <c r="N88" s="47"/>
      <c r="O88" s="56"/>
      <c r="P88" s="47"/>
    </row>
    <row r="89" spans="1:16" ht="20.100000000000001" customHeight="1" x14ac:dyDescent="0.3">
      <c r="J89" s="47"/>
      <c r="L89" s="47"/>
      <c r="N89" s="47"/>
      <c r="O89" s="56"/>
      <c r="P89" s="47"/>
    </row>
    <row r="90" spans="1:16" ht="20.100000000000001" customHeight="1" x14ac:dyDescent="0.3">
      <c r="J90" s="47"/>
      <c r="L90" s="47"/>
      <c r="N90" s="47"/>
      <c r="O90" s="56"/>
      <c r="P90" s="47"/>
    </row>
    <row r="91" spans="1:16" ht="20.100000000000001" customHeight="1" x14ac:dyDescent="0.3">
      <c r="J91" s="47"/>
      <c r="L91" s="47"/>
      <c r="N91" s="47"/>
      <c r="O91" s="56"/>
      <c r="P91" s="47"/>
    </row>
    <row r="92" spans="1:16" ht="20.100000000000001" customHeight="1" x14ac:dyDescent="0.3">
      <c r="J92" s="47"/>
      <c r="L92" s="47"/>
      <c r="N92" s="47"/>
      <c r="O92" s="56"/>
      <c r="P92" s="47"/>
    </row>
    <row r="93" spans="1:16" ht="20.100000000000001" customHeight="1" x14ac:dyDescent="0.3">
      <c r="J93" s="47"/>
      <c r="L93" s="47"/>
      <c r="N93" s="47"/>
      <c r="O93" s="56"/>
      <c r="P93" s="47"/>
    </row>
    <row r="94" spans="1:16" ht="20.100000000000001" customHeight="1" x14ac:dyDescent="0.3">
      <c r="J94" s="47"/>
      <c r="L94" s="47"/>
      <c r="N94" s="47"/>
      <c r="O94" s="56"/>
      <c r="P94" s="47"/>
    </row>
    <row r="95" spans="1:16" ht="20.100000000000001" customHeight="1" x14ac:dyDescent="0.3">
      <c r="J95" s="47"/>
      <c r="L95" s="47"/>
      <c r="N95" s="47"/>
      <c r="O95" s="56"/>
      <c r="P95" s="47"/>
    </row>
    <row r="96" spans="1:16" ht="20.100000000000001" customHeight="1" x14ac:dyDescent="0.3">
      <c r="J96" s="47"/>
      <c r="L96" s="47"/>
      <c r="N96" s="47"/>
      <c r="O96" s="56"/>
      <c r="P96" s="47"/>
    </row>
    <row r="97" spans="1:16" ht="20.100000000000001" customHeight="1" x14ac:dyDescent="0.3">
      <c r="J97" s="47"/>
      <c r="L97" s="47"/>
      <c r="N97" s="47"/>
      <c r="O97" s="56"/>
      <c r="P97" s="47"/>
    </row>
    <row r="98" spans="1:16" ht="20.100000000000001" customHeight="1" x14ac:dyDescent="0.3">
      <c r="J98" s="47"/>
      <c r="L98" s="47"/>
      <c r="N98" s="47"/>
      <c r="O98" s="56"/>
      <c r="P98" s="47"/>
    </row>
    <row r="99" spans="1:16" ht="20.100000000000001" customHeight="1" x14ac:dyDescent="0.3">
      <c r="J99" s="47"/>
      <c r="L99" s="47"/>
      <c r="N99" s="47"/>
      <c r="O99" s="56"/>
      <c r="P99" s="47"/>
    </row>
    <row r="100" spans="1:16" ht="20.100000000000001" customHeight="1" x14ac:dyDescent="0.3">
      <c r="J100" s="47"/>
      <c r="L100" s="47"/>
      <c r="N100" s="47"/>
      <c r="O100" s="56"/>
      <c r="P100" s="47"/>
    </row>
    <row r="101" spans="1:16" ht="20.100000000000001" customHeight="1" x14ac:dyDescent="0.3">
      <c r="J101" s="47"/>
      <c r="L101" s="47"/>
      <c r="N101" s="47"/>
      <c r="O101" s="56"/>
      <c r="P101" s="47"/>
    </row>
    <row r="102" spans="1:16" ht="20.100000000000001" customHeight="1" x14ac:dyDescent="0.3">
      <c r="J102" s="47"/>
      <c r="L102" s="47"/>
      <c r="N102" s="47"/>
      <c r="O102" s="56"/>
      <c r="P102" s="47"/>
    </row>
    <row r="103" spans="1:16" ht="20.100000000000001" customHeight="1" x14ac:dyDescent="0.3">
      <c r="J103" s="47"/>
      <c r="L103" s="47"/>
      <c r="N103" s="47"/>
      <c r="O103" s="56"/>
      <c r="P103" s="47"/>
    </row>
    <row r="104" spans="1:16" ht="20.100000000000001" customHeight="1" x14ac:dyDescent="0.3">
      <c r="A104" s="172"/>
      <c r="B104" s="172"/>
      <c r="C104" s="172"/>
      <c r="D104" s="172"/>
      <c r="E104" s="172"/>
      <c r="F104" s="172"/>
      <c r="G104" s="172"/>
      <c r="H104" s="172"/>
      <c r="I104" s="172"/>
      <c r="J104" s="172"/>
      <c r="K104" s="172"/>
      <c r="L104" s="172"/>
      <c r="M104" s="172"/>
      <c r="N104" s="172"/>
      <c r="O104" s="172"/>
      <c r="P104" s="172"/>
    </row>
    <row r="105" spans="1:16" ht="20.100000000000001" customHeight="1" x14ac:dyDescent="0.3">
      <c r="A105" s="172"/>
      <c r="B105" s="172"/>
      <c r="C105" s="172"/>
      <c r="D105" s="172"/>
      <c r="E105" s="172"/>
      <c r="F105" s="172"/>
      <c r="G105" s="172"/>
      <c r="H105" s="172"/>
      <c r="I105" s="172"/>
      <c r="J105" s="172"/>
      <c r="K105" s="172"/>
      <c r="L105" s="172"/>
      <c r="M105" s="172"/>
      <c r="N105" s="172"/>
      <c r="O105" s="172"/>
      <c r="P105" s="172"/>
    </row>
    <row r="106" spans="1:16" ht="20.100000000000001" customHeight="1" x14ac:dyDescent="0.3">
      <c r="A106" s="173" t="s">
        <v>122</v>
      </c>
      <c r="B106" s="173"/>
      <c r="C106" s="173"/>
      <c r="D106" s="173"/>
      <c r="E106" s="173"/>
      <c r="F106" s="173"/>
      <c r="G106" s="173"/>
      <c r="H106" s="173"/>
      <c r="I106" s="173"/>
      <c r="J106" s="173"/>
      <c r="K106" s="173"/>
      <c r="L106" s="173"/>
      <c r="M106" s="173"/>
      <c r="N106" s="173"/>
      <c r="O106" s="173"/>
      <c r="P106" s="173"/>
    </row>
    <row r="107" spans="1:16" ht="18.600000000000001" customHeight="1" x14ac:dyDescent="0.3">
      <c r="A107" s="165"/>
      <c r="B107" s="165"/>
      <c r="C107" s="165"/>
      <c r="D107" s="165"/>
      <c r="E107" s="165"/>
      <c r="F107" s="165"/>
      <c r="G107" s="10" t="s">
        <v>268</v>
      </c>
      <c r="H107" s="165"/>
      <c r="I107" s="165"/>
      <c r="J107" s="165"/>
      <c r="K107" s="165"/>
      <c r="L107" s="104" t="s">
        <v>267</v>
      </c>
      <c r="M107" s="165"/>
      <c r="N107" s="165"/>
      <c r="O107" s="165"/>
      <c r="P107" s="165"/>
    </row>
    <row r="108" spans="1:16" ht="20.100000000000001" customHeight="1" x14ac:dyDescent="0.3">
      <c r="A108" s="66"/>
      <c r="B108" s="66"/>
      <c r="C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</row>
    <row r="109" spans="1:16" ht="20.100000000000001" customHeight="1" x14ac:dyDescent="0.3">
      <c r="A109" s="66"/>
      <c r="B109" s="66"/>
      <c r="C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</row>
    <row r="110" spans="1:16" ht="6" customHeight="1" x14ac:dyDescent="0.3">
      <c r="A110" s="66"/>
      <c r="B110" s="66"/>
      <c r="C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</row>
    <row r="111" spans="1:16" ht="21.9" customHeight="1" x14ac:dyDescent="0.3">
      <c r="A111" s="28" t="str">
        <f>'6-8'!A49</f>
        <v>หมายเหตุประกอบงบการเงินรวมและงบการเงินเฉพาะกิจการเป็นส่วนหนึ่งของงบการเงินนี้</v>
      </c>
      <c r="B111" s="28"/>
      <c r="C111" s="28"/>
      <c r="D111" s="28"/>
      <c r="E111" s="28"/>
      <c r="F111" s="28"/>
      <c r="G111" s="28"/>
      <c r="H111" s="31"/>
      <c r="I111" s="31"/>
      <c r="J111" s="58"/>
      <c r="K111" s="31"/>
      <c r="L111" s="58"/>
      <c r="M111" s="31"/>
      <c r="N111" s="58"/>
      <c r="O111" s="59"/>
      <c r="P111" s="58"/>
    </row>
  </sheetData>
  <mergeCells count="8">
    <mergeCell ref="A104:P104"/>
    <mergeCell ref="A105:P105"/>
    <mergeCell ref="A106:P106"/>
    <mergeCell ref="J5:L5"/>
    <mergeCell ref="N5:P5"/>
    <mergeCell ref="A58:P58"/>
    <mergeCell ref="J66:L66"/>
    <mergeCell ref="N66:P66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62C3AE-0C1D-4D99-8B2D-540B64F0DF60}">
  <dimension ref="A1:AD38"/>
  <sheetViews>
    <sheetView topLeftCell="A13" zoomScale="90" zoomScaleNormal="90" zoomScaleSheetLayoutView="100" zoomScalePageLayoutView="60" workbookViewId="0">
      <selection activeCell="A28" sqref="A28"/>
    </sheetView>
  </sheetViews>
  <sheetFormatPr defaultColWidth="9.109375" defaultRowHeight="20.100000000000001" customHeight="1" x14ac:dyDescent="0.3"/>
  <cols>
    <col min="1" max="2" width="1.88671875" style="10" customWidth="1"/>
    <col min="3" max="3" width="24.5546875" style="10" customWidth="1"/>
    <col min="4" max="4" width="6.6640625" style="10" customWidth="1"/>
    <col min="5" max="5" width="0.5546875" style="10" customWidth="1"/>
    <col min="6" max="6" width="10.6640625" style="14" customWidth="1"/>
    <col min="7" max="7" width="0.5546875" style="14" customWidth="1"/>
    <col min="8" max="8" width="10.5546875" style="14" customWidth="1"/>
    <col min="9" max="9" width="0.5546875" style="14" customWidth="1"/>
    <col min="10" max="10" width="12.44140625" style="14" customWidth="1"/>
    <col min="11" max="11" width="0.5546875" style="14" customWidth="1"/>
    <col min="12" max="12" width="10.5546875" style="14" customWidth="1"/>
    <col min="13" max="13" width="0.5546875" style="103" customWidth="1"/>
    <col min="14" max="14" width="12.109375" style="103" customWidth="1"/>
    <col min="15" max="15" width="0.5546875" style="103" customWidth="1"/>
    <col min="16" max="16" width="9.6640625" style="13" customWidth="1"/>
    <col min="17" max="17" width="0.5546875" style="107" customWidth="1"/>
    <col min="18" max="18" width="11" style="13" customWidth="1"/>
    <col min="19" max="19" width="0.5546875" style="107" customWidth="1"/>
    <col min="20" max="20" width="11.6640625" style="13" customWidth="1"/>
    <col min="21" max="21" width="0.5546875" style="13" customWidth="1"/>
    <col min="22" max="22" width="11.33203125" style="13" customWidth="1"/>
    <col min="23" max="23" width="0.5546875" style="10" customWidth="1"/>
    <col min="24" max="24" width="13.33203125" style="10" customWidth="1"/>
    <col min="25" max="25" width="0.5546875" style="10" customWidth="1"/>
    <col min="26" max="26" width="10.88671875" style="10" customWidth="1"/>
    <col min="27" max="27" width="0.5546875" style="10" customWidth="1"/>
    <col min="28" max="28" width="11.33203125" style="10" customWidth="1"/>
    <col min="29" max="29" width="0.5546875" style="10" customWidth="1"/>
    <col min="30" max="30" width="12" style="10" customWidth="1"/>
    <col min="31" max="31" width="10.109375" style="10" bestFit="1" customWidth="1"/>
    <col min="32" max="16384" width="9.109375" style="10"/>
  </cols>
  <sheetData>
    <row r="1" spans="1:30" s="1" customFormat="1" ht="21.75" customHeight="1" x14ac:dyDescent="0.3">
      <c r="A1" s="1" t="str">
        <f>'T9-10'!A62</f>
        <v>บริษัท เอแอลที เทเลคอม จำกัด (มหาชน)</v>
      </c>
      <c r="F1" s="3"/>
      <c r="G1" s="3"/>
      <c r="H1" s="3"/>
      <c r="I1" s="3"/>
      <c r="J1" s="3"/>
      <c r="K1" s="3"/>
      <c r="L1" s="3"/>
      <c r="M1" s="67"/>
      <c r="N1" s="67"/>
      <c r="O1" s="67"/>
      <c r="P1" s="4"/>
      <c r="Q1" s="45"/>
      <c r="R1" s="4"/>
      <c r="S1" s="45"/>
      <c r="T1" s="4"/>
      <c r="U1" s="4"/>
      <c r="V1" s="4"/>
    </row>
    <row r="2" spans="1:30" s="1" customFormat="1" ht="21.75" customHeight="1" x14ac:dyDescent="0.3">
      <c r="A2" s="1" t="s">
        <v>130</v>
      </c>
      <c r="F2" s="3"/>
      <c r="G2" s="3"/>
      <c r="H2" s="3"/>
      <c r="I2" s="3"/>
      <c r="J2" s="3"/>
      <c r="K2" s="3"/>
      <c r="L2" s="3"/>
      <c r="M2" s="67"/>
      <c r="N2" s="67"/>
      <c r="O2" s="67"/>
      <c r="P2" s="4"/>
      <c r="Q2" s="45"/>
      <c r="R2" s="4"/>
      <c r="S2" s="45"/>
      <c r="T2" s="4"/>
      <c r="U2" s="4"/>
      <c r="V2" s="4"/>
    </row>
    <row r="3" spans="1:30" s="1" customFormat="1" ht="21.75" customHeight="1" x14ac:dyDescent="0.3">
      <c r="A3" s="6" t="str">
        <f>'T9-10'!A64</f>
        <v>สำหรับปีสิ้นสุดวันที่ 31 ธันวาคม พ.ศ. 2564</v>
      </c>
      <c r="B3" s="6"/>
      <c r="C3" s="6"/>
      <c r="D3" s="6"/>
      <c r="E3" s="6"/>
      <c r="F3" s="8"/>
      <c r="G3" s="8"/>
      <c r="H3" s="8"/>
      <c r="I3" s="8"/>
      <c r="J3" s="8"/>
      <c r="K3" s="8"/>
      <c r="L3" s="8"/>
      <c r="M3" s="68"/>
      <c r="N3" s="68"/>
      <c r="O3" s="68"/>
      <c r="P3" s="9"/>
      <c r="Q3" s="69"/>
      <c r="R3" s="69"/>
      <c r="S3" s="69"/>
      <c r="T3" s="9"/>
      <c r="U3" s="9"/>
      <c r="V3" s="69"/>
      <c r="W3" s="69"/>
      <c r="X3" s="9"/>
      <c r="Y3" s="69"/>
      <c r="Z3" s="9"/>
      <c r="AA3" s="69"/>
      <c r="AB3" s="9"/>
      <c r="AC3" s="69"/>
      <c r="AD3" s="9"/>
    </row>
    <row r="4" spans="1:30" s="1" customFormat="1" ht="20.100000000000001" customHeight="1" x14ac:dyDescent="0.3">
      <c r="F4" s="3"/>
      <c r="G4" s="3"/>
      <c r="H4" s="3"/>
      <c r="I4" s="3"/>
      <c r="J4" s="3"/>
      <c r="K4" s="3"/>
      <c r="L4" s="3"/>
      <c r="M4" s="67"/>
      <c r="N4" s="67"/>
      <c r="O4" s="67"/>
      <c r="P4" s="4"/>
      <c r="Q4" s="45"/>
      <c r="R4" s="45"/>
      <c r="S4" s="45"/>
      <c r="T4" s="4"/>
      <c r="U4" s="4"/>
      <c r="V4" s="45"/>
      <c r="W4" s="45"/>
      <c r="X4" s="4"/>
      <c r="Y4" s="45"/>
      <c r="Z4" s="4"/>
      <c r="AA4" s="45"/>
      <c r="AB4" s="4"/>
      <c r="AC4" s="45"/>
      <c r="AD4" s="4"/>
    </row>
    <row r="5" spans="1:30" s="70" customFormat="1" ht="20.100000000000001" customHeight="1" x14ac:dyDescent="0.3">
      <c r="F5" s="174" t="s">
        <v>131</v>
      </c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4"/>
      <c r="S5" s="174"/>
      <c r="T5" s="174"/>
      <c r="U5" s="174"/>
      <c r="V5" s="174"/>
      <c r="W5" s="174"/>
      <c r="X5" s="174"/>
      <c r="Y5" s="174"/>
      <c r="Z5" s="174"/>
      <c r="AA5" s="174"/>
      <c r="AB5" s="174"/>
      <c r="AC5" s="174"/>
      <c r="AD5" s="174"/>
    </row>
    <row r="6" spans="1:30" s="70" customFormat="1" ht="20.100000000000001" customHeight="1" x14ac:dyDescent="0.3">
      <c r="F6" s="175" t="s">
        <v>132</v>
      </c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71"/>
      <c r="X6" s="174" t="s">
        <v>85</v>
      </c>
      <c r="Y6" s="174"/>
      <c r="Z6" s="174"/>
      <c r="AA6" s="174"/>
      <c r="AB6" s="174"/>
      <c r="AC6" s="174"/>
      <c r="AD6" s="72"/>
    </row>
    <row r="7" spans="1:30" s="70" customFormat="1" ht="20.100000000000001" customHeight="1" x14ac:dyDescent="0.3">
      <c r="F7" s="73"/>
      <c r="G7" s="73"/>
      <c r="H7" s="73"/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4" t="s">
        <v>133</v>
      </c>
      <c r="U7" s="75"/>
      <c r="V7" s="73"/>
      <c r="W7" s="71"/>
      <c r="X7" s="72"/>
      <c r="Y7" s="76"/>
      <c r="Z7" s="72"/>
      <c r="AA7" s="76"/>
      <c r="AB7" s="72"/>
      <c r="AC7" s="76"/>
      <c r="AD7" s="72"/>
    </row>
    <row r="8" spans="1:30" s="70" customFormat="1" ht="20.100000000000001" customHeight="1" x14ac:dyDescent="0.3"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4" t="s">
        <v>134</v>
      </c>
      <c r="U8" s="75"/>
      <c r="V8" s="73"/>
      <c r="W8" s="71"/>
      <c r="X8" s="72"/>
      <c r="Y8" s="76"/>
      <c r="Z8" s="72"/>
      <c r="AA8" s="76"/>
      <c r="AB8" s="72"/>
      <c r="AC8" s="76"/>
      <c r="AD8" s="72"/>
    </row>
    <row r="9" spans="1:30" s="70" customFormat="1" ht="20.100000000000001" customHeight="1" x14ac:dyDescent="0.3">
      <c r="A9" s="77"/>
      <c r="B9" s="77"/>
      <c r="C9" s="77"/>
      <c r="D9" s="77"/>
      <c r="E9" s="77"/>
      <c r="F9" s="78"/>
      <c r="G9" s="78"/>
      <c r="H9" s="72"/>
      <c r="I9" s="78"/>
      <c r="J9" s="72" t="s">
        <v>135</v>
      </c>
      <c r="K9" s="72"/>
      <c r="M9" s="79"/>
      <c r="O9" s="79"/>
      <c r="P9" s="174" t="s">
        <v>80</v>
      </c>
      <c r="Q9" s="174"/>
      <c r="R9" s="174"/>
      <c r="S9" s="73"/>
      <c r="T9" s="80" t="s">
        <v>136</v>
      </c>
      <c r="U9" s="74"/>
      <c r="W9" s="79"/>
      <c r="X9" s="72" t="s">
        <v>137</v>
      </c>
      <c r="Y9" s="79"/>
      <c r="Z9" s="78"/>
      <c r="AA9" s="79"/>
      <c r="AB9" s="78"/>
      <c r="AC9" s="79"/>
      <c r="AD9" s="78"/>
    </row>
    <row r="10" spans="1:30" s="70" customFormat="1" ht="20.100000000000001" customHeight="1" x14ac:dyDescent="0.3">
      <c r="F10" s="72"/>
      <c r="G10" s="72"/>
      <c r="H10" s="72"/>
      <c r="I10" s="72"/>
      <c r="J10" s="72" t="s">
        <v>138</v>
      </c>
      <c r="K10" s="72"/>
      <c r="L10" s="72" t="s">
        <v>139</v>
      </c>
      <c r="M10" s="71"/>
      <c r="N10" s="74"/>
      <c r="O10" s="71"/>
      <c r="P10" s="81"/>
      <c r="Q10" s="76"/>
      <c r="R10" s="72"/>
      <c r="S10" s="76"/>
      <c r="T10" s="74"/>
      <c r="U10" s="74"/>
      <c r="V10" s="72"/>
      <c r="W10" s="71"/>
      <c r="X10" s="72" t="s">
        <v>140</v>
      </c>
      <c r="Y10" s="76"/>
      <c r="AA10" s="76"/>
      <c r="AC10" s="76"/>
    </row>
    <row r="11" spans="1:30" s="70" customFormat="1" ht="20.100000000000001" customHeight="1" x14ac:dyDescent="0.3">
      <c r="F11" s="72"/>
      <c r="G11" s="72"/>
      <c r="H11" s="72"/>
      <c r="I11" s="72"/>
      <c r="J11" s="72" t="s">
        <v>141</v>
      </c>
      <c r="K11" s="72"/>
      <c r="L11" s="72" t="s">
        <v>142</v>
      </c>
      <c r="M11" s="71"/>
      <c r="N11" s="72" t="s">
        <v>143</v>
      </c>
      <c r="O11" s="71"/>
      <c r="P11" s="72" t="s">
        <v>144</v>
      </c>
      <c r="Q11" s="76"/>
      <c r="R11" s="72"/>
      <c r="S11" s="76"/>
      <c r="T11" s="72" t="s">
        <v>145</v>
      </c>
      <c r="U11" s="74"/>
      <c r="V11" s="72" t="s">
        <v>146</v>
      </c>
      <c r="W11" s="71"/>
      <c r="X11" s="82" t="s">
        <v>147</v>
      </c>
      <c r="Y11" s="76"/>
      <c r="Z11" s="74" t="s">
        <v>148</v>
      </c>
      <c r="AA11" s="76"/>
      <c r="AB11" s="72" t="s">
        <v>149</v>
      </c>
      <c r="AC11" s="76"/>
      <c r="AD11" s="72"/>
    </row>
    <row r="12" spans="1:30" s="77" customFormat="1" ht="20.100000000000001" customHeight="1" x14ac:dyDescent="0.3">
      <c r="A12" s="70"/>
      <c r="B12" s="70"/>
      <c r="C12" s="70"/>
      <c r="D12" s="70"/>
      <c r="E12" s="70"/>
      <c r="F12" s="72" t="s">
        <v>150</v>
      </c>
      <c r="G12" s="72"/>
      <c r="H12" s="72" t="s">
        <v>151</v>
      </c>
      <c r="I12" s="72"/>
      <c r="J12" s="72" t="s">
        <v>152</v>
      </c>
      <c r="K12" s="83"/>
      <c r="L12" s="72" t="s">
        <v>153</v>
      </c>
      <c r="M12" s="71"/>
      <c r="N12" s="72" t="s">
        <v>154</v>
      </c>
      <c r="O12" s="71"/>
      <c r="P12" s="72" t="s">
        <v>155</v>
      </c>
      <c r="Q12" s="76"/>
      <c r="R12" s="72"/>
      <c r="S12" s="76"/>
      <c r="T12" s="72" t="s">
        <v>156</v>
      </c>
      <c r="U12" s="74"/>
      <c r="V12" s="72" t="s">
        <v>157</v>
      </c>
      <c r="W12" s="71"/>
      <c r="X12" s="72" t="s">
        <v>158</v>
      </c>
      <c r="Y12" s="76"/>
      <c r="Z12" s="74" t="s">
        <v>159</v>
      </c>
      <c r="AA12" s="76"/>
      <c r="AB12" s="72" t="s">
        <v>160</v>
      </c>
      <c r="AC12" s="76"/>
      <c r="AD12" s="72" t="s">
        <v>161</v>
      </c>
    </row>
    <row r="13" spans="1:30" s="77" customFormat="1" ht="20.100000000000001" customHeight="1" x14ac:dyDescent="0.3">
      <c r="A13" s="70"/>
      <c r="B13" s="70"/>
      <c r="C13" s="70"/>
      <c r="D13" s="70"/>
      <c r="E13" s="70"/>
      <c r="F13" s="72" t="s">
        <v>162</v>
      </c>
      <c r="G13" s="72"/>
      <c r="H13" s="72" t="s">
        <v>163</v>
      </c>
      <c r="I13" s="72"/>
      <c r="J13" s="72" t="s">
        <v>164</v>
      </c>
      <c r="K13" s="72"/>
      <c r="L13" s="72" t="s">
        <v>165</v>
      </c>
      <c r="M13" s="76"/>
      <c r="N13" s="72" t="s">
        <v>166</v>
      </c>
      <c r="O13" s="76"/>
      <c r="P13" s="72" t="s">
        <v>167</v>
      </c>
      <c r="Q13" s="76"/>
      <c r="R13" s="72" t="s">
        <v>82</v>
      </c>
      <c r="S13" s="76"/>
      <c r="T13" s="72" t="s">
        <v>168</v>
      </c>
      <c r="U13" s="74"/>
      <c r="V13" s="72" t="s">
        <v>169</v>
      </c>
      <c r="W13" s="76"/>
      <c r="X13" s="72" t="s">
        <v>164</v>
      </c>
      <c r="Y13" s="76"/>
      <c r="Z13" s="74" t="s">
        <v>170</v>
      </c>
      <c r="AA13" s="76"/>
      <c r="AB13" s="72" t="s">
        <v>171</v>
      </c>
      <c r="AC13" s="76"/>
      <c r="AD13" s="72" t="s">
        <v>65</v>
      </c>
    </row>
    <row r="14" spans="1:30" s="77" customFormat="1" ht="20.100000000000001" customHeight="1" x14ac:dyDescent="0.3">
      <c r="D14" s="84" t="s">
        <v>8</v>
      </c>
      <c r="F14" s="85" t="s">
        <v>9</v>
      </c>
      <c r="G14" s="86"/>
      <c r="H14" s="85" t="s">
        <v>9</v>
      </c>
      <c r="I14" s="86"/>
      <c r="J14" s="85" t="s">
        <v>9</v>
      </c>
      <c r="K14" s="86"/>
      <c r="L14" s="85" t="s">
        <v>9</v>
      </c>
      <c r="M14" s="86"/>
      <c r="N14" s="87" t="s">
        <v>9</v>
      </c>
      <c r="O14" s="86"/>
      <c r="P14" s="85" t="s">
        <v>9</v>
      </c>
      <c r="Q14" s="86"/>
      <c r="R14" s="85" t="s">
        <v>9</v>
      </c>
      <c r="S14" s="86"/>
      <c r="T14" s="87" t="s">
        <v>9</v>
      </c>
      <c r="U14" s="88"/>
      <c r="V14" s="89" t="s">
        <v>9</v>
      </c>
      <c r="W14" s="86"/>
      <c r="X14" s="85" t="s">
        <v>9</v>
      </c>
      <c r="Y14" s="86"/>
      <c r="Z14" s="87" t="s">
        <v>9</v>
      </c>
      <c r="AA14" s="86"/>
      <c r="AB14" s="89" t="s">
        <v>9</v>
      </c>
      <c r="AC14" s="86"/>
      <c r="AD14" s="89" t="s">
        <v>9</v>
      </c>
    </row>
    <row r="15" spans="1:30" s="77" customFormat="1" ht="20.100000000000001" customHeight="1" x14ac:dyDescent="0.3">
      <c r="D15" s="73"/>
      <c r="F15" s="86"/>
      <c r="G15" s="86"/>
      <c r="H15" s="86"/>
      <c r="I15" s="86"/>
      <c r="J15" s="86"/>
      <c r="K15" s="86"/>
      <c r="L15" s="86"/>
      <c r="M15" s="86"/>
      <c r="N15" s="88"/>
      <c r="O15" s="86"/>
      <c r="P15" s="86"/>
      <c r="Q15" s="86"/>
      <c r="R15" s="86"/>
      <c r="S15" s="86"/>
      <c r="T15" s="88"/>
      <c r="U15" s="88"/>
      <c r="V15" s="86"/>
      <c r="W15" s="86"/>
      <c r="X15" s="86"/>
      <c r="Y15" s="86"/>
      <c r="Z15" s="88"/>
      <c r="AA15" s="86"/>
      <c r="AB15" s="86"/>
      <c r="AC15" s="86"/>
      <c r="AD15" s="86"/>
    </row>
    <row r="16" spans="1:30" s="77" customFormat="1" ht="20.100000000000001" customHeight="1" x14ac:dyDescent="0.3">
      <c r="A16" s="70" t="s">
        <v>172</v>
      </c>
      <c r="F16" s="90">
        <v>509502100</v>
      </c>
      <c r="G16" s="90"/>
      <c r="H16" s="90">
        <v>1058003500</v>
      </c>
      <c r="I16" s="90"/>
      <c r="J16" s="90">
        <v>4605502</v>
      </c>
      <c r="K16" s="90"/>
      <c r="L16" s="90">
        <v>1836570</v>
      </c>
      <c r="M16" s="90"/>
      <c r="N16" s="90">
        <v>42694664</v>
      </c>
      <c r="O16" s="90"/>
      <c r="P16" s="90">
        <v>55000000</v>
      </c>
      <c r="Q16" s="90"/>
      <c r="R16" s="90">
        <v>-331275186</v>
      </c>
      <c r="S16" s="90"/>
      <c r="T16" s="90">
        <v>386067</v>
      </c>
      <c r="U16" s="90"/>
      <c r="V16" s="90">
        <f>SUM(F16:R16,T16)</f>
        <v>1340753217</v>
      </c>
      <c r="W16" s="90"/>
      <c r="X16" s="90">
        <v>-6398342</v>
      </c>
      <c r="Y16" s="90"/>
      <c r="Z16" s="90">
        <v>143811</v>
      </c>
      <c r="AA16" s="90"/>
      <c r="AB16" s="90">
        <f>SUM(X16:Z16)</f>
        <v>-6254531</v>
      </c>
      <c r="AC16" s="90"/>
      <c r="AD16" s="91">
        <f>SUM(V16,AB16)</f>
        <v>1334498686</v>
      </c>
    </row>
    <row r="17" spans="1:30" s="77" customFormat="1" ht="20.100000000000001" customHeight="1" x14ac:dyDescent="0.3">
      <c r="A17" s="77" t="s">
        <v>173</v>
      </c>
      <c r="D17" s="92">
        <v>27</v>
      </c>
      <c r="F17" s="90">
        <v>56611610</v>
      </c>
      <c r="G17" s="90"/>
      <c r="H17" s="90">
        <v>283058048</v>
      </c>
      <c r="I17" s="90"/>
      <c r="J17" s="90">
        <v>0</v>
      </c>
      <c r="K17" s="90"/>
      <c r="L17" s="90">
        <v>0</v>
      </c>
      <c r="M17" s="90"/>
      <c r="N17" s="90">
        <v>0</v>
      </c>
      <c r="O17" s="90"/>
      <c r="P17" s="90">
        <v>0</v>
      </c>
      <c r="Q17" s="90"/>
      <c r="R17" s="90">
        <v>0</v>
      </c>
      <c r="S17" s="90"/>
      <c r="T17" s="90">
        <v>0</v>
      </c>
      <c r="U17" s="90"/>
      <c r="V17" s="90">
        <f>SUM(F17:R17,T17)</f>
        <v>339669658</v>
      </c>
      <c r="W17" s="90"/>
      <c r="X17" s="90">
        <v>0</v>
      </c>
      <c r="Y17" s="90"/>
      <c r="Z17" s="90">
        <v>0</v>
      </c>
      <c r="AA17" s="90"/>
      <c r="AB17" s="90">
        <f>SUM(X17:Z17)</f>
        <v>0</v>
      </c>
      <c r="AC17" s="90"/>
      <c r="AD17" s="91">
        <f>SUM(V17,AB17)</f>
        <v>339669658</v>
      </c>
    </row>
    <row r="18" spans="1:30" s="77" customFormat="1" ht="20.100000000000001" customHeight="1" x14ac:dyDescent="0.3">
      <c r="A18" s="77" t="s">
        <v>174</v>
      </c>
      <c r="D18" s="92"/>
      <c r="F18" s="90">
        <v>0</v>
      </c>
      <c r="G18" s="90"/>
      <c r="H18" s="90">
        <v>0</v>
      </c>
      <c r="I18" s="90"/>
      <c r="J18" s="90">
        <v>0</v>
      </c>
      <c r="K18" s="90"/>
      <c r="L18" s="90">
        <v>0</v>
      </c>
      <c r="M18" s="90"/>
      <c r="N18" s="90">
        <v>0</v>
      </c>
      <c r="O18" s="90"/>
      <c r="P18" s="90">
        <v>0</v>
      </c>
      <c r="Q18" s="90"/>
      <c r="R18" s="90">
        <v>0</v>
      </c>
      <c r="S18" s="90"/>
      <c r="T18" s="90">
        <v>0</v>
      </c>
      <c r="U18" s="90"/>
      <c r="V18" s="90">
        <f t="shared" ref="V18" si="0">SUM(F18:R18,T18)</f>
        <v>0</v>
      </c>
      <c r="W18" s="90"/>
      <c r="X18" s="90">
        <v>13750000</v>
      </c>
      <c r="Y18" s="90"/>
      <c r="Z18" s="90">
        <v>0</v>
      </c>
      <c r="AA18" s="90"/>
      <c r="AB18" s="90">
        <f t="shared" ref="AB18:AB22" si="1">SUM(X18:Z18)</f>
        <v>13750000</v>
      </c>
      <c r="AC18" s="90"/>
      <c r="AD18" s="91">
        <f t="shared" ref="AD18:AD21" si="2">SUM(V18,AB18)</f>
        <v>13750000</v>
      </c>
    </row>
    <row r="19" spans="1:30" s="77" customFormat="1" ht="20.100000000000001" customHeight="1" x14ac:dyDescent="0.3">
      <c r="A19" s="77" t="s">
        <v>175</v>
      </c>
      <c r="D19" s="92"/>
      <c r="F19" s="90">
        <v>0</v>
      </c>
      <c r="G19" s="90"/>
      <c r="H19" s="90">
        <v>0</v>
      </c>
      <c r="I19" s="90"/>
      <c r="J19" s="90">
        <v>0</v>
      </c>
      <c r="K19" s="90"/>
      <c r="L19" s="90">
        <v>0</v>
      </c>
      <c r="M19" s="90"/>
      <c r="N19" s="90">
        <v>0</v>
      </c>
      <c r="O19" s="90"/>
      <c r="P19" s="90">
        <v>0</v>
      </c>
      <c r="Q19" s="90"/>
      <c r="R19" s="90">
        <v>-101882460</v>
      </c>
      <c r="S19" s="90"/>
      <c r="T19" s="90">
        <v>0</v>
      </c>
      <c r="U19" s="90"/>
      <c r="V19" s="90">
        <f>SUM(F19:R19,T19)</f>
        <v>-101882460</v>
      </c>
      <c r="W19" s="90"/>
      <c r="X19" s="90">
        <v>0</v>
      </c>
      <c r="Y19" s="90"/>
      <c r="Z19" s="90">
        <v>0</v>
      </c>
      <c r="AA19" s="90"/>
      <c r="AB19" s="90">
        <f t="shared" si="1"/>
        <v>0</v>
      </c>
      <c r="AC19" s="90"/>
      <c r="AD19" s="91">
        <f t="shared" si="2"/>
        <v>-101882460</v>
      </c>
    </row>
    <row r="20" spans="1:30" s="77" customFormat="1" ht="20.100000000000001" customHeight="1" x14ac:dyDescent="0.3">
      <c r="A20" s="77" t="s">
        <v>176</v>
      </c>
      <c r="D20" s="92"/>
      <c r="F20" s="90">
        <v>0</v>
      </c>
      <c r="G20" s="90"/>
      <c r="H20" s="90">
        <v>0</v>
      </c>
      <c r="I20" s="90"/>
      <c r="J20" s="90">
        <v>0</v>
      </c>
      <c r="K20" s="90"/>
      <c r="L20" s="90">
        <v>0</v>
      </c>
      <c r="M20" s="90"/>
      <c r="N20" s="90">
        <v>0</v>
      </c>
      <c r="O20" s="90"/>
      <c r="P20" s="90">
        <v>0</v>
      </c>
      <c r="Q20" s="90"/>
      <c r="R20" s="90">
        <v>0</v>
      </c>
      <c r="S20" s="90"/>
      <c r="T20" s="90">
        <v>0</v>
      </c>
      <c r="U20" s="90"/>
      <c r="V20" s="90">
        <f>SUM(F20:R20,T20)</f>
        <v>0</v>
      </c>
      <c r="W20" s="90"/>
      <c r="X20" s="90">
        <v>0</v>
      </c>
      <c r="Y20" s="90"/>
      <c r="Z20" s="90">
        <v>-674</v>
      </c>
      <c r="AA20" s="90"/>
      <c r="AB20" s="90">
        <f t="shared" si="1"/>
        <v>-674</v>
      </c>
      <c r="AC20" s="90"/>
      <c r="AD20" s="91">
        <f t="shared" si="2"/>
        <v>-674</v>
      </c>
    </row>
    <row r="21" spans="1:30" s="77" customFormat="1" ht="20.100000000000001" customHeight="1" x14ac:dyDescent="0.3">
      <c r="A21" s="77" t="s">
        <v>177</v>
      </c>
      <c r="D21" s="92">
        <v>28</v>
      </c>
      <c r="F21" s="90">
        <v>0</v>
      </c>
      <c r="G21" s="90"/>
      <c r="H21" s="90">
        <v>0</v>
      </c>
      <c r="I21" s="90"/>
      <c r="J21" s="90">
        <v>0</v>
      </c>
      <c r="K21" s="90"/>
      <c r="L21" s="90">
        <v>0</v>
      </c>
      <c r="M21" s="90"/>
      <c r="N21" s="90">
        <v>0</v>
      </c>
      <c r="O21" s="90"/>
      <c r="P21" s="90">
        <v>7500000</v>
      </c>
      <c r="Q21" s="90"/>
      <c r="R21" s="90">
        <v>-7500000</v>
      </c>
      <c r="S21" s="90"/>
      <c r="T21" s="90">
        <v>0</v>
      </c>
      <c r="U21" s="90"/>
      <c r="V21" s="90">
        <f>SUM(F21:R21,T21)</f>
        <v>0</v>
      </c>
      <c r="W21" s="90"/>
      <c r="X21" s="90">
        <v>0</v>
      </c>
      <c r="Y21" s="90"/>
      <c r="Z21" s="90">
        <v>0</v>
      </c>
      <c r="AA21" s="90"/>
      <c r="AB21" s="90">
        <f t="shared" si="1"/>
        <v>0</v>
      </c>
      <c r="AC21" s="90"/>
      <c r="AD21" s="91">
        <f t="shared" si="2"/>
        <v>0</v>
      </c>
    </row>
    <row r="22" spans="1:30" s="77" customFormat="1" ht="20.100000000000001" customHeight="1" x14ac:dyDescent="0.3">
      <c r="A22" s="77" t="s">
        <v>178</v>
      </c>
      <c r="D22" s="92"/>
      <c r="F22" s="90">
        <v>0</v>
      </c>
      <c r="G22" s="90"/>
      <c r="H22" s="90">
        <v>0</v>
      </c>
      <c r="I22" s="90"/>
      <c r="J22" s="90">
        <v>0</v>
      </c>
      <c r="K22" s="90"/>
      <c r="L22" s="90">
        <v>0</v>
      </c>
      <c r="M22" s="90"/>
      <c r="N22" s="90">
        <v>0</v>
      </c>
      <c r="O22" s="90"/>
      <c r="P22" s="90">
        <v>0</v>
      </c>
      <c r="Q22" s="90"/>
      <c r="R22" s="90">
        <v>268144077</v>
      </c>
      <c r="S22" s="90"/>
      <c r="T22" s="90">
        <v>138712</v>
      </c>
      <c r="U22" s="90"/>
      <c r="V22" s="90">
        <f>SUM(F22:R22,T22)</f>
        <v>268282789</v>
      </c>
      <c r="W22" s="90"/>
      <c r="X22" s="90">
        <v>1914998</v>
      </c>
      <c r="Y22" s="90"/>
      <c r="Z22" s="90">
        <v>345174</v>
      </c>
      <c r="AA22" s="90"/>
      <c r="AB22" s="90">
        <f t="shared" si="1"/>
        <v>2260172</v>
      </c>
      <c r="AC22" s="90"/>
      <c r="AD22" s="91">
        <f>SUM(V22,AB22)</f>
        <v>270542961</v>
      </c>
    </row>
    <row r="23" spans="1:30" s="77" customFormat="1" ht="20.100000000000001" customHeight="1" x14ac:dyDescent="0.3">
      <c r="A23" s="77" t="s">
        <v>179</v>
      </c>
      <c r="D23" s="92"/>
      <c r="F23" s="93">
        <v>0</v>
      </c>
      <c r="G23" s="90"/>
      <c r="H23" s="93">
        <v>0</v>
      </c>
      <c r="I23" s="90"/>
      <c r="J23" s="93">
        <v>-16490501</v>
      </c>
      <c r="K23" s="90"/>
      <c r="L23" s="93">
        <v>0</v>
      </c>
      <c r="M23" s="90"/>
      <c r="N23" s="93">
        <v>0</v>
      </c>
      <c r="O23" s="90"/>
      <c r="P23" s="93">
        <v>0</v>
      </c>
      <c r="Q23" s="90"/>
      <c r="R23" s="93">
        <v>0</v>
      </c>
      <c r="S23" s="90"/>
      <c r="T23" s="93">
        <v>0</v>
      </c>
      <c r="U23" s="90"/>
      <c r="V23" s="93">
        <f>SUM(F23:R23,T23)</f>
        <v>-16490501</v>
      </c>
      <c r="W23" s="90"/>
      <c r="X23" s="94">
        <v>-9266656</v>
      </c>
      <c r="Y23" s="90"/>
      <c r="Z23" s="94">
        <v>202195</v>
      </c>
      <c r="AA23" s="90"/>
      <c r="AB23" s="94">
        <f>SUM(X23:Z23)</f>
        <v>-9064461</v>
      </c>
      <c r="AC23" s="90"/>
      <c r="AD23" s="94">
        <f t="shared" ref="AD23" si="3">SUM(V23,AB23)</f>
        <v>-25554962</v>
      </c>
    </row>
    <row r="24" spans="1:30" s="77" customFormat="1" ht="6" customHeight="1" x14ac:dyDescent="0.3">
      <c r="F24" s="90"/>
      <c r="G24" s="90"/>
      <c r="H24" s="90"/>
      <c r="I24" s="90"/>
      <c r="J24" s="90"/>
      <c r="K24" s="90"/>
      <c r="L24" s="90"/>
      <c r="M24" s="90"/>
      <c r="N24" s="90"/>
      <c r="O24" s="90"/>
      <c r="P24" s="90"/>
      <c r="Q24" s="90"/>
      <c r="R24" s="90"/>
      <c r="S24" s="90"/>
      <c r="T24" s="90"/>
      <c r="U24" s="90"/>
      <c r="V24" s="90"/>
      <c r="W24" s="90"/>
      <c r="X24" s="90"/>
      <c r="Y24" s="90"/>
      <c r="Z24" s="90"/>
      <c r="AA24" s="90"/>
      <c r="AB24" s="90"/>
      <c r="AC24" s="90"/>
      <c r="AD24" s="90"/>
    </row>
    <row r="25" spans="1:30" s="77" customFormat="1" ht="20.100000000000001" customHeight="1" thickBot="1" x14ac:dyDescent="0.35">
      <c r="A25" s="70" t="s">
        <v>180</v>
      </c>
      <c r="B25" s="70"/>
      <c r="F25" s="95">
        <f>SUM(F16:F23)</f>
        <v>566113710</v>
      </c>
      <c r="G25" s="90"/>
      <c r="H25" s="95">
        <f>SUM(H16:H23)</f>
        <v>1341061548</v>
      </c>
      <c r="I25" s="90"/>
      <c r="J25" s="95">
        <f>SUM(J16:J23)</f>
        <v>-11884999</v>
      </c>
      <c r="K25" s="90">
        <f>SUM(K17:K23)</f>
        <v>0</v>
      </c>
      <c r="L25" s="95">
        <f>SUM(L16:L23)</f>
        <v>1836570</v>
      </c>
      <c r="M25" s="90"/>
      <c r="N25" s="95">
        <f>SUM(N16:N23)</f>
        <v>42694664</v>
      </c>
      <c r="O25" s="90"/>
      <c r="P25" s="95">
        <f>SUM(P16:P23)</f>
        <v>62500000</v>
      </c>
      <c r="Q25" s="90"/>
      <c r="R25" s="95">
        <f>SUM(R16:R23)</f>
        <v>-172513569</v>
      </c>
      <c r="S25" s="90"/>
      <c r="T25" s="95">
        <f>SUM(T16:T23)</f>
        <v>524779</v>
      </c>
      <c r="U25" s="90"/>
      <c r="V25" s="95">
        <f>SUM(V16:V23)</f>
        <v>1830332703</v>
      </c>
      <c r="W25" s="90"/>
      <c r="X25" s="95">
        <f>SUM(X16:X23)</f>
        <v>0</v>
      </c>
      <c r="Y25" s="90"/>
      <c r="Z25" s="95">
        <f>SUM(Z16:Z23)</f>
        <v>690506</v>
      </c>
      <c r="AA25" s="90"/>
      <c r="AB25" s="95">
        <f>SUM(AB16:AB23)</f>
        <v>690506</v>
      </c>
      <c r="AC25" s="90"/>
      <c r="AD25" s="95">
        <f>SUM(AD16:AD23)</f>
        <v>1831023209</v>
      </c>
    </row>
    <row r="26" spans="1:30" s="77" customFormat="1" ht="20.100000000000001" customHeight="1" thickTop="1" x14ac:dyDescent="0.3">
      <c r="D26" s="73"/>
      <c r="F26" s="86"/>
      <c r="G26" s="86"/>
      <c r="H26" s="86"/>
      <c r="I26" s="86"/>
      <c r="J26" s="86"/>
      <c r="K26" s="86"/>
      <c r="L26" s="86"/>
      <c r="M26" s="86"/>
      <c r="N26" s="88"/>
      <c r="O26" s="86"/>
      <c r="P26" s="86"/>
      <c r="Q26" s="86"/>
      <c r="R26" s="86"/>
      <c r="S26" s="86"/>
      <c r="T26" s="88"/>
      <c r="U26" s="88"/>
      <c r="V26" s="86"/>
      <c r="W26" s="86"/>
      <c r="X26" s="86"/>
      <c r="Y26" s="86"/>
      <c r="Z26" s="88"/>
      <c r="AA26" s="86"/>
      <c r="AB26" s="86"/>
      <c r="AC26" s="86"/>
      <c r="AD26" s="86"/>
    </row>
    <row r="27" spans="1:30" s="77" customFormat="1" ht="20.100000000000001" customHeight="1" x14ac:dyDescent="0.3">
      <c r="A27" s="70" t="s">
        <v>181</v>
      </c>
      <c r="F27" s="96">
        <v>566113710</v>
      </c>
      <c r="G27" s="90"/>
      <c r="H27" s="96">
        <v>1341061548</v>
      </c>
      <c r="I27" s="90"/>
      <c r="J27" s="96">
        <v>-11884999</v>
      </c>
      <c r="K27" s="90">
        <v>0</v>
      </c>
      <c r="L27" s="96">
        <v>1836570</v>
      </c>
      <c r="M27" s="90"/>
      <c r="N27" s="96">
        <v>42694664</v>
      </c>
      <c r="O27" s="90"/>
      <c r="P27" s="96">
        <v>62500000</v>
      </c>
      <c r="Q27" s="90"/>
      <c r="R27" s="96">
        <v>-172513569</v>
      </c>
      <c r="S27" s="90"/>
      <c r="T27" s="96">
        <v>524779</v>
      </c>
      <c r="U27" s="90"/>
      <c r="V27" s="96">
        <f>SUM(F27:U27)</f>
        <v>1830332703</v>
      </c>
      <c r="W27" s="90"/>
      <c r="X27" s="96">
        <v>0</v>
      </c>
      <c r="Y27" s="90"/>
      <c r="Z27" s="96">
        <v>690506</v>
      </c>
      <c r="AA27" s="90"/>
      <c r="AB27" s="96">
        <f>SUM(X27:Z27)</f>
        <v>690506</v>
      </c>
      <c r="AC27" s="90"/>
      <c r="AD27" s="96">
        <v>1831023209</v>
      </c>
    </row>
    <row r="28" spans="1:30" s="77" customFormat="1" ht="20.100000000000001" customHeight="1" x14ac:dyDescent="0.3">
      <c r="A28" s="77" t="s">
        <v>174</v>
      </c>
      <c r="D28" s="92">
        <v>18</v>
      </c>
      <c r="F28" s="96">
        <v>0</v>
      </c>
      <c r="G28" s="90"/>
      <c r="H28" s="96">
        <v>0</v>
      </c>
      <c r="I28" s="90"/>
      <c r="J28" s="96">
        <v>0</v>
      </c>
      <c r="K28" s="90"/>
      <c r="L28" s="96">
        <v>0</v>
      </c>
      <c r="M28" s="90"/>
      <c r="N28" s="96">
        <v>419928</v>
      </c>
      <c r="O28" s="90"/>
      <c r="P28" s="96">
        <v>0</v>
      </c>
      <c r="Q28" s="90"/>
      <c r="R28" s="96">
        <v>0</v>
      </c>
      <c r="S28" s="90"/>
      <c r="T28" s="96">
        <v>0</v>
      </c>
      <c r="U28" s="90"/>
      <c r="V28" s="96">
        <f>SUM(F28:U28)</f>
        <v>419928</v>
      </c>
      <c r="W28" s="90"/>
      <c r="X28" s="96">
        <v>0</v>
      </c>
      <c r="Y28" s="90"/>
      <c r="Z28" s="96">
        <v>-419928</v>
      </c>
      <c r="AA28" s="90"/>
      <c r="AB28" s="96">
        <f>SUM(X28:Z28)</f>
        <v>-419928</v>
      </c>
      <c r="AC28" s="90"/>
      <c r="AD28" s="97">
        <f t="shared" ref="AD28:AD29" si="4">SUM(V28,AB28)</f>
        <v>0</v>
      </c>
    </row>
    <row r="29" spans="1:30" s="77" customFormat="1" ht="20.100000000000001" customHeight="1" x14ac:dyDescent="0.3">
      <c r="A29" s="77" t="s">
        <v>121</v>
      </c>
      <c r="D29" s="92"/>
      <c r="F29" s="98">
        <v>0</v>
      </c>
      <c r="G29" s="90"/>
      <c r="H29" s="98">
        <v>0</v>
      </c>
      <c r="I29" s="90"/>
      <c r="J29" s="98">
        <v>0</v>
      </c>
      <c r="K29" s="90"/>
      <c r="L29" s="98">
        <v>0</v>
      </c>
      <c r="M29" s="90"/>
      <c r="N29" s="98">
        <v>0</v>
      </c>
      <c r="O29" s="90"/>
      <c r="P29" s="98">
        <v>0</v>
      </c>
      <c r="Q29" s="90"/>
      <c r="R29" s="98">
        <v>-135516778</v>
      </c>
      <c r="S29" s="90"/>
      <c r="T29" s="98">
        <v>13046</v>
      </c>
      <c r="U29" s="90"/>
      <c r="V29" s="98">
        <f>SUM(F29:T29)</f>
        <v>-135503732</v>
      </c>
      <c r="W29" s="90"/>
      <c r="X29" s="99">
        <v>0</v>
      </c>
      <c r="Y29" s="90"/>
      <c r="Z29" s="99">
        <v>-28027</v>
      </c>
      <c r="AA29" s="90"/>
      <c r="AB29" s="99">
        <f>SUM(X29:Z29)</f>
        <v>-28027</v>
      </c>
      <c r="AC29" s="90"/>
      <c r="AD29" s="99">
        <f t="shared" si="4"/>
        <v>-135531759</v>
      </c>
    </row>
    <row r="30" spans="1:30" s="77" customFormat="1" ht="6" customHeight="1" x14ac:dyDescent="0.3">
      <c r="F30" s="96"/>
      <c r="G30" s="90"/>
      <c r="H30" s="96"/>
      <c r="I30" s="90"/>
      <c r="J30" s="96"/>
      <c r="K30" s="90"/>
      <c r="L30" s="96"/>
      <c r="M30" s="90"/>
      <c r="N30" s="96"/>
      <c r="O30" s="90"/>
      <c r="P30" s="96"/>
      <c r="Q30" s="90"/>
      <c r="R30" s="96"/>
      <c r="S30" s="90"/>
      <c r="T30" s="96"/>
      <c r="U30" s="90"/>
      <c r="V30" s="96"/>
      <c r="W30" s="90"/>
      <c r="X30" s="96"/>
      <c r="Y30" s="90"/>
      <c r="Z30" s="96"/>
      <c r="AA30" s="90"/>
      <c r="AB30" s="96"/>
      <c r="AC30" s="90"/>
      <c r="AD30" s="96"/>
    </row>
    <row r="31" spans="1:30" s="77" customFormat="1" ht="20.100000000000001" customHeight="1" thickBot="1" x14ac:dyDescent="0.35">
      <c r="A31" s="70" t="s">
        <v>182</v>
      </c>
      <c r="B31" s="70"/>
      <c r="F31" s="100">
        <f>SUM(F27:F29)</f>
        <v>566113710</v>
      </c>
      <c r="G31" s="90"/>
      <c r="H31" s="100">
        <f>SUM(H27:H29)</f>
        <v>1341061548</v>
      </c>
      <c r="I31" s="90"/>
      <c r="J31" s="100">
        <f>SUM(J27:J29)</f>
        <v>-11884999</v>
      </c>
      <c r="K31" s="90">
        <f>SUM(K28:K29)</f>
        <v>0</v>
      </c>
      <c r="L31" s="100">
        <f>SUM(L27:L29)</f>
        <v>1836570</v>
      </c>
      <c r="M31" s="90"/>
      <c r="N31" s="100">
        <f>SUM(N27:N29)</f>
        <v>43114592</v>
      </c>
      <c r="O31" s="90"/>
      <c r="P31" s="100">
        <f>SUM(P27:P29)</f>
        <v>62500000</v>
      </c>
      <c r="Q31" s="90"/>
      <c r="R31" s="100">
        <f>SUM(R27:R29)</f>
        <v>-308030347</v>
      </c>
      <c r="S31" s="90"/>
      <c r="T31" s="100">
        <f>SUM(T27:T29)</f>
        <v>537825</v>
      </c>
      <c r="U31" s="90"/>
      <c r="V31" s="100">
        <f>SUM(V27:V29)</f>
        <v>1695248899</v>
      </c>
      <c r="W31" s="90"/>
      <c r="X31" s="100">
        <f>SUM(X27:X29)</f>
        <v>0</v>
      </c>
      <c r="Y31" s="90"/>
      <c r="Z31" s="100">
        <f>SUM(Z27:Z29)</f>
        <v>242551</v>
      </c>
      <c r="AA31" s="90"/>
      <c r="AB31" s="100">
        <f>SUM(AB27:AB29)</f>
        <v>242551</v>
      </c>
      <c r="AC31" s="90"/>
      <c r="AD31" s="100">
        <f>SUM(AD27:AD29)</f>
        <v>1695491450</v>
      </c>
    </row>
    <row r="32" spans="1:30" s="77" customFormat="1" ht="20.100000000000001" customHeight="1" thickTop="1" x14ac:dyDescent="0.3">
      <c r="A32" s="70"/>
      <c r="B32" s="70"/>
      <c r="F32" s="90"/>
      <c r="G32" s="90"/>
      <c r="H32" s="90"/>
      <c r="I32" s="90"/>
      <c r="J32" s="90"/>
      <c r="K32" s="90"/>
      <c r="L32" s="90"/>
      <c r="M32" s="90"/>
      <c r="N32" s="90"/>
      <c r="O32" s="90"/>
      <c r="P32" s="90"/>
      <c r="Q32" s="90"/>
      <c r="R32" s="90"/>
      <c r="S32" s="90"/>
      <c r="T32" s="90"/>
      <c r="U32" s="90"/>
      <c r="V32" s="90"/>
      <c r="W32" s="90"/>
      <c r="X32" s="90"/>
      <c r="Y32" s="90"/>
      <c r="Z32" s="90"/>
      <c r="AA32" s="90"/>
      <c r="AB32" s="90"/>
      <c r="AC32" s="90"/>
      <c r="AD32" s="90"/>
    </row>
    <row r="33" spans="1:30" s="77" customFormat="1" ht="20.100000000000001" customHeight="1" x14ac:dyDescent="0.3">
      <c r="A33" s="70"/>
      <c r="B33" s="7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</row>
    <row r="34" spans="1:30" s="77" customFormat="1" ht="6.75" customHeight="1" x14ac:dyDescent="0.3">
      <c r="A34" s="70"/>
      <c r="F34" s="78"/>
      <c r="G34" s="78"/>
      <c r="H34" s="78"/>
      <c r="I34" s="78"/>
      <c r="J34" s="78"/>
      <c r="K34" s="78"/>
      <c r="L34" s="78"/>
      <c r="M34" s="78"/>
      <c r="N34" s="101"/>
      <c r="O34" s="78"/>
      <c r="P34" s="78"/>
      <c r="Q34" s="78"/>
      <c r="R34" s="78"/>
      <c r="S34" s="78"/>
      <c r="T34" s="101"/>
      <c r="U34" s="101"/>
      <c r="V34" s="78"/>
      <c r="W34" s="78"/>
      <c r="X34" s="78"/>
      <c r="Y34" s="78"/>
      <c r="Z34" s="78"/>
      <c r="AA34" s="78"/>
      <c r="AB34" s="78"/>
      <c r="AC34" s="78"/>
      <c r="AD34" s="78"/>
    </row>
    <row r="35" spans="1:30" s="77" customFormat="1" ht="20.100000000000001" customHeight="1" x14ac:dyDescent="0.3">
      <c r="A35" s="176" t="s">
        <v>183</v>
      </c>
      <c r="B35" s="176"/>
      <c r="C35" s="176"/>
      <c r="D35" s="176"/>
      <c r="E35" s="176"/>
      <c r="F35" s="176"/>
      <c r="G35" s="176"/>
      <c r="H35" s="176"/>
      <c r="I35" s="176"/>
      <c r="J35" s="176"/>
      <c r="K35" s="176"/>
      <c r="L35" s="176"/>
      <c r="M35" s="176"/>
      <c r="N35" s="176"/>
      <c r="O35" s="176"/>
      <c r="P35" s="176"/>
      <c r="Q35" s="176"/>
      <c r="R35" s="176"/>
      <c r="S35" s="176"/>
      <c r="T35" s="176"/>
      <c r="U35" s="176"/>
      <c r="V35" s="176"/>
      <c r="W35" s="176"/>
      <c r="X35" s="176"/>
      <c r="Y35" s="176"/>
      <c r="Z35" s="176"/>
      <c r="AA35" s="176"/>
      <c r="AB35" s="176"/>
      <c r="AC35" s="176"/>
      <c r="AD35" s="176"/>
    </row>
    <row r="36" spans="1:30" s="77" customFormat="1" ht="20.100000000000001" customHeight="1" x14ac:dyDescent="0.3">
      <c r="A36" s="102" t="s">
        <v>269</v>
      </c>
      <c r="B36" s="102"/>
      <c r="C36" s="102"/>
      <c r="D36" s="102"/>
      <c r="E36" s="102"/>
      <c r="F36" s="102"/>
      <c r="G36" s="102"/>
      <c r="H36" s="102"/>
      <c r="I36" s="102"/>
      <c r="J36" s="102" t="s">
        <v>271</v>
      </c>
      <c r="K36" s="102"/>
      <c r="L36" s="102"/>
      <c r="M36" s="102"/>
      <c r="N36" s="102"/>
      <c r="O36" s="102"/>
      <c r="P36" s="102"/>
      <c r="Q36" s="102"/>
      <c r="R36" s="102" t="s">
        <v>270</v>
      </c>
      <c r="S36" s="102"/>
      <c r="T36" s="102"/>
      <c r="U36" s="102"/>
      <c r="V36" s="102"/>
      <c r="W36" s="102"/>
      <c r="X36" s="102"/>
      <c r="Y36" s="102"/>
      <c r="Z36" s="102"/>
      <c r="AA36" s="102"/>
      <c r="AB36" s="102"/>
      <c r="AC36" s="102"/>
      <c r="AD36" s="102"/>
    </row>
    <row r="37" spans="1:30" ht="7.5" customHeight="1" x14ac:dyDescent="0.3">
      <c r="A37" s="103"/>
      <c r="B37" s="103"/>
      <c r="C37" s="103"/>
      <c r="D37" s="103"/>
      <c r="E37" s="103"/>
      <c r="F37" s="103"/>
      <c r="G37" s="103"/>
      <c r="H37" s="103"/>
      <c r="I37" s="103"/>
      <c r="J37" s="103"/>
      <c r="K37" s="103"/>
      <c r="L37" s="103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  <c r="AA37" s="104"/>
      <c r="AB37" s="104"/>
      <c r="AC37" s="104"/>
      <c r="AD37" s="104"/>
    </row>
    <row r="38" spans="1:30" ht="21.9" customHeight="1" x14ac:dyDescent="0.3">
      <c r="A38" s="28" t="str">
        <f>'T9-10'!A111</f>
        <v>หมายเหตุประกอบงบการเงินรวมและงบการเงินเฉพาะกิจการเป็นส่วนหนึ่งของงบการเงินนี้</v>
      </c>
      <c r="B38" s="28"/>
      <c r="C38" s="28"/>
      <c r="D38" s="28"/>
      <c r="E38" s="28"/>
      <c r="F38" s="32"/>
      <c r="G38" s="32"/>
      <c r="H38" s="32"/>
      <c r="I38" s="32"/>
      <c r="J38" s="32"/>
      <c r="K38" s="32"/>
      <c r="L38" s="32"/>
      <c r="M38" s="105"/>
      <c r="N38" s="105"/>
      <c r="O38" s="105"/>
      <c r="P38" s="22"/>
      <c r="Q38" s="106"/>
      <c r="R38" s="106"/>
      <c r="S38" s="106"/>
      <c r="T38" s="22"/>
      <c r="U38" s="22"/>
      <c r="V38" s="106"/>
      <c r="W38" s="106"/>
      <c r="X38" s="22"/>
      <c r="Y38" s="106"/>
      <c r="Z38" s="22"/>
      <c r="AA38" s="106"/>
      <c r="AB38" s="22"/>
      <c r="AC38" s="106"/>
      <c r="AD38" s="22"/>
    </row>
  </sheetData>
  <mergeCells count="5">
    <mergeCell ref="F5:AD5"/>
    <mergeCell ref="F6:V6"/>
    <mergeCell ref="X6:AC6"/>
    <mergeCell ref="P9:R9"/>
    <mergeCell ref="A35:AD35"/>
  </mergeCells>
  <pageMargins left="0.3" right="0.3" top="0.5" bottom="0.6" header="0.49" footer="0.4"/>
  <pageSetup paperSize="9" scale="75" firstPageNumber="11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89BED-C5CB-425F-92FA-30564F0C718D}">
  <dimension ref="A1:N28"/>
  <sheetViews>
    <sheetView zoomScale="90" zoomScaleNormal="90" zoomScaleSheetLayoutView="85" workbookViewId="0">
      <selection activeCell="L20" sqref="L20"/>
    </sheetView>
  </sheetViews>
  <sheetFormatPr defaultColWidth="9.109375" defaultRowHeight="21.75" customHeight="1" x14ac:dyDescent="0.3"/>
  <cols>
    <col min="1" max="2" width="1.88671875" style="10" customWidth="1"/>
    <col min="3" max="3" width="34" style="10" customWidth="1"/>
    <col min="4" max="4" width="8.44140625" style="10" customWidth="1"/>
    <col min="5" max="5" width="0.88671875" style="10" customWidth="1"/>
    <col min="6" max="6" width="15.6640625" style="14" customWidth="1"/>
    <col min="7" max="7" width="1.109375" style="14" customWidth="1"/>
    <col min="8" max="8" width="15.6640625" style="13" customWidth="1"/>
    <col min="9" max="9" width="1" style="103" customWidth="1"/>
    <col min="10" max="10" width="18.5546875" style="13" customWidth="1"/>
    <col min="11" max="11" width="1" style="107" customWidth="1"/>
    <col min="12" max="12" width="15.6640625" style="13" customWidth="1"/>
    <col min="13" max="13" width="1" style="103" customWidth="1"/>
    <col min="14" max="14" width="15.6640625" style="13" customWidth="1"/>
    <col min="15" max="16384" width="9.109375" style="10"/>
  </cols>
  <sheetData>
    <row r="1" spans="1:14" s="1" customFormat="1" ht="21" customHeight="1" x14ac:dyDescent="0.3">
      <c r="A1" s="1" t="str">
        <f>'6-8'!A1</f>
        <v>บริษัท เอแอลที เทเลคอม จำกัด (มหาชน)</v>
      </c>
      <c r="B1" s="108"/>
      <c r="C1" s="108"/>
      <c r="F1" s="3"/>
      <c r="G1" s="3"/>
      <c r="H1" s="4"/>
      <c r="I1" s="67"/>
      <c r="J1" s="4"/>
      <c r="K1" s="45"/>
      <c r="L1" s="4"/>
      <c r="M1" s="67"/>
      <c r="N1" s="4"/>
    </row>
    <row r="2" spans="1:14" s="1" customFormat="1" ht="21" customHeight="1" x14ac:dyDescent="0.3">
      <c r="A2" s="1" t="s">
        <v>184</v>
      </c>
      <c r="F2" s="3"/>
      <c r="G2" s="3"/>
      <c r="H2" s="4"/>
      <c r="I2" s="67"/>
      <c r="J2" s="4"/>
      <c r="K2" s="45"/>
      <c r="L2" s="4"/>
      <c r="M2" s="67"/>
      <c r="N2" s="4"/>
    </row>
    <row r="3" spans="1:14" s="1" customFormat="1" ht="21" customHeight="1" x14ac:dyDescent="0.3">
      <c r="A3" s="6" t="str">
        <f>'T9-10'!A64</f>
        <v>สำหรับปีสิ้นสุดวันที่ 31 ธันวาคม พ.ศ. 2564</v>
      </c>
      <c r="B3" s="6"/>
      <c r="C3" s="6"/>
      <c r="D3" s="9"/>
      <c r="E3" s="69"/>
      <c r="F3" s="8"/>
      <c r="G3" s="8"/>
      <c r="H3" s="9"/>
      <c r="I3" s="68"/>
      <c r="J3" s="9"/>
      <c r="K3" s="69"/>
      <c r="L3" s="69"/>
      <c r="M3" s="68"/>
      <c r="N3" s="69"/>
    </row>
    <row r="4" spans="1:14" s="1" customFormat="1" ht="21" customHeight="1" x14ac:dyDescent="0.3">
      <c r="D4" s="4"/>
      <c r="E4" s="45"/>
      <c r="F4" s="3"/>
      <c r="G4" s="3"/>
      <c r="H4" s="4"/>
      <c r="I4" s="67"/>
      <c r="J4" s="4"/>
      <c r="K4" s="45"/>
      <c r="L4" s="45"/>
      <c r="M4" s="67"/>
      <c r="N4" s="45"/>
    </row>
    <row r="5" spans="1:14" s="1" customFormat="1" ht="21" customHeight="1" x14ac:dyDescent="0.3">
      <c r="F5" s="170" t="s">
        <v>4</v>
      </c>
      <c r="G5" s="170"/>
      <c r="H5" s="170"/>
      <c r="I5" s="170"/>
      <c r="J5" s="170"/>
      <c r="K5" s="170"/>
      <c r="L5" s="170"/>
      <c r="M5" s="170"/>
      <c r="N5" s="170"/>
    </row>
    <row r="6" spans="1:14" s="1" customFormat="1" ht="21" customHeight="1" x14ac:dyDescent="0.3">
      <c r="A6" s="10"/>
      <c r="B6" s="10"/>
      <c r="C6" s="10"/>
      <c r="D6" s="13"/>
      <c r="E6" s="107"/>
      <c r="F6" s="13"/>
      <c r="G6" s="109"/>
      <c r="H6" s="109"/>
      <c r="I6" s="107"/>
      <c r="J6" s="170" t="s">
        <v>80</v>
      </c>
      <c r="K6" s="170"/>
      <c r="L6" s="170"/>
      <c r="M6" s="107"/>
      <c r="N6" s="13"/>
    </row>
    <row r="7" spans="1:14" ht="21" customHeight="1" x14ac:dyDescent="0.3">
      <c r="A7" s="1"/>
      <c r="B7" s="1"/>
      <c r="C7" s="1"/>
      <c r="D7" s="13"/>
      <c r="E7" s="107"/>
      <c r="F7" s="4" t="s">
        <v>150</v>
      </c>
      <c r="G7" s="110"/>
      <c r="H7" s="111" t="s">
        <v>151</v>
      </c>
      <c r="I7" s="67"/>
      <c r="J7" s="4" t="s">
        <v>185</v>
      </c>
      <c r="K7" s="45"/>
      <c r="L7" s="4"/>
      <c r="M7" s="67"/>
      <c r="N7" s="4" t="s">
        <v>161</v>
      </c>
    </row>
    <row r="8" spans="1:14" ht="21" customHeight="1" x14ac:dyDescent="0.3">
      <c r="A8" s="1"/>
      <c r="B8" s="1"/>
      <c r="C8" s="1"/>
      <c r="D8" s="13"/>
      <c r="E8" s="107"/>
      <c r="F8" s="4" t="s">
        <v>162</v>
      </c>
      <c r="G8" s="112"/>
      <c r="H8" s="112" t="s">
        <v>163</v>
      </c>
      <c r="I8" s="45"/>
      <c r="J8" s="4" t="s">
        <v>167</v>
      </c>
      <c r="K8" s="45"/>
      <c r="L8" s="4" t="s">
        <v>82</v>
      </c>
      <c r="M8" s="45"/>
      <c r="N8" s="4" t="s">
        <v>65</v>
      </c>
    </row>
    <row r="9" spans="1:14" ht="21" customHeight="1" x14ac:dyDescent="0.3">
      <c r="D9" s="8" t="s">
        <v>8</v>
      </c>
      <c r="E9" s="107"/>
      <c r="F9" s="9" t="s">
        <v>9</v>
      </c>
      <c r="G9" s="112"/>
      <c r="H9" s="113" t="s">
        <v>9</v>
      </c>
      <c r="I9" s="45"/>
      <c r="J9" s="114" t="s">
        <v>9</v>
      </c>
      <c r="K9" s="45"/>
      <c r="L9" s="9" t="s">
        <v>9</v>
      </c>
      <c r="M9" s="45"/>
      <c r="N9" s="9" t="s">
        <v>9</v>
      </c>
    </row>
    <row r="10" spans="1:14" ht="8.1" customHeight="1" x14ac:dyDescent="0.3">
      <c r="D10" s="14"/>
      <c r="E10" s="107"/>
      <c r="F10" s="13"/>
      <c r="G10" s="112"/>
      <c r="H10" s="112"/>
      <c r="I10" s="107"/>
      <c r="M10" s="107"/>
    </row>
    <row r="11" spans="1:14" ht="21" customHeight="1" x14ac:dyDescent="0.3">
      <c r="A11" s="1" t="s">
        <v>186</v>
      </c>
      <c r="D11" s="14"/>
      <c r="E11" s="107"/>
      <c r="F11" s="13">
        <v>509502100</v>
      </c>
      <c r="G11" s="13"/>
      <c r="H11" s="13">
        <v>1058003500</v>
      </c>
      <c r="I11" s="107"/>
      <c r="J11" s="13">
        <v>55000000</v>
      </c>
      <c r="L11" s="13">
        <v>-83015471</v>
      </c>
      <c r="M11" s="107"/>
      <c r="N11" s="13">
        <v>1539490129</v>
      </c>
    </row>
    <row r="12" spans="1:14" ht="21" customHeight="1" x14ac:dyDescent="0.3">
      <c r="A12" s="10" t="s">
        <v>173</v>
      </c>
      <c r="D12" s="14">
        <v>27</v>
      </c>
      <c r="E12" s="107"/>
      <c r="F12" s="13">
        <v>56611610</v>
      </c>
      <c r="G12" s="115"/>
      <c r="H12" s="13">
        <v>283058048</v>
      </c>
      <c r="I12" s="107"/>
      <c r="J12" s="13">
        <v>0</v>
      </c>
      <c r="L12" s="13">
        <v>0</v>
      </c>
      <c r="M12" s="107"/>
      <c r="N12" s="34">
        <v>339669658</v>
      </c>
    </row>
    <row r="13" spans="1:14" ht="21" customHeight="1" x14ac:dyDescent="0.3">
      <c r="A13" s="10" t="s">
        <v>177</v>
      </c>
      <c r="D13" s="14">
        <v>28</v>
      </c>
      <c r="E13" s="107"/>
      <c r="F13" s="13">
        <v>0</v>
      </c>
      <c r="G13" s="115"/>
      <c r="H13" s="13">
        <v>0</v>
      </c>
      <c r="I13" s="107"/>
      <c r="J13" s="13">
        <v>7500000</v>
      </c>
      <c r="L13" s="13">
        <v>-7500000</v>
      </c>
      <c r="M13" s="107"/>
      <c r="N13" s="34">
        <v>0</v>
      </c>
    </row>
    <row r="14" spans="1:14" ht="21" customHeight="1" x14ac:dyDescent="0.3">
      <c r="A14" s="10" t="s">
        <v>175</v>
      </c>
      <c r="D14" s="14"/>
      <c r="E14" s="107"/>
      <c r="F14" s="13">
        <v>0</v>
      </c>
      <c r="G14" s="115"/>
      <c r="H14" s="13">
        <v>0</v>
      </c>
      <c r="I14" s="107"/>
      <c r="J14" s="13">
        <v>0</v>
      </c>
      <c r="L14" s="13">
        <v>-101882460</v>
      </c>
      <c r="M14" s="107"/>
      <c r="N14" s="34">
        <v>-101882460</v>
      </c>
    </row>
    <row r="15" spans="1:14" ht="21" customHeight="1" x14ac:dyDescent="0.3">
      <c r="A15" s="10" t="s">
        <v>178</v>
      </c>
      <c r="D15" s="14"/>
      <c r="E15" s="107"/>
      <c r="F15" s="22">
        <v>0</v>
      </c>
      <c r="G15" s="115"/>
      <c r="H15" s="22">
        <v>0</v>
      </c>
      <c r="I15" s="107"/>
      <c r="J15" s="22">
        <v>0</v>
      </c>
      <c r="L15" s="22">
        <v>264956782</v>
      </c>
      <c r="M15" s="107"/>
      <c r="N15" s="22">
        <v>264956782</v>
      </c>
    </row>
    <row r="16" spans="1:14" ht="8.1" customHeight="1" x14ac:dyDescent="0.3">
      <c r="D16" s="14"/>
      <c r="E16" s="107"/>
      <c r="F16" s="13"/>
      <c r="G16" s="115"/>
      <c r="H16" s="115"/>
      <c r="I16" s="107"/>
      <c r="M16" s="107"/>
    </row>
    <row r="17" spans="1:14" ht="21" customHeight="1" thickBot="1" x14ac:dyDescent="0.35">
      <c r="A17" s="1" t="s">
        <v>180</v>
      </c>
      <c r="D17" s="14"/>
      <c r="E17" s="107"/>
      <c r="F17" s="25">
        <f>SUM(F11:F15)</f>
        <v>566113710</v>
      </c>
      <c r="G17" s="115"/>
      <c r="H17" s="25">
        <f>SUM(H11:H15)</f>
        <v>1341061548</v>
      </c>
      <c r="I17" s="107"/>
      <c r="J17" s="25">
        <f>SUM(J11:J15)</f>
        <v>62500000</v>
      </c>
      <c r="L17" s="25">
        <f>SUM(L11:L15)</f>
        <v>72558851</v>
      </c>
      <c r="M17" s="107"/>
      <c r="N17" s="25">
        <f>SUM(N11:N15)</f>
        <v>2042234109</v>
      </c>
    </row>
    <row r="18" spans="1:14" ht="21" customHeight="1" thickTop="1" x14ac:dyDescent="0.3">
      <c r="D18" s="14"/>
      <c r="E18" s="107"/>
      <c r="F18" s="13"/>
      <c r="G18" s="115"/>
      <c r="H18" s="115"/>
      <c r="I18" s="107"/>
      <c r="M18" s="107"/>
    </row>
    <row r="19" spans="1:14" ht="21" customHeight="1" x14ac:dyDescent="0.3">
      <c r="A19" s="1" t="s">
        <v>187</v>
      </c>
      <c r="D19" s="14"/>
      <c r="E19" s="107"/>
      <c r="F19" s="12">
        <v>566113710</v>
      </c>
      <c r="G19" s="115"/>
      <c r="H19" s="12">
        <v>1341061548</v>
      </c>
      <c r="I19" s="107"/>
      <c r="J19" s="12">
        <v>62500000</v>
      </c>
      <c r="L19" s="12">
        <v>72558851</v>
      </c>
      <c r="M19" s="107"/>
      <c r="N19" s="12">
        <f>SUM(F19:L19)</f>
        <v>2042234109</v>
      </c>
    </row>
    <row r="20" spans="1:14" ht="21" customHeight="1" x14ac:dyDescent="0.3">
      <c r="A20" s="10" t="s">
        <v>188</v>
      </c>
      <c r="D20" s="14"/>
      <c r="E20" s="107"/>
      <c r="F20" s="21">
        <v>0</v>
      </c>
      <c r="G20" s="115"/>
      <c r="H20" s="21">
        <v>0</v>
      </c>
      <c r="I20" s="107"/>
      <c r="J20" s="21">
        <v>0</v>
      </c>
      <c r="L20" s="21">
        <v>-107998525</v>
      </c>
      <c r="M20" s="107"/>
      <c r="N20" s="39">
        <f>SUM(F20:L20)</f>
        <v>-107998525</v>
      </c>
    </row>
    <row r="21" spans="1:14" ht="8.1" customHeight="1" x14ac:dyDescent="0.3">
      <c r="D21" s="14"/>
      <c r="E21" s="107"/>
      <c r="F21" s="12"/>
      <c r="G21" s="115"/>
      <c r="H21" s="116"/>
      <c r="I21" s="107"/>
      <c r="J21" s="12"/>
      <c r="L21" s="12"/>
      <c r="M21" s="107"/>
      <c r="N21" s="12"/>
    </row>
    <row r="22" spans="1:14" ht="21" customHeight="1" thickBot="1" x14ac:dyDescent="0.35">
      <c r="A22" s="1" t="s">
        <v>189</v>
      </c>
      <c r="D22" s="14"/>
      <c r="E22" s="107"/>
      <c r="F22" s="24">
        <f>SUM(F19:F21)</f>
        <v>566113710</v>
      </c>
      <c r="G22" s="115"/>
      <c r="H22" s="117">
        <f>SUM(H19:H21)</f>
        <v>1341061548</v>
      </c>
      <c r="I22" s="107"/>
      <c r="J22" s="24">
        <f>SUM(J19:J21)</f>
        <v>62500000</v>
      </c>
      <c r="L22" s="24">
        <f>SUM(L19:L21)</f>
        <v>-35439674</v>
      </c>
      <c r="M22" s="107"/>
      <c r="N22" s="24">
        <f>SUM(N19:N21)</f>
        <v>1934235584</v>
      </c>
    </row>
    <row r="23" spans="1:14" ht="16.5" customHeight="1" thickTop="1" x14ac:dyDescent="0.3">
      <c r="A23" s="1"/>
      <c r="D23" s="14"/>
      <c r="E23" s="107"/>
      <c r="F23" s="13"/>
      <c r="G23" s="115"/>
      <c r="H23" s="115"/>
      <c r="I23" s="107"/>
      <c r="M23" s="107"/>
    </row>
    <row r="24" spans="1:14" ht="21" customHeight="1" x14ac:dyDescent="0.3">
      <c r="A24" s="1"/>
      <c r="D24" s="14"/>
      <c r="E24" s="107"/>
      <c r="F24" s="13"/>
      <c r="G24" s="115"/>
      <c r="H24" s="115"/>
      <c r="I24" s="107"/>
      <c r="M24" s="107"/>
    </row>
    <row r="25" spans="1:14" s="118" customFormat="1" ht="21" customHeight="1" x14ac:dyDescent="0.3">
      <c r="A25" s="173" t="s">
        <v>190</v>
      </c>
      <c r="B25" s="173"/>
      <c r="C25" s="173"/>
      <c r="D25" s="173"/>
      <c r="E25" s="173"/>
      <c r="F25" s="173"/>
      <c r="G25" s="173"/>
      <c r="H25" s="173"/>
      <c r="I25" s="173"/>
      <c r="J25" s="173"/>
      <c r="K25" s="173"/>
      <c r="L25" s="173"/>
      <c r="M25" s="173"/>
      <c r="N25" s="173"/>
    </row>
    <row r="26" spans="1:14" s="118" customFormat="1" ht="21" customHeight="1" x14ac:dyDescent="0.3">
      <c r="A26" s="104" t="s">
        <v>273</v>
      </c>
      <c r="B26" s="104"/>
      <c r="C26" s="104" t="s">
        <v>274</v>
      </c>
      <c r="D26" s="104"/>
      <c r="E26" s="104"/>
      <c r="F26" s="104"/>
      <c r="G26" s="104"/>
      <c r="H26" s="104"/>
      <c r="I26" s="104"/>
      <c r="J26" s="104" t="s">
        <v>275</v>
      </c>
      <c r="K26" s="104"/>
      <c r="L26" s="104"/>
      <c r="M26" s="104"/>
      <c r="N26" s="104"/>
    </row>
    <row r="27" spans="1:14" ht="12.75" customHeight="1" x14ac:dyDescent="0.3">
      <c r="A27" s="104"/>
      <c r="B27" s="104"/>
      <c r="C27" s="104"/>
      <c r="D27" s="104"/>
      <c r="E27" s="104"/>
      <c r="F27" s="104"/>
      <c r="G27" s="115"/>
      <c r="H27" s="115"/>
      <c r="I27" s="104"/>
      <c r="J27" s="104"/>
      <c r="K27" s="104"/>
      <c r="L27" s="104"/>
      <c r="M27" s="104"/>
      <c r="N27" s="104"/>
    </row>
    <row r="28" spans="1:14" ht="21.9" customHeight="1" x14ac:dyDescent="0.3">
      <c r="A28" s="28" t="str">
        <f>'11'!A38</f>
        <v>หมายเหตุประกอบงบการเงินรวมและงบการเงินเฉพาะกิจการเป็นส่วนหนึ่งของงบการเงินนี้</v>
      </c>
      <c r="B28" s="28"/>
      <c r="C28" s="28"/>
      <c r="D28" s="22"/>
      <c r="E28" s="106"/>
      <c r="F28" s="32"/>
      <c r="G28" s="32"/>
      <c r="H28" s="32"/>
      <c r="I28" s="105"/>
      <c r="J28" s="22"/>
      <c r="K28" s="106"/>
      <c r="L28" s="106"/>
      <c r="M28" s="105"/>
      <c r="N28" s="106"/>
    </row>
  </sheetData>
  <mergeCells count="3">
    <mergeCell ref="F5:N5"/>
    <mergeCell ref="J6:L6"/>
    <mergeCell ref="A25:N25"/>
  </mergeCells>
  <pageMargins left="0.7" right="0.7" top="0.5" bottom="0.6" header="0.49" footer="0.4"/>
  <pageSetup paperSize="9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20FB2E-FD83-42B1-8407-9AEAA1B5ED29}">
  <dimension ref="A1:K111"/>
  <sheetViews>
    <sheetView topLeftCell="A14" zoomScale="106" zoomScaleNormal="106" zoomScaleSheetLayoutView="106" zoomScalePageLayoutView="85" workbookViewId="0">
      <selection activeCell="G118" sqref="G118"/>
    </sheetView>
  </sheetViews>
  <sheetFormatPr defaultColWidth="0.6640625" defaultRowHeight="21.75" customHeight="1" x14ac:dyDescent="0.3"/>
  <cols>
    <col min="1" max="1" width="1.44140625" style="48" customWidth="1"/>
    <col min="2" max="2" width="44.44140625" style="48" customWidth="1"/>
    <col min="3" max="3" width="7.88671875" style="48" customWidth="1"/>
    <col min="4" max="4" width="0.5546875" style="48" customWidth="1"/>
    <col min="5" max="5" width="12.6640625" style="48" customWidth="1"/>
    <col min="6" max="6" width="0.5546875" style="48" customWidth="1"/>
    <col min="7" max="7" width="12.6640625" style="48" customWidth="1"/>
    <col min="8" max="8" width="0.5546875" style="48" customWidth="1"/>
    <col min="9" max="9" width="12.6640625" style="164" customWidth="1"/>
    <col min="10" max="10" width="0.5546875" style="48" customWidth="1"/>
    <col min="11" max="11" width="12.6640625" style="164" customWidth="1"/>
    <col min="12" max="189" width="9.109375" style="48" customWidth="1"/>
    <col min="190" max="190" width="1.44140625" style="48" customWidth="1"/>
    <col min="191" max="191" width="52.88671875" style="48" customWidth="1"/>
    <col min="192" max="192" width="7" style="48" bestFit="1" customWidth="1"/>
    <col min="193" max="193" width="0.6640625" style="48" customWidth="1"/>
    <col min="194" max="194" width="10.6640625" style="48" customWidth="1"/>
    <col min="195" max="16384" width="0.6640625" style="48"/>
  </cols>
  <sheetData>
    <row r="1" spans="1:11" ht="21.75" customHeight="1" x14ac:dyDescent="0.3">
      <c r="A1" s="119" t="s">
        <v>0</v>
      </c>
      <c r="I1" s="120"/>
      <c r="K1" s="120"/>
    </row>
    <row r="2" spans="1:11" ht="21.75" customHeight="1" x14ac:dyDescent="0.3">
      <c r="A2" s="121" t="s">
        <v>191</v>
      </c>
      <c r="B2" s="121"/>
      <c r="C2" s="121"/>
      <c r="I2" s="122"/>
      <c r="K2" s="122"/>
    </row>
    <row r="3" spans="1:11" ht="21.75" customHeight="1" x14ac:dyDescent="0.3">
      <c r="A3" s="123" t="str">
        <f>'12'!A3</f>
        <v>สำหรับปีสิ้นสุดวันที่ 31 ธันวาคม พ.ศ. 2564</v>
      </c>
      <c r="B3" s="124"/>
      <c r="C3" s="124"/>
      <c r="D3" s="125"/>
      <c r="E3" s="125"/>
      <c r="F3" s="125"/>
      <c r="G3" s="125"/>
      <c r="H3" s="125"/>
      <c r="I3" s="126"/>
      <c r="J3" s="125"/>
      <c r="K3" s="126"/>
    </row>
    <row r="4" spans="1:11" ht="12" customHeight="1" x14ac:dyDescent="0.3">
      <c r="A4" s="127"/>
      <c r="B4" s="127"/>
      <c r="C4" s="127"/>
      <c r="I4" s="128"/>
      <c r="K4" s="128"/>
    </row>
    <row r="5" spans="1:11" ht="18" customHeight="1" x14ac:dyDescent="0.3">
      <c r="A5" s="119"/>
      <c r="B5" s="119"/>
      <c r="C5" s="119"/>
      <c r="D5" s="129"/>
      <c r="E5" s="170" t="s">
        <v>3</v>
      </c>
      <c r="F5" s="170"/>
      <c r="G5" s="170"/>
      <c r="H5" s="2"/>
      <c r="I5" s="170" t="s">
        <v>4</v>
      </c>
      <c r="J5" s="170"/>
      <c r="K5" s="170"/>
    </row>
    <row r="6" spans="1:11" ht="18" customHeight="1" x14ac:dyDescent="0.3">
      <c r="A6" s="119"/>
      <c r="B6" s="119"/>
      <c r="C6" s="119"/>
      <c r="D6" s="129"/>
      <c r="E6" s="130" t="s">
        <v>6</v>
      </c>
      <c r="F6" s="131"/>
      <c r="G6" s="130" t="s">
        <v>7</v>
      </c>
      <c r="H6" s="132"/>
      <c r="I6" s="130" t="s">
        <v>6</v>
      </c>
      <c r="J6" s="131"/>
      <c r="K6" s="130" t="s">
        <v>7</v>
      </c>
    </row>
    <row r="7" spans="1:11" ht="18" customHeight="1" x14ac:dyDescent="0.3">
      <c r="A7" s="129"/>
      <c r="B7" s="129"/>
      <c r="C7" s="133" t="s">
        <v>8</v>
      </c>
      <c r="D7" s="131"/>
      <c r="E7" s="134" t="s">
        <v>9</v>
      </c>
      <c r="F7" s="131"/>
      <c r="G7" s="134" t="s">
        <v>9</v>
      </c>
      <c r="H7" s="132"/>
      <c r="I7" s="134" t="s">
        <v>9</v>
      </c>
      <c r="J7" s="131"/>
      <c r="K7" s="134" t="s">
        <v>9</v>
      </c>
    </row>
    <row r="8" spans="1:11" ht="18" customHeight="1" x14ac:dyDescent="0.3">
      <c r="A8" s="127" t="s">
        <v>192</v>
      </c>
      <c r="B8" s="135"/>
      <c r="C8" s="135"/>
      <c r="E8" s="136"/>
      <c r="I8" s="136"/>
      <c r="K8" s="137"/>
    </row>
    <row r="9" spans="1:11" ht="18" customHeight="1" x14ac:dyDescent="0.3">
      <c r="A9" s="135" t="s">
        <v>108</v>
      </c>
      <c r="B9" s="135"/>
      <c r="C9" s="135"/>
      <c r="E9" s="138">
        <v>-131453592</v>
      </c>
      <c r="G9" s="137">
        <v>363876391</v>
      </c>
      <c r="I9" s="138">
        <v>-112276887</v>
      </c>
      <c r="K9" s="137">
        <v>333301713</v>
      </c>
    </row>
    <row r="10" spans="1:11" ht="18" customHeight="1" x14ac:dyDescent="0.3">
      <c r="A10" s="135" t="s">
        <v>193</v>
      </c>
      <c r="B10" s="135"/>
      <c r="C10" s="135"/>
      <c r="E10" s="139"/>
      <c r="G10" s="140"/>
      <c r="I10" s="139"/>
      <c r="K10" s="140"/>
    </row>
    <row r="11" spans="1:11" ht="18" customHeight="1" x14ac:dyDescent="0.3">
      <c r="B11" s="48" t="s">
        <v>194</v>
      </c>
      <c r="C11" s="141">
        <v>19</v>
      </c>
      <c r="E11" s="138">
        <v>12973292</v>
      </c>
      <c r="G11" s="137">
        <v>13486852</v>
      </c>
      <c r="I11" s="138">
        <v>3459632</v>
      </c>
      <c r="K11" s="137">
        <v>3855639</v>
      </c>
    </row>
    <row r="12" spans="1:11" ht="18" customHeight="1" x14ac:dyDescent="0.3">
      <c r="A12" s="135"/>
      <c r="B12" s="135" t="s">
        <v>195</v>
      </c>
      <c r="C12" s="141">
        <v>20</v>
      </c>
      <c r="D12" s="140"/>
      <c r="E12" s="138">
        <v>63239423</v>
      </c>
      <c r="F12" s="140"/>
      <c r="G12" s="137">
        <v>60518472</v>
      </c>
      <c r="H12" s="140"/>
      <c r="I12" s="138">
        <v>28205824</v>
      </c>
      <c r="J12" s="140"/>
      <c r="K12" s="137">
        <v>33974566</v>
      </c>
    </row>
    <row r="13" spans="1:11" ht="17.25" customHeight="1" x14ac:dyDescent="0.3">
      <c r="A13" s="135"/>
      <c r="B13" s="135" t="s">
        <v>196</v>
      </c>
      <c r="C13" s="141">
        <v>16</v>
      </c>
      <c r="D13" s="140"/>
      <c r="E13" s="138">
        <v>82069251</v>
      </c>
      <c r="F13" s="140"/>
      <c r="G13" s="137">
        <v>85729198</v>
      </c>
      <c r="H13" s="140"/>
      <c r="I13" s="138">
        <v>17841125</v>
      </c>
      <c r="J13" s="140"/>
      <c r="K13" s="137">
        <v>20077022</v>
      </c>
    </row>
    <row r="14" spans="1:11" ht="18" customHeight="1" x14ac:dyDescent="0.3">
      <c r="A14" s="135"/>
      <c r="B14" s="135" t="s">
        <v>197</v>
      </c>
      <c r="C14" s="141">
        <v>21</v>
      </c>
      <c r="D14" s="140"/>
      <c r="E14" s="138">
        <v>1802658</v>
      </c>
      <c r="F14" s="140"/>
      <c r="G14" s="137">
        <v>1958373</v>
      </c>
      <c r="H14" s="140"/>
      <c r="I14" s="138">
        <v>456797</v>
      </c>
      <c r="J14" s="140"/>
      <c r="K14" s="137">
        <v>584200</v>
      </c>
    </row>
    <row r="15" spans="1:11" ht="18" customHeight="1" x14ac:dyDescent="0.3">
      <c r="B15" s="48" t="s">
        <v>198</v>
      </c>
      <c r="C15" s="141">
        <v>11</v>
      </c>
      <c r="E15" s="138">
        <v>11967043</v>
      </c>
      <c r="G15" s="137">
        <v>606720</v>
      </c>
      <c r="I15" s="138">
        <v>988561</v>
      </c>
      <c r="K15" s="137">
        <v>3526160</v>
      </c>
    </row>
    <row r="16" spans="1:11" ht="18" customHeight="1" x14ac:dyDescent="0.3">
      <c r="B16" s="142" t="s">
        <v>199</v>
      </c>
      <c r="C16" s="141">
        <v>11</v>
      </c>
      <c r="E16" s="138">
        <v>18824857</v>
      </c>
      <c r="G16" s="137">
        <v>-7307367</v>
      </c>
      <c r="I16" s="138">
        <v>2382130</v>
      </c>
      <c r="K16" s="137">
        <v>-2540944</v>
      </c>
    </row>
    <row r="17" spans="2:11" ht="18" customHeight="1" x14ac:dyDescent="0.3">
      <c r="B17" s="142" t="s">
        <v>200</v>
      </c>
      <c r="C17" s="141">
        <v>34</v>
      </c>
      <c r="E17" s="138">
        <v>-1721371</v>
      </c>
      <c r="G17" s="137">
        <v>-8302720</v>
      </c>
      <c r="I17" s="138">
        <v>-1721371</v>
      </c>
      <c r="K17" s="137">
        <v>-8302720</v>
      </c>
    </row>
    <row r="18" spans="2:11" ht="18" customHeight="1" x14ac:dyDescent="0.3">
      <c r="B18" s="48" t="s">
        <v>264</v>
      </c>
      <c r="C18" s="141">
        <v>29</v>
      </c>
      <c r="E18" s="138">
        <v>0</v>
      </c>
      <c r="G18" s="137">
        <v>-89277431</v>
      </c>
      <c r="I18" s="138" t="s">
        <v>201</v>
      </c>
      <c r="K18" s="137">
        <v>-73331362</v>
      </c>
    </row>
    <row r="19" spans="2:11" ht="18" customHeight="1" x14ac:dyDescent="0.3">
      <c r="B19" s="48" t="s">
        <v>202</v>
      </c>
      <c r="C19" s="141">
        <v>19</v>
      </c>
      <c r="E19" s="138">
        <v>110289</v>
      </c>
      <c r="G19" s="137">
        <v>6706043</v>
      </c>
      <c r="I19" s="138">
        <v>8677</v>
      </c>
      <c r="K19" s="137">
        <v>977167</v>
      </c>
    </row>
    <row r="20" spans="2:11" ht="18" customHeight="1" x14ac:dyDescent="0.3">
      <c r="B20" s="48" t="s">
        <v>203</v>
      </c>
      <c r="C20" s="141">
        <v>20</v>
      </c>
      <c r="E20" s="138">
        <v>750508</v>
      </c>
      <c r="G20" s="137">
        <v>18104880</v>
      </c>
      <c r="I20" s="138">
        <v>750508</v>
      </c>
      <c r="K20" s="137">
        <v>16891113</v>
      </c>
    </row>
    <row r="21" spans="2:11" ht="18" customHeight="1" x14ac:dyDescent="0.3">
      <c r="B21" s="48" t="s">
        <v>204</v>
      </c>
      <c r="C21" s="141">
        <v>21</v>
      </c>
      <c r="E21" s="138">
        <v>299684</v>
      </c>
      <c r="G21" s="137">
        <v>10677</v>
      </c>
      <c r="I21" s="138">
        <v>247318</v>
      </c>
      <c r="K21" s="137">
        <v>0</v>
      </c>
    </row>
    <row r="22" spans="2:11" ht="18" customHeight="1" x14ac:dyDescent="0.3">
      <c r="B22" s="143" t="s">
        <v>205</v>
      </c>
      <c r="C22" s="141">
        <v>17</v>
      </c>
      <c r="E22" s="138">
        <v>0</v>
      </c>
      <c r="G22" s="137">
        <v>0</v>
      </c>
      <c r="I22" s="138">
        <v>15508194</v>
      </c>
      <c r="K22" s="137">
        <v>0</v>
      </c>
    </row>
    <row r="23" spans="2:11" ht="18" customHeight="1" x14ac:dyDescent="0.3">
      <c r="B23" s="48" t="s">
        <v>206</v>
      </c>
      <c r="C23" s="141"/>
      <c r="E23" s="138">
        <v>-11571368</v>
      </c>
      <c r="G23" s="137">
        <v>-11910518</v>
      </c>
      <c r="I23" s="138">
        <v>-11794938</v>
      </c>
      <c r="K23" s="137">
        <v>-13910339</v>
      </c>
    </row>
    <row r="24" spans="2:11" ht="18" customHeight="1" x14ac:dyDescent="0.3">
      <c r="B24" s="48" t="s">
        <v>207</v>
      </c>
      <c r="C24" s="141">
        <v>30</v>
      </c>
      <c r="E24" s="138">
        <v>15975153</v>
      </c>
      <c r="G24" s="137">
        <v>31655574</v>
      </c>
      <c r="I24" s="138">
        <v>7933578</v>
      </c>
      <c r="K24" s="137">
        <v>17649138</v>
      </c>
    </row>
    <row r="25" spans="2:11" ht="18" customHeight="1" x14ac:dyDescent="0.3">
      <c r="B25" s="48" t="s">
        <v>208</v>
      </c>
      <c r="C25" s="141"/>
      <c r="E25" s="138">
        <v>-11570009</v>
      </c>
      <c r="G25" s="137">
        <v>-1696769</v>
      </c>
      <c r="I25" s="138">
        <v>293600</v>
      </c>
      <c r="K25" s="137">
        <v>-2447000</v>
      </c>
    </row>
    <row r="26" spans="2:11" ht="18" customHeight="1" x14ac:dyDescent="0.3">
      <c r="B26" s="48" t="s">
        <v>209</v>
      </c>
      <c r="C26" s="141"/>
      <c r="E26" s="138">
        <v>1771860</v>
      </c>
      <c r="G26" s="137">
        <v>0</v>
      </c>
      <c r="I26" s="138">
        <v>594126</v>
      </c>
      <c r="K26" s="137">
        <v>0</v>
      </c>
    </row>
    <row r="27" spans="2:11" ht="18" customHeight="1" x14ac:dyDescent="0.3">
      <c r="B27" s="48" t="s">
        <v>210</v>
      </c>
      <c r="C27" s="141"/>
      <c r="E27" s="138">
        <v>0</v>
      </c>
      <c r="G27" s="137">
        <v>0</v>
      </c>
      <c r="I27" s="138" t="s">
        <v>201</v>
      </c>
      <c r="K27" s="137">
        <v>-74999325</v>
      </c>
    </row>
    <row r="28" spans="2:11" ht="18" customHeight="1" x14ac:dyDescent="0.3">
      <c r="B28" s="48" t="s">
        <v>58</v>
      </c>
      <c r="C28" s="141"/>
      <c r="E28" s="138">
        <v>8142743</v>
      </c>
      <c r="G28" s="137">
        <v>10125774</v>
      </c>
      <c r="I28" s="138">
        <v>2229196</v>
      </c>
      <c r="K28" s="137">
        <v>3095125</v>
      </c>
    </row>
    <row r="29" spans="2:11" ht="18" customHeight="1" x14ac:dyDescent="0.3">
      <c r="B29" s="48" t="s">
        <v>105</v>
      </c>
      <c r="C29" s="141">
        <v>17</v>
      </c>
      <c r="E29" s="138">
        <v>5036516</v>
      </c>
      <c r="G29" s="137">
        <v>12983589</v>
      </c>
      <c r="I29" s="138" t="s">
        <v>201</v>
      </c>
      <c r="K29" s="137">
        <v>0</v>
      </c>
    </row>
    <row r="30" spans="2:11" ht="18" customHeight="1" x14ac:dyDescent="0.3">
      <c r="B30" s="48" t="s">
        <v>211</v>
      </c>
      <c r="C30" s="141">
        <v>17</v>
      </c>
      <c r="E30" s="138">
        <v>13026491</v>
      </c>
      <c r="G30" s="137">
        <v>-13974742</v>
      </c>
      <c r="I30" s="138" t="s">
        <v>201</v>
      </c>
      <c r="K30" s="137">
        <v>0</v>
      </c>
    </row>
    <row r="31" spans="2:11" ht="18" customHeight="1" x14ac:dyDescent="0.3">
      <c r="B31" s="48" t="s">
        <v>212</v>
      </c>
      <c r="C31" s="141"/>
      <c r="E31" s="138"/>
      <c r="G31" s="137"/>
      <c r="I31" s="138"/>
      <c r="K31" s="137"/>
    </row>
    <row r="32" spans="2:11" ht="18" customHeight="1" x14ac:dyDescent="0.3">
      <c r="B32" s="144" t="s">
        <v>213</v>
      </c>
      <c r="C32" s="135"/>
      <c r="E32" s="138">
        <v>159751560</v>
      </c>
      <c r="G32" s="137">
        <v>-298850195</v>
      </c>
      <c r="I32" s="138">
        <v>129620895</v>
      </c>
      <c r="K32" s="137">
        <v>22893108</v>
      </c>
    </row>
    <row r="33" spans="1:11" ht="18" customHeight="1" x14ac:dyDescent="0.3">
      <c r="B33" s="144" t="s">
        <v>214</v>
      </c>
      <c r="C33" s="135"/>
      <c r="E33" s="138">
        <v>978175</v>
      </c>
      <c r="G33" s="137">
        <v>23483332</v>
      </c>
      <c r="I33" s="138">
        <v>978175</v>
      </c>
      <c r="K33" s="137">
        <v>1368084</v>
      </c>
    </row>
    <row r="34" spans="1:11" ht="18" customHeight="1" x14ac:dyDescent="0.3">
      <c r="B34" s="144" t="s">
        <v>215</v>
      </c>
      <c r="C34" s="135"/>
      <c r="E34" s="139">
        <v>46860548</v>
      </c>
      <c r="G34" s="140">
        <v>-50196166</v>
      </c>
      <c r="I34" s="139">
        <v>64053497</v>
      </c>
      <c r="K34" s="140">
        <v>-53412561</v>
      </c>
    </row>
    <row r="35" spans="1:11" ht="18" customHeight="1" x14ac:dyDescent="0.3">
      <c r="B35" s="144" t="s">
        <v>216</v>
      </c>
      <c r="C35" s="135"/>
      <c r="E35" s="139">
        <v>41124409</v>
      </c>
      <c r="G35" s="140">
        <v>311487277</v>
      </c>
      <c r="I35" s="139">
        <v>63086600</v>
      </c>
      <c r="K35" s="140">
        <v>177801741</v>
      </c>
    </row>
    <row r="36" spans="1:11" ht="18" customHeight="1" x14ac:dyDescent="0.3">
      <c r="B36" s="135" t="s">
        <v>217</v>
      </c>
      <c r="C36" s="135"/>
      <c r="E36" s="139">
        <v>15734396</v>
      </c>
      <c r="G36" s="140">
        <v>92360718</v>
      </c>
      <c r="I36" s="139">
        <v>-2315228</v>
      </c>
      <c r="K36" s="140">
        <v>10658972</v>
      </c>
    </row>
    <row r="37" spans="1:11" ht="18" customHeight="1" x14ac:dyDescent="0.3">
      <c r="B37" s="144" t="s">
        <v>218</v>
      </c>
      <c r="C37" s="135"/>
      <c r="E37" s="145">
        <v>-9976985</v>
      </c>
      <c r="G37" s="146">
        <v>1049801</v>
      </c>
      <c r="I37" s="145">
        <v>-597407</v>
      </c>
      <c r="K37" s="146">
        <v>1034412</v>
      </c>
    </row>
    <row r="38" spans="1:11" ht="18" customHeight="1" x14ac:dyDescent="0.3">
      <c r="B38" s="142" t="s">
        <v>219</v>
      </c>
      <c r="C38" s="135"/>
      <c r="E38" s="139">
        <v>3937274</v>
      </c>
      <c r="G38" s="140">
        <v>-4687131</v>
      </c>
      <c r="I38" s="139">
        <v>-59940036</v>
      </c>
      <c r="K38" s="140">
        <v>-375715234</v>
      </c>
    </row>
    <row r="39" spans="1:11" ht="18" customHeight="1" x14ac:dyDescent="0.3">
      <c r="B39" s="142" t="s">
        <v>220</v>
      </c>
      <c r="C39" s="135"/>
      <c r="E39" s="139">
        <v>-10881436</v>
      </c>
      <c r="G39" s="140">
        <v>240232255</v>
      </c>
      <c r="I39" s="139" t="s">
        <v>201</v>
      </c>
      <c r="K39" s="140">
        <v>0</v>
      </c>
    </row>
    <row r="40" spans="1:11" ht="18" customHeight="1" x14ac:dyDescent="0.3">
      <c r="B40" s="144" t="s">
        <v>221</v>
      </c>
      <c r="C40" s="135"/>
      <c r="E40" s="139">
        <v>-15835126</v>
      </c>
      <c r="G40" s="140">
        <v>-16725043</v>
      </c>
      <c r="I40" s="139">
        <v>-8934305</v>
      </c>
      <c r="K40" s="140">
        <v>-7938493</v>
      </c>
    </row>
    <row r="41" spans="1:11" ht="18" customHeight="1" x14ac:dyDescent="0.3">
      <c r="B41" s="144" t="s">
        <v>222</v>
      </c>
      <c r="C41" s="135"/>
      <c r="E41" s="139">
        <v>-2817726</v>
      </c>
      <c r="G41" s="140">
        <v>8139579</v>
      </c>
      <c r="I41" s="139" t="s">
        <v>201</v>
      </c>
      <c r="K41" s="140">
        <v>0</v>
      </c>
    </row>
    <row r="42" spans="1:11" ht="18" customHeight="1" x14ac:dyDescent="0.3">
      <c r="B42" s="144" t="s">
        <v>223</v>
      </c>
      <c r="C42" s="135"/>
      <c r="E42" s="139">
        <v>287010</v>
      </c>
      <c r="G42" s="140">
        <v>500395</v>
      </c>
      <c r="I42" s="139" t="s">
        <v>201</v>
      </c>
      <c r="K42" s="140">
        <v>0</v>
      </c>
    </row>
    <row r="43" spans="1:11" ht="18" customHeight="1" x14ac:dyDescent="0.3">
      <c r="B43" s="144" t="s">
        <v>224</v>
      </c>
      <c r="C43" s="141"/>
      <c r="E43" s="147">
        <v>-3690789</v>
      </c>
      <c r="G43" s="148">
        <v>-2689188</v>
      </c>
      <c r="I43" s="147">
        <v>-1692915</v>
      </c>
      <c r="K43" s="148">
        <v>-425632</v>
      </c>
    </row>
    <row r="44" spans="1:11" ht="5.0999999999999996" customHeight="1" x14ac:dyDescent="0.3">
      <c r="A44" s="135"/>
      <c r="B44" s="135"/>
      <c r="C44" s="135"/>
      <c r="E44" s="139"/>
      <c r="G44" s="140"/>
      <c r="I44" s="139"/>
      <c r="K44" s="140"/>
    </row>
    <row r="45" spans="1:11" ht="18" customHeight="1" x14ac:dyDescent="0.3">
      <c r="A45" s="135" t="s">
        <v>225</v>
      </c>
      <c r="B45" s="135"/>
      <c r="C45" s="135"/>
      <c r="D45" s="137"/>
      <c r="E45" s="138">
        <f>SUM(E9:E43)</f>
        <v>305144738</v>
      </c>
      <c r="F45" s="137"/>
      <c r="G45" s="137">
        <f>SUM(G9:G43)</f>
        <v>777398630</v>
      </c>
      <c r="H45" s="137"/>
      <c r="I45" s="138">
        <f>SUM(I9:I43)</f>
        <v>139365346</v>
      </c>
      <c r="J45" s="137"/>
      <c r="K45" s="137">
        <f>SUM(K9:K43)</f>
        <v>34664550</v>
      </c>
    </row>
    <row r="46" spans="1:11" ht="18" customHeight="1" x14ac:dyDescent="0.3">
      <c r="A46" s="149" t="s">
        <v>226</v>
      </c>
      <c r="B46" s="135"/>
      <c r="C46" s="135"/>
      <c r="E46" s="145">
        <v>-15900296</v>
      </c>
      <c r="G46" s="146">
        <v>-37985429</v>
      </c>
      <c r="I46" s="145">
        <v>-7941931</v>
      </c>
      <c r="K46" s="146">
        <v>-17801225</v>
      </c>
    </row>
    <row r="47" spans="1:11" ht="18" customHeight="1" x14ac:dyDescent="0.3">
      <c r="A47" s="135" t="s">
        <v>227</v>
      </c>
      <c r="B47" s="135"/>
      <c r="C47" s="135"/>
      <c r="E47" s="147">
        <v>-28826104</v>
      </c>
      <c r="G47" s="148">
        <v>-28855286</v>
      </c>
      <c r="I47" s="147">
        <v>-9461546</v>
      </c>
      <c r="K47" s="148">
        <v>-11527742</v>
      </c>
    </row>
    <row r="48" spans="1:11" ht="5.0999999999999996" customHeight="1" x14ac:dyDescent="0.3">
      <c r="A48" s="135"/>
      <c r="B48" s="135"/>
      <c r="C48" s="135"/>
      <c r="E48" s="139"/>
      <c r="G48" s="140"/>
      <c r="I48" s="139"/>
      <c r="K48" s="140"/>
    </row>
    <row r="49" spans="1:11" ht="18" customHeight="1" x14ac:dyDescent="0.3">
      <c r="A49" s="135" t="s">
        <v>228</v>
      </c>
      <c r="B49" s="135"/>
      <c r="C49" s="135"/>
      <c r="D49" s="140"/>
      <c r="E49" s="147">
        <f>SUM(E45:E47)</f>
        <v>260418338</v>
      </c>
      <c r="F49" s="140"/>
      <c r="G49" s="148">
        <f>SUM(G45:G47)</f>
        <v>710557915</v>
      </c>
      <c r="H49" s="140"/>
      <c r="I49" s="147">
        <f>SUM(I45:I47)</f>
        <v>121961869</v>
      </c>
      <c r="J49" s="140"/>
      <c r="K49" s="148">
        <f>SUM(K45:K47)</f>
        <v>5335583</v>
      </c>
    </row>
    <row r="50" spans="1:11" ht="20.25" customHeight="1" x14ac:dyDescent="0.3">
      <c r="A50" s="135"/>
      <c r="B50" s="166"/>
      <c r="C50" s="135"/>
      <c r="D50" s="140"/>
      <c r="E50" s="140"/>
      <c r="F50" s="140"/>
      <c r="G50" s="140"/>
      <c r="H50" s="140"/>
      <c r="I50" s="140"/>
      <c r="J50" s="140"/>
      <c r="K50" s="140"/>
    </row>
    <row r="51" spans="1:11" s="10" customFormat="1" ht="18.600000000000001" customHeight="1" x14ac:dyDescent="0.3">
      <c r="A51" s="177" t="s">
        <v>39</v>
      </c>
      <c r="B51" s="177"/>
      <c r="C51" s="177"/>
      <c r="D51" s="177"/>
      <c r="E51" s="177"/>
      <c r="F51" s="177"/>
      <c r="G51" s="177"/>
      <c r="H51" s="177"/>
      <c r="I51" s="177"/>
      <c r="J51" s="177"/>
      <c r="K51" s="177"/>
    </row>
    <row r="52" spans="1:11" ht="16.5" customHeight="1" x14ac:dyDescent="0.3">
      <c r="A52" s="166"/>
      <c r="B52" s="166" t="s">
        <v>277</v>
      </c>
      <c r="C52" s="166"/>
      <c r="D52" s="140"/>
      <c r="E52" s="140"/>
      <c r="F52" s="140"/>
      <c r="G52" s="167" t="s">
        <v>276</v>
      </c>
      <c r="H52" s="140"/>
      <c r="I52" s="140"/>
      <c r="J52" s="140"/>
      <c r="K52" s="140"/>
    </row>
    <row r="53" spans="1:11" s="135" customFormat="1" ht="3.75" customHeight="1" x14ac:dyDescent="0.3"/>
    <row r="54" spans="1:11" ht="21.9" customHeight="1" x14ac:dyDescent="0.3">
      <c r="A54" s="150" t="s">
        <v>40</v>
      </c>
      <c r="B54" s="150"/>
      <c r="C54" s="150"/>
      <c r="D54" s="125"/>
      <c r="E54" s="125"/>
      <c r="F54" s="125"/>
      <c r="G54" s="125"/>
      <c r="H54" s="125"/>
      <c r="I54" s="148"/>
      <c r="J54" s="125"/>
      <c r="K54" s="148"/>
    </row>
    <row r="55" spans="1:11" ht="21.75" customHeight="1" x14ac:dyDescent="0.3">
      <c r="A55" s="119" t="str">
        <f>A1</f>
        <v>บริษัท เอแอลที เทเลคอม จำกัด (มหาชน)</v>
      </c>
      <c r="B55" s="135"/>
      <c r="C55" s="135"/>
      <c r="I55" s="140"/>
      <c r="K55" s="140"/>
    </row>
    <row r="56" spans="1:11" ht="21.75" customHeight="1" x14ac:dyDescent="0.3">
      <c r="A56" s="121" t="s">
        <v>229</v>
      </c>
      <c r="B56" s="135"/>
      <c r="C56" s="135"/>
      <c r="I56" s="140"/>
      <c r="K56" s="140"/>
    </row>
    <row r="57" spans="1:11" ht="21.75" customHeight="1" x14ac:dyDescent="0.3">
      <c r="A57" s="124" t="str">
        <f>A3</f>
        <v>สำหรับปีสิ้นสุดวันที่ 31 ธันวาคม พ.ศ. 2564</v>
      </c>
      <c r="B57" s="150"/>
      <c r="C57" s="150"/>
      <c r="D57" s="125"/>
      <c r="E57" s="125"/>
      <c r="F57" s="125"/>
      <c r="G57" s="125"/>
      <c r="H57" s="125"/>
      <c r="I57" s="148"/>
      <c r="J57" s="125"/>
      <c r="K57" s="148"/>
    </row>
    <row r="58" spans="1:11" ht="12" customHeight="1" x14ac:dyDescent="0.3">
      <c r="A58" s="127"/>
      <c r="B58" s="135"/>
      <c r="C58" s="135"/>
      <c r="I58" s="140"/>
      <c r="K58" s="140"/>
    </row>
    <row r="59" spans="1:11" ht="18" customHeight="1" x14ac:dyDescent="0.3">
      <c r="A59" s="135"/>
      <c r="B59" s="135"/>
      <c r="C59" s="119"/>
      <c r="D59" s="129"/>
      <c r="E59" s="170" t="s">
        <v>3</v>
      </c>
      <c r="F59" s="170"/>
      <c r="G59" s="170"/>
      <c r="H59" s="2"/>
      <c r="I59" s="170" t="s">
        <v>4</v>
      </c>
      <c r="J59" s="170"/>
      <c r="K59" s="170"/>
    </row>
    <row r="60" spans="1:11" ht="18" customHeight="1" x14ac:dyDescent="0.3">
      <c r="A60" s="135"/>
      <c r="B60" s="135"/>
      <c r="C60" s="119"/>
      <c r="D60" s="129"/>
      <c r="E60" s="130" t="s">
        <v>6</v>
      </c>
      <c r="F60" s="131"/>
      <c r="G60" s="130" t="s">
        <v>7</v>
      </c>
      <c r="H60" s="132"/>
      <c r="I60" s="130" t="s">
        <v>6</v>
      </c>
      <c r="J60" s="131"/>
      <c r="K60" s="130" t="s">
        <v>7</v>
      </c>
    </row>
    <row r="61" spans="1:11" ht="18" customHeight="1" x14ac:dyDescent="0.3">
      <c r="A61" s="135"/>
      <c r="B61" s="135"/>
      <c r="C61" s="133" t="s">
        <v>8</v>
      </c>
      <c r="D61" s="131"/>
      <c r="E61" s="134" t="s">
        <v>9</v>
      </c>
      <c r="F61" s="131"/>
      <c r="G61" s="134" t="s">
        <v>9</v>
      </c>
      <c r="H61" s="132"/>
      <c r="I61" s="134" t="s">
        <v>9</v>
      </c>
      <c r="J61" s="131"/>
      <c r="K61" s="134" t="s">
        <v>9</v>
      </c>
    </row>
    <row r="62" spans="1:11" ht="8.1" customHeight="1" x14ac:dyDescent="0.3">
      <c r="A62" s="135"/>
      <c r="B62" s="135"/>
      <c r="C62" s="135"/>
      <c r="E62" s="151"/>
      <c r="G62" s="152"/>
      <c r="I62" s="151"/>
      <c r="K62" s="152"/>
    </row>
    <row r="63" spans="1:11" ht="18" customHeight="1" x14ac:dyDescent="0.3">
      <c r="A63" s="127" t="s">
        <v>230</v>
      </c>
      <c r="B63" s="127"/>
      <c r="C63" s="127"/>
      <c r="E63" s="136"/>
      <c r="I63" s="139"/>
      <c r="K63" s="140"/>
    </row>
    <row r="64" spans="1:11" ht="18" customHeight="1" x14ac:dyDescent="0.3">
      <c r="A64" s="48" t="s">
        <v>263</v>
      </c>
      <c r="C64" s="153"/>
      <c r="E64" s="145"/>
      <c r="G64" s="146"/>
      <c r="I64" s="139"/>
      <c r="K64" s="140"/>
    </row>
    <row r="65" spans="1:11" ht="18" customHeight="1" x14ac:dyDescent="0.3">
      <c r="B65" s="48" t="s">
        <v>19</v>
      </c>
      <c r="C65" s="153"/>
      <c r="E65" s="145">
        <v>1099730</v>
      </c>
      <c r="G65" s="146">
        <v>-258756</v>
      </c>
      <c r="I65" s="139">
        <v>1099730</v>
      </c>
      <c r="K65" s="140">
        <v>-258756</v>
      </c>
    </row>
    <row r="66" spans="1:11" ht="18" customHeight="1" x14ac:dyDescent="0.3">
      <c r="A66" s="143" t="s">
        <v>231</v>
      </c>
      <c r="C66" s="153"/>
      <c r="E66" s="145">
        <v>-30388077</v>
      </c>
      <c r="G66" s="146">
        <v>0</v>
      </c>
      <c r="I66" s="145">
        <v>0</v>
      </c>
      <c r="K66" s="146">
        <v>0</v>
      </c>
    </row>
    <row r="67" spans="1:11" ht="18" customHeight="1" x14ac:dyDescent="0.3">
      <c r="A67" s="48" t="s">
        <v>232</v>
      </c>
      <c r="C67" s="153">
        <v>19</v>
      </c>
      <c r="E67" s="145">
        <v>-16715858</v>
      </c>
      <c r="G67" s="146">
        <v>-23782121</v>
      </c>
      <c r="I67" s="145">
        <v>-8808592</v>
      </c>
      <c r="K67" s="146">
        <v>-5352971</v>
      </c>
    </row>
    <row r="68" spans="1:11" ht="18" customHeight="1" x14ac:dyDescent="0.3">
      <c r="A68" s="48" t="s">
        <v>233</v>
      </c>
      <c r="C68" s="153">
        <v>20</v>
      </c>
      <c r="E68" s="145">
        <v>-67849975</v>
      </c>
      <c r="G68" s="146">
        <v>-228120207</v>
      </c>
      <c r="I68" s="145">
        <v>-25410</v>
      </c>
      <c r="K68" s="146">
        <v>-9361532</v>
      </c>
    </row>
    <row r="69" spans="1:11" ht="18" customHeight="1" x14ac:dyDescent="0.3">
      <c r="A69" s="48" t="s">
        <v>234</v>
      </c>
      <c r="C69" s="153"/>
      <c r="E69" s="145">
        <v>-10885393</v>
      </c>
      <c r="G69" s="146">
        <v>-25632139</v>
      </c>
      <c r="I69" s="145">
        <v>-10885393</v>
      </c>
      <c r="K69" s="146">
        <v>-22223160</v>
      </c>
    </row>
    <row r="70" spans="1:11" ht="18" customHeight="1" x14ac:dyDescent="0.3">
      <c r="A70" s="48" t="s">
        <v>235</v>
      </c>
      <c r="C70" s="153">
        <v>21</v>
      </c>
      <c r="E70" s="145">
        <v>-380013</v>
      </c>
      <c r="G70" s="146">
        <v>-118951</v>
      </c>
      <c r="I70" s="145">
        <v>-33353</v>
      </c>
      <c r="K70" s="146">
        <v>-21399</v>
      </c>
    </row>
    <row r="71" spans="1:11" ht="18" customHeight="1" x14ac:dyDescent="0.3">
      <c r="A71" s="154" t="s">
        <v>236</v>
      </c>
      <c r="C71" s="141"/>
      <c r="E71" s="139">
        <v>1292708</v>
      </c>
      <c r="G71" s="140">
        <v>-39284136</v>
      </c>
      <c r="I71" s="139">
        <v>-6207292</v>
      </c>
      <c r="K71" s="140">
        <v>-136</v>
      </c>
    </row>
    <row r="72" spans="1:11" ht="18" customHeight="1" x14ac:dyDescent="0.3">
      <c r="A72" s="48" t="s">
        <v>237</v>
      </c>
      <c r="B72" s="127"/>
      <c r="C72" s="153">
        <v>18</v>
      </c>
      <c r="E72" s="139">
        <v>0</v>
      </c>
      <c r="G72" s="140">
        <v>0</v>
      </c>
      <c r="I72" s="139">
        <v>-93499575</v>
      </c>
      <c r="K72" s="140">
        <v>-100000000</v>
      </c>
    </row>
    <row r="73" spans="1:11" ht="18" customHeight="1" x14ac:dyDescent="0.3">
      <c r="A73" s="48" t="s">
        <v>238</v>
      </c>
      <c r="B73" s="127"/>
      <c r="C73" s="153">
        <v>18</v>
      </c>
      <c r="E73" s="139">
        <v>0</v>
      </c>
      <c r="G73" s="140">
        <v>0</v>
      </c>
      <c r="I73" s="139">
        <v>22500000</v>
      </c>
      <c r="K73" s="140">
        <v>0</v>
      </c>
    </row>
    <row r="74" spans="1:11" ht="18" customHeight="1" x14ac:dyDescent="0.3">
      <c r="A74" s="48" t="s">
        <v>239</v>
      </c>
      <c r="B74" s="127"/>
      <c r="C74" s="153"/>
      <c r="E74" s="139"/>
      <c r="G74" s="140"/>
      <c r="I74" s="139"/>
      <c r="K74" s="140"/>
    </row>
    <row r="75" spans="1:11" ht="18" customHeight="1" x14ac:dyDescent="0.3">
      <c r="B75" s="135" t="s">
        <v>77</v>
      </c>
      <c r="C75" s="153"/>
      <c r="E75" s="139">
        <v>0</v>
      </c>
      <c r="G75" s="140">
        <v>-25554962</v>
      </c>
      <c r="I75" s="139" t="s">
        <v>201</v>
      </c>
      <c r="K75" s="140">
        <v>-25554962</v>
      </c>
    </row>
    <row r="76" spans="1:11" ht="18" customHeight="1" x14ac:dyDescent="0.3">
      <c r="A76" s="48" t="s">
        <v>240</v>
      </c>
      <c r="C76" s="153">
        <v>17</v>
      </c>
      <c r="E76" s="139">
        <v>0</v>
      </c>
      <c r="G76" s="140">
        <v>-269010000</v>
      </c>
      <c r="I76" s="139" t="s">
        <v>201</v>
      </c>
      <c r="K76" s="140">
        <v>-269010000</v>
      </c>
    </row>
    <row r="77" spans="1:11" ht="18" customHeight="1" x14ac:dyDescent="0.3">
      <c r="A77" s="48" t="s">
        <v>241</v>
      </c>
      <c r="C77" s="153">
        <v>34</v>
      </c>
      <c r="E77" s="139">
        <v>-35620000</v>
      </c>
      <c r="G77" s="140">
        <v>-142100000</v>
      </c>
      <c r="I77" s="139">
        <v>-79620000</v>
      </c>
      <c r="K77" s="140">
        <v>-315100000</v>
      </c>
    </row>
    <row r="78" spans="1:11" ht="18" customHeight="1" x14ac:dyDescent="0.3">
      <c r="A78" s="48" t="s">
        <v>242</v>
      </c>
      <c r="C78" s="153">
        <v>34</v>
      </c>
      <c r="E78" s="138">
        <v>12000000</v>
      </c>
      <c r="G78" s="137">
        <v>276000000</v>
      </c>
      <c r="I78" s="138">
        <v>29000000</v>
      </c>
      <c r="K78" s="137">
        <v>487500000</v>
      </c>
    </row>
    <row r="79" spans="1:11" ht="18" customHeight="1" x14ac:dyDescent="0.3">
      <c r="A79" s="48" t="s">
        <v>243</v>
      </c>
      <c r="C79" s="153"/>
      <c r="E79" s="145">
        <v>0</v>
      </c>
      <c r="G79" s="146">
        <v>496139000</v>
      </c>
      <c r="I79" s="145" t="s">
        <v>201</v>
      </c>
      <c r="K79" s="140">
        <v>537625444</v>
      </c>
    </row>
    <row r="80" spans="1:11" ht="18" customHeight="1" x14ac:dyDescent="0.3">
      <c r="A80" s="48" t="s">
        <v>244</v>
      </c>
      <c r="B80" s="135"/>
      <c r="C80" s="141"/>
      <c r="E80" s="139">
        <v>0</v>
      </c>
      <c r="G80" s="140">
        <v>0</v>
      </c>
      <c r="I80" s="139">
        <v>14999865</v>
      </c>
      <c r="K80" s="140">
        <v>59999460</v>
      </c>
    </row>
    <row r="81" spans="1:11" ht="18" customHeight="1" x14ac:dyDescent="0.3">
      <c r="A81" s="48" t="s">
        <v>245</v>
      </c>
      <c r="C81" s="153"/>
      <c r="E81" s="145">
        <v>10802486</v>
      </c>
      <c r="G81" s="146">
        <v>15786881</v>
      </c>
      <c r="I81" s="145">
        <v>11026056</v>
      </c>
      <c r="K81" s="146">
        <v>13786881</v>
      </c>
    </row>
    <row r="82" spans="1:11" ht="5.0999999999999996" customHeight="1" x14ac:dyDescent="0.3">
      <c r="A82" s="135"/>
      <c r="B82" s="135"/>
      <c r="C82" s="135"/>
      <c r="E82" s="151"/>
      <c r="G82" s="152"/>
      <c r="I82" s="151"/>
      <c r="K82" s="152"/>
    </row>
    <row r="83" spans="1:11" ht="18" customHeight="1" x14ac:dyDescent="0.3">
      <c r="A83" s="155" t="s">
        <v>246</v>
      </c>
      <c r="B83" s="155"/>
      <c r="C83" s="155"/>
      <c r="E83" s="147">
        <f>SUM(E64:E81)</f>
        <v>-136644392</v>
      </c>
      <c r="G83" s="148">
        <f>SUM(G64:G81)</f>
        <v>34064609</v>
      </c>
      <c r="I83" s="147">
        <f>SUM(I64:I81)</f>
        <v>-120453964</v>
      </c>
      <c r="K83" s="148">
        <f>SUM(K64:K81)</f>
        <v>352028869</v>
      </c>
    </row>
    <row r="84" spans="1:11" ht="8.1" customHeight="1" x14ac:dyDescent="0.3">
      <c r="A84" s="135"/>
      <c r="B84" s="135"/>
      <c r="C84" s="135"/>
      <c r="E84" s="139"/>
      <c r="G84" s="140"/>
      <c r="I84" s="139"/>
      <c r="K84" s="140"/>
    </row>
    <row r="85" spans="1:11" ht="18" customHeight="1" x14ac:dyDescent="0.3">
      <c r="A85" s="119" t="s">
        <v>247</v>
      </c>
      <c r="B85" s="129"/>
      <c r="C85" s="141"/>
      <c r="E85" s="139"/>
      <c r="G85" s="140"/>
      <c r="I85" s="139"/>
      <c r="K85" s="140"/>
    </row>
    <row r="86" spans="1:11" ht="18" customHeight="1" x14ac:dyDescent="0.3">
      <c r="A86" s="135" t="s">
        <v>248</v>
      </c>
      <c r="B86" s="135"/>
      <c r="C86" s="153"/>
      <c r="E86" s="145">
        <v>0</v>
      </c>
      <c r="G86" s="146">
        <v>1000000</v>
      </c>
      <c r="I86" s="145">
        <v>73000000</v>
      </c>
      <c r="K86" s="146">
        <v>70500000</v>
      </c>
    </row>
    <row r="87" spans="1:11" ht="18" customHeight="1" x14ac:dyDescent="0.3">
      <c r="A87" s="135" t="s">
        <v>249</v>
      </c>
      <c r="B87" s="135"/>
      <c r="C87" s="141"/>
      <c r="E87" s="145">
        <v>0</v>
      </c>
      <c r="G87" s="146">
        <v>-25000000</v>
      </c>
      <c r="I87" s="145">
        <v>-73000000</v>
      </c>
      <c r="K87" s="146">
        <v>-139600000</v>
      </c>
    </row>
    <row r="88" spans="1:11" ht="18" customHeight="1" x14ac:dyDescent="0.3">
      <c r="A88" s="135" t="s">
        <v>250</v>
      </c>
      <c r="B88" s="135"/>
      <c r="C88" s="141"/>
      <c r="E88" s="139">
        <v>-283575683</v>
      </c>
      <c r="G88" s="140">
        <v>-415025175</v>
      </c>
      <c r="I88" s="139">
        <v>-274996496</v>
      </c>
      <c r="K88" s="140">
        <v>-188038756</v>
      </c>
    </row>
    <row r="89" spans="1:11" ht="18" customHeight="1" x14ac:dyDescent="0.3">
      <c r="A89" s="135" t="s">
        <v>251</v>
      </c>
      <c r="B89" s="129"/>
      <c r="C89" s="141">
        <v>23</v>
      </c>
      <c r="E89" s="139">
        <v>-21893715</v>
      </c>
      <c r="G89" s="140">
        <v>-26951395</v>
      </c>
      <c r="I89" s="139">
        <v>-21893715</v>
      </c>
      <c r="K89" s="140">
        <v>-26951395</v>
      </c>
    </row>
    <row r="90" spans="1:11" ht="18" customHeight="1" x14ac:dyDescent="0.3">
      <c r="A90" s="135" t="s">
        <v>252</v>
      </c>
      <c r="B90" s="129"/>
      <c r="C90" s="141">
        <v>23</v>
      </c>
      <c r="E90" s="139">
        <v>-62323766</v>
      </c>
      <c r="G90" s="140">
        <v>-70224016</v>
      </c>
      <c r="I90" s="139">
        <v>-657398</v>
      </c>
      <c r="K90" s="140">
        <v>-628729</v>
      </c>
    </row>
    <row r="91" spans="1:11" ht="18" customHeight="1" x14ac:dyDescent="0.3">
      <c r="A91" s="154" t="s">
        <v>253</v>
      </c>
      <c r="C91" s="141"/>
      <c r="E91" s="139">
        <v>0</v>
      </c>
      <c r="G91" s="140">
        <v>13750000</v>
      </c>
      <c r="I91" s="139" t="s">
        <v>201</v>
      </c>
      <c r="K91" s="140">
        <v>0</v>
      </c>
    </row>
    <row r="92" spans="1:11" ht="18" customHeight="1" x14ac:dyDescent="0.3">
      <c r="A92" s="135" t="s">
        <v>254</v>
      </c>
      <c r="B92" s="129"/>
      <c r="C92" s="141">
        <v>27</v>
      </c>
      <c r="E92" s="139">
        <v>0</v>
      </c>
      <c r="G92" s="140">
        <v>339669658</v>
      </c>
      <c r="I92" s="139" t="s">
        <v>201</v>
      </c>
      <c r="K92" s="140">
        <v>339669658</v>
      </c>
    </row>
    <row r="93" spans="1:11" ht="18" customHeight="1" x14ac:dyDescent="0.3">
      <c r="A93" s="154" t="s">
        <v>255</v>
      </c>
      <c r="C93" s="141"/>
      <c r="E93" s="139">
        <v>0</v>
      </c>
      <c r="G93" s="140">
        <v>-674</v>
      </c>
      <c r="I93" s="139" t="s">
        <v>201</v>
      </c>
      <c r="K93" s="140">
        <v>0</v>
      </c>
    </row>
    <row r="94" spans="1:11" ht="18" customHeight="1" x14ac:dyDescent="0.3">
      <c r="A94" s="154" t="s">
        <v>175</v>
      </c>
      <c r="C94" s="141"/>
      <c r="E94" s="139">
        <v>0</v>
      </c>
      <c r="G94" s="140">
        <v>-101882460</v>
      </c>
      <c r="I94" s="139" t="s">
        <v>201</v>
      </c>
      <c r="K94" s="140">
        <v>-101882460</v>
      </c>
    </row>
    <row r="95" spans="1:11" ht="5.0999999999999996" customHeight="1" x14ac:dyDescent="0.3">
      <c r="A95" s="135"/>
      <c r="B95" s="135"/>
      <c r="C95" s="141"/>
      <c r="E95" s="151"/>
      <c r="G95" s="152"/>
      <c r="I95" s="151"/>
      <c r="K95" s="152"/>
    </row>
    <row r="96" spans="1:11" ht="18" customHeight="1" x14ac:dyDescent="0.3">
      <c r="A96" s="135" t="s">
        <v>256</v>
      </c>
      <c r="B96" s="135"/>
      <c r="C96" s="135"/>
      <c r="E96" s="147">
        <f>SUM(E86:E94)</f>
        <v>-367793164</v>
      </c>
      <c r="G96" s="148">
        <f>SUM(G86:G94)</f>
        <v>-284664062</v>
      </c>
      <c r="I96" s="147">
        <f>SUM(I86:I94)</f>
        <v>-297547609</v>
      </c>
      <c r="K96" s="148">
        <f>SUM(K86:K94)</f>
        <v>-46931682</v>
      </c>
    </row>
    <row r="97" spans="1:11" ht="8.1" customHeight="1" x14ac:dyDescent="0.3">
      <c r="A97" s="135"/>
      <c r="B97" s="135"/>
      <c r="C97" s="135"/>
      <c r="E97" s="139"/>
      <c r="G97" s="140"/>
      <c r="I97" s="139"/>
      <c r="K97" s="140"/>
    </row>
    <row r="98" spans="1:11" ht="18" customHeight="1" x14ac:dyDescent="0.3">
      <c r="A98" s="121" t="s">
        <v>257</v>
      </c>
      <c r="B98" s="144"/>
      <c r="C98" s="144"/>
      <c r="E98" s="139">
        <f>E49+E83+E96</f>
        <v>-244019218</v>
      </c>
      <c r="G98" s="140">
        <f>G49+G83+G96</f>
        <v>459958462</v>
      </c>
      <c r="I98" s="139">
        <f>I49+I83+I96</f>
        <v>-296039704</v>
      </c>
      <c r="K98" s="140">
        <f>K49+K83+K96</f>
        <v>310432770</v>
      </c>
    </row>
    <row r="99" spans="1:11" ht="18" customHeight="1" x14ac:dyDescent="0.3">
      <c r="A99" s="144" t="s">
        <v>258</v>
      </c>
      <c r="B99" s="144"/>
      <c r="C99" s="144"/>
      <c r="E99" s="139">
        <v>497436779</v>
      </c>
      <c r="G99" s="140">
        <v>37478317</v>
      </c>
      <c r="I99" s="139">
        <v>325626470</v>
      </c>
      <c r="K99" s="140">
        <v>15193700</v>
      </c>
    </row>
    <row r="100" spans="1:11" ht="5.0999999999999996" customHeight="1" x14ac:dyDescent="0.3">
      <c r="A100" s="135"/>
      <c r="B100" s="135"/>
      <c r="C100" s="135"/>
      <c r="E100" s="151"/>
      <c r="G100" s="152"/>
      <c r="I100" s="151"/>
      <c r="K100" s="152"/>
    </row>
    <row r="101" spans="1:11" ht="18" customHeight="1" thickBot="1" x14ac:dyDescent="0.35">
      <c r="A101" s="121" t="s">
        <v>259</v>
      </c>
      <c r="B101" s="144"/>
      <c r="C101" s="144"/>
      <c r="E101" s="156">
        <f>SUM(E98:E99)</f>
        <v>253417561</v>
      </c>
      <c r="G101" s="157">
        <f>SUM(G98:G99)</f>
        <v>497436779</v>
      </c>
      <c r="I101" s="156">
        <f>SUM(I98:I99)</f>
        <v>29586766</v>
      </c>
      <c r="K101" s="157">
        <f>SUM(K98:K99)</f>
        <v>325626470</v>
      </c>
    </row>
    <row r="102" spans="1:11" ht="8.1" customHeight="1" thickTop="1" x14ac:dyDescent="0.3">
      <c r="A102" s="121"/>
      <c r="B102" s="144"/>
      <c r="C102" s="144"/>
      <c r="E102" s="158"/>
      <c r="F102" s="159"/>
      <c r="G102" s="160"/>
      <c r="H102" s="159"/>
      <c r="I102" s="158"/>
      <c r="J102" s="161"/>
      <c r="K102" s="160"/>
    </row>
    <row r="103" spans="1:11" ht="18" customHeight="1" x14ac:dyDescent="0.3">
      <c r="A103" s="162" t="s">
        <v>260</v>
      </c>
      <c r="C103" s="153"/>
      <c r="E103" s="145"/>
      <c r="G103" s="146"/>
      <c r="I103" s="145"/>
      <c r="K103" s="146"/>
    </row>
    <row r="104" spans="1:11" ht="18" customHeight="1" x14ac:dyDescent="0.3">
      <c r="A104" s="48" t="s">
        <v>261</v>
      </c>
      <c r="E104" s="145">
        <v>7839758</v>
      </c>
      <c r="G104" s="146">
        <v>89338858</v>
      </c>
      <c r="I104" s="145">
        <v>0</v>
      </c>
      <c r="K104" s="146">
        <v>0</v>
      </c>
    </row>
    <row r="105" spans="1:11" ht="18" customHeight="1" x14ac:dyDescent="0.3">
      <c r="A105" s="48" t="s">
        <v>262</v>
      </c>
      <c r="C105" s="153">
        <v>34</v>
      </c>
      <c r="E105" s="145">
        <v>0</v>
      </c>
      <c r="G105" s="146">
        <v>0</v>
      </c>
      <c r="I105" s="145">
        <v>0</v>
      </c>
      <c r="K105" s="146">
        <v>14999865</v>
      </c>
    </row>
    <row r="106" spans="1:11" ht="18" customHeight="1" x14ac:dyDescent="0.3">
      <c r="C106" s="153"/>
      <c r="E106" s="146"/>
      <c r="F106" s="168"/>
      <c r="G106" s="146"/>
      <c r="H106" s="168"/>
      <c r="I106" s="146"/>
      <c r="K106" s="146"/>
    </row>
    <row r="107" spans="1:11" ht="14.25" customHeight="1" x14ac:dyDescent="0.3">
      <c r="C107" s="153"/>
      <c r="E107" s="146"/>
      <c r="G107" s="146"/>
      <c r="I107" s="146"/>
      <c r="K107" s="146"/>
    </row>
    <row r="108" spans="1:11" ht="18" customHeight="1" x14ac:dyDescent="0.3">
      <c r="A108" s="177" t="s">
        <v>39</v>
      </c>
      <c r="B108" s="177"/>
      <c r="C108" s="177"/>
      <c r="D108" s="177"/>
      <c r="E108" s="177"/>
      <c r="F108" s="177"/>
      <c r="G108" s="177"/>
      <c r="H108" s="177"/>
      <c r="I108" s="177"/>
      <c r="J108" s="177"/>
      <c r="K108" s="177"/>
    </row>
    <row r="109" spans="1:11" ht="16.5" customHeight="1" x14ac:dyDescent="0.3">
      <c r="A109" s="166"/>
      <c r="B109" s="166" t="s">
        <v>277</v>
      </c>
      <c r="C109" s="166"/>
      <c r="D109" s="140"/>
      <c r="E109" s="140"/>
      <c r="F109" s="140"/>
      <c r="G109" s="167" t="s">
        <v>276</v>
      </c>
      <c r="H109" s="140"/>
      <c r="I109" s="140"/>
      <c r="J109" s="140"/>
      <c r="K109" s="140"/>
    </row>
    <row r="110" spans="1:11" ht="9.75" customHeight="1" x14ac:dyDescent="0.3">
      <c r="C110" s="153"/>
      <c r="E110" s="146"/>
      <c r="G110" s="146"/>
      <c r="I110" s="146"/>
      <c r="K110" s="146"/>
    </row>
    <row r="111" spans="1:11" ht="21.9" customHeight="1" x14ac:dyDescent="0.3">
      <c r="A111" s="150" t="s">
        <v>40</v>
      </c>
      <c r="B111" s="150"/>
      <c r="C111" s="150"/>
      <c r="D111" s="125"/>
      <c r="E111" s="125"/>
      <c r="F111" s="125"/>
      <c r="G111" s="125"/>
      <c r="H111" s="125"/>
      <c r="I111" s="163"/>
      <c r="J111" s="125"/>
      <c r="K111" s="163"/>
    </row>
  </sheetData>
  <mergeCells count="6">
    <mergeCell ref="A108:K108"/>
    <mergeCell ref="E5:G5"/>
    <mergeCell ref="I5:K5"/>
    <mergeCell ref="A51:K51"/>
    <mergeCell ref="E59:G59"/>
    <mergeCell ref="I59:K59"/>
  </mergeCells>
  <pageMargins left="0.8" right="0.5" top="0.5" bottom="0.6" header="0.49" footer="0.4"/>
  <pageSetup paperSize="9" scale="84" firstPageNumber="13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6-8</vt:lpstr>
      <vt:lpstr>T9-10</vt:lpstr>
      <vt:lpstr>11</vt:lpstr>
      <vt:lpstr>12</vt:lpstr>
      <vt:lpstr>13-14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Pacharanud Wong</cp:lastModifiedBy>
  <cp:lastPrinted>2022-02-21T07:48:14Z</cp:lastPrinted>
  <dcterms:created xsi:type="dcterms:W3CDTF">2022-02-11T10:07:56Z</dcterms:created>
  <dcterms:modified xsi:type="dcterms:W3CDTF">2022-02-21T09:56:05Z</dcterms:modified>
</cp:coreProperties>
</file>