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021 (NPH)\"/>
    </mc:Choice>
  </mc:AlternateContent>
  <xr:revisionPtr revIDLastSave="0" documentId="13_ncr:1_{7249FB65-66EB-49FD-9721-076C268EC936}" xr6:coauthVersionLast="46" xr6:coauthVersionMax="46" xr10:uidLastSave="{00000000-0000-0000-0000-000000000000}"/>
  <bookViews>
    <workbookView xWindow="-108" yWindow="-108" windowWidth="23256" windowHeight="12576" tabRatio="706" activeTab="2" xr2:uid="{00000000-000D-0000-FFFF-FFFF00000000}"/>
  </bookViews>
  <sheets>
    <sheet name="E 5-7" sheetId="8" r:id="rId1"/>
    <sheet name="8-9" sheetId="6" r:id="rId2"/>
    <sheet name="10" sheetId="4" r:id="rId3"/>
    <sheet name="11" sheetId="10" r:id="rId4"/>
    <sheet name="12-14" sheetId="14" r:id="rId5"/>
    <sheet name="Sheet2" sheetId="13" state="hidden" r:id="rId6"/>
    <sheet name="Sheet1" sheetId="1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1">'8-9'!_pa2</definedName>
    <definedName name="_pa2" localSheetId="0">'E 5-7'!_pa2</definedName>
    <definedName name="_pa2">'E 5-7'!_pa2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1">'8-9'!aa</definedName>
    <definedName name="aa" localSheetId="0">'E 5-7'!aa</definedName>
    <definedName name="aa">'E 5-7'!aa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1">'8-9'!adj</definedName>
    <definedName name="adj" localSheetId="0">'E 5-7'!adj</definedName>
    <definedName name="adj">'E 5-7'!adj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1">'8-9'!ar</definedName>
    <definedName name="ar" localSheetId="0">'E 5-7'!ar</definedName>
    <definedName name="ar">'E 5-7'!ar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1">'8-9'!as</definedName>
    <definedName name="as" localSheetId="0">'E 5-7'!as</definedName>
    <definedName name="as">'E 5-7'!as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1">'8-9'!ass</definedName>
    <definedName name="ass" localSheetId="0">'E 5-7'!ass</definedName>
    <definedName name="ass">'E 5-7'!ass</definedName>
    <definedName name="assss" localSheetId="4">#N/A</definedName>
    <definedName name="assss" localSheetId="1">'8-9'!assss</definedName>
    <definedName name="assss" localSheetId="0">'E 5-7'!assss</definedName>
    <definedName name="assss">'E 5-7'!assss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>#REF!</definedName>
    <definedName name="BB" localSheetId="4" hidden="1">{"'Eng (page2)'!$A$1:$D$52"}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>#REF!</definedName>
    <definedName name="bbc" localSheetId="4">#N/A</definedName>
    <definedName name="bbc" localSheetId="1">'8-9'!bbc</definedName>
    <definedName name="bbc" localSheetId="0">'E 5-7'!bbc</definedName>
    <definedName name="bbc">'E 5-7'!bbc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1">'8-9'!be</definedName>
    <definedName name="be" localSheetId="0">'E 5-7'!be</definedName>
    <definedName name="be">'E 5-7'!be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>#REF!</definedName>
    <definedName name="button_area_1" localSheetId="4">#REF!</definedName>
    <definedName name="button_area_1" localSheetId="0">#REF!</definedName>
    <definedName name="button_area_1">#REF!</definedName>
    <definedName name="Carpet_Maker" localSheetId="4">#REF!</definedName>
    <definedName name="Carpet_Maker" localSheetId="0">#REF!</definedName>
    <definedName name="Carpet_Maker">#REF!</definedName>
    <definedName name="CC" localSheetId="4">#REF!</definedName>
    <definedName name="CC" localSheetId="0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4">#REF!</definedName>
    <definedName name="Code" localSheetId="0">#REF!</definedName>
    <definedName name="Code">#REF!</definedName>
    <definedName name="Cormix_Int." localSheetId="4">#REF!</definedName>
    <definedName name="Cormix_Int." localSheetId="0">#REF!</definedName>
    <definedName name="Cormix_Int.">#REF!</definedName>
    <definedName name="CREATE" localSheetId="4">#REF!</definedName>
    <definedName name="CREATE" localSheetId="0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>#REF!</definedName>
    <definedName name="Credo_Int." localSheetId="4">#REF!</definedName>
    <definedName name="Credo_Int." localSheetId="0">#REF!</definedName>
    <definedName name="Credo_Int.">#REF!</definedName>
    <definedName name="d" localSheetId="4">#REF!</definedName>
    <definedName name="d" localSheetId="0">#REF!</definedName>
    <definedName name="d">#REF!</definedName>
    <definedName name="D.D._Carpet_Industry" localSheetId="4">#REF!</definedName>
    <definedName name="D.D._Carpet_Industry" localSheetId="0">#REF!</definedName>
    <definedName name="D.D._Carpet_Industry">#REF!</definedName>
    <definedName name="D.G.I_PAINT" localSheetId="4">#REF!</definedName>
    <definedName name="D.G.I_PAINT" localSheetId="0">#REF!</definedName>
    <definedName name="D.G.I_PAINT">#REF!</definedName>
    <definedName name="D.O.P_Paint" localSheetId="4">#REF!</definedName>
    <definedName name="D.O.P_Paint" localSheetId="0">#REF!</definedName>
    <definedName name="D.O.P_Paint">#REF!</definedName>
    <definedName name="Data" localSheetId="4">#REF!</definedName>
    <definedName name="Data" localSheetId="0">#REF!</definedName>
    <definedName name="Data">#REF!</definedName>
    <definedName name="_xlnm.Database" localSheetId="4">#REF!</definedName>
    <definedName name="_xlnm.Database" localSheetId="0">#REF!</definedName>
    <definedName name="_xlnm.Database">#REF!</definedName>
    <definedName name="DD" localSheetId="4">#REF!</definedName>
    <definedName name="DD" localSheetId="0">#REF!</definedName>
    <definedName name="DD">#REF!</definedName>
    <definedName name="DDD" localSheetId="4">#N/A</definedName>
    <definedName name="DDD" localSheetId="1">'8-9'!DDD</definedName>
    <definedName name="DDD" localSheetId="0">'E 5-7'!DDD</definedName>
    <definedName name="DDD">'E 5-7'!DDD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>#REF!</definedName>
    <definedName name="E" localSheetId="4">#REF!</definedName>
    <definedName name="E" localSheetId="0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4">#N/A</definedName>
    <definedName name="EE" localSheetId="1">'8-9'!EE</definedName>
    <definedName name="EE" localSheetId="0">'E 5-7'!EE</definedName>
    <definedName name="EE">'E 5-7'!EE</definedName>
    <definedName name="EEE" localSheetId="4">#N/A</definedName>
    <definedName name="EEE" localSheetId="1">'8-9'!EEE</definedName>
    <definedName name="EEE" localSheetId="0">'E 5-7'!EEE</definedName>
    <definedName name="EEE">'E 5-7'!EEE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1">'8-9'!enough</definedName>
    <definedName name="enough" localSheetId="0">'E 5-7'!enough</definedName>
    <definedName name="enough">'E 5-7'!enough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4">#REF!</definedName>
    <definedName name="Export" localSheetId="0">#REF!</definedName>
    <definedName name="Export">#REF!</definedName>
    <definedName name="Extra_Pay" localSheetId="4">#REF!</definedName>
    <definedName name="Extra_Pay" localSheetId="0">#REF!</definedName>
    <definedName name="Extra_Pay">#REF!</definedName>
    <definedName name="F" localSheetId="4">#REF!</definedName>
    <definedName name="F" localSheetId="0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4">#REF!</definedName>
    <definedName name="FFF" localSheetId="0">#REF!</definedName>
    <definedName name="FFF">#REF!</definedName>
    <definedName name="From" localSheetId="4">#REF!</definedName>
    <definedName name="From" localSheetId="0">#REF!</definedName>
    <definedName name="From">#REF!</definedName>
    <definedName name="Full_Print" localSheetId="4">#REF!</definedName>
    <definedName name="Full_Print" localSheetId="0">#REF!</definedName>
    <definedName name="Full_Print">#REF!</definedName>
    <definedName name="G" localSheetId="4">#REF!</definedName>
    <definedName name="G" localSheetId="0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>#REF!</definedName>
    <definedName name="GG" localSheetId="4">#REF!</definedName>
    <definedName name="GG" localSheetId="0">#REF!</definedName>
    <definedName name="GG">#REF!</definedName>
    <definedName name="GGG" localSheetId="4">#REF!</definedName>
    <definedName name="GGG" localSheetId="0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>#REF!</definedName>
    <definedName name="H" localSheetId="4">#REF!</definedName>
    <definedName name="H" localSheetId="0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>#REF!</definedName>
    <definedName name="Hachem_Paint" localSheetId="4">#REF!</definedName>
    <definedName name="Hachem_Paint" localSheetId="0">#REF!</definedName>
    <definedName name="Hachem_Paint">#REF!</definedName>
    <definedName name="HAMMERSMITH_LTD." localSheetId="4">#REF!</definedName>
    <definedName name="HAMMERSMITH_LTD." localSheetId="0">#REF!</definedName>
    <definedName name="HAMMERSMITH_LTD.">#REF!</definedName>
    <definedName name="HARTFORD" localSheetId="4">#REF!</definedName>
    <definedName name="HARTFORD" localSheetId="0">#REF!</definedName>
    <definedName name="HARTFORD">#REF!</definedName>
    <definedName name="Header_Row" localSheetId="0">ROW(#REF!)</definedName>
    <definedName name="Header_Row">ROW(#REF!)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jh" localSheetId="4">#N/A</definedName>
    <definedName name="hjh" localSheetId="1">'8-9'!hjh</definedName>
    <definedName name="hjh" localSheetId="0">'E 5-7'!hjh</definedName>
    <definedName name="hjh">'E 5-7'!hjh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4" hidden="1">{"'Eng (page2)'!$A$1:$D$52"}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4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>#REF!</definedName>
    <definedName name="K" localSheetId="4">#REF!</definedName>
    <definedName name="K" localSheetId="0">#REF!</definedName>
    <definedName name="K">#REF!</definedName>
    <definedName name="K.R.Color_Mixed" localSheetId="4">#REF!</definedName>
    <definedName name="K.R.Color_Mixed" localSheetId="0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IF('12-14'!Values_Entered,Header_Row+'12-14'!Number_of_Payments,Header_Row)</definedName>
    <definedName name="Last_Row" localSheetId="1">IF('8-9'!Values_Entered,Header_Row+'8-9'!Number_of_Payments,Header_Row)</definedName>
    <definedName name="Last_Row" localSheetId="0">IF('E 5-7'!Values_Entered,'E 5-7'!Header_Row+'E 5-7'!Number_of_Payments,'E 5-7'!Header_Row)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m" localSheetId="4">#N/A</definedName>
    <definedName name="m" localSheetId="1">'8-9'!m</definedName>
    <definedName name="m" localSheetId="0">'E 5-7'!m</definedName>
    <definedName name="m">'E 5-7'!m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1">'8-9'!mms</definedName>
    <definedName name="mms" localSheetId="0">'E 5-7'!mms</definedName>
    <definedName name="mms">'E 5-7'!mms</definedName>
    <definedName name="ms" localSheetId="4">#N/A</definedName>
    <definedName name="ms" localSheetId="1">'8-9'!ms</definedName>
    <definedName name="ms" localSheetId="0">'E 5-7'!ms</definedName>
    <definedName name="ms">'E 5-7'!ms</definedName>
    <definedName name="MS.SUNASSADA" localSheetId="4">#N/A</definedName>
    <definedName name="MS.SUNASSADA" localSheetId="1">'8-9'!MS.SUNASSADA</definedName>
    <definedName name="MS.SUNASSADA" localSheetId="0">'E 5-7'!MS.SUNASSADA</definedName>
    <definedName name="MS.SUNASSADA">'E 5-7'!MS.SUNASSADA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1">'8-9'!na</definedName>
    <definedName name="na" localSheetId="0">'E 5-7'!na</definedName>
    <definedName name="na">'E 5-7'!na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1">'8-9'!ne</definedName>
    <definedName name="ne" localSheetId="0">'E 5-7'!ne</definedName>
    <definedName name="ne">'E 5-7'!ne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MATCH(0.01,'12-14'!End_Bal,-1)+1</definedName>
    <definedName name="Number_of_Payments" localSheetId="1">MATCH(0.01,End_Bal,-1)+1</definedName>
    <definedName name="Number_of_Payments" localSheetId="0">MATCH(0.01,'E 5-7'!End_Bal,-1)+1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1">'8-9'!pa</definedName>
    <definedName name="pa" localSheetId="0">'E 5-7'!pa</definedName>
    <definedName name="pa">'E 5-7'!pa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DATE(YEAR('12-14'!Loan_Start),MONTH('12-14'!Loan_Start)+Payment_Number,DAY('12-14'!Loan_Start))</definedName>
    <definedName name="Payment_Date" localSheetId="1">DATE(YEAR(Loan_Start),MONTH(Loan_Start)+Payment_Number,DAY(Loan_Start))</definedName>
    <definedName name="Payment_Date" localSheetId="0">DATE(YEAR('E 5-7'!Loan_Start),MONTH('E 5-7'!Loan_Start)+Payment_Number,DAY('E 5-7'!Loan_Start))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4">#REF!</definedName>
    <definedName name="PDD" localSheetId="0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4">#REF!</definedName>
    <definedName name="PPM_Commercial" localSheetId="0">#REF!</definedName>
    <definedName name="PPM_Commercial">#REF!</definedName>
    <definedName name="PPP" localSheetId="4">#REF!</definedName>
    <definedName name="PPP" localSheetId="0">#REF!</definedName>
    <definedName name="PPP">#REF!</definedName>
    <definedName name="Premier_Products" localSheetId="4">#REF!</definedName>
    <definedName name="Premier_Products" localSheetId="0">#REF!</definedName>
    <definedName name="Premier_Products">#REF!</definedName>
    <definedName name="Princ" localSheetId="4">#REF!</definedName>
    <definedName name="Princ" localSheetId="0">#REF!</definedName>
    <definedName name="Princ">#REF!</definedName>
    <definedName name="_xlnm.Print_Area" localSheetId="2">'10'!$A$1:$AD$49</definedName>
    <definedName name="_xlnm.Print_Area" localSheetId="3">'11'!$A$1:$N$35</definedName>
    <definedName name="_xlnm.Print_Area" localSheetId="1">'8-9'!$A$1:$P$121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OFFSET('12-14'!Full_Print,0,0,'12-14'!Last_Row)</definedName>
    <definedName name="Print_Area_Reset" localSheetId="1">OFFSET(Full_Print,0,0,'8-9'!Last_Row)</definedName>
    <definedName name="Print_Area_Reset" localSheetId="0">OFFSET('E 5-7'!Full_Print,0,0,'E 5-7'!Last_Row)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1">'8-9'!ra</definedName>
    <definedName name="ra" localSheetId="0">'E 5-7'!ra</definedName>
    <definedName name="ra">'E 5-7'!ra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1">'8-9'!rty</definedName>
    <definedName name="rty" localSheetId="0">'E 5-7'!rty</definedName>
    <definedName name="rty">'E 5-7'!rty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arch" localSheetId="4">#REF!</definedName>
    <definedName name="Search" localSheetId="0">#REF!</definedName>
    <definedName name="Search">#REF!</definedName>
    <definedName name="Sefco_Chemical_2001" localSheetId="4">#REF!</definedName>
    <definedName name="Sefco_Chemical_2001" localSheetId="0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4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1">'8-9'!tam</definedName>
    <definedName name="tam" localSheetId="0">'E 5-7'!tam</definedName>
    <definedName name="tam">'E 5-7'!tam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4">#REF!</definedName>
    <definedName name="TT" localSheetId="0">#REF!</definedName>
    <definedName name="TT">#REF!</definedName>
    <definedName name="U" localSheetId="4">#REF!</definedName>
    <definedName name="U" localSheetId="0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>#REF!</definedName>
    <definedName name="ULAND" localSheetId="4">#REF!</definedName>
    <definedName name="ULAND" localSheetId="0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4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1">'8-9'!VA</definedName>
    <definedName name="VA" localSheetId="0">'E 5-7'!VA</definedName>
    <definedName name="VA">'E 5-7'!VA</definedName>
    <definedName name="Values_Entered" localSheetId="4">IF('12-14'!Loan_Amount*'12-14'!Interest_Rate*'12-14'!Loan_Years*'12-14'!Loan_Start&gt;0,1,0)</definedName>
    <definedName name="Values_Entered" localSheetId="1">IF(Loan_Amount*Interest_Rate*Loan_Years*Loan_Start&gt;0,1,0)</definedName>
    <definedName name="Values_Entered" localSheetId="0">IF('E 5-7'!Loan_Amount*'E 5-7'!Interest_Rate*'E 5-7'!Loan_Years*'E 5-7'!Loan_Start&gt;0,1,0)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1">'8-9'!wa</definedName>
    <definedName name="wa" localSheetId="0">'E 5-7'!wa</definedName>
    <definedName name="wa">'E 5-7'!wa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4" hidden="1">{"'Eng (page2)'!$A$1:$D$52"}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y" localSheetId="4">#N/A</definedName>
    <definedName name="y" localSheetId="1">'8-9'!y</definedName>
    <definedName name="y" localSheetId="0">'E 5-7'!y</definedName>
    <definedName name="y">'E 5-7'!y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>#REF!</definedName>
    <definedName name="ฟ31" localSheetId="4">#REF!</definedName>
    <definedName name="ฟ31" localSheetId="0">#REF!</definedName>
    <definedName name="ฟ31">#REF!</definedName>
    <definedName name="ฟ80" localSheetId="4">#REF!</definedName>
    <definedName name="ฟ80" localSheetId="0">#REF!</definedName>
    <definedName name="ฟ80">#REF!</definedName>
    <definedName name="ภงด1" localSheetId="4">#N/A</definedName>
    <definedName name="ภงด1" localSheetId="1">'8-9'!ภงด1</definedName>
    <definedName name="ภงด1" localSheetId="0">'E 5-7'!ภงด1</definedName>
    <definedName name="ภงด1">'E 5-7'!ภงด1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14" l="1"/>
  <c r="N23" i="10"/>
  <c r="N21" i="10"/>
  <c r="N19" i="10"/>
  <c r="F25" i="10"/>
  <c r="AB29" i="4"/>
  <c r="V29" i="4"/>
  <c r="F33" i="4"/>
  <c r="AD26" i="4"/>
  <c r="AB26" i="4"/>
  <c r="Z26" i="4"/>
  <c r="X26" i="4"/>
  <c r="V26" i="4"/>
  <c r="T26" i="4"/>
  <c r="R26" i="4"/>
  <c r="P26" i="4"/>
  <c r="N26" i="4"/>
  <c r="L26" i="4"/>
  <c r="J26" i="4"/>
  <c r="F26" i="4"/>
  <c r="H26" i="4"/>
  <c r="N25" i="10" l="1"/>
  <c r="I129" i="14"/>
  <c r="K129" i="14"/>
  <c r="M129" i="14"/>
  <c r="I90" i="14"/>
  <c r="K90" i="14"/>
  <c r="M90" i="14"/>
  <c r="I103" i="14"/>
  <c r="K103" i="14"/>
  <c r="M103" i="14"/>
  <c r="I47" i="14"/>
  <c r="I51" i="14" s="1"/>
  <c r="K47" i="14"/>
  <c r="K51" i="14" s="1"/>
  <c r="M47" i="14"/>
  <c r="M51" i="14" s="1"/>
  <c r="L81" i="6"/>
  <c r="N81" i="6"/>
  <c r="P81" i="6"/>
  <c r="L87" i="6"/>
  <c r="N87" i="6"/>
  <c r="P87" i="6"/>
  <c r="L16" i="6"/>
  <c r="N16" i="6"/>
  <c r="P16" i="6"/>
  <c r="L24" i="6"/>
  <c r="N24" i="6"/>
  <c r="P24" i="6"/>
  <c r="L48" i="6"/>
  <c r="N48" i="6"/>
  <c r="P48" i="6"/>
  <c r="L54" i="6"/>
  <c r="N54" i="6"/>
  <c r="P54" i="6"/>
  <c r="L79" i="8"/>
  <c r="L92" i="8"/>
  <c r="L94" i="8" l="1"/>
  <c r="N26" i="6"/>
  <c r="N35" i="6" s="1"/>
  <c r="N38" i="6" s="1"/>
  <c r="L26" i="6"/>
  <c r="L35" i="6" s="1"/>
  <c r="L38" i="6" s="1"/>
  <c r="P57" i="6"/>
  <c r="P26" i="6"/>
  <c r="P35" i="6" s="1"/>
  <c r="P38" i="6" s="1"/>
  <c r="N57" i="6"/>
  <c r="L57" i="6"/>
  <c r="N79" i="8" l="1"/>
  <c r="P79" i="8"/>
  <c r="L25" i="8"/>
  <c r="N25" i="8"/>
  <c r="P25" i="8"/>
  <c r="F19" i="10" l="1"/>
  <c r="J19" i="10"/>
  <c r="L19" i="10"/>
  <c r="H19" i="10"/>
  <c r="Z33" i="4"/>
  <c r="P33" i="4"/>
  <c r="N33" i="4"/>
  <c r="L33" i="4"/>
  <c r="AD33" i="4"/>
  <c r="AB33" i="4"/>
  <c r="X33" i="4"/>
  <c r="V33" i="4"/>
  <c r="T33" i="4"/>
  <c r="R33" i="4"/>
  <c r="J33" i="4"/>
  <c r="H33" i="4"/>
  <c r="G129" i="14" l="1"/>
  <c r="G103" i="14"/>
  <c r="G90" i="14"/>
  <c r="A169" i="14"/>
  <c r="G47" i="14"/>
  <c r="G51" i="14" s="1"/>
  <c r="A61" i="14"/>
  <c r="A116" i="14" s="1"/>
  <c r="A115" i="14" l="1"/>
  <c r="L25" i="10" l="1"/>
  <c r="J25" i="10"/>
  <c r="H25" i="10"/>
  <c r="L143" i="8" l="1"/>
  <c r="L146" i="8" s="1"/>
  <c r="N143" i="8"/>
  <c r="N146" i="8" s="1"/>
  <c r="P143" i="8"/>
  <c r="P146" i="8" s="1"/>
  <c r="N92" i="8"/>
  <c r="P92" i="8"/>
  <c r="L43" i="8"/>
  <c r="N43" i="8"/>
  <c r="P43" i="8"/>
  <c r="P59" i="6" l="1"/>
  <c r="N94" i="8"/>
  <c r="N148" i="8" s="1"/>
  <c r="L148" i="8"/>
  <c r="P94" i="8"/>
  <c r="P148" i="8" s="1"/>
  <c r="P45" i="8"/>
  <c r="N45" i="8"/>
  <c r="L45" i="8"/>
  <c r="J143" i="8"/>
  <c r="J146" i="8" s="1"/>
  <c r="J54" i="6"/>
  <c r="J48" i="6"/>
  <c r="J43" i="8"/>
  <c r="J81" i="6"/>
  <c r="A105" i="8"/>
  <c r="A157" i="8" s="1"/>
  <c r="A66" i="6" s="1"/>
  <c r="A121" i="6" s="1"/>
  <c r="A49" i="4" s="1"/>
  <c r="A35" i="10" s="1"/>
  <c r="A54" i="8"/>
  <c r="A106" i="8" s="1"/>
  <c r="J87" i="6"/>
  <c r="J24" i="6"/>
  <c r="J16" i="6"/>
  <c r="J92" i="8"/>
  <c r="J79" i="8"/>
  <c r="J25" i="8"/>
  <c r="A69" i="6"/>
  <c r="A3" i="4" s="1"/>
  <c r="A3" i="10" s="1"/>
  <c r="A3" i="14" s="1"/>
  <c r="A63" i="14" s="1"/>
  <c r="A118" i="14" s="1"/>
  <c r="A56" i="8"/>
  <c r="A108" i="8" s="1"/>
  <c r="J57" i="6" l="1"/>
  <c r="J35" i="6"/>
  <c r="J38" i="6" s="1"/>
  <c r="L59" i="6"/>
  <c r="N59" i="6"/>
  <c r="A1" i="6"/>
  <c r="A67" i="6" s="1"/>
  <c r="A1" i="4" s="1"/>
  <c r="A1" i="10" s="1"/>
  <c r="J94" i="8"/>
  <c r="J148" i="8" s="1"/>
  <c r="J45" i="8"/>
  <c r="J59" i="6" l="1"/>
</calcChain>
</file>

<file path=xl/sharedStrings.xml><?xml version="1.0" encoding="utf-8"?>
<sst xmlns="http://schemas.openxmlformats.org/spreadsheetml/2006/main" count="472" uniqueCount="284">
  <si>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</si>
  <si>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</si>
  <si>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</si>
  <si>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</si>
  <si>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</si>
  <si>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</si>
  <si>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revenues</t>
  </si>
  <si>
    <t>Total current assets</t>
  </si>
  <si>
    <t>Non-current assets</t>
  </si>
  <si>
    <t>Other current assets</t>
  </si>
  <si>
    <t>Short-term loans to related parties</t>
  </si>
  <si>
    <t xml:space="preserve">Cost of sales </t>
  </si>
  <si>
    <t>Total non-current assets</t>
  </si>
  <si>
    <t>Total assets</t>
  </si>
  <si>
    <t>Other non-current assets</t>
  </si>
  <si>
    <t>Administrative expenses</t>
  </si>
  <si>
    <t>Deferred tax assets</t>
  </si>
  <si>
    <t>Selling expenses</t>
  </si>
  <si>
    <t>Current liabilities</t>
  </si>
  <si>
    <t>from financial institutions</t>
  </si>
  <si>
    <t xml:space="preserve">Trade and other payables </t>
  </si>
  <si>
    <t xml:space="preserve">Current portion of long-term borrowings </t>
  </si>
  <si>
    <t>Accrued income tax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</si>
  <si>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</si>
  <si>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</si>
  <si>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</si>
  <si>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</si>
  <si>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</si>
  <si>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</si>
  <si>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</si>
  <si>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Closing balance of cash and cash equivalents</t>
  </si>
  <si>
    <t>Authorised share capital</t>
  </si>
  <si>
    <t>Issued and paid-up share capital</t>
  </si>
  <si>
    <t>Appropriated - legal reserve</t>
  </si>
  <si>
    <t>Unappropriated</t>
  </si>
  <si>
    <t>Other components of equity</t>
  </si>
  <si>
    <t>Revenues</t>
  </si>
  <si>
    <t>Other income</t>
  </si>
  <si>
    <t>Finance costs</t>
  </si>
  <si>
    <t>Attributable to owners of the parent</t>
  </si>
  <si>
    <t>Issued and</t>
  </si>
  <si>
    <t>paid-up</t>
  </si>
  <si>
    <t>share capital</t>
  </si>
  <si>
    <t>Legal reserve</t>
  </si>
  <si>
    <t>equity</t>
  </si>
  <si>
    <t>Total</t>
  </si>
  <si>
    <t>controlling</t>
  </si>
  <si>
    <t>- other non-current liabilities</t>
  </si>
  <si>
    <t>- trade and other payables</t>
  </si>
  <si>
    <t>- other non-current assets</t>
  </si>
  <si>
    <t>- other current assets</t>
  </si>
  <si>
    <t xml:space="preserve">- trade and other receivables </t>
  </si>
  <si>
    <t>- other current liabilities</t>
  </si>
  <si>
    <t>Cash flow from investing activities</t>
  </si>
  <si>
    <t>Cash flows from financing activities</t>
  </si>
  <si>
    <t>Trade and other receivables</t>
  </si>
  <si>
    <t>Non-controlling interests</t>
  </si>
  <si>
    <t xml:space="preserve">Bank overdrafts and short-term </t>
  </si>
  <si>
    <t>borrowings from financial institutions</t>
  </si>
  <si>
    <t>Investment in subsidiaries</t>
  </si>
  <si>
    <t>Property, plant and equipment</t>
  </si>
  <si>
    <t>Fiber optic network equipment</t>
  </si>
  <si>
    <t>Intangible assets</t>
  </si>
  <si>
    <t>interest in</t>
  </si>
  <si>
    <t>subsidiaries</t>
  </si>
  <si>
    <t xml:space="preserve">Total </t>
  </si>
  <si>
    <t>owners of</t>
  </si>
  <si>
    <t>the parent</t>
  </si>
  <si>
    <t>Non-</t>
  </si>
  <si>
    <t>Depreciation of building and equipment</t>
  </si>
  <si>
    <t>Depreciation of fiber optic network</t>
  </si>
  <si>
    <t>Interest income</t>
  </si>
  <si>
    <t>- inventories</t>
  </si>
  <si>
    <t>Interest received</t>
  </si>
  <si>
    <t>Repayment of short-term borrowing from related parties</t>
  </si>
  <si>
    <t>Dividends paid to shareholders</t>
  </si>
  <si>
    <t>Dividends paid to non-controlling interest</t>
  </si>
  <si>
    <t xml:space="preserve">Sales </t>
  </si>
  <si>
    <t>Services income - fiber optic network</t>
  </si>
  <si>
    <t>Services income</t>
  </si>
  <si>
    <t>Statement of Comprehensive Income</t>
  </si>
  <si>
    <t>Changes in operating assets and liabilities</t>
  </si>
  <si>
    <t>Statement of Financial Position</t>
  </si>
  <si>
    <t>Note</t>
  </si>
  <si>
    <t>Statement of Cash Flows</t>
  </si>
  <si>
    <t>Equity attribute to owners of the parent</t>
  </si>
  <si>
    <t>Baht</t>
  </si>
  <si>
    <t>Inventories</t>
  </si>
  <si>
    <t>Proceeds from short-term borrowing from related parties</t>
  </si>
  <si>
    <t xml:space="preserve">                                Director  ___________________________                        Director  ___________________________</t>
  </si>
  <si>
    <t xml:space="preserve">                                                              Director  ___________________________                        Director  ___________________________</t>
  </si>
  <si>
    <t>Income tax paid</t>
  </si>
  <si>
    <t>Less</t>
  </si>
  <si>
    <t>Interest paid</t>
  </si>
  <si>
    <t>Director  ___________________________                        Director  ___________________________</t>
  </si>
  <si>
    <t xml:space="preserve">of par Baht 0.50 each </t>
  </si>
  <si>
    <t xml:space="preserve">of paid-up Baht 0.50 each </t>
  </si>
  <si>
    <t>under common control</t>
  </si>
  <si>
    <t>Share surplus from share-based payment</t>
  </si>
  <si>
    <t>Share surplus</t>
  </si>
  <si>
    <t>from business</t>
  </si>
  <si>
    <t>common control</t>
  </si>
  <si>
    <t>from share-based</t>
  </si>
  <si>
    <t>payment</t>
  </si>
  <si>
    <t>Proceeds from shares issuance</t>
  </si>
  <si>
    <t>Cost of service - fiber optic network</t>
  </si>
  <si>
    <t>combination</t>
  </si>
  <si>
    <t>under</t>
  </si>
  <si>
    <t>Consolidated financial statements</t>
  </si>
  <si>
    <t xml:space="preserve">Separate financial statements </t>
  </si>
  <si>
    <t>Share of loss of investments in associate</t>
  </si>
  <si>
    <t>ALT Telecom Public Company Limited</t>
  </si>
  <si>
    <t>Current portion of long-term receivables</t>
  </si>
  <si>
    <t>Long-term receivables</t>
  </si>
  <si>
    <t>Provision for decommissioning</t>
  </si>
  <si>
    <t>Baht 0.50 each)</t>
  </si>
  <si>
    <t>Share premium</t>
  </si>
  <si>
    <t>Liabilities and equity</t>
  </si>
  <si>
    <t>Statement of Changes in Equity</t>
  </si>
  <si>
    <t>parent's</t>
  </si>
  <si>
    <t>ownership</t>
  </si>
  <si>
    <t>Other</t>
  </si>
  <si>
    <t>comprehensive</t>
  </si>
  <si>
    <t>Total equity</t>
  </si>
  <si>
    <t>Total liabilities and equity</t>
  </si>
  <si>
    <t>Cost</t>
  </si>
  <si>
    <t>Cost of services</t>
  </si>
  <si>
    <t>Total cost</t>
  </si>
  <si>
    <t>Gain (loss) from exchange rate</t>
  </si>
  <si>
    <t>Owners of the parent</t>
  </si>
  <si>
    <t xml:space="preserve"> financial statements</t>
  </si>
  <si>
    <t>Consolidated</t>
  </si>
  <si>
    <t xml:space="preserve">Separate </t>
  </si>
  <si>
    <t>Interest expense</t>
  </si>
  <si>
    <t>Purchase of property, plant and equipment</t>
  </si>
  <si>
    <t>Purchase of fiber optic network</t>
  </si>
  <si>
    <t>Purchase of intangible assets</t>
  </si>
  <si>
    <t>Payment for investment in subsidiaries</t>
  </si>
  <si>
    <t>Repayment of long-term borrowing from financial institutions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</si>
  <si>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</si>
  <si>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                                                                             Pyut  Bhuwakulwong                                                         Preeyapun  Bhuwakul</t>
  </si>
  <si>
    <t>Gross profit (loss)</t>
  </si>
  <si>
    <t>The accompanying notes are an integral part of these consolidated and separate financial statements.</t>
  </si>
  <si>
    <t>Loss on write-off of equipment</t>
  </si>
  <si>
    <t>- long-term trade receivables</t>
  </si>
  <si>
    <t xml:space="preserve">1,250,000,000 shares of paid-up </t>
  </si>
  <si>
    <t>Change in parent's ownership interest</t>
  </si>
  <si>
    <t>in subsidiaries</t>
  </si>
  <si>
    <t>Income tax</t>
  </si>
  <si>
    <t>attributable to:</t>
  </si>
  <si>
    <t>of equity</t>
  </si>
  <si>
    <t>Share of other</t>
  </si>
  <si>
    <t>Appropriated -</t>
  </si>
  <si>
    <t>Proceeds from shares issued</t>
  </si>
  <si>
    <t>Total comprehensive expense for the year</t>
  </si>
  <si>
    <t>components</t>
  </si>
  <si>
    <t xml:space="preserve"> in associate</t>
  </si>
  <si>
    <t>from investment</t>
  </si>
  <si>
    <t>- employee benefit obligations</t>
  </si>
  <si>
    <t>Changes in</t>
  </si>
  <si>
    <t>Proceeds from shares issuance from non-controlling interest</t>
  </si>
  <si>
    <t>Equity</t>
  </si>
  <si>
    <t>Payment for loans to related parties</t>
  </si>
  <si>
    <t>Proceeds from loans to related parties</t>
  </si>
  <si>
    <t>Long-term loans to related parties</t>
  </si>
  <si>
    <t>Share capital</t>
  </si>
  <si>
    <t>Remeasurements of post - employment</t>
  </si>
  <si>
    <t>benefit obligations, net of tax</t>
  </si>
  <si>
    <r>
      <t>Statement of Changes in Equity</t>
    </r>
    <r>
      <rPr>
        <sz val="9"/>
        <rFont val="Arial"/>
        <family val="2"/>
      </rPr>
      <t xml:space="preserve"> (Cont'd)</t>
    </r>
  </si>
  <si>
    <t>Items that will not be reclassified to profit or loss</t>
  </si>
  <si>
    <r>
      <t>Statement of Comprehensive Income</t>
    </r>
    <r>
      <rPr>
        <sz val="9"/>
        <rFont val="Arial"/>
        <family val="2"/>
      </rPr>
      <t xml:space="preserve"> (Cont'd)</t>
    </r>
  </si>
  <si>
    <t>Long-term borrowings from financial institutions</t>
  </si>
  <si>
    <t>Item that will be reclassified subsequently to profit or loss</t>
  </si>
  <si>
    <t>for the year, net of tax</t>
  </si>
  <si>
    <t>Other comprehensive income from</t>
  </si>
  <si>
    <t>Total comprehensive income for the year</t>
  </si>
  <si>
    <t>Loss on impairment of investment in associate</t>
  </si>
  <si>
    <t>Write-off of withholding tax</t>
  </si>
  <si>
    <t>Payment for interest in joint venture</t>
  </si>
  <si>
    <t>Proceeds from disposals of fiber optic network</t>
  </si>
  <si>
    <t>Other non-current liabilities</t>
  </si>
  <si>
    <t>investment in associate for using the equity method</t>
  </si>
  <si>
    <t>Loss on write-off of fiber optic network</t>
  </si>
  <si>
    <t>Investment in associates</t>
  </si>
  <si>
    <t>Total items that will not be reclassified to profit or loss</t>
  </si>
  <si>
    <t>Total item that will be reclassified to profit or loss</t>
  </si>
  <si>
    <t>Dividends payment from subsidiary</t>
  </si>
  <si>
    <t>Contract assets</t>
  </si>
  <si>
    <t>- contract assets</t>
  </si>
  <si>
    <t>Opening balance at 1 January 2020</t>
  </si>
  <si>
    <t>Closing balance at 31 December 2020</t>
  </si>
  <si>
    <t>2020</t>
  </si>
  <si>
    <r>
      <t xml:space="preserve">Liabilities and equity </t>
    </r>
    <r>
      <rPr>
        <sz val="9"/>
        <rFont val="Arial"/>
        <family val="2"/>
      </rPr>
      <t>(Cont’d)</t>
    </r>
  </si>
  <si>
    <t>Share</t>
  </si>
  <si>
    <t>premium</t>
  </si>
  <si>
    <t>31 December</t>
  </si>
  <si>
    <t>Financial assets measured at amortised cost</t>
  </si>
  <si>
    <t>Right-of-use assets</t>
  </si>
  <si>
    <t>Current portion of long-term payables</t>
  </si>
  <si>
    <t>Current portion of lease liabilities</t>
  </si>
  <si>
    <t>Long-term payables</t>
  </si>
  <si>
    <t>Lease liabilities</t>
  </si>
  <si>
    <t>Deferred tax liabilities</t>
  </si>
  <si>
    <t>owner interests</t>
  </si>
  <si>
    <t xml:space="preserve"> before of business</t>
  </si>
  <si>
    <t xml:space="preserve"> combination under</t>
  </si>
  <si>
    <t xml:space="preserve"> common control</t>
  </si>
  <si>
    <t>Total Non-</t>
  </si>
  <si>
    <t xml:space="preserve"> interests</t>
  </si>
  <si>
    <t>Appropriation of legal reserve</t>
  </si>
  <si>
    <t>Business combination under common control</t>
  </si>
  <si>
    <t>Amortisation expenses of right-of-use assets</t>
  </si>
  <si>
    <t>Amortisation expenses of intangible assets</t>
  </si>
  <si>
    <t>Loss on write-off of intangible assets</t>
  </si>
  <si>
    <t>Dividend received</t>
  </si>
  <si>
    <t>Dividend income</t>
  </si>
  <si>
    <t>- long-term payables</t>
  </si>
  <si>
    <t>Puchase of right-of-use assets</t>
  </si>
  <si>
    <t>Payment for investment in subsidiaries under common control</t>
  </si>
  <si>
    <t>Ordinary share 1,132,227,419 shares</t>
  </si>
  <si>
    <t>(discount)</t>
  </si>
  <si>
    <t>Surplus</t>
  </si>
  <si>
    <t>Dividends payment</t>
  </si>
  <si>
    <t>Impairment of loss allowance</t>
  </si>
  <si>
    <t>Significant non-cash transactions</t>
  </si>
  <si>
    <t xml:space="preserve">Dividend receivable </t>
  </si>
  <si>
    <t>Increase in investment in subsidiary</t>
  </si>
  <si>
    <t>income</t>
  </si>
  <si>
    <t>Reversal of impairment of loans to related parties</t>
  </si>
  <si>
    <t xml:space="preserve">                                                          Pyut  Bhuwakulwong                                                            Preeyapun  Bhuwakul</t>
  </si>
  <si>
    <t>Retained earnings (Deficits)</t>
  </si>
  <si>
    <t>Cash generated from operations</t>
  </si>
  <si>
    <t>Net cash used in financing activities</t>
  </si>
  <si>
    <t>Repayment of finance lease liabilities</t>
  </si>
  <si>
    <t>Right-of-use assets araising from lease liabilities</t>
  </si>
  <si>
    <t>Opening balance at 1 January 2021</t>
  </si>
  <si>
    <t>Closing balance at 31 December 2021</t>
  </si>
  <si>
    <t>2021</t>
  </si>
  <si>
    <t>As at 31 December 2021</t>
  </si>
  <si>
    <t>For the year ended 31 December 2021</t>
  </si>
  <si>
    <r>
      <t xml:space="preserve">Statement of Cash Flows </t>
    </r>
    <r>
      <rPr>
        <sz val="9"/>
        <rFont val="Arial"/>
        <family val="2"/>
      </rPr>
      <t>(Cont’d)</t>
    </r>
  </si>
  <si>
    <t>Investment property</t>
  </si>
  <si>
    <t>(31 December 2020: Ordinary share</t>
  </si>
  <si>
    <t>Loss (profit) before income tax</t>
  </si>
  <si>
    <t>-</t>
  </si>
  <si>
    <t>Purchase of investment property</t>
  </si>
  <si>
    <t>Proceeds from reduction of share capital of a subsidiary</t>
  </si>
  <si>
    <t>Net (decrease) increase in cash and cash equivalents</t>
  </si>
  <si>
    <t>Discount from business combination</t>
  </si>
  <si>
    <t>(Loss) profit before income tax</t>
  </si>
  <si>
    <t>Share of loss of investments in associates</t>
  </si>
  <si>
    <t>Share of (loss) gain of interest in joint ventures</t>
  </si>
  <si>
    <t>(Loss) profit for the year</t>
  </si>
  <si>
    <t>Total comprehensive (expense) income for the year</t>
  </si>
  <si>
    <t>(Loss) profit attributable to:</t>
  </si>
  <si>
    <t>Total comprehensive (expense) income</t>
  </si>
  <si>
    <t>Basic loss (earnings) per share</t>
  </si>
  <si>
    <t>(Loss) earnings per share</t>
  </si>
  <si>
    <t>Total comprehensive (expense) profit for the year</t>
  </si>
  <si>
    <t>Impairment of contract assets (reversal)</t>
  </si>
  <si>
    <t>Loss on diminution in value of inventories (reversal)</t>
  </si>
  <si>
    <t>Share of loss (profit) of interest in joint venture</t>
  </si>
  <si>
    <t>Net cash generated from operating activities</t>
  </si>
  <si>
    <t>Other comprehensive income (expense):</t>
  </si>
  <si>
    <t>legal reserve</t>
  </si>
  <si>
    <t>measured at amortised cost</t>
  </si>
  <si>
    <t>Other comprehensive (expense) income</t>
  </si>
  <si>
    <t xml:space="preserve">Proceeds from (payment for) financial assets </t>
  </si>
  <si>
    <t>Net cash (used in) generated from investing activities</t>
  </si>
  <si>
    <t>Gain on disposal of assets</t>
  </si>
  <si>
    <t>Other comprehensive (expense) income from</t>
  </si>
  <si>
    <t>Advanced received from customers</t>
  </si>
  <si>
    <t>- advance received from customers</t>
  </si>
  <si>
    <t>Restricted cash at bank</t>
  </si>
  <si>
    <t>Interest in joint ventures</t>
  </si>
  <si>
    <t>Decrease (increase) in restricted cash at bank</t>
  </si>
  <si>
    <t>for using the equity method</t>
  </si>
  <si>
    <t>investment in associate and interest in joint ventures</t>
  </si>
  <si>
    <t>Repayment of short-term borrowing from financial institutions</t>
  </si>
  <si>
    <t>Preeyapun  Bhuwakul</t>
  </si>
  <si>
    <t xml:space="preserve">                          Pyut  Bhuwakulwong</t>
  </si>
  <si>
    <t xml:space="preserve">            Preeyapun  Bhuwakul</t>
  </si>
  <si>
    <t xml:space="preserve">                                                                                                Pyut  Bhuwakulwong</t>
  </si>
  <si>
    <t xml:space="preserve">                                                         Pyut  Bhuwakulwong                 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</si>
</sst>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000_-;\-* #,##0.00000_-;_-* &quot;-&quot;??_-;_-@_-"/>
    <numFmt numFmtId="181" formatCode="#,##0;\(#,##0\);\-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4"/>
      <name val="Cordia New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3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6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43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3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41" fillId="0" borderId="0"/>
  </cellStyleXfs>
  <cellXfs count="294">
    <xf numFmtId="0" fontId="0" fillId="0" borderId="0" xfId="0"/>
    <xf numFmtId="0" fontId="37" fillId="0" borderId="0" xfId="0" applyFont="1" applyFill="1" applyBorder="1" applyAlignment="1">
      <alignment vertical="center"/>
    </xf>
    <xf numFmtId="0" fontId="37" fillId="0" borderId="12" xfId="0" applyFont="1" applyFill="1" applyBorder="1" applyAlignment="1">
      <alignment vertical="center"/>
    </xf>
    <xf numFmtId="168" fontId="37" fillId="0" borderId="0" xfId="79" applyNumberFormat="1" applyFont="1" applyFill="1" applyAlignment="1">
      <alignment horizontal="right" vertical="center"/>
    </xf>
    <xf numFmtId="168" fontId="37" fillId="0" borderId="0" xfId="79" applyNumberFormat="1" applyFont="1" applyFill="1" applyBorder="1" applyAlignment="1">
      <alignment horizontal="right" vertical="center"/>
    </xf>
    <xf numFmtId="0" fontId="37" fillId="0" borderId="12" xfId="79" applyFont="1" applyFill="1" applyBorder="1" applyAlignment="1">
      <alignment horizontal="right" vertical="center"/>
    </xf>
    <xf numFmtId="0" fontId="37" fillId="0" borderId="0" xfId="79" applyFont="1" applyFill="1" applyBorder="1" applyAlignment="1">
      <alignment vertical="center"/>
    </xf>
    <xf numFmtId="168" fontId="16" fillId="0" borderId="0" xfId="79" applyNumberFormat="1" applyFont="1" applyFill="1" applyBorder="1" applyAlignment="1">
      <alignment horizontal="right" vertical="center"/>
    </xf>
    <xf numFmtId="168" fontId="16" fillId="0" borderId="0" xfId="83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horizontal="right" vertical="center"/>
    </xf>
    <xf numFmtId="0" fontId="16" fillId="0" borderId="0" xfId="79" applyFont="1" applyFill="1" applyBorder="1" applyAlignment="1">
      <alignment vertical="center"/>
    </xf>
    <xf numFmtId="168" fontId="16" fillId="0" borderId="12" xfId="79" applyNumberFormat="1" applyFont="1" applyFill="1" applyBorder="1" applyAlignment="1">
      <alignment horizontal="right" vertical="center"/>
    </xf>
    <xf numFmtId="168" fontId="16" fillId="0" borderId="12" xfId="83" applyNumberFormat="1" applyFont="1" applyFill="1" applyBorder="1" applyAlignment="1">
      <alignment vertical="center"/>
    </xf>
    <xf numFmtId="0" fontId="16" fillId="0" borderId="0" xfId="73" applyFont="1" applyFill="1" applyAlignment="1">
      <alignment vertical="center"/>
    </xf>
    <xf numFmtId="0" fontId="16" fillId="0" borderId="12" xfId="0" applyFont="1" applyFill="1" applyBorder="1" applyAlignment="1">
      <alignment vertical="center"/>
    </xf>
    <xf numFmtId="168" fontId="16" fillId="0" borderId="12" xfId="0" applyNumberFormat="1" applyFont="1" applyFill="1" applyBorder="1" applyAlignment="1">
      <alignment horizontal="center" vertical="center"/>
    </xf>
    <xf numFmtId="167" fontId="16" fillId="0" borderId="12" xfId="0" applyNumberFormat="1" applyFont="1" applyFill="1" applyBorder="1" applyAlignment="1">
      <alignment horizontal="center" vertical="center"/>
    </xf>
    <xf numFmtId="168" fontId="16" fillId="0" borderId="12" xfId="0" applyNumberFormat="1" applyFont="1" applyFill="1" applyBorder="1" applyAlignment="1">
      <alignment horizontal="right" vertical="center"/>
    </xf>
    <xf numFmtId="167" fontId="16" fillId="0" borderId="12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30" fillId="0" borderId="0" xfId="79" applyFont="1" applyFill="1" applyAlignment="1">
      <alignment vertical="center"/>
    </xf>
    <xf numFmtId="0" fontId="30" fillId="0" borderId="0" xfId="79" applyFont="1" applyFill="1" applyAlignment="1">
      <alignment horizontal="center" vertical="center"/>
    </xf>
    <xf numFmtId="168" fontId="30" fillId="0" borderId="0" xfId="79" applyNumberFormat="1" applyFont="1" applyFill="1" applyAlignment="1">
      <alignment horizontal="right" vertical="center"/>
    </xf>
    <xf numFmtId="167" fontId="30" fillId="0" borderId="12" xfId="79" applyNumberFormat="1" applyFont="1" applyFill="1" applyBorder="1" applyAlignment="1">
      <alignment vertical="center"/>
    </xf>
    <xf numFmtId="0" fontId="30" fillId="0" borderId="12" xfId="79" applyFont="1" applyFill="1" applyBorder="1" applyAlignment="1">
      <alignment vertical="center"/>
    </xf>
    <xf numFmtId="0" fontId="30" fillId="0" borderId="12" xfId="79" applyFont="1" applyFill="1" applyBorder="1" applyAlignment="1">
      <alignment horizontal="center" vertical="center"/>
    </xf>
    <xf numFmtId="168" fontId="30" fillId="0" borderId="12" xfId="79" applyNumberFormat="1" applyFont="1" applyFill="1" applyBorder="1" applyAlignment="1">
      <alignment horizontal="right" vertical="center"/>
    </xf>
    <xf numFmtId="167" fontId="30" fillId="0" borderId="0" xfId="79" applyNumberFormat="1" applyFont="1" applyFill="1" applyBorder="1" applyAlignment="1">
      <alignment vertical="center"/>
    </xf>
    <xf numFmtId="0" fontId="30" fillId="0" borderId="0" xfId="79" applyFont="1" applyFill="1" applyBorder="1" applyAlignment="1">
      <alignment vertical="center"/>
    </xf>
    <xf numFmtId="0" fontId="30" fillId="0" borderId="0" xfId="79" applyFont="1" applyFill="1" applyBorder="1" applyAlignment="1">
      <alignment horizontal="center" vertical="center"/>
    </xf>
    <xf numFmtId="168" fontId="30" fillId="0" borderId="0" xfId="79" applyNumberFormat="1" applyFont="1" applyFill="1" applyBorder="1" applyAlignment="1">
      <alignment horizontal="right" vertical="center"/>
    </xf>
    <xf numFmtId="168" fontId="30" fillId="0" borderId="0" xfId="73" quotePrefix="1" applyNumberFormat="1" applyFont="1" applyFill="1" applyBorder="1" applyAlignment="1">
      <alignment horizontal="right" vertical="center"/>
    </xf>
    <xf numFmtId="0" fontId="30" fillId="0" borderId="0" xfId="73" applyFont="1" applyFill="1" applyBorder="1" applyAlignment="1">
      <alignment horizontal="right" vertical="center"/>
    </xf>
    <xf numFmtId="0" fontId="30" fillId="0" borderId="12" xfId="73" applyFont="1" applyFill="1" applyBorder="1" applyAlignment="1">
      <alignment horizontal="center" vertical="center"/>
    </xf>
    <xf numFmtId="0" fontId="30" fillId="0" borderId="12" xfId="79" applyFont="1" applyFill="1" applyBorder="1" applyAlignment="1">
      <alignment horizontal="right" vertical="center"/>
    </xf>
    <xf numFmtId="0" fontId="30" fillId="0" borderId="0" xfId="79" applyFont="1" applyFill="1" applyBorder="1" applyAlignment="1">
      <alignment horizontal="right" vertical="center"/>
    </xf>
    <xf numFmtId="167" fontId="30" fillId="0" borderId="0" xfId="79" applyNumberFormat="1" applyFont="1" applyFill="1" applyAlignment="1">
      <alignment vertical="center"/>
    </xf>
    <xf numFmtId="0" fontId="38" fillId="0" borderId="0" xfId="79" applyFont="1" applyFill="1" applyBorder="1" applyAlignment="1">
      <alignment vertical="center"/>
    </xf>
    <xf numFmtId="0" fontId="38" fillId="0" borderId="0" xfId="79" applyFont="1" applyFill="1" applyBorder="1" applyAlignment="1">
      <alignment horizontal="center" vertical="center"/>
    </xf>
    <xf numFmtId="168" fontId="38" fillId="0" borderId="0" xfId="79" applyNumberFormat="1" applyFont="1" applyFill="1" applyBorder="1" applyAlignment="1">
      <alignment horizontal="right" vertical="center"/>
    </xf>
    <xf numFmtId="168" fontId="38" fillId="0" borderId="0" xfId="79" applyNumberFormat="1" applyFont="1" applyFill="1" applyBorder="1" applyAlignment="1">
      <alignment horizontal="center" vertical="center"/>
    </xf>
    <xf numFmtId="0" fontId="38" fillId="0" borderId="0" xfId="79" quotePrefix="1" applyFont="1" applyFill="1" applyBorder="1" applyAlignment="1">
      <alignment vertical="center"/>
    </xf>
    <xf numFmtId="0" fontId="38" fillId="0" borderId="0" xfId="73" applyFont="1" applyFill="1" applyAlignment="1">
      <alignment vertical="center"/>
    </xf>
    <xf numFmtId="168" fontId="38" fillId="0" borderId="0" xfId="79" applyNumberFormat="1" applyFont="1" applyFill="1" applyBorder="1" applyAlignment="1">
      <alignment vertical="center"/>
    </xf>
    <xf numFmtId="168" fontId="38" fillId="0" borderId="12" xfId="79" applyNumberFormat="1" applyFont="1" applyFill="1" applyBorder="1" applyAlignment="1">
      <alignment horizontal="right" vertical="center"/>
    </xf>
    <xf numFmtId="0" fontId="30" fillId="0" borderId="0" xfId="79" applyFont="1" applyFill="1" applyAlignment="1">
      <alignment horizontal="left" vertical="center"/>
    </xf>
    <xf numFmtId="168" fontId="38" fillId="0" borderId="0" xfId="79" applyNumberFormat="1" applyFont="1" applyFill="1" applyAlignment="1">
      <alignment horizontal="right" vertical="center"/>
    </xf>
    <xf numFmtId="168" fontId="38" fillId="0" borderId="13" xfId="79" applyNumberFormat="1" applyFont="1" applyFill="1" applyBorder="1" applyAlignment="1">
      <alignment horizontal="right" vertical="center"/>
    </xf>
    <xf numFmtId="0" fontId="38" fillId="0" borderId="12" xfId="73" quotePrefix="1" applyFont="1" applyFill="1" applyBorder="1" applyAlignment="1">
      <alignment horizontal="left" vertical="center"/>
    </xf>
    <xf numFmtId="0" fontId="38" fillId="0" borderId="12" xfId="79" applyFont="1" applyFill="1" applyBorder="1" applyAlignment="1">
      <alignment vertical="center"/>
    </xf>
    <xf numFmtId="168" fontId="38" fillId="0" borderId="12" xfId="79" applyNumberFormat="1" applyFont="1" applyFill="1" applyBorder="1" applyAlignment="1">
      <alignment vertical="center"/>
    </xf>
    <xf numFmtId="167" fontId="30" fillId="0" borderId="12" xfId="79" applyNumberFormat="1" applyFont="1" applyFill="1" applyBorder="1" applyAlignment="1">
      <alignment horizontal="left" vertical="center"/>
    </xf>
    <xf numFmtId="167" fontId="30" fillId="0" borderId="0" xfId="79" applyNumberFormat="1" applyFont="1" applyFill="1" applyBorder="1" applyAlignment="1">
      <alignment horizontal="left" vertical="center"/>
    </xf>
    <xf numFmtId="167" fontId="30" fillId="0" borderId="0" xfId="79" applyNumberFormat="1" applyFont="1" applyFill="1" applyAlignment="1">
      <alignment horizontal="left" vertical="center"/>
    </xf>
    <xf numFmtId="0" fontId="38" fillId="0" borderId="0" xfId="73" applyFont="1" applyFill="1" applyBorder="1" applyAlignment="1">
      <alignment vertical="center"/>
    </xf>
    <xf numFmtId="0" fontId="38" fillId="0" borderId="12" xfId="79" applyFont="1" applyFill="1" applyBorder="1" applyAlignment="1">
      <alignment horizontal="center" vertical="center"/>
    </xf>
    <xf numFmtId="168" fontId="38" fillId="0" borderId="12" xfId="79" applyNumberFormat="1" applyFont="1" applyFill="1" applyBorder="1" applyAlignment="1">
      <alignment horizontal="center" vertical="center"/>
    </xf>
    <xf numFmtId="168" fontId="38" fillId="0" borderId="0" xfId="83" applyNumberFormat="1" applyFont="1" applyFill="1" applyBorder="1" applyAlignment="1">
      <alignment horizontal="right" vertical="center"/>
    </xf>
    <xf numFmtId="168" fontId="38" fillId="0" borderId="13" xfId="83" applyNumberFormat="1" applyFont="1" applyFill="1" applyBorder="1" applyAlignment="1">
      <alignment horizontal="right" vertical="center"/>
    </xf>
    <xf numFmtId="168" fontId="38" fillId="0" borderId="0" xfId="83" applyNumberFormat="1" applyFont="1" applyFill="1" applyAlignment="1">
      <alignment horizontal="right" vertical="center"/>
    </xf>
    <xf numFmtId="168" fontId="38" fillId="0" borderId="12" xfId="83" applyNumberFormat="1" applyFont="1" applyFill="1" applyBorder="1" applyAlignment="1">
      <alignment horizontal="right" vertical="center"/>
    </xf>
    <xf numFmtId="0" fontId="38" fillId="0" borderId="0" xfId="79" applyFont="1" applyFill="1" applyBorder="1" applyAlignment="1">
      <alignment horizontal="right" vertical="center"/>
    </xf>
    <xf numFmtId="168" fontId="38" fillId="0" borderId="0" xfId="79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left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 vertical="center"/>
    </xf>
    <xf numFmtId="168" fontId="30" fillId="0" borderId="12" xfId="0" applyNumberFormat="1" applyFont="1" applyFill="1" applyBorder="1" applyAlignment="1">
      <alignment horizontal="right" vertical="center"/>
    </xf>
    <xf numFmtId="164" fontId="30" fillId="0" borderId="12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right" vertical="center"/>
    </xf>
    <xf numFmtId="164" fontId="30" fillId="0" borderId="0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right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168" fontId="38" fillId="0" borderId="0" xfId="0" applyNumberFormat="1" applyFont="1" applyFill="1" applyBorder="1" applyAlignment="1">
      <alignment horizontal="right" vertical="center"/>
    </xf>
    <xf numFmtId="168" fontId="38" fillId="0" borderId="12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right" vertical="center"/>
    </xf>
    <xf numFmtId="169" fontId="38" fillId="0" borderId="0" xfId="83" applyNumberFormat="1" applyFont="1" applyFill="1" applyBorder="1" applyAlignment="1">
      <alignment vertical="center"/>
    </xf>
    <xf numFmtId="169" fontId="38" fillId="0" borderId="0" xfId="83" applyNumberFormat="1" applyFont="1" applyFill="1" applyBorder="1" applyAlignment="1">
      <alignment horizontal="right" vertical="center"/>
    </xf>
    <xf numFmtId="168" fontId="38" fillId="0" borderId="0" xfId="83" applyNumberFormat="1" applyFont="1" applyFill="1" applyBorder="1" applyAlignment="1">
      <alignment vertical="center"/>
    </xf>
    <xf numFmtId="0" fontId="38" fillId="0" borderId="0" xfId="83" applyFont="1" applyFill="1" applyAlignment="1">
      <alignment vertical="center"/>
    </xf>
    <xf numFmtId="168" fontId="38" fillId="0" borderId="0" xfId="0" applyNumberFormat="1" applyFont="1" applyFill="1" applyAlignment="1">
      <alignment horizontal="right" vertical="center"/>
    </xf>
    <xf numFmtId="164" fontId="38" fillId="0" borderId="0" xfId="0" applyNumberFormat="1" applyFont="1" applyFill="1" applyAlignment="1">
      <alignment horizontal="right" vertical="center"/>
    </xf>
    <xf numFmtId="168" fontId="38" fillId="0" borderId="12" xfId="83" applyNumberFormat="1" applyFont="1" applyFill="1" applyBorder="1" applyAlignment="1">
      <alignment vertical="center"/>
    </xf>
    <xf numFmtId="168" fontId="38" fillId="0" borderId="0" xfId="0" applyNumberFormat="1" applyFont="1" applyFill="1" applyBorder="1" applyAlignment="1">
      <alignment horizontal="center" vertical="center"/>
    </xf>
    <xf numFmtId="168" fontId="38" fillId="0" borderId="13" xfId="0" applyNumberFormat="1" applyFont="1" applyFill="1" applyBorder="1" applyAlignment="1">
      <alignment horizontal="right" vertical="center"/>
    </xf>
    <xf numFmtId="0" fontId="38" fillId="0" borderId="12" xfId="0" applyFont="1" applyFill="1" applyBorder="1" applyAlignment="1">
      <alignment vertical="center"/>
    </xf>
    <xf numFmtId="0" fontId="38" fillId="0" borderId="12" xfId="0" applyFont="1" applyFill="1" applyBorder="1" applyAlignment="1">
      <alignment horizontal="center" vertical="center"/>
    </xf>
    <xf numFmtId="169" fontId="38" fillId="0" borderId="12" xfId="83" applyNumberFormat="1" applyFont="1" applyFill="1" applyBorder="1" applyAlignment="1">
      <alignment vertical="center"/>
    </xf>
    <xf numFmtId="169" fontId="38" fillId="0" borderId="12" xfId="83" applyNumberFormat="1" applyFont="1" applyFill="1" applyBorder="1" applyAlignment="1">
      <alignment horizontal="right" vertical="center"/>
    </xf>
    <xf numFmtId="167" fontId="30" fillId="0" borderId="12" xfId="0" applyNumberFormat="1" applyFont="1" applyFill="1" applyBorder="1" applyAlignment="1">
      <alignment vertical="center"/>
    </xf>
    <xf numFmtId="167" fontId="30" fillId="0" borderId="0" xfId="0" applyNumberFormat="1" applyFont="1" applyFill="1" applyBorder="1" applyAlignment="1">
      <alignment vertical="center"/>
    </xf>
    <xf numFmtId="168" fontId="38" fillId="0" borderId="13" xfId="83" applyNumberFormat="1" applyFont="1" applyFill="1" applyBorder="1" applyAlignment="1">
      <alignment vertical="center"/>
    </xf>
    <xf numFmtId="169" fontId="38" fillId="0" borderId="13" xfId="83" applyNumberFormat="1" applyFont="1" applyFill="1" applyBorder="1" applyAlignment="1">
      <alignment vertical="center"/>
    </xf>
    <xf numFmtId="168" fontId="38" fillId="0" borderId="12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right" vertical="center"/>
    </xf>
    <xf numFmtId="168" fontId="38" fillId="0" borderId="0" xfId="0" applyNumberFormat="1" applyFont="1" applyFill="1" applyAlignment="1">
      <alignment horizontal="center" vertical="center"/>
    </xf>
    <xf numFmtId="167" fontId="38" fillId="0" borderId="0" xfId="79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center" vertical="center"/>
    </xf>
    <xf numFmtId="168" fontId="38" fillId="0" borderId="12" xfId="23" applyNumberFormat="1" applyFont="1" applyFill="1" applyBorder="1" applyAlignment="1">
      <alignment vertical="center"/>
    </xf>
    <xf numFmtId="3" fontId="30" fillId="0" borderId="0" xfId="79" applyNumberFormat="1" applyFont="1" applyFill="1" applyAlignment="1">
      <alignment vertical="center"/>
    </xf>
    <xf numFmtId="43" fontId="30" fillId="0" borderId="0" xfId="20" applyFont="1" applyFill="1" applyAlignment="1">
      <alignment vertical="center"/>
    </xf>
    <xf numFmtId="168" fontId="16" fillId="0" borderId="12" xfId="83" applyNumberFormat="1" applyFont="1" applyFill="1" applyBorder="1" applyAlignment="1">
      <alignment horizontal="right" vertical="center"/>
    </xf>
    <xf numFmtId="0" fontId="16" fillId="0" borderId="0" xfId="79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37" fillId="0" borderId="0" xfId="79" applyFont="1" applyFill="1" applyBorder="1" applyAlignment="1">
      <alignment horizontal="right" vertical="center"/>
    </xf>
    <xf numFmtId="0" fontId="16" fillId="0" borderId="0" xfId="79" applyFont="1" applyFill="1" applyBorder="1" applyAlignment="1">
      <alignment horizontal="center" vertical="center"/>
    </xf>
    <xf numFmtId="168" fontId="37" fillId="0" borderId="0" xfId="79" applyNumberFormat="1" applyFont="1" applyFill="1" applyBorder="1" applyAlignment="1">
      <alignment horizontal="center" vertical="center"/>
    </xf>
    <xf numFmtId="167" fontId="37" fillId="0" borderId="0" xfId="79" applyNumberFormat="1" applyFont="1" applyFill="1" applyBorder="1" applyAlignment="1">
      <alignment horizontal="right" vertical="center"/>
    </xf>
    <xf numFmtId="0" fontId="37" fillId="0" borderId="0" xfId="0" applyFont="1" applyFill="1" applyAlignment="1">
      <alignment vertical="center"/>
    </xf>
    <xf numFmtId="167" fontId="37" fillId="0" borderId="0" xfId="79" applyNumberFormat="1" applyFont="1" applyFill="1" applyBorder="1" applyAlignment="1">
      <alignment horizontal="center" vertical="center"/>
    </xf>
    <xf numFmtId="168" fontId="37" fillId="0" borderId="0" xfId="79" applyNumberFormat="1" applyFont="1" applyFill="1" applyBorder="1" applyAlignment="1">
      <alignment vertical="center"/>
    </xf>
    <xf numFmtId="180" fontId="37" fillId="0" borderId="0" xfId="24" applyNumberFormat="1" applyFont="1" applyFill="1" applyBorder="1" applyAlignment="1">
      <alignment vertical="center"/>
    </xf>
    <xf numFmtId="168" fontId="37" fillId="0" borderId="12" xfId="79" applyNumberFormat="1" applyFont="1" applyFill="1" applyBorder="1" applyAlignment="1">
      <alignment horizontal="right" vertical="center"/>
    </xf>
    <xf numFmtId="167" fontId="16" fillId="0" borderId="0" xfId="79" applyNumberFormat="1" applyFont="1" applyFill="1" applyBorder="1" applyAlignment="1">
      <alignment horizontal="right" vertical="center"/>
    </xf>
    <xf numFmtId="168" fontId="37" fillId="0" borderId="0" xfId="26" applyNumberFormat="1" applyFont="1" applyFill="1" applyBorder="1" applyAlignment="1">
      <alignment horizontal="right" vertical="center"/>
    </xf>
    <xf numFmtId="168" fontId="30" fillId="8" borderId="0" xfId="79" applyNumberFormat="1" applyFont="1" applyFill="1" applyBorder="1" applyAlignment="1">
      <alignment horizontal="right" vertical="center"/>
    </xf>
    <xf numFmtId="168" fontId="38" fillId="8" borderId="0" xfId="79" applyNumberFormat="1" applyFont="1" applyFill="1" applyBorder="1" applyAlignment="1">
      <alignment horizontal="right" vertical="center"/>
    </xf>
    <xf numFmtId="168" fontId="38" fillId="8" borderId="12" xfId="79" applyNumberFormat="1" applyFont="1" applyFill="1" applyBorder="1" applyAlignment="1">
      <alignment horizontal="right" vertical="center"/>
    </xf>
    <xf numFmtId="168" fontId="38" fillId="8" borderId="0" xfId="79" applyNumberFormat="1" applyFont="1" applyFill="1" applyAlignment="1">
      <alignment horizontal="right" vertical="center"/>
    </xf>
    <xf numFmtId="168" fontId="38" fillId="8" borderId="0" xfId="79" applyNumberFormat="1" applyFont="1" applyFill="1" applyBorder="1" applyAlignment="1">
      <alignment vertical="center"/>
    </xf>
    <xf numFmtId="168" fontId="38" fillId="8" borderId="13" xfId="79" applyNumberFormat="1" applyFont="1" applyFill="1" applyBorder="1" applyAlignment="1">
      <alignment horizontal="right" vertical="center"/>
    </xf>
    <xf numFmtId="0" fontId="38" fillId="8" borderId="0" xfId="79" applyFont="1" applyFill="1" applyBorder="1" applyAlignment="1">
      <alignment horizontal="center" vertical="center"/>
    </xf>
    <xf numFmtId="168" fontId="38" fillId="8" borderId="0" xfId="79" applyNumberFormat="1" applyFont="1" applyFill="1" applyBorder="1" applyAlignment="1">
      <alignment horizontal="center" vertical="center"/>
    </xf>
    <xf numFmtId="0" fontId="30" fillId="8" borderId="0" xfId="79" applyFont="1" applyFill="1" applyAlignment="1">
      <alignment horizontal="center" vertical="center"/>
    </xf>
    <xf numFmtId="0" fontId="38" fillId="8" borderId="0" xfId="79" applyFont="1" applyFill="1" applyBorder="1" applyAlignment="1">
      <alignment vertical="center"/>
    </xf>
    <xf numFmtId="168" fontId="38" fillId="8" borderId="0" xfId="83" applyNumberFormat="1" applyFont="1" applyFill="1" applyBorder="1" applyAlignment="1">
      <alignment horizontal="right" vertical="center"/>
    </xf>
    <xf numFmtId="168" fontId="38" fillId="8" borderId="13" xfId="83" applyNumberFormat="1" applyFont="1" applyFill="1" applyBorder="1" applyAlignment="1">
      <alignment horizontal="right" vertical="center"/>
    </xf>
    <xf numFmtId="168" fontId="38" fillId="8" borderId="0" xfId="83" applyNumberFormat="1" applyFont="1" applyFill="1" applyAlignment="1">
      <alignment horizontal="right" vertical="center"/>
    </xf>
    <xf numFmtId="168" fontId="38" fillId="8" borderId="12" xfId="83" applyNumberFormat="1" applyFont="1" applyFill="1" applyBorder="1" applyAlignment="1">
      <alignment horizontal="right" vertical="center"/>
    </xf>
    <xf numFmtId="168" fontId="30" fillId="0" borderId="0" xfId="0" applyNumberFormat="1" applyFont="1" applyFill="1" applyAlignment="1">
      <alignment horizontal="center" vertical="center"/>
    </xf>
    <xf numFmtId="167" fontId="30" fillId="0" borderId="0" xfId="0" applyNumberFormat="1" applyFont="1" applyFill="1" applyAlignment="1">
      <alignment horizontal="center" vertical="center"/>
    </xf>
    <xf numFmtId="167" fontId="30" fillId="0" borderId="12" xfId="0" applyNumberFormat="1" applyFont="1" applyFill="1" applyBorder="1" applyAlignment="1">
      <alignment horizontal="right" vertical="center"/>
    </xf>
    <xf numFmtId="168" fontId="30" fillId="0" borderId="12" xfId="0" applyNumberFormat="1" applyFont="1" applyFill="1" applyBorder="1" applyAlignment="1">
      <alignment horizontal="center" vertical="center"/>
    </xf>
    <xf numFmtId="167" fontId="30" fillId="0" borderId="12" xfId="0" applyNumberFormat="1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 vertical="center"/>
    </xf>
    <xf numFmtId="167" fontId="30" fillId="0" borderId="0" xfId="79" applyNumberFormat="1" applyFont="1" applyFill="1" applyBorder="1" applyAlignment="1">
      <alignment horizontal="right" vertical="center"/>
    </xf>
    <xf numFmtId="167" fontId="30" fillId="0" borderId="0" xfId="79" applyNumberFormat="1" applyFont="1" applyFill="1" applyBorder="1" applyAlignment="1">
      <alignment horizontal="center" vertical="center"/>
    </xf>
    <xf numFmtId="168" fontId="30" fillId="0" borderId="0" xfId="79" quotePrefix="1" applyNumberFormat="1" applyFont="1" applyFill="1" applyBorder="1" applyAlignment="1">
      <alignment horizontal="right" vertical="center"/>
    </xf>
    <xf numFmtId="168" fontId="16" fillId="0" borderId="0" xfId="83" applyNumberFormat="1" applyFont="1" applyFill="1" applyBorder="1" applyAlignment="1">
      <alignment vertical="center"/>
    </xf>
    <xf numFmtId="0" fontId="37" fillId="0" borderId="0" xfId="0" applyFont="1" applyFill="1" applyAlignment="1">
      <alignment horizontal="right" vertical="center"/>
    </xf>
    <xf numFmtId="0" fontId="37" fillId="0" borderId="0" xfId="79" applyFont="1" applyFill="1" applyBorder="1" applyAlignment="1">
      <alignment horizontal="center" vertical="center"/>
    </xf>
    <xf numFmtId="168" fontId="16" fillId="0" borderId="0" xfId="0" applyNumberFormat="1" applyFont="1" applyFill="1" applyBorder="1" applyAlignment="1">
      <alignment horizontal="center" vertical="center"/>
    </xf>
    <xf numFmtId="168" fontId="37" fillId="0" borderId="0" xfId="0" applyNumberFormat="1" applyFont="1" applyFill="1" applyAlignment="1">
      <alignment horizontal="center" vertical="center"/>
    </xf>
    <xf numFmtId="167" fontId="37" fillId="0" borderId="0" xfId="0" applyNumberFormat="1" applyFont="1" applyFill="1" applyAlignment="1">
      <alignment horizontal="center" vertical="center"/>
    </xf>
    <xf numFmtId="168" fontId="37" fillId="0" borderId="0" xfId="0" applyNumberFormat="1" applyFont="1" applyFill="1" applyAlignment="1">
      <alignment horizontal="right" vertical="center"/>
    </xf>
    <xf numFmtId="167" fontId="37" fillId="0" borderId="0" xfId="0" applyNumberFormat="1" applyFont="1" applyFill="1" applyAlignment="1">
      <alignment horizontal="right" vertical="center"/>
    </xf>
    <xf numFmtId="168" fontId="37" fillId="0" borderId="12" xfId="0" applyNumberFormat="1" applyFont="1" applyFill="1" applyBorder="1" applyAlignment="1">
      <alignment horizontal="center" vertical="center"/>
    </xf>
    <xf numFmtId="167" fontId="37" fillId="0" borderId="12" xfId="0" applyNumberFormat="1" applyFont="1" applyFill="1" applyBorder="1" applyAlignment="1">
      <alignment horizontal="center" vertical="center"/>
    </xf>
    <xf numFmtId="168" fontId="37" fillId="0" borderId="12" xfId="0" applyNumberFormat="1" applyFont="1" applyFill="1" applyBorder="1" applyAlignment="1">
      <alignment horizontal="right" vertical="center"/>
    </xf>
    <xf numFmtId="167" fontId="37" fillId="0" borderId="12" xfId="0" applyNumberFormat="1" applyFont="1" applyFill="1" applyBorder="1" applyAlignment="1">
      <alignment horizontal="right" vertical="center"/>
    </xf>
    <xf numFmtId="180" fontId="37" fillId="0" borderId="12" xfId="24" applyNumberFormat="1" applyFont="1" applyFill="1" applyBorder="1" applyAlignment="1">
      <alignment vertical="center"/>
    </xf>
    <xf numFmtId="168" fontId="37" fillId="0" borderId="0" xfId="0" applyNumberFormat="1" applyFont="1" applyFill="1" applyBorder="1" applyAlignment="1">
      <alignment horizontal="center" vertical="center"/>
    </xf>
    <xf numFmtId="167" fontId="37" fillId="0" borderId="0" xfId="0" applyNumberFormat="1" applyFont="1" applyFill="1" applyBorder="1" applyAlignment="1">
      <alignment horizontal="center" vertical="center"/>
    </xf>
    <xf numFmtId="168" fontId="37" fillId="0" borderId="0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Border="1" applyAlignment="1">
      <alignment horizontal="right" vertical="center"/>
    </xf>
    <xf numFmtId="0" fontId="37" fillId="0" borderId="0" xfId="79" applyFont="1" applyFill="1" applyAlignment="1">
      <alignment vertical="center"/>
    </xf>
    <xf numFmtId="167" fontId="16" fillId="0" borderId="0" xfId="0" applyNumberFormat="1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right" vertical="center"/>
    </xf>
    <xf numFmtId="180" fontId="16" fillId="0" borderId="0" xfId="24" applyNumberFormat="1" applyFont="1" applyFill="1" applyBorder="1" applyAlignment="1">
      <alignment vertical="center"/>
    </xf>
    <xf numFmtId="168" fontId="16" fillId="0" borderId="0" xfId="0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168" fontId="16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30" fillId="8" borderId="0" xfId="0" applyFont="1" applyFill="1" applyAlignment="1">
      <alignment horizontal="center" vertical="center"/>
    </xf>
    <xf numFmtId="168" fontId="38" fillId="8" borderId="0" xfId="0" applyNumberFormat="1" applyFont="1" applyFill="1" applyBorder="1" applyAlignment="1">
      <alignment horizontal="right" vertical="center"/>
    </xf>
    <xf numFmtId="168" fontId="38" fillId="8" borderId="12" xfId="0" applyNumberFormat="1" applyFont="1" applyFill="1" applyBorder="1" applyAlignment="1">
      <alignment horizontal="right" vertical="center"/>
    </xf>
    <xf numFmtId="169" fontId="38" fillId="8" borderId="0" xfId="83" applyNumberFormat="1" applyFont="1" applyFill="1" applyBorder="1" applyAlignment="1">
      <alignment vertical="center"/>
    </xf>
    <xf numFmtId="168" fontId="38" fillId="8" borderId="0" xfId="83" applyNumberFormat="1" applyFont="1" applyFill="1" applyBorder="1" applyAlignment="1">
      <alignment vertical="center"/>
    </xf>
    <xf numFmtId="168" fontId="38" fillId="8" borderId="0" xfId="0" applyNumberFormat="1" applyFont="1" applyFill="1" applyAlignment="1">
      <alignment horizontal="right" vertical="center"/>
    </xf>
    <xf numFmtId="0" fontId="38" fillId="8" borderId="0" xfId="0" applyFont="1" applyFill="1" applyAlignment="1">
      <alignment horizontal="center" vertical="center"/>
    </xf>
    <xf numFmtId="168" fontId="38" fillId="8" borderId="13" xfId="0" applyNumberFormat="1" applyFont="1" applyFill="1" applyBorder="1" applyAlignment="1">
      <alignment horizontal="right" vertical="center"/>
    </xf>
    <xf numFmtId="168" fontId="30" fillId="8" borderId="0" xfId="0" applyNumberFormat="1" applyFont="1" applyFill="1" applyBorder="1" applyAlignment="1">
      <alignment horizontal="right" vertical="center"/>
    </xf>
    <xf numFmtId="168" fontId="38" fillId="8" borderId="12" xfId="83" applyNumberFormat="1" applyFont="1" applyFill="1" applyBorder="1" applyAlignment="1">
      <alignment vertical="center"/>
    </xf>
    <xf numFmtId="168" fontId="38" fillId="8" borderId="13" xfId="83" applyNumberFormat="1" applyFont="1" applyFill="1" applyBorder="1" applyAlignment="1">
      <alignment vertical="center"/>
    </xf>
    <xf numFmtId="169" fontId="38" fillId="8" borderId="13" xfId="83" applyNumberFormat="1" applyFont="1" applyFill="1" applyBorder="1" applyAlignment="1">
      <alignment vertical="center"/>
    </xf>
    <xf numFmtId="0" fontId="38" fillId="0" borderId="0" xfId="83" applyFont="1" applyFill="1" applyBorder="1" applyAlignment="1">
      <alignment vertical="center"/>
    </xf>
    <xf numFmtId="164" fontId="30" fillId="0" borderId="0" xfId="73" applyNumberFormat="1" applyFont="1" applyFill="1" applyAlignment="1">
      <alignment horizontal="right" vertical="center"/>
    </xf>
    <xf numFmtId="0" fontId="38" fillId="0" borderId="0" xfId="0" applyFont="1" applyFill="1" applyBorder="1" applyAlignment="1">
      <alignment horizontal="right" vertical="center"/>
    </xf>
    <xf numFmtId="168" fontId="30" fillId="0" borderId="0" xfId="73" quotePrefix="1" applyNumberFormat="1" applyFont="1" applyFill="1" applyAlignment="1">
      <alignment horizontal="right" vertical="center"/>
    </xf>
    <xf numFmtId="0" fontId="30" fillId="0" borderId="0" xfId="73" applyFont="1" applyFill="1" applyAlignment="1">
      <alignment horizontal="right" vertical="center"/>
    </xf>
    <xf numFmtId="0" fontId="30" fillId="0" borderId="0" xfId="79" applyFont="1" applyFill="1" applyAlignment="1">
      <alignment horizontal="right" vertical="center"/>
    </xf>
    <xf numFmtId="0" fontId="38" fillId="0" borderId="12" xfId="83" applyFont="1" applyFill="1" applyBorder="1" applyAlignment="1">
      <alignment vertical="center"/>
    </xf>
    <xf numFmtId="168" fontId="16" fillId="0" borderId="13" xfId="79" applyNumberFormat="1" applyFont="1" applyFill="1" applyBorder="1" applyAlignment="1">
      <alignment horizontal="right" vertical="center"/>
    </xf>
    <xf numFmtId="168" fontId="30" fillId="0" borderId="0" xfId="23" applyNumberFormat="1" applyFont="1" applyFill="1" applyAlignment="1">
      <alignment horizontal="right" vertical="center"/>
    </xf>
    <xf numFmtId="168" fontId="38" fillId="0" borderId="0" xfId="23" applyNumberFormat="1" applyFont="1" applyFill="1" applyAlignment="1">
      <alignment horizontal="centerContinuous" vertical="center"/>
    </xf>
    <xf numFmtId="168" fontId="38" fillId="0" borderId="12" xfId="23" applyNumberFormat="1" applyFont="1" applyFill="1" applyBorder="1" applyAlignment="1">
      <alignment horizontal="centerContinuous" vertical="center"/>
    </xf>
    <xf numFmtId="168" fontId="38" fillId="0" borderId="0" xfId="23" applyNumberFormat="1" applyFont="1" applyFill="1" applyBorder="1" applyAlignment="1">
      <alignment horizontal="centerContinuous" vertical="center"/>
    </xf>
    <xf numFmtId="0" fontId="38" fillId="8" borderId="0" xfId="83" applyFont="1" applyFill="1" applyAlignment="1">
      <alignment vertical="center"/>
    </xf>
    <xf numFmtId="168" fontId="38" fillId="8" borderId="0" xfId="83" applyNumberFormat="1" applyFont="1" applyFill="1" applyAlignment="1">
      <alignment horizontal="right" vertical="center" wrapText="1"/>
    </xf>
    <xf numFmtId="168" fontId="38" fillId="0" borderId="0" xfId="83" applyNumberFormat="1" applyFont="1" applyFill="1" applyAlignment="1">
      <alignment horizontal="right" vertical="center" wrapText="1"/>
    </xf>
    <xf numFmtId="168" fontId="38" fillId="8" borderId="0" xfId="23" applyNumberFormat="1" applyFont="1" applyFill="1" applyBorder="1" applyAlignment="1">
      <alignment horizontal="right" vertical="center"/>
    </xf>
    <xf numFmtId="168" fontId="38" fillId="0" borderId="0" xfId="23" applyNumberFormat="1" applyFont="1" applyFill="1" applyBorder="1" applyAlignment="1">
      <alignment horizontal="right" vertical="center"/>
    </xf>
    <xf numFmtId="168" fontId="38" fillId="8" borderId="0" xfId="83" quotePrefix="1" applyNumberFormat="1" applyFont="1" applyFill="1" applyAlignment="1">
      <alignment horizontal="right" vertical="center" wrapText="1"/>
    </xf>
    <xf numFmtId="168" fontId="38" fillId="0" borderId="0" xfId="83" quotePrefix="1" applyNumberFormat="1" applyFont="1" applyFill="1" applyAlignment="1">
      <alignment horizontal="right" vertical="center" wrapText="1"/>
    </xf>
    <xf numFmtId="168" fontId="38" fillId="8" borderId="0" xfId="23" quotePrefix="1" applyNumberFormat="1" applyFont="1" applyFill="1" applyBorder="1" applyAlignment="1">
      <alignment horizontal="right" vertical="center"/>
    </xf>
    <xf numFmtId="168" fontId="38" fillId="0" borderId="0" xfId="23" quotePrefix="1" applyNumberFormat="1" applyFont="1" applyFill="1" applyBorder="1" applyAlignment="1">
      <alignment horizontal="right" vertical="center"/>
    </xf>
    <xf numFmtId="168" fontId="38" fillId="8" borderId="12" xfId="23" applyNumberFormat="1" applyFont="1" applyFill="1" applyBorder="1" applyAlignment="1">
      <alignment horizontal="right" vertical="center"/>
    </xf>
    <xf numFmtId="168" fontId="38" fillId="0" borderId="12" xfId="23" applyNumberFormat="1" applyFont="1" applyFill="1" applyBorder="1" applyAlignment="1">
      <alignment horizontal="right" vertical="center"/>
    </xf>
    <xf numFmtId="168" fontId="38" fillId="8" borderId="12" xfId="83" applyNumberFormat="1" applyFont="1" applyFill="1" applyBorder="1" applyAlignment="1">
      <alignment horizontal="right" vertical="center" wrapText="1"/>
    </xf>
    <xf numFmtId="168" fontId="38" fillId="0" borderId="12" xfId="83" applyNumberFormat="1" applyFont="1" applyFill="1" applyBorder="1" applyAlignment="1">
      <alignment horizontal="right" vertical="center" wrapText="1"/>
    </xf>
    <xf numFmtId="168" fontId="38" fillId="0" borderId="0" xfId="83" applyNumberFormat="1" applyFont="1" applyFill="1" applyAlignment="1">
      <alignment vertical="center"/>
    </xf>
    <xf numFmtId="168" fontId="38" fillId="0" borderId="1" xfId="23" applyNumberFormat="1" applyFont="1" applyFill="1" applyBorder="1" applyAlignment="1">
      <alignment horizontal="right" vertical="center"/>
    </xf>
    <xf numFmtId="0" fontId="38" fillId="0" borderId="0" xfId="78" applyFont="1" applyFill="1" applyAlignment="1">
      <alignment vertical="center"/>
    </xf>
    <xf numFmtId="168" fontId="38" fillId="0" borderId="13" xfId="23" applyNumberFormat="1" applyFont="1" applyFill="1" applyBorder="1" applyAlignment="1">
      <alignment horizontal="right" vertical="center"/>
    </xf>
    <xf numFmtId="168" fontId="38" fillId="0" borderId="0" xfId="23" applyNumberFormat="1" applyFont="1" applyFill="1" applyAlignment="1">
      <alignment vertical="center"/>
    </xf>
    <xf numFmtId="181" fontId="16" fillId="0" borderId="0" xfId="24" applyNumberFormat="1" applyFont="1" applyFill="1" applyBorder="1" applyAlignment="1">
      <alignment horizontal="right" vertical="center"/>
    </xf>
    <xf numFmtId="168" fontId="38" fillId="8" borderId="0" xfId="83" applyNumberFormat="1" applyFont="1" applyFill="1" applyAlignment="1">
      <alignment vertical="center"/>
    </xf>
    <xf numFmtId="0" fontId="38" fillId="0" borderId="0" xfId="0" applyFont="1" applyFill="1" applyAlignment="1">
      <alignment horizontal="left" vertical="center"/>
    </xf>
    <xf numFmtId="0" fontId="38" fillId="0" borderId="0" xfId="79" applyFont="1" applyFill="1" applyAlignment="1">
      <alignment horizontal="left" vertical="center"/>
    </xf>
    <xf numFmtId="168" fontId="30" fillId="0" borderId="12" xfId="79" applyNumberFormat="1" applyFont="1" applyFill="1" applyBorder="1" applyAlignment="1">
      <alignment horizontal="center" vertical="center"/>
    </xf>
    <xf numFmtId="168" fontId="30" fillId="0" borderId="0" xfId="79" applyNumberFormat="1" applyFont="1" applyFill="1" applyBorder="1" applyAlignment="1">
      <alignment horizontal="center" vertical="center"/>
    </xf>
    <xf numFmtId="0" fontId="38" fillId="0" borderId="0" xfId="79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79" applyFont="1" applyFill="1" applyAlignment="1">
      <alignment vertical="center"/>
    </xf>
    <xf numFmtId="168" fontId="37" fillId="0" borderId="12" xfId="79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30" fillId="0" borderId="0" xfId="79" applyNumberFormat="1" applyFont="1" applyFill="1" applyAlignment="1">
      <alignment horizontal="center" vertical="center"/>
    </xf>
    <xf numFmtId="168" fontId="30" fillId="0" borderId="12" xfId="79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0" fontId="37" fillId="0" borderId="0" xfId="73" applyFont="1" applyFill="1" applyAlignment="1">
      <alignment horizontal="left" vertical="center"/>
    </xf>
    <xf numFmtId="0" fontId="16" fillId="0" borderId="0" xfId="132" quotePrefix="1" applyFont="1" applyFill="1" applyAlignment="1">
      <alignment vertical="center"/>
    </xf>
    <xf numFmtId="0" fontId="16" fillId="0" borderId="0" xfId="73" applyFont="1" applyFill="1" applyAlignment="1">
      <alignment horizontal="left" vertical="center"/>
    </xf>
    <xf numFmtId="0" fontId="37" fillId="0" borderId="0" xfId="73" quotePrefix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167" fontId="30" fillId="0" borderId="0" xfId="83" applyNumberFormat="1" applyFont="1" applyFill="1" applyAlignment="1">
      <alignment vertical="center"/>
    </xf>
    <xf numFmtId="167" fontId="30" fillId="0" borderId="0" xfId="83" applyNumberFormat="1" applyFont="1" applyFill="1" applyAlignment="1">
      <alignment horizontal="left" vertical="center"/>
    </xf>
    <xf numFmtId="167" fontId="30" fillId="0" borderId="0" xfId="83" quotePrefix="1" applyNumberFormat="1" applyFont="1" applyFill="1" applyAlignment="1">
      <alignment horizontal="left" vertical="center"/>
    </xf>
    <xf numFmtId="167" fontId="30" fillId="0" borderId="12" xfId="83" applyNumberFormat="1" applyFont="1" applyFill="1" applyBorder="1" applyAlignment="1">
      <alignment horizontal="left" vertical="center"/>
    </xf>
    <xf numFmtId="167" fontId="38" fillId="0" borderId="0" xfId="78" applyNumberFormat="1" applyFont="1" applyFill="1" applyAlignment="1">
      <alignment vertical="center"/>
    </xf>
    <xf numFmtId="167" fontId="38" fillId="0" borderId="0" xfId="83" applyNumberFormat="1" applyFont="1" applyFill="1" applyAlignment="1">
      <alignment vertical="center"/>
    </xf>
    <xf numFmtId="0" fontId="30" fillId="0" borderId="12" xfId="78" applyFont="1" applyFill="1" applyBorder="1" applyAlignment="1">
      <alignment horizontal="center" vertical="center"/>
    </xf>
    <xf numFmtId="167" fontId="30" fillId="0" borderId="0" xfId="78" applyNumberFormat="1" applyFont="1" applyFill="1" applyAlignment="1">
      <alignment horizontal="right" vertical="center"/>
    </xf>
    <xf numFmtId="167" fontId="38" fillId="0" borderId="0" xfId="83" applyNumberFormat="1" applyFont="1" applyFill="1" applyAlignment="1">
      <alignment horizontal="left" vertical="center"/>
    </xf>
    <xf numFmtId="167" fontId="38" fillId="0" borderId="0" xfId="83" applyNumberFormat="1" applyFont="1" applyFill="1" applyAlignment="1">
      <alignment horizontal="center" vertical="center"/>
    </xf>
    <xf numFmtId="0" fontId="38" fillId="0" borderId="0" xfId="83" quotePrefix="1" applyFont="1" applyFill="1" applyAlignment="1">
      <alignment vertical="center"/>
    </xf>
    <xf numFmtId="0" fontId="38" fillId="0" borderId="0" xfId="76" applyFont="1" applyFill="1" applyAlignment="1">
      <alignment horizontal="left" vertical="center"/>
    </xf>
    <xf numFmtId="0" fontId="38" fillId="0" borderId="0" xfId="78" quotePrefix="1" applyFont="1" applyFill="1" applyAlignment="1">
      <alignment vertical="center"/>
    </xf>
    <xf numFmtId="49" fontId="38" fillId="0" borderId="0" xfId="78" quotePrefix="1" applyNumberFormat="1" applyFont="1" applyFill="1" applyAlignment="1">
      <alignment vertical="center"/>
    </xf>
    <xf numFmtId="0" fontId="44" fillId="0" borderId="0" xfId="78" applyFont="1" applyFill="1" applyAlignment="1">
      <alignment vertical="center"/>
    </xf>
    <xf numFmtId="167" fontId="38" fillId="0" borderId="12" xfId="83" applyNumberFormat="1" applyFont="1" applyFill="1" applyBorder="1" applyAlignment="1">
      <alignment horizontal="left" vertical="center"/>
    </xf>
    <xf numFmtId="0" fontId="30" fillId="0" borderId="0" xfId="78" applyFont="1" applyFill="1" applyAlignment="1">
      <alignment horizontal="center" vertical="center"/>
    </xf>
    <xf numFmtId="0" fontId="30" fillId="0" borderId="0" xfId="78" applyFont="1" applyFill="1" applyAlignment="1">
      <alignment vertical="center"/>
    </xf>
    <xf numFmtId="0" fontId="38" fillId="0" borderId="0" xfId="76" quotePrefix="1" applyFont="1" applyFill="1" applyAlignment="1">
      <alignment horizontal="left" vertical="center"/>
    </xf>
    <xf numFmtId="0" fontId="38" fillId="0" borderId="0" xfId="83" applyFont="1" applyFill="1" applyAlignment="1">
      <alignment horizontal="center" vertical="center"/>
    </xf>
    <xf numFmtId="0" fontId="38" fillId="0" borderId="0" xfId="78" applyFont="1" applyFill="1" applyAlignment="1">
      <alignment horizontal="left" vertical="center"/>
    </xf>
    <xf numFmtId="0" fontId="38" fillId="0" borderId="0" xfId="83" applyFont="1" applyFill="1" applyAlignment="1">
      <alignment horizontal="left" vertical="center"/>
    </xf>
    <xf numFmtId="0" fontId="30" fillId="0" borderId="0" xfId="78" applyFont="1" applyFill="1" applyAlignment="1">
      <alignment horizontal="left" vertical="center"/>
    </xf>
    <xf numFmtId="167" fontId="38" fillId="0" borderId="0" xfId="83" quotePrefix="1" applyNumberFormat="1" applyFont="1" applyFill="1" applyAlignment="1">
      <alignment horizontal="left" vertical="center"/>
    </xf>
    <xf numFmtId="167" fontId="38" fillId="0" borderId="0" xfId="83" quotePrefix="1" applyNumberFormat="1" applyFont="1" applyFill="1" applyAlignment="1">
      <alignment horizontal="center" vertical="center"/>
    </xf>
    <xf numFmtId="167" fontId="38" fillId="0" borderId="12" xfId="83" applyNumberFormat="1" applyFont="1" applyFill="1" applyBorder="1" applyAlignment="1">
      <alignment vertical="center"/>
    </xf>
    <xf numFmtId="0" fontId="30" fillId="8" borderId="0" xfId="79" applyFont="1" applyFill="1" applyAlignment="1">
      <alignment horizontal="right" vertical="center"/>
    </xf>
    <xf numFmtId="168" fontId="38" fillId="8" borderId="1" xfId="23" applyNumberFormat="1" applyFont="1" applyFill="1" applyBorder="1" applyAlignment="1">
      <alignment horizontal="right" vertical="center"/>
    </xf>
    <xf numFmtId="168" fontId="38" fillId="8" borderId="13" xfId="23" applyNumberFormat="1" applyFont="1" applyFill="1" applyBorder="1" applyAlignment="1">
      <alignment horizontal="right" vertical="center"/>
    </xf>
    <xf numFmtId="181" fontId="16" fillId="8" borderId="0" xfId="24" applyNumberFormat="1" applyFont="1" applyFill="1" applyBorder="1" applyAlignment="1">
      <alignment horizontal="right" vertical="center"/>
    </xf>
    <xf numFmtId="168" fontId="16" fillId="8" borderId="0" xfId="0" applyNumberFormat="1" applyFont="1" applyFill="1" applyBorder="1" applyAlignment="1">
      <alignment horizontal="right" vertical="center"/>
    </xf>
    <xf numFmtId="168" fontId="16" fillId="8" borderId="12" xfId="0" applyNumberFormat="1" applyFont="1" applyFill="1" applyBorder="1" applyAlignment="1">
      <alignment horizontal="right" vertical="center"/>
    </xf>
    <xf numFmtId="168" fontId="16" fillId="8" borderId="0" xfId="79" applyNumberFormat="1" applyFont="1" applyFill="1" applyBorder="1" applyAlignment="1">
      <alignment horizontal="right" vertical="center"/>
    </xf>
    <xf numFmtId="168" fontId="16" fillId="8" borderId="13" xfId="79" applyNumberFormat="1" applyFont="1" applyFill="1" applyBorder="1" applyAlignment="1">
      <alignment horizontal="right" vertical="center"/>
    </xf>
    <xf numFmtId="168" fontId="16" fillId="8" borderId="12" xfId="79" applyNumberFormat="1" applyFont="1" applyFill="1" applyBorder="1" applyAlignment="1">
      <alignment horizontal="right" vertical="center"/>
    </xf>
    <xf numFmtId="168" fontId="16" fillId="8" borderId="12" xfId="83" applyNumberFormat="1" applyFont="1" applyFill="1" applyBorder="1" applyAlignment="1">
      <alignment vertical="center"/>
    </xf>
    <xf numFmtId="168" fontId="16" fillId="8" borderId="0" xfId="83" applyNumberFormat="1" applyFont="1" applyFill="1" applyBorder="1" applyAlignment="1">
      <alignment horizontal="right" vertical="center"/>
    </xf>
    <xf numFmtId="168" fontId="16" fillId="8" borderId="12" xfId="83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left" vertical="center"/>
    </xf>
    <xf numFmtId="0" fontId="38" fillId="0" borderId="0" xfId="79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79" applyFont="1" applyFill="1" applyAlignment="1">
      <alignment horizontal="left" vertical="center"/>
    </xf>
    <xf numFmtId="168" fontId="30" fillId="0" borderId="12" xfId="79" applyNumberFormat="1" applyFont="1" applyFill="1" applyBorder="1" applyAlignment="1">
      <alignment horizontal="center" vertical="center"/>
    </xf>
    <xf numFmtId="168" fontId="30" fillId="0" borderId="0" xfId="79" applyNumberFormat="1" applyFont="1" applyFill="1" applyBorder="1" applyAlignment="1">
      <alignment horizontal="center" vertical="center"/>
    </xf>
    <xf numFmtId="0" fontId="38" fillId="0" borderId="0" xfId="79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79" applyFont="1" applyFill="1" applyAlignment="1">
      <alignment vertical="center"/>
    </xf>
    <xf numFmtId="168" fontId="37" fillId="0" borderId="5" xfId="79" applyNumberFormat="1" applyFont="1" applyFill="1" applyBorder="1" applyAlignment="1">
      <alignment horizontal="center" vertical="center"/>
    </xf>
    <xf numFmtId="168" fontId="37" fillId="0" borderId="12" xfId="79" applyNumberFormat="1" applyFont="1" applyFill="1" applyBorder="1" applyAlignment="1">
      <alignment horizontal="center" vertical="center"/>
    </xf>
    <xf numFmtId="0" fontId="16" fillId="0" borderId="0" xfId="79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37" fillId="0" borderId="5" xfId="0" applyNumberFormat="1" applyFont="1" applyFill="1" applyBorder="1" applyAlignment="1">
      <alignment horizontal="center" vertical="center"/>
    </xf>
    <xf numFmtId="0" fontId="38" fillId="0" borderId="0" xfId="78" applyFont="1" applyFill="1" applyAlignment="1">
      <alignment vertical="center"/>
    </xf>
    <xf numFmtId="168" fontId="30" fillId="0" borderId="0" xfId="79" applyNumberFormat="1" applyFont="1" applyFill="1" applyAlignment="1">
      <alignment horizontal="center" vertical="center"/>
    </xf>
  </cellXfs>
  <cellStyles count="133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5000000}"/>
    <cellStyle name="Comma 2" xfId="22" xr:uid="{00000000-0005-0000-0000-000016000000}"/>
    <cellStyle name="Comma 2 2" xfId="23" xr:uid="{00000000-0005-0000-0000-000017000000}"/>
    <cellStyle name="Comma 2 5" xfId="24" xr:uid="{00000000-0005-0000-0000-000018000000}"/>
    <cellStyle name="Comma 3" xfId="25" xr:uid="{00000000-0005-0000-0000-000019000000}"/>
    <cellStyle name="Comma 3 2" xfId="26" xr:uid="{00000000-0005-0000-0000-00001A000000}"/>
    <cellStyle name="Comma 4" xfId="27" xr:uid="{00000000-0005-0000-0000-00001B000000}"/>
    <cellStyle name="Comma 5" xfId="28" xr:uid="{00000000-0005-0000-0000-00001C000000}"/>
    <cellStyle name="Comma 5 2" xfId="29" xr:uid="{00000000-0005-0000-0000-00001D000000}"/>
    <cellStyle name="Comma 6" xfId="30" xr:uid="{00000000-0005-0000-0000-00001E000000}"/>
    <cellStyle name="comma zerodec" xfId="31" xr:uid="{00000000-0005-0000-0000-00001F000000}"/>
    <cellStyle name="Copied" xfId="32" xr:uid="{00000000-0005-0000-0000-000020000000}"/>
    <cellStyle name="Currency (0.00)" xfId="33" xr:uid="{00000000-0005-0000-0000-000021000000}"/>
    <cellStyle name="Currency [00]" xfId="34" xr:uid="{00000000-0005-0000-0000-000022000000}"/>
    <cellStyle name="Currency1" xfId="35" xr:uid="{00000000-0005-0000-0000-000023000000}"/>
    <cellStyle name="Date Short" xfId="36" xr:uid="{00000000-0005-0000-0000-000024000000}"/>
    <cellStyle name="DELTA" xfId="37" xr:uid="{00000000-0005-0000-0000-000025000000}"/>
    <cellStyle name="Dezimal [0]_Compiling Utility Macros" xfId="38" xr:uid="{00000000-0005-0000-0000-000026000000}"/>
    <cellStyle name="Dezimal_Compiling Utility Macros" xfId="39" xr:uid="{00000000-0005-0000-0000-000027000000}"/>
    <cellStyle name="Dollar (zero dec)" xfId="40" xr:uid="{00000000-0005-0000-0000-000028000000}"/>
    <cellStyle name="Enter Currency (0)" xfId="41" xr:uid="{00000000-0005-0000-0000-000029000000}"/>
    <cellStyle name="Enter Currency (2)" xfId="42" xr:uid="{00000000-0005-0000-0000-00002A000000}"/>
    <cellStyle name="Enter Units (0)" xfId="43" xr:uid="{00000000-0005-0000-0000-00002B000000}"/>
    <cellStyle name="Enter Units (1)" xfId="44" xr:uid="{00000000-0005-0000-0000-00002C000000}"/>
    <cellStyle name="Enter Units (2)" xfId="45" xr:uid="{00000000-0005-0000-0000-00002D000000}"/>
    <cellStyle name="Entered" xfId="46" xr:uid="{00000000-0005-0000-0000-00002E000000}"/>
    <cellStyle name="Entry" xfId="47" xr:uid="{00000000-0005-0000-0000-00002F000000}"/>
    <cellStyle name="Euro" xfId="48" xr:uid="{00000000-0005-0000-0000-000030000000}"/>
    <cellStyle name="Grey" xfId="49" xr:uid="{00000000-0005-0000-0000-000031000000}"/>
    <cellStyle name="Header1" xfId="50" xr:uid="{00000000-0005-0000-0000-000032000000}"/>
    <cellStyle name="Header2" xfId="51" xr:uid="{00000000-0005-0000-0000-000033000000}"/>
    <cellStyle name="Input [yellow]" xfId="52" xr:uid="{00000000-0005-0000-0000-000034000000}"/>
    <cellStyle name="lines" xfId="53" xr:uid="{00000000-0005-0000-0000-000035000000}"/>
    <cellStyle name="Link Currency (0)" xfId="54" xr:uid="{00000000-0005-0000-0000-000036000000}"/>
    <cellStyle name="Link Currency (2)" xfId="55" xr:uid="{00000000-0005-0000-0000-000037000000}"/>
    <cellStyle name="Link Units (0)" xfId="56" xr:uid="{00000000-0005-0000-0000-000038000000}"/>
    <cellStyle name="Link Units (1)" xfId="57" xr:uid="{00000000-0005-0000-0000-000039000000}"/>
    <cellStyle name="Link Units (2)" xfId="58" xr:uid="{00000000-0005-0000-0000-00003A000000}"/>
    <cellStyle name="Miglia - Stile1" xfId="59" xr:uid="{00000000-0005-0000-0000-00003B000000}"/>
    <cellStyle name="Miglia - Stile2" xfId="60" xr:uid="{00000000-0005-0000-0000-00003C000000}"/>
    <cellStyle name="Miglia - Stile3" xfId="61" xr:uid="{00000000-0005-0000-0000-00003D000000}"/>
    <cellStyle name="Miglia - Stile4" xfId="62" xr:uid="{00000000-0005-0000-0000-00003E000000}"/>
    <cellStyle name="Miglia - Stile5" xfId="63" xr:uid="{00000000-0005-0000-0000-00003F000000}"/>
    <cellStyle name="Milliers [0]_AR1194" xfId="64" xr:uid="{00000000-0005-0000-0000-000040000000}"/>
    <cellStyle name="Milliers_AR1194" xfId="65" xr:uid="{00000000-0005-0000-0000-000041000000}"/>
    <cellStyle name="Monétaire [0]_AR1194" xfId="66" xr:uid="{00000000-0005-0000-0000-000042000000}"/>
    <cellStyle name="Monétaire_AR1194" xfId="67" xr:uid="{00000000-0005-0000-0000-000043000000}"/>
    <cellStyle name="no dec" xfId="68" xr:uid="{00000000-0005-0000-0000-000044000000}"/>
    <cellStyle name="Normal" xfId="0" builtinId="0"/>
    <cellStyle name="Normal - Stile6" xfId="69" xr:uid="{00000000-0005-0000-0000-000046000000}"/>
    <cellStyle name="Normal - Stile7" xfId="70" xr:uid="{00000000-0005-0000-0000-000047000000}"/>
    <cellStyle name="Normal - Stile8" xfId="71" xr:uid="{00000000-0005-0000-0000-000048000000}"/>
    <cellStyle name="Normal - Style1" xfId="72" xr:uid="{00000000-0005-0000-0000-000049000000}"/>
    <cellStyle name="Normal 2" xfId="73" xr:uid="{00000000-0005-0000-0000-00004A000000}"/>
    <cellStyle name="Normal 2 2 2" xfId="74" xr:uid="{00000000-0005-0000-0000-00004B000000}"/>
    <cellStyle name="Normal 3" xfId="75" xr:uid="{00000000-0005-0000-0000-00004C000000}"/>
    <cellStyle name="Normal 3 5" xfId="76" xr:uid="{00000000-0005-0000-0000-00004D000000}"/>
    <cellStyle name="Normal 3_CF MNR Q1 10" xfId="77" xr:uid="{00000000-0005-0000-0000-00004E000000}"/>
    <cellStyle name="Normal 3_CF MNR Q1 10 2" xfId="78" xr:uid="{00000000-0005-0000-0000-00004F000000}"/>
    <cellStyle name="Normal 4" xfId="79" xr:uid="{00000000-0005-0000-0000-000050000000}"/>
    <cellStyle name="Normal 4 2 2" xfId="80" xr:uid="{00000000-0005-0000-0000-000051000000}"/>
    <cellStyle name="Normal 5" xfId="81" xr:uid="{00000000-0005-0000-0000-000052000000}"/>
    <cellStyle name="Normal 6" xfId="82" xr:uid="{00000000-0005-0000-0000-000053000000}"/>
    <cellStyle name="Normal 6 2" xfId="83" xr:uid="{00000000-0005-0000-0000-000054000000}"/>
    <cellStyle name="Normal 7" xfId="84" xr:uid="{00000000-0005-0000-0000-000055000000}"/>
    <cellStyle name="Normal 8" xfId="132" xr:uid="{D9A4BB74-F639-4C64-AF5B-0CBD53B461C3}"/>
    <cellStyle name="Normal 9" xfId="85" xr:uid="{00000000-0005-0000-0000-000056000000}"/>
    <cellStyle name="Output Amounts" xfId="86" xr:uid="{00000000-0005-0000-0000-000057000000}"/>
    <cellStyle name="Output Line Items" xfId="87" xr:uid="{00000000-0005-0000-0000-000058000000}"/>
    <cellStyle name="Percent [0]" xfId="88" xr:uid="{00000000-0005-0000-0000-000059000000}"/>
    <cellStyle name="Percent [00]" xfId="89" xr:uid="{00000000-0005-0000-0000-00005A000000}"/>
    <cellStyle name="Percent [2]" xfId="90" xr:uid="{00000000-0005-0000-0000-00005B000000}"/>
    <cellStyle name="Percent 2" xfId="91" xr:uid="{00000000-0005-0000-0000-00005C000000}"/>
    <cellStyle name="Percent 3" xfId="92" xr:uid="{00000000-0005-0000-0000-00005D000000}"/>
    <cellStyle name="PERCENTAGE" xfId="93" xr:uid="{00000000-0005-0000-0000-00005E000000}"/>
    <cellStyle name="PrePop Currency (0)" xfId="94" xr:uid="{00000000-0005-0000-0000-00005F000000}"/>
    <cellStyle name="PrePop Currency (2)" xfId="95" xr:uid="{00000000-0005-0000-0000-000060000000}"/>
    <cellStyle name="PrePop Units (0)" xfId="96" xr:uid="{00000000-0005-0000-0000-000061000000}"/>
    <cellStyle name="PrePop Units (1)" xfId="97" xr:uid="{00000000-0005-0000-0000-000062000000}"/>
    <cellStyle name="PrePop Units (2)" xfId="98" xr:uid="{00000000-0005-0000-0000-000063000000}"/>
    <cellStyle name="price" xfId="99" xr:uid="{00000000-0005-0000-0000-000064000000}"/>
    <cellStyle name="PSChar" xfId="100" xr:uid="{00000000-0005-0000-0000-000065000000}"/>
    <cellStyle name="PSDate" xfId="101" xr:uid="{00000000-0005-0000-0000-000066000000}"/>
    <cellStyle name="PSDec" xfId="102" xr:uid="{00000000-0005-0000-0000-000067000000}"/>
    <cellStyle name="PSHeading" xfId="103" xr:uid="{00000000-0005-0000-0000-000068000000}"/>
    <cellStyle name="PSInt" xfId="104" xr:uid="{00000000-0005-0000-0000-000069000000}"/>
    <cellStyle name="PSSpacer" xfId="105" xr:uid="{00000000-0005-0000-0000-00006A000000}"/>
    <cellStyle name="pwstyle" xfId="106" xr:uid="{00000000-0005-0000-0000-00006B000000}"/>
    <cellStyle name="Quantity" xfId="107" xr:uid="{00000000-0005-0000-0000-00006C000000}"/>
    <cellStyle name="RevList" xfId="108" xr:uid="{00000000-0005-0000-0000-00006D000000}"/>
    <cellStyle name="rob" xfId="109" xr:uid="{00000000-0005-0000-0000-00006E000000}"/>
    <cellStyle name="sbt2" xfId="110" xr:uid="{00000000-0005-0000-0000-00006F000000}"/>
    <cellStyle name="Standard_Anpassen der Amortisation" xfId="111" xr:uid="{00000000-0005-0000-0000-000070000000}"/>
    <cellStyle name="Style 1" xfId="112" xr:uid="{00000000-0005-0000-0000-000071000000}"/>
    <cellStyle name="Style 2" xfId="113" xr:uid="{00000000-0005-0000-0000-000072000000}"/>
    <cellStyle name="subt1" xfId="114" xr:uid="{00000000-0005-0000-0000-000073000000}"/>
    <cellStyle name="Subtotal" xfId="115" xr:uid="{00000000-0005-0000-0000-000074000000}"/>
    <cellStyle name="Text Indent A" xfId="116" xr:uid="{00000000-0005-0000-0000-000075000000}"/>
    <cellStyle name="Text Indent B" xfId="117" xr:uid="{00000000-0005-0000-0000-000076000000}"/>
    <cellStyle name="Text Indent C" xfId="118" xr:uid="{00000000-0005-0000-0000-000077000000}"/>
    <cellStyle name="Timing Schedule" xfId="119" xr:uid="{00000000-0005-0000-0000-000078000000}"/>
    <cellStyle name="v" xfId="120" xr:uid="{00000000-0005-0000-0000-000079000000}"/>
    <cellStyle name="Währung [0]_Compiling Utility Macros" xfId="121" xr:uid="{00000000-0005-0000-0000-00007A000000}"/>
    <cellStyle name="Währung_Compiling Utility Macros" xfId="122" xr:uid="{00000000-0005-0000-0000-00007B000000}"/>
    <cellStyle name="เชื่อมโยงหลายมิติ" xfId="123" xr:uid="{00000000-0005-0000-0000-00007C000000}"/>
    <cellStyle name="ตามการเชื่อมโยงหลายมิติ" xfId="124" xr:uid="{00000000-0005-0000-0000-00007D000000}"/>
    <cellStyle name="น้บะภฒ_95" xfId="125" xr:uid="{00000000-0005-0000-0000-00007E000000}"/>
    <cellStyle name="ฤธถ [0]_95" xfId="126" xr:uid="{00000000-0005-0000-0000-00007F000000}"/>
    <cellStyle name="ฤธถ_95" xfId="127" xr:uid="{00000000-0005-0000-0000-000080000000}"/>
    <cellStyle name="ล๋ศญ [0]_95" xfId="128" xr:uid="{00000000-0005-0000-0000-000081000000}"/>
    <cellStyle name="ล๋ศญ_95" xfId="129" xr:uid="{00000000-0005-0000-0000-000082000000}"/>
    <cellStyle name="วฅมุ_4ฟ๙ฝวภ๛" xfId="130" xr:uid="{00000000-0005-0000-0000-000083000000}"/>
    <cellStyle name="常规_Sheet1" xfId="131" xr:uid="{00000000-0005-0000-0000-000084000000}"/>
  </cellStyles>
  <dxfs count="0"/>
  <tableStyles count="0" defaultTableStyle="TableStyleMedium9" defaultPivotStyle="PivotStyleLight16"/>
  <colors>
    <mruColors>
      <color rgb="FFFAFAFA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7"/>
  <sheetViews>
    <sheetView showZeros="0" topLeftCell="A127" zoomScale="115" zoomScaleNormal="115" zoomScaleSheetLayoutView="100" workbookViewId="0">
      <selection activeCell="J140" sqref="J140"/>
    </sheetView>
  </sheetViews>
  <sheetFormatPr defaultColWidth="9.125" defaultRowHeight="16.5" customHeight="1"/>
  <cols>
    <col min="1" max="6" width="1.875" style="227" customWidth="1"/>
    <col min="7" max="7" width="32" style="227" customWidth="1"/>
    <col min="8" max="8" width="6.125" style="225" bestFit="1" customWidth="1"/>
    <col min="9" max="9" width="0.75" style="225" customWidth="1"/>
    <col min="10" max="10" width="12.75" style="225" customWidth="1"/>
    <col min="11" max="11" width="0.75" style="225" customWidth="1"/>
    <col min="12" max="12" width="12.75" style="225" customWidth="1"/>
    <col min="13" max="13" width="0.75" style="62" customWidth="1"/>
    <col min="14" max="14" width="12.75" style="46" customWidth="1"/>
    <col min="15" max="15" width="0.75" style="46" customWidth="1"/>
    <col min="16" max="16" width="12.75" style="46" customWidth="1"/>
    <col min="17" max="215" width="9.125" style="227"/>
    <col min="216" max="218" width="2.25" style="227" customWidth="1"/>
    <col min="219" max="219" width="7.375" style="227" customWidth="1"/>
    <col min="220" max="220" width="2.125" style="227" customWidth="1"/>
    <col min="221" max="221" width="2.375" style="227" customWidth="1"/>
    <col min="222" max="222" width="28.875" style="227" customWidth="1"/>
    <col min="223" max="223" width="8.25" style="227" bestFit="1" customWidth="1"/>
    <col min="224" max="224" width="1.75" style="227" customWidth="1"/>
    <col min="225" max="225" width="14.75" style="227" customWidth="1"/>
    <col min="226" max="226" width="1.75" style="227" customWidth="1"/>
    <col min="227" max="227" width="14.75" style="227" customWidth="1"/>
    <col min="228" max="228" width="9.125" style="227"/>
    <col min="229" max="229" width="9.875" style="227" bestFit="1" customWidth="1"/>
    <col min="230" max="231" width="10.625" style="227" customWidth="1"/>
    <col min="232" max="16384" width="9.125" style="227"/>
  </cols>
  <sheetData>
    <row r="1" spans="1:16" s="20" customFormat="1" ht="16.5" customHeight="1">
      <c r="A1" s="20" t="s">
        <v>111</v>
      </c>
      <c r="H1" s="21"/>
      <c r="I1" s="21"/>
      <c r="J1" s="21"/>
      <c r="K1" s="21"/>
      <c r="L1" s="21"/>
      <c r="M1" s="230"/>
      <c r="N1" s="22"/>
      <c r="O1" s="22"/>
      <c r="P1" s="22"/>
    </row>
    <row r="2" spans="1:16" s="20" customFormat="1" ht="16.5" customHeight="1">
      <c r="A2" s="20" t="s">
        <v>82</v>
      </c>
      <c r="H2" s="21"/>
      <c r="I2" s="21"/>
      <c r="J2" s="21"/>
      <c r="K2" s="21"/>
      <c r="L2" s="21"/>
      <c r="M2" s="230"/>
      <c r="N2" s="22"/>
      <c r="O2" s="22"/>
      <c r="P2" s="22"/>
    </row>
    <row r="3" spans="1:16" s="20" customFormat="1" ht="16.5" customHeight="1">
      <c r="A3" s="23" t="s">
        <v>238</v>
      </c>
      <c r="B3" s="24"/>
      <c r="C3" s="24"/>
      <c r="D3" s="24"/>
      <c r="E3" s="24"/>
      <c r="F3" s="24"/>
      <c r="G3" s="24"/>
      <c r="H3" s="25"/>
      <c r="I3" s="25"/>
      <c r="J3" s="25"/>
      <c r="K3" s="25"/>
      <c r="L3" s="25"/>
      <c r="M3" s="223"/>
      <c r="N3" s="26"/>
      <c r="O3" s="26"/>
      <c r="P3" s="26"/>
    </row>
    <row r="4" spans="1:16" s="20" customFormat="1" ht="16.5" customHeight="1">
      <c r="A4" s="27"/>
      <c r="B4" s="28"/>
      <c r="C4" s="28"/>
      <c r="D4" s="28"/>
      <c r="E4" s="28"/>
      <c r="F4" s="28"/>
      <c r="G4" s="28"/>
      <c r="H4" s="29"/>
      <c r="I4" s="29"/>
      <c r="J4" s="29"/>
      <c r="K4" s="29"/>
      <c r="L4" s="29"/>
      <c r="M4" s="224"/>
      <c r="N4" s="30"/>
      <c r="O4" s="30"/>
      <c r="P4" s="30"/>
    </row>
    <row r="5" spans="1:16" s="20" customFormat="1" ht="16.5" customHeight="1">
      <c r="H5" s="21"/>
      <c r="I5" s="21"/>
      <c r="J5" s="21"/>
      <c r="K5" s="21"/>
      <c r="L5" s="21"/>
      <c r="M5" s="230"/>
      <c r="N5" s="22"/>
      <c r="O5" s="22"/>
      <c r="P5" s="22"/>
    </row>
    <row r="6" spans="1:16" s="20" customFormat="1" ht="16.5" customHeight="1">
      <c r="H6" s="21"/>
      <c r="I6" s="21"/>
      <c r="J6" s="283" t="s">
        <v>131</v>
      </c>
      <c r="K6" s="283"/>
      <c r="L6" s="283"/>
      <c r="M6" s="283"/>
      <c r="N6" s="283" t="s">
        <v>132</v>
      </c>
      <c r="O6" s="283"/>
      <c r="P6" s="283"/>
    </row>
    <row r="7" spans="1:16" s="20" customFormat="1" ht="16.5" customHeight="1">
      <c r="H7" s="21"/>
      <c r="I7" s="21"/>
      <c r="J7" s="282" t="s">
        <v>130</v>
      </c>
      <c r="K7" s="282"/>
      <c r="L7" s="282"/>
      <c r="M7" s="282"/>
      <c r="N7" s="282" t="s">
        <v>130</v>
      </c>
      <c r="O7" s="282"/>
      <c r="P7" s="282"/>
    </row>
    <row r="8" spans="1:16" s="20" customFormat="1" ht="16.5" customHeight="1">
      <c r="H8" s="21"/>
      <c r="I8" s="21"/>
      <c r="J8" s="31" t="s">
        <v>195</v>
      </c>
      <c r="K8" s="32"/>
      <c r="L8" s="31" t="s">
        <v>195</v>
      </c>
      <c r="M8" s="30"/>
      <c r="N8" s="31" t="s">
        <v>195</v>
      </c>
      <c r="O8" s="32"/>
      <c r="P8" s="31" t="s">
        <v>195</v>
      </c>
    </row>
    <row r="9" spans="1:16" s="20" customFormat="1" ht="16.5" customHeight="1">
      <c r="H9" s="21"/>
      <c r="I9" s="21"/>
      <c r="J9" s="31" t="s">
        <v>237</v>
      </c>
      <c r="K9" s="32"/>
      <c r="L9" s="31" t="s">
        <v>191</v>
      </c>
      <c r="M9" s="32"/>
      <c r="N9" s="31" t="s">
        <v>237</v>
      </c>
      <c r="O9" s="32"/>
      <c r="P9" s="31" t="s">
        <v>191</v>
      </c>
    </row>
    <row r="10" spans="1:16" s="20" customFormat="1" ht="16.5" customHeight="1">
      <c r="H10" s="33" t="s">
        <v>0</v>
      </c>
      <c r="I10" s="21"/>
      <c r="J10" s="34" t="s">
        <v>86</v>
      </c>
      <c r="K10" s="35"/>
      <c r="L10" s="34" t="s">
        <v>86</v>
      </c>
      <c r="M10" s="35"/>
      <c r="N10" s="34" t="s">
        <v>86</v>
      </c>
      <c r="O10" s="35"/>
      <c r="P10" s="34" t="s">
        <v>86</v>
      </c>
    </row>
    <row r="11" spans="1:16" s="20" customFormat="1" ht="16.5" customHeight="1">
      <c r="H11" s="29"/>
      <c r="I11" s="21"/>
      <c r="J11" s="124"/>
      <c r="K11" s="21"/>
      <c r="L11" s="30"/>
      <c r="M11" s="22"/>
      <c r="N11" s="124"/>
      <c r="O11" s="22"/>
      <c r="P11" s="30"/>
    </row>
    <row r="12" spans="1:16" s="37" customFormat="1" ht="16.5" customHeight="1">
      <c r="A12" s="36" t="s">
        <v>1</v>
      </c>
      <c r="H12" s="38"/>
      <c r="I12" s="38"/>
      <c r="J12" s="125"/>
      <c r="K12" s="38"/>
      <c r="L12" s="39"/>
      <c r="M12" s="40"/>
      <c r="N12" s="125"/>
      <c r="O12" s="39"/>
      <c r="P12" s="39"/>
    </row>
    <row r="13" spans="1:16" s="37" customFormat="1" ht="16.5" customHeight="1">
      <c r="A13" s="227"/>
      <c r="E13" s="41"/>
      <c r="H13" s="38"/>
      <c r="I13" s="38"/>
      <c r="J13" s="125"/>
      <c r="K13" s="38"/>
      <c r="L13" s="39"/>
      <c r="M13" s="40"/>
      <c r="N13" s="125"/>
      <c r="O13" s="39"/>
      <c r="P13" s="39"/>
    </row>
    <row r="14" spans="1:16" s="37" customFormat="1" ht="16.5" customHeight="1">
      <c r="A14" s="36" t="s">
        <v>3</v>
      </c>
      <c r="B14" s="41"/>
      <c r="E14" s="41"/>
      <c r="H14" s="38"/>
      <c r="I14" s="38"/>
      <c r="J14" s="125"/>
      <c r="K14" s="38"/>
      <c r="L14" s="39"/>
      <c r="M14" s="40"/>
      <c r="N14" s="125"/>
      <c r="O14" s="39"/>
      <c r="P14" s="39"/>
    </row>
    <row r="15" spans="1:16" s="37" customFormat="1" ht="16.5" customHeight="1">
      <c r="A15" s="20"/>
      <c r="B15" s="41"/>
      <c r="E15" s="41"/>
      <c r="H15" s="38"/>
      <c r="I15" s="38"/>
      <c r="J15" s="125"/>
      <c r="K15" s="38"/>
      <c r="L15" s="39"/>
      <c r="M15" s="40"/>
      <c r="N15" s="125"/>
      <c r="O15" s="39"/>
      <c r="P15" s="39"/>
    </row>
    <row r="16" spans="1:16" s="37" customFormat="1" ht="16.5" customHeight="1">
      <c r="A16" s="42" t="s">
        <v>5</v>
      </c>
      <c r="H16" s="38">
        <v>10</v>
      </c>
      <c r="I16" s="38"/>
      <c r="J16" s="125">
        <v>253417561</v>
      </c>
      <c r="K16" s="38"/>
      <c r="L16" s="39">
        <v>497436779</v>
      </c>
      <c r="M16" s="38"/>
      <c r="N16" s="125">
        <v>29586766</v>
      </c>
      <c r="O16" s="38"/>
      <c r="P16" s="39">
        <v>325626470</v>
      </c>
    </row>
    <row r="17" spans="1:16" s="37" customFormat="1" ht="16.5" customHeight="1">
      <c r="A17" s="42" t="s">
        <v>55</v>
      </c>
      <c r="E17" s="41"/>
      <c r="H17" s="225">
        <v>11</v>
      </c>
      <c r="I17" s="38"/>
      <c r="J17" s="127">
        <v>343624086</v>
      </c>
      <c r="K17" s="38"/>
      <c r="L17" s="39">
        <v>514573805</v>
      </c>
      <c r="M17" s="38"/>
      <c r="N17" s="125">
        <v>63507348</v>
      </c>
      <c r="O17" s="38"/>
      <c r="P17" s="39">
        <v>208347787</v>
      </c>
    </row>
    <row r="18" spans="1:16" s="37" customFormat="1" ht="16.5" customHeight="1">
      <c r="A18" s="227" t="s">
        <v>112</v>
      </c>
      <c r="E18" s="41"/>
      <c r="H18" s="225"/>
      <c r="I18" s="38"/>
      <c r="J18" s="127">
        <v>1498660</v>
      </c>
      <c r="K18" s="38"/>
      <c r="L18" s="39">
        <v>1346323</v>
      </c>
      <c r="M18" s="38"/>
      <c r="N18" s="125">
        <v>1498660</v>
      </c>
      <c r="O18" s="38"/>
      <c r="P18" s="39">
        <v>1346323</v>
      </c>
    </row>
    <row r="19" spans="1:16" s="37" customFormat="1" ht="16.5" customHeight="1">
      <c r="A19" s="227" t="s">
        <v>187</v>
      </c>
      <c r="E19" s="41"/>
      <c r="H19" s="225">
        <v>11</v>
      </c>
      <c r="I19" s="38"/>
      <c r="J19" s="127">
        <v>103777497</v>
      </c>
      <c r="K19" s="38"/>
      <c r="L19" s="39">
        <v>169462902</v>
      </c>
      <c r="M19" s="38"/>
      <c r="N19" s="125">
        <v>23281284</v>
      </c>
      <c r="O19" s="38"/>
      <c r="P19" s="39">
        <v>89716911</v>
      </c>
    </row>
    <row r="20" spans="1:16" s="37" customFormat="1" ht="16.5" customHeight="1">
      <c r="A20" s="227" t="s">
        <v>10</v>
      </c>
      <c r="B20" s="227"/>
      <c r="E20" s="41"/>
      <c r="H20" s="225">
        <v>34</v>
      </c>
      <c r="I20" s="38"/>
      <c r="J20" s="127">
        <v>31220000</v>
      </c>
      <c r="K20" s="38"/>
      <c r="L20" s="39">
        <v>7600000</v>
      </c>
      <c r="M20" s="38"/>
      <c r="N20" s="125">
        <v>58220000</v>
      </c>
      <c r="O20" s="38"/>
      <c r="P20" s="39">
        <v>7600000</v>
      </c>
    </row>
    <row r="21" spans="1:16" s="37" customFormat="1" ht="16.5" customHeight="1">
      <c r="A21" s="227" t="s">
        <v>196</v>
      </c>
      <c r="B21" s="227"/>
      <c r="E21" s="41"/>
      <c r="H21" s="225"/>
      <c r="I21" s="38"/>
      <c r="J21" s="125">
        <v>0</v>
      </c>
      <c r="K21" s="38"/>
      <c r="L21" s="39">
        <v>1099730</v>
      </c>
      <c r="M21" s="38"/>
      <c r="N21" s="127">
        <v>0</v>
      </c>
      <c r="O21" s="38"/>
      <c r="P21" s="39">
        <v>1099730</v>
      </c>
    </row>
    <row r="22" spans="1:16" s="37" customFormat="1" ht="16.5" customHeight="1">
      <c r="A22" s="227" t="s">
        <v>87</v>
      </c>
      <c r="H22" s="225">
        <v>12</v>
      </c>
      <c r="I22" s="38"/>
      <c r="J22" s="127">
        <v>126854986</v>
      </c>
      <c r="K22" s="38"/>
      <c r="L22" s="39">
        <v>156409386</v>
      </c>
      <c r="M22" s="38"/>
      <c r="N22" s="127">
        <v>37682191</v>
      </c>
      <c r="O22" s="38"/>
      <c r="P22" s="39">
        <v>101062391</v>
      </c>
    </row>
    <row r="23" spans="1:16" s="37" customFormat="1" ht="16.5" customHeight="1">
      <c r="A23" s="227" t="s">
        <v>9</v>
      </c>
      <c r="H23" s="225">
        <v>14</v>
      </c>
      <c r="I23" s="38"/>
      <c r="J23" s="126">
        <v>62610787</v>
      </c>
      <c r="K23" s="38"/>
      <c r="L23" s="44">
        <v>57109428</v>
      </c>
      <c r="M23" s="38"/>
      <c r="N23" s="126">
        <v>12624914</v>
      </c>
      <c r="O23" s="38"/>
      <c r="P23" s="44">
        <v>1496130</v>
      </c>
    </row>
    <row r="24" spans="1:16" s="37" customFormat="1" ht="16.5" customHeight="1">
      <c r="E24" s="41"/>
      <c r="H24" s="38"/>
      <c r="I24" s="38"/>
      <c r="J24" s="125"/>
      <c r="K24" s="38"/>
      <c r="L24" s="39"/>
      <c r="M24" s="38"/>
      <c r="N24" s="125"/>
      <c r="O24" s="38"/>
      <c r="P24" s="39"/>
    </row>
    <row r="25" spans="1:16" s="37" customFormat="1" ht="16.5" customHeight="1">
      <c r="A25" s="45" t="s">
        <v>7</v>
      </c>
      <c r="H25" s="225"/>
      <c r="I25" s="38"/>
      <c r="J25" s="126">
        <f>SUM(J16:J23)</f>
        <v>923003577</v>
      </c>
      <c r="K25" s="38"/>
      <c r="L25" s="44">
        <f>SUM(L16:L23)</f>
        <v>1405038353</v>
      </c>
      <c r="M25" s="38"/>
      <c r="N25" s="126">
        <f>SUM(N16:N23)</f>
        <v>226401163</v>
      </c>
      <c r="O25" s="38"/>
      <c r="P25" s="44">
        <f>SUM(P16:P23)</f>
        <v>736295742</v>
      </c>
    </row>
    <row r="26" spans="1:16" s="37" customFormat="1" ht="16.5" customHeight="1">
      <c r="A26" s="227"/>
      <c r="H26" s="225"/>
      <c r="I26" s="38"/>
      <c r="J26" s="127"/>
      <c r="K26" s="38"/>
      <c r="L26" s="46"/>
      <c r="M26" s="38"/>
      <c r="N26" s="127"/>
      <c r="O26" s="38"/>
      <c r="P26" s="46"/>
    </row>
    <row r="27" spans="1:16" s="37" customFormat="1" ht="16.5" customHeight="1">
      <c r="A27" s="45" t="s">
        <v>8</v>
      </c>
      <c r="H27" s="225"/>
      <c r="I27" s="38"/>
      <c r="J27" s="127"/>
      <c r="K27" s="38"/>
      <c r="L27" s="46"/>
      <c r="M27" s="38"/>
      <c r="N27" s="127"/>
      <c r="O27" s="38"/>
      <c r="P27" s="46"/>
    </row>
    <row r="28" spans="1:16" s="37" customFormat="1" ht="16.5" customHeight="1">
      <c r="A28" s="20"/>
      <c r="H28" s="225"/>
      <c r="I28" s="38"/>
      <c r="J28" s="127"/>
      <c r="K28" s="38"/>
      <c r="L28" s="46"/>
      <c r="M28" s="38"/>
      <c r="N28" s="127"/>
      <c r="O28" s="38"/>
      <c r="P28" s="46"/>
    </row>
    <row r="29" spans="1:16" s="37" customFormat="1" ht="16.5" customHeight="1">
      <c r="A29" s="222" t="s">
        <v>273</v>
      </c>
      <c r="H29" s="225">
        <v>15</v>
      </c>
      <c r="I29" s="38"/>
      <c r="J29" s="127">
        <v>107069199</v>
      </c>
      <c r="K29" s="38"/>
      <c r="L29" s="46">
        <v>108361907</v>
      </c>
      <c r="M29" s="38"/>
      <c r="N29" s="127">
        <v>34132599</v>
      </c>
      <c r="O29" s="38"/>
      <c r="P29" s="46">
        <v>27925307</v>
      </c>
    </row>
    <row r="30" spans="1:16" s="37" customFormat="1" ht="16.5" customHeight="1">
      <c r="A30" s="222" t="s">
        <v>113</v>
      </c>
      <c r="H30" s="225"/>
      <c r="I30" s="38"/>
      <c r="J30" s="127">
        <v>2123105</v>
      </c>
      <c r="K30" s="38"/>
      <c r="L30" s="46">
        <v>3253617</v>
      </c>
      <c r="M30" s="38"/>
      <c r="N30" s="127">
        <v>2123105</v>
      </c>
      <c r="O30" s="38"/>
      <c r="P30" s="46">
        <v>3253617</v>
      </c>
    </row>
    <row r="31" spans="1:16" s="37" customFormat="1" ht="16.5" customHeight="1">
      <c r="A31" s="222" t="s">
        <v>59</v>
      </c>
      <c r="E31" s="41"/>
      <c r="H31" s="225">
        <v>18</v>
      </c>
      <c r="J31" s="127">
        <v>0</v>
      </c>
      <c r="L31" s="46">
        <v>0</v>
      </c>
      <c r="N31" s="127">
        <v>996866044</v>
      </c>
      <c r="P31" s="46">
        <v>925866469</v>
      </c>
    </row>
    <row r="32" spans="1:16" s="37" customFormat="1" ht="16.5" customHeight="1">
      <c r="A32" s="222" t="s">
        <v>183</v>
      </c>
      <c r="H32" s="225">
        <v>17</v>
      </c>
      <c r="I32" s="38"/>
      <c r="J32" s="127">
        <v>21436476</v>
      </c>
      <c r="K32" s="38"/>
      <c r="L32" s="46">
        <v>26459946</v>
      </c>
      <c r="M32" s="38"/>
      <c r="N32" s="127">
        <v>24427151</v>
      </c>
      <c r="O32" s="38"/>
      <c r="P32" s="46">
        <v>39935345</v>
      </c>
    </row>
    <row r="33" spans="1:16" s="37" customFormat="1" ht="16.5" customHeight="1">
      <c r="A33" s="222" t="s">
        <v>274</v>
      </c>
      <c r="H33" s="225">
        <v>17</v>
      </c>
      <c r="I33" s="38"/>
      <c r="J33" s="127">
        <v>222918775</v>
      </c>
      <c r="K33" s="38"/>
      <c r="L33" s="46">
        <v>235991513</v>
      </c>
      <c r="M33" s="38"/>
      <c r="N33" s="127">
        <v>306224815</v>
      </c>
      <c r="O33" s="38"/>
      <c r="P33" s="46">
        <v>306224815</v>
      </c>
    </row>
    <row r="34" spans="1:16" s="37" customFormat="1" ht="16.5" customHeight="1">
      <c r="A34" s="222" t="s">
        <v>164</v>
      </c>
      <c r="H34" s="225">
        <v>34</v>
      </c>
      <c r="I34" s="38"/>
      <c r="J34" s="127">
        <v>190874847</v>
      </c>
      <c r="K34" s="38"/>
      <c r="L34" s="46">
        <v>189153476</v>
      </c>
      <c r="M34" s="38"/>
      <c r="N34" s="127">
        <v>190874847</v>
      </c>
      <c r="O34" s="38"/>
      <c r="P34" s="46">
        <v>189153476</v>
      </c>
    </row>
    <row r="35" spans="1:16" s="37" customFormat="1" ht="16.5" customHeight="1">
      <c r="A35" s="222" t="s">
        <v>241</v>
      </c>
      <c r="H35" s="225"/>
      <c r="I35" s="38"/>
      <c r="J35" s="127">
        <v>44057579</v>
      </c>
      <c r="K35" s="38"/>
      <c r="L35" s="46">
        <v>0</v>
      </c>
      <c r="M35" s="38"/>
      <c r="N35" s="127">
        <v>0</v>
      </c>
      <c r="O35" s="38"/>
      <c r="P35" s="46">
        <v>0</v>
      </c>
    </row>
    <row r="36" spans="1:16" s="37" customFormat="1" ht="16.5" customHeight="1">
      <c r="A36" s="222" t="s">
        <v>60</v>
      </c>
      <c r="H36" s="225">
        <v>19</v>
      </c>
      <c r="I36" s="38"/>
      <c r="J36" s="127">
        <v>89510823</v>
      </c>
      <c r="K36" s="38"/>
      <c r="L36" s="46">
        <v>99548048</v>
      </c>
      <c r="M36" s="38"/>
      <c r="N36" s="127">
        <v>62703818</v>
      </c>
      <c r="O36" s="38"/>
      <c r="P36" s="46">
        <v>57363535</v>
      </c>
    </row>
    <row r="37" spans="1:16" s="37" customFormat="1" ht="16.5" customHeight="1">
      <c r="A37" s="222" t="s">
        <v>197</v>
      </c>
      <c r="H37" s="225">
        <v>16</v>
      </c>
      <c r="I37" s="38"/>
      <c r="J37" s="127">
        <v>166702557</v>
      </c>
      <c r="K37" s="38"/>
      <c r="L37" s="46">
        <v>230046657</v>
      </c>
      <c r="M37" s="38"/>
      <c r="N37" s="127">
        <v>85362897</v>
      </c>
      <c r="O37" s="38"/>
      <c r="P37" s="46">
        <v>92318629</v>
      </c>
    </row>
    <row r="38" spans="1:16" s="37" customFormat="1" ht="16.5" customHeight="1">
      <c r="A38" s="227" t="s">
        <v>61</v>
      </c>
      <c r="H38" s="225">
        <v>20</v>
      </c>
      <c r="I38" s="38"/>
      <c r="J38" s="127">
        <v>769908441</v>
      </c>
      <c r="K38" s="38"/>
      <c r="L38" s="46">
        <v>766048397</v>
      </c>
      <c r="M38" s="38"/>
      <c r="N38" s="127">
        <v>188749544</v>
      </c>
      <c r="O38" s="38"/>
      <c r="P38" s="46">
        <v>217680466</v>
      </c>
    </row>
    <row r="39" spans="1:16" s="37" customFormat="1" ht="16.5" customHeight="1">
      <c r="A39" s="222" t="s">
        <v>62</v>
      </c>
      <c r="H39" s="225">
        <v>21</v>
      </c>
      <c r="I39" s="38"/>
      <c r="J39" s="127">
        <v>6738066</v>
      </c>
      <c r="K39" s="38"/>
      <c r="L39" s="46">
        <v>8460395</v>
      </c>
      <c r="M39" s="38"/>
      <c r="N39" s="127">
        <v>1441110</v>
      </c>
      <c r="O39" s="38"/>
      <c r="P39" s="46">
        <v>2111872</v>
      </c>
    </row>
    <row r="40" spans="1:16" s="37" customFormat="1" ht="16.5" customHeight="1">
      <c r="A40" s="227" t="s">
        <v>16</v>
      </c>
      <c r="H40" s="225">
        <v>22</v>
      </c>
      <c r="J40" s="128">
        <v>56668346</v>
      </c>
      <c r="L40" s="43">
        <v>60013251</v>
      </c>
      <c r="N40" s="128">
        <v>371875</v>
      </c>
      <c r="P40" s="43">
        <v>0</v>
      </c>
    </row>
    <row r="41" spans="1:16" s="37" customFormat="1" ht="16.5" customHeight="1">
      <c r="A41" s="227" t="s">
        <v>14</v>
      </c>
      <c r="H41" s="38"/>
      <c r="I41" s="38"/>
      <c r="J41" s="126">
        <v>79198161</v>
      </c>
      <c r="K41" s="38"/>
      <c r="L41" s="44">
        <v>69221176</v>
      </c>
      <c r="M41" s="38"/>
      <c r="N41" s="126">
        <v>32481574</v>
      </c>
      <c r="O41" s="38"/>
      <c r="P41" s="44">
        <v>31884167</v>
      </c>
    </row>
    <row r="42" spans="1:16" s="37" customFormat="1" ht="16.5" customHeight="1">
      <c r="E42" s="41"/>
      <c r="H42" s="38"/>
      <c r="I42" s="38"/>
      <c r="J42" s="125"/>
      <c r="K42" s="38"/>
      <c r="L42" s="39"/>
      <c r="M42" s="38"/>
      <c r="N42" s="125"/>
      <c r="O42" s="40"/>
      <c r="P42" s="39"/>
    </row>
    <row r="43" spans="1:16" s="37" customFormat="1" ht="16.5" customHeight="1">
      <c r="A43" s="45" t="s">
        <v>12</v>
      </c>
      <c r="H43" s="38"/>
      <c r="I43" s="38"/>
      <c r="J43" s="126">
        <f>SUM(J29:J41)</f>
        <v>1757206375</v>
      </c>
      <c r="K43" s="38"/>
      <c r="L43" s="44">
        <f>SUM(L29:L41)</f>
        <v>1796558383</v>
      </c>
      <c r="M43" s="38"/>
      <c r="N43" s="126">
        <f>SUM(N29:N41)</f>
        <v>1925759379</v>
      </c>
      <c r="O43" s="40"/>
      <c r="P43" s="44">
        <f>SUM(P29:P41)</f>
        <v>1893717698</v>
      </c>
    </row>
    <row r="44" spans="1:16" s="37" customFormat="1" ht="16.5" customHeight="1">
      <c r="A44" s="42"/>
      <c r="H44" s="38"/>
      <c r="I44" s="38"/>
      <c r="J44" s="125"/>
      <c r="K44" s="38"/>
      <c r="L44" s="39"/>
      <c r="M44" s="38"/>
      <c r="N44" s="125"/>
      <c r="O44" s="40"/>
      <c r="P44" s="39"/>
    </row>
    <row r="45" spans="1:16" s="37" customFormat="1" ht="16.5" customHeight="1" thickBot="1">
      <c r="A45" s="20" t="s">
        <v>13</v>
      </c>
      <c r="H45" s="38"/>
      <c r="I45" s="38"/>
      <c r="J45" s="129">
        <f>SUM(J25,J43)</f>
        <v>2680209952</v>
      </c>
      <c r="K45" s="38"/>
      <c r="L45" s="47">
        <f>SUM(L25,L43)</f>
        <v>3201596736</v>
      </c>
      <c r="M45" s="38"/>
      <c r="N45" s="129">
        <f>SUM(N25,N43)</f>
        <v>2152160542</v>
      </c>
      <c r="O45" s="40"/>
      <c r="P45" s="47">
        <f>SUM(P25,P43)</f>
        <v>2630013440</v>
      </c>
    </row>
    <row r="46" spans="1:16" s="37" customFormat="1" ht="16.5" customHeight="1" thickTop="1">
      <c r="A46" s="20"/>
      <c r="H46" s="38"/>
      <c r="I46" s="38"/>
      <c r="J46" s="39"/>
      <c r="K46" s="38"/>
      <c r="L46" s="39"/>
      <c r="M46" s="40"/>
      <c r="N46" s="39"/>
      <c r="O46" s="39"/>
      <c r="P46" s="39"/>
    </row>
    <row r="47" spans="1:16" s="37" customFormat="1" ht="12.75" customHeight="1">
      <c r="A47" s="20"/>
      <c r="H47" s="38"/>
      <c r="I47" s="38"/>
      <c r="J47" s="39"/>
      <c r="K47" s="38"/>
      <c r="L47" s="39"/>
      <c r="M47" s="40"/>
      <c r="N47" s="39"/>
      <c r="O47" s="39"/>
      <c r="P47" s="39"/>
    </row>
    <row r="48" spans="1:16" s="37" customFormat="1" ht="11.25" customHeight="1">
      <c r="A48" s="20"/>
      <c r="H48" s="38"/>
      <c r="I48" s="38"/>
      <c r="J48" s="39"/>
      <c r="K48" s="38"/>
      <c r="L48" s="39"/>
      <c r="M48" s="40"/>
      <c r="N48" s="39"/>
      <c r="O48" s="39"/>
      <c r="P48" s="39"/>
    </row>
    <row r="49" spans="1:16" s="42" customFormat="1" ht="16.5" customHeight="1">
      <c r="A49" s="284" t="s">
        <v>94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</row>
    <row r="50" spans="1:16" s="42" customFormat="1" ht="16.5" customHeight="1">
      <c r="A50" s="279"/>
      <c r="B50" s="279"/>
      <c r="C50" s="279"/>
      <c r="D50" s="279"/>
      <c r="E50" s="279"/>
      <c r="F50" s="279"/>
      <c r="G50" s="278" t="s">
        <v>280</v>
      </c>
      <c r="H50" s="279"/>
      <c r="I50" s="279"/>
      <c r="J50" s="279"/>
      <c r="K50" s="279"/>
      <c r="L50" s="278" t="s">
        <v>281</v>
      </c>
      <c r="N50" s="279"/>
      <c r="O50" s="279"/>
      <c r="P50" s="279"/>
    </row>
    <row r="51" spans="1:16" s="226" customFormat="1" ht="8.25" customHeight="1">
      <c r="A51" s="221"/>
      <c r="B51" s="221"/>
      <c r="C51" s="221"/>
      <c r="D51" s="221"/>
      <c r="E51" s="221"/>
      <c r="F51" s="221"/>
      <c r="H51" s="221"/>
      <c r="I51" s="221"/>
      <c r="J51" s="221"/>
      <c r="K51" s="221"/>
      <c r="L51" s="221"/>
      <c r="N51" s="221"/>
      <c r="O51" s="221"/>
      <c r="P51" s="221"/>
    </row>
    <row r="52" spans="1:16" s="226" customFormat="1" ht="8.25" customHeight="1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</row>
    <row r="53" spans="1:16" s="37" customFormat="1" ht="21.9" customHeight="1">
      <c r="A53" s="48" t="s">
        <v>142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50"/>
      <c r="N53" s="50"/>
      <c r="O53" s="50"/>
      <c r="P53" s="50"/>
    </row>
    <row r="54" spans="1:16" s="20" customFormat="1" ht="16.5" customHeight="1">
      <c r="A54" s="20" t="str">
        <f>+A1</f>
        <v>ALT Telecom Public Company Limited</v>
      </c>
      <c r="H54" s="21"/>
      <c r="I54" s="21"/>
      <c r="J54" s="21"/>
      <c r="K54" s="21"/>
      <c r="L54" s="21"/>
      <c r="M54" s="230"/>
      <c r="N54" s="22"/>
      <c r="O54" s="22"/>
      <c r="P54" s="22"/>
    </row>
    <row r="55" spans="1:16" s="20" customFormat="1" ht="16.5" customHeight="1">
      <c r="A55" s="45" t="s">
        <v>139</v>
      </c>
      <c r="H55" s="21"/>
      <c r="I55" s="21"/>
      <c r="J55" s="21"/>
      <c r="K55" s="21"/>
      <c r="L55" s="21"/>
      <c r="M55" s="230"/>
      <c r="N55" s="22"/>
      <c r="O55" s="22"/>
      <c r="P55" s="22"/>
    </row>
    <row r="56" spans="1:16" s="20" customFormat="1" ht="16.5" customHeight="1">
      <c r="A56" s="51" t="str">
        <f>A3</f>
        <v>As at 31 December 2021</v>
      </c>
      <c r="B56" s="24"/>
      <c r="C56" s="24"/>
      <c r="D56" s="24"/>
      <c r="E56" s="24"/>
      <c r="F56" s="24"/>
      <c r="G56" s="24"/>
      <c r="H56" s="25"/>
      <c r="I56" s="25"/>
      <c r="J56" s="25"/>
      <c r="K56" s="25"/>
      <c r="L56" s="25"/>
      <c r="M56" s="223"/>
      <c r="N56" s="26"/>
      <c r="O56" s="26"/>
      <c r="P56" s="26"/>
    </row>
    <row r="57" spans="1:16" s="20" customFormat="1" ht="16.5" customHeight="1">
      <c r="A57" s="52"/>
      <c r="B57" s="28"/>
      <c r="C57" s="28"/>
      <c r="D57" s="28"/>
      <c r="E57" s="28"/>
      <c r="F57" s="28"/>
      <c r="G57" s="28"/>
      <c r="H57" s="29"/>
      <c r="I57" s="29"/>
      <c r="J57" s="29"/>
      <c r="K57" s="29"/>
      <c r="L57" s="29"/>
      <c r="M57" s="224"/>
      <c r="N57" s="30"/>
      <c r="O57" s="30"/>
      <c r="P57" s="30"/>
    </row>
    <row r="58" spans="1:16" s="20" customFormat="1" ht="16.5" customHeight="1">
      <c r="H58" s="21"/>
      <c r="I58" s="21"/>
      <c r="J58" s="21"/>
      <c r="K58" s="21"/>
      <c r="L58" s="21"/>
      <c r="M58" s="230"/>
      <c r="N58" s="22"/>
      <c r="O58" s="22"/>
      <c r="P58" s="22"/>
    </row>
    <row r="59" spans="1:16" s="20" customFormat="1" ht="16.5" customHeight="1">
      <c r="H59" s="21"/>
      <c r="I59" s="21"/>
      <c r="J59" s="283" t="s">
        <v>131</v>
      </c>
      <c r="K59" s="283"/>
      <c r="L59" s="283"/>
      <c r="M59" s="283"/>
      <c r="N59" s="283" t="s">
        <v>132</v>
      </c>
      <c r="O59" s="283"/>
      <c r="P59" s="283"/>
    </row>
    <row r="60" spans="1:16" s="20" customFormat="1" ht="16.5" customHeight="1">
      <c r="H60" s="21"/>
      <c r="I60" s="21"/>
      <c r="J60" s="282" t="s">
        <v>130</v>
      </c>
      <c r="K60" s="282"/>
      <c r="L60" s="282"/>
      <c r="M60" s="282"/>
      <c r="N60" s="282" t="s">
        <v>130</v>
      </c>
      <c r="O60" s="282"/>
      <c r="P60" s="282"/>
    </row>
    <row r="61" spans="1:16" s="20" customFormat="1" ht="16.5" customHeight="1">
      <c r="H61" s="21"/>
      <c r="I61" s="21"/>
      <c r="J61" s="31" t="s">
        <v>195</v>
      </c>
      <c r="K61" s="32"/>
      <c r="L61" s="31" t="s">
        <v>195</v>
      </c>
      <c r="M61" s="30"/>
      <c r="N61" s="31" t="s">
        <v>195</v>
      </c>
      <c r="O61" s="32"/>
      <c r="P61" s="31" t="s">
        <v>195</v>
      </c>
    </row>
    <row r="62" spans="1:16" s="20" customFormat="1" ht="16.5" customHeight="1">
      <c r="H62" s="21"/>
      <c r="I62" s="21"/>
      <c r="J62" s="31" t="s">
        <v>237</v>
      </c>
      <c r="K62" s="32"/>
      <c r="L62" s="31" t="s">
        <v>191</v>
      </c>
      <c r="M62" s="32"/>
      <c r="N62" s="31" t="s">
        <v>237</v>
      </c>
      <c r="O62" s="32"/>
      <c r="P62" s="31" t="s">
        <v>191</v>
      </c>
    </row>
    <row r="63" spans="1:16" s="20" customFormat="1" ht="16.5" customHeight="1">
      <c r="H63" s="33" t="s">
        <v>0</v>
      </c>
      <c r="I63" s="21"/>
      <c r="J63" s="34" t="s">
        <v>86</v>
      </c>
      <c r="K63" s="35"/>
      <c r="L63" s="34" t="s">
        <v>86</v>
      </c>
      <c r="M63" s="35"/>
      <c r="N63" s="34" t="s">
        <v>86</v>
      </c>
      <c r="O63" s="35"/>
      <c r="P63" s="34" t="s">
        <v>86</v>
      </c>
    </row>
    <row r="64" spans="1:16" s="20" customFormat="1" ht="16.5" customHeight="1">
      <c r="H64" s="29"/>
      <c r="I64" s="21"/>
      <c r="J64" s="124"/>
      <c r="K64" s="21"/>
      <c r="L64" s="30"/>
      <c r="M64" s="230"/>
      <c r="N64" s="124"/>
      <c r="O64" s="22"/>
      <c r="P64" s="30"/>
    </row>
    <row r="65" spans="1:16" s="37" customFormat="1" ht="16.5" customHeight="1">
      <c r="A65" s="53" t="s">
        <v>117</v>
      </c>
      <c r="H65" s="38"/>
      <c r="I65" s="38"/>
      <c r="J65" s="130"/>
      <c r="K65" s="38"/>
      <c r="L65" s="38"/>
      <c r="M65" s="40"/>
      <c r="N65" s="125"/>
      <c r="O65" s="39"/>
      <c r="P65" s="39"/>
    </row>
    <row r="66" spans="1:16" s="37" customFormat="1" ht="16.5" customHeight="1">
      <c r="A66" s="227"/>
      <c r="E66" s="41"/>
      <c r="H66" s="38"/>
      <c r="I66" s="38"/>
      <c r="J66" s="130"/>
      <c r="K66" s="38"/>
      <c r="L66" s="38"/>
      <c r="M66" s="40"/>
      <c r="N66" s="125"/>
      <c r="O66" s="39"/>
      <c r="P66" s="39"/>
    </row>
    <row r="67" spans="1:16" s="37" customFormat="1" ht="16.5" customHeight="1">
      <c r="A67" s="20" t="s">
        <v>18</v>
      </c>
      <c r="E67" s="41"/>
      <c r="H67" s="38"/>
      <c r="I67" s="38"/>
      <c r="J67" s="131"/>
      <c r="K67" s="38"/>
      <c r="L67" s="40"/>
      <c r="M67" s="40"/>
      <c r="N67" s="125"/>
      <c r="O67" s="39"/>
      <c r="P67" s="39"/>
    </row>
    <row r="68" spans="1:16" s="37" customFormat="1" ht="16.5" customHeight="1">
      <c r="A68" s="227"/>
      <c r="E68" s="41"/>
      <c r="H68" s="38"/>
      <c r="I68" s="38"/>
      <c r="J68" s="130"/>
      <c r="K68" s="38"/>
      <c r="L68" s="38"/>
      <c r="M68" s="40"/>
      <c r="N68" s="125"/>
      <c r="O68" s="39"/>
      <c r="P68" s="39"/>
    </row>
    <row r="69" spans="1:16" s="37" customFormat="1" ht="16.5" customHeight="1">
      <c r="A69" s="281" t="s">
        <v>57</v>
      </c>
      <c r="B69" s="281"/>
      <c r="C69" s="281"/>
      <c r="D69" s="281"/>
      <c r="E69" s="281"/>
      <c r="F69" s="281"/>
      <c r="G69" s="281"/>
      <c r="H69" s="38"/>
      <c r="I69" s="38"/>
      <c r="J69" s="127"/>
      <c r="K69" s="38"/>
      <c r="L69" s="46"/>
      <c r="M69" s="40"/>
      <c r="N69" s="127"/>
      <c r="O69" s="39"/>
      <c r="P69" s="46"/>
    </row>
    <row r="70" spans="1:16" s="37" customFormat="1" ht="16.5" customHeight="1">
      <c r="A70" s="42"/>
      <c r="B70" s="227" t="s">
        <v>58</v>
      </c>
      <c r="E70" s="41"/>
      <c r="H70" s="38">
        <v>23</v>
      </c>
      <c r="I70" s="38"/>
      <c r="J70" s="127">
        <v>182403903</v>
      </c>
      <c r="K70" s="38"/>
      <c r="L70" s="46">
        <v>465979586</v>
      </c>
      <c r="M70" s="38"/>
      <c r="N70" s="127">
        <v>50008857</v>
      </c>
      <c r="O70" s="38"/>
      <c r="P70" s="46">
        <v>325005353</v>
      </c>
    </row>
    <row r="71" spans="1:16" s="37" customFormat="1" ht="16.5" customHeight="1">
      <c r="A71" s="281" t="s">
        <v>20</v>
      </c>
      <c r="B71" s="281"/>
      <c r="C71" s="281"/>
      <c r="D71" s="281"/>
      <c r="E71" s="281"/>
      <c r="F71" s="281"/>
      <c r="G71" s="281"/>
      <c r="H71" s="38">
        <v>24</v>
      </c>
      <c r="I71" s="38"/>
      <c r="J71" s="127">
        <v>372996185</v>
      </c>
      <c r="K71" s="38"/>
      <c r="L71" s="46">
        <v>367045767</v>
      </c>
      <c r="M71" s="38"/>
      <c r="N71" s="127">
        <v>123327259</v>
      </c>
      <c r="O71" s="38"/>
      <c r="P71" s="46">
        <v>183474804</v>
      </c>
    </row>
    <row r="72" spans="1:16" s="37" customFormat="1" ht="16.5" customHeight="1">
      <c r="A72" s="222" t="s">
        <v>198</v>
      </c>
      <c r="B72" s="222"/>
      <c r="C72" s="222"/>
      <c r="D72" s="222"/>
      <c r="E72" s="222"/>
      <c r="F72" s="222"/>
      <c r="G72" s="222"/>
      <c r="H72" s="38"/>
      <c r="I72" s="38"/>
      <c r="J72" s="127">
        <v>2962938</v>
      </c>
      <c r="K72" s="38"/>
      <c r="L72" s="46">
        <v>3409833</v>
      </c>
      <c r="M72" s="38"/>
      <c r="N72" s="127">
        <v>0</v>
      </c>
      <c r="O72" s="38"/>
      <c r="P72" s="46">
        <v>0</v>
      </c>
    </row>
    <row r="73" spans="1:16" s="37" customFormat="1" ht="16.5" customHeight="1">
      <c r="A73" s="227" t="s">
        <v>199</v>
      </c>
      <c r="H73" s="225">
        <v>23</v>
      </c>
      <c r="I73" s="38"/>
      <c r="J73" s="127">
        <v>58199203</v>
      </c>
      <c r="K73" s="38"/>
      <c r="L73" s="46">
        <v>56734274</v>
      </c>
      <c r="M73" s="38"/>
      <c r="N73" s="127">
        <v>692971</v>
      </c>
      <c r="O73" s="38"/>
      <c r="P73" s="46">
        <v>660069</v>
      </c>
    </row>
    <row r="74" spans="1:16" s="37" customFormat="1" ht="16.5" customHeight="1">
      <c r="A74" s="222" t="s">
        <v>21</v>
      </c>
      <c r="B74" s="54"/>
      <c r="H74" s="225"/>
      <c r="I74" s="38"/>
      <c r="J74" s="130"/>
      <c r="K74" s="38"/>
      <c r="L74" s="38"/>
      <c r="M74" s="38"/>
      <c r="N74" s="130"/>
      <c r="O74" s="38"/>
      <c r="P74" s="38"/>
    </row>
    <row r="75" spans="1:16" s="37" customFormat="1" ht="16.5" customHeight="1">
      <c r="A75" s="42"/>
      <c r="B75" s="227" t="s">
        <v>19</v>
      </c>
      <c r="H75" s="225">
        <v>23</v>
      </c>
      <c r="I75" s="38"/>
      <c r="J75" s="127">
        <v>15053000</v>
      </c>
      <c r="K75" s="38"/>
      <c r="L75" s="46">
        <v>21893715</v>
      </c>
      <c r="M75" s="38"/>
      <c r="N75" s="127">
        <v>15053000</v>
      </c>
      <c r="O75" s="38"/>
      <c r="P75" s="46">
        <v>21893715</v>
      </c>
    </row>
    <row r="76" spans="1:16" s="37" customFormat="1" ht="16.5" customHeight="1">
      <c r="A76" s="54" t="s">
        <v>22</v>
      </c>
      <c r="H76" s="225"/>
      <c r="J76" s="127">
        <v>0</v>
      </c>
      <c r="L76" s="46">
        <v>5818487</v>
      </c>
      <c r="N76" s="127">
        <v>0</v>
      </c>
      <c r="P76" s="46">
        <v>53864</v>
      </c>
    </row>
    <row r="77" spans="1:16" s="37" customFormat="1" ht="16.5" customHeight="1">
      <c r="A77" s="227" t="s">
        <v>23</v>
      </c>
      <c r="C77" s="28"/>
      <c r="H77" s="225">
        <v>25</v>
      </c>
      <c r="I77" s="38"/>
      <c r="J77" s="126">
        <v>24319444</v>
      </c>
      <c r="K77" s="38"/>
      <c r="L77" s="44">
        <v>40154570</v>
      </c>
      <c r="M77" s="38"/>
      <c r="N77" s="126">
        <v>4006812</v>
      </c>
      <c r="O77" s="38"/>
      <c r="P77" s="44">
        <v>12941117</v>
      </c>
    </row>
    <row r="78" spans="1:16" s="37" customFormat="1" ht="16.5" customHeight="1">
      <c r="A78" s="227"/>
      <c r="E78" s="41"/>
      <c r="H78" s="38"/>
      <c r="I78" s="38"/>
      <c r="J78" s="125"/>
      <c r="K78" s="38"/>
      <c r="L78" s="39"/>
      <c r="M78" s="38"/>
      <c r="N78" s="125"/>
      <c r="O78" s="38"/>
      <c r="P78" s="39"/>
    </row>
    <row r="79" spans="1:16" s="37" customFormat="1" ht="16.5" customHeight="1">
      <c r="A79" s="45" t="s">
        <v>24</v>
      </c>
      <c r="H79" s="225"/>
      <c r="I79" s="38"/>
      <c r="J79" s="126">
        <f>SUM(J70:J77)</f>
        <v>655934673</v>
      </c>
      <c r="K79" s="38"/>
      <c r="L79" s="44">
        <f>SUM(L70:L77)</f>
        <v>961036232</v>
      </c>
      <c r="M79" s="38"/>
      <c r="N79" s="126">
        <f>SUM(N70:N77)</f>
        <v>193088899</v>
      </c>
      <c r="O79" s="38"/>
      <c r="P79" s="44">
        <f>SUM(P70:P77)</f>
        <v>544028922</v>
      </c>
    </row>
    <row r="80" spans="1:16" s="37" customFormat="1" ht="16.5" customHeight="1">
      <c r="A80" s="227"/>
      <c r="E80" s="41"/>
      <c r="H80" s="38"/>
      <c r="I80" s="38"/>
      <c r="J80" s="125"/>
      <c r="K80" s="38"/>
      <c r="L80" s="39"/>
      <c r="M80" s="38"/>
      <c r="N80" s="125"/>
      <c r="O80" s="38"/>
      <c r="P80" s="39"/>
    </row>
    <row r="81" spans="1:16" s="37" customFormat="1" ht="16.5" customHeight="1">
      <c r="A81" s="20" t="s">
        <v>25</v>
      </c>
      <c r="H81" s="225"/>
      <c r="J81" s="127"/>
      <c r="L81" s="46"/>
      <c r="N81" s="127"/>
      <c r="P81" s="46"/>
    </row>
    <row r="82" spans="1:16" s="37" customFormat="1" ht="16.5" customHeight="1">
      <c r="A82" s="227"/>
      <c r="E82" s="41"/>
      <c r="H82" s="38"/>
      <c r="I82" s="38"/>
      <c r="J82" s="125"/>
      <c r="K82" s="38"/>
      <c r="L82" s="39"/>
      <c r="M82" s="38"/>
      <c r="N82" s="125"/>
      <c r="O82" s="38"/>
      <c r="P82" s="39"/>
    </row>
    <row r="83" spans="1:16" s="37" customFormat="1" ht="16.5" customHeight="1">
      <c r="A83" s="37" t="s">
        <v>171</v>
      </c>
      <c r="H83" s="225">
        <v>23</v>
      </c>
      <c r="J83" s="125">
        <v>0</v>
      </c>
      <c r="L83" s="39">
        <v>15053000</v>
      </c>
      <c r="N83" s="125">
        <v>0</v>
      </c>
      <c r="P83" s="39">
        <v>15053000</v>
      </c>
    </row>
    <row r="84" spans="1:16" s="37" customFormat="1" ht="16.5" customHeight="1">
      <c r="A84" s="37" t="s">
        <v>271</v>
      </c>
      <c r="H84" s="225"/>
      <c r="J84" s="125">
        <v>229350819</v>
      </c>
      <c r="L84" s="39">
        <v>240232255</v>
      </c>
      <c r="N84" s="125">
        <v>0</v>
      </c>
      <c r="P84" s="39">
        <v>0</v>
      </c>
    </row>
    <row r="85" spans="1:16" s="37" customFormat="1" ht="16.5" customHeight="1">
      <c r="A85" s="37" t="s">
        <v>200</v>
      </c>
      <c r="H85" s="225"/>
      <c r="J85" s="125">
        <v>2358915</v>
      </c>
      <c r="L85" s="39">
        <v>4729746</v>
      </c>
      <c r="N85" s="125">
        <v>0</v>
      </c>
      <c r="P85" s="39">
        <v>0</v>
      </c>
    </row>
    <row r="86" spans="1:16" s="37" customFormat="1" ht="16.5" customHeight="1">
      <c r="A86" s="37" t="s">
        <v>201</v>
      </c>
      <c r="H86" s="225">
        <v>23</v>
      </c>
      <c r="J86" s="127">
        <v>25548268</v>
      </c>
      <c r="L86" s="46">
        <v>81505594</v>
      </c>
      <c r="N86" s="127">
        <v>5920662</v>
      </c>
      <c r="P86" s="46">
        <v>6613633</v>
      </c>
    </row>
    <row r="87" spans="1:16" s="37" customFormat="1" ht="16.5" customHeight="1">
      <c r="A87" s="54" t="s">
        <v>26</v>
      </c>
      <c r="H87" s="225">
        <v>26</v>
      </c>
      <c r="J87" s="127">
        <v>46285116</v>
      </c>
      <c r="L87" s="46">
        <v>39078606</v>
      </c>
      <c r="N87" s="127">
        <v>13616408</v>
      </c>
      <c r="P87" s="46">
        <v>12600077</v>
      </c>
    </row>
    <row r="88" spans="1:16" s="37" customFormat="1" ht="16.5" customHeight="1">
      <c r="A88" s="54" t="s">
        <v>114</v>
      </c>
      <c r="H88" s="225"/>
      <c r="J88" s="127">
        <v>8982127</v>
      </c>
      <c r="L88" s="46">
        <v>8579983</v>
      </c>
      <c r="N88" s="127">
        <v>5298989</v>
      </c>
      <c r="P88" s="46">
        <v>5097162</v>
      </c>
    </row>
    <row r="89" spans="1:16" s="37" customFormat="1" ht="16.5" customHeight="1">
      <c r="A89" s="54" t="s">
        <v>202</v>
      </c>
      <c r="H89" s="225">
        <v>22</v>
      </c>
      <c r="J89" s="127">
        <v>0</v>
      </c>
      <c r="L89" s="46">
        <v>4386537</v>
      </c>
      <c r="N89" s="127">
        <v>0</v>
      </c>
      <c r="P89" s="46">
        <v>4386537</v>
      </c>
    </row>
    <row r="90" spans="1:16" s="37" customFormat="1" ht="16.5" customHeight="1">
      <c r="A90" s="227" t="s">
        <v>180</v>
      </c>
      <c r="H90" s="225"/>
      <c r="J90" s="126">
        <v>16258584</v>
      </c>
      <c r="L90" s="44">
        <v>15971574</v>
      </c>
      <c r="N90" s="126">
        <v>0</v>
      </c>
      <c r="P90" s="44">
        <v>0</v>
      </c>
    </row>
    <row r="91" spans="1:16" s="37" customFormat="1" ht="16.5" customHeight="1">
      <c r="A91" s="227"/>
      <c r="H91" s="225"/>
      <c r="J91" s="125"/>
      <c r="L91" s="39"/>
      <c r="N91" s="125"/>
      <c r="O91" s="43"/>
      <c r="P91" s="39"/>
    </row>
    <row r="92" spans="1:16" s="37" customFormat="1" ht="16.5" customHeight="1">
      <c r="A92" s="45" t="s">
        <v>27</v>
      </c>
      <c r="H92" s="225"/>
      <c r="J92" s="126">
        <f>SUM(J83:J90)</f>
        <v>328783829</v>
      </c>
      <c r="L92" s="44">
        <f>SUM(L83:L90)</f>
        <v>409537295</v>
      </c>
      <c r="N92" s="126">
        <f>SUM(N83:N90)</f>
        <v>24836059</v>
      </c>
      <c r="O92" s="43"/>
      <c r="P92" s="44">
        <f>SUM(P83:P90)</f>
        <v>43750409</v>
      </c>
    </row>
    <row r="93" spans="1:16" s="37" customFormat="1" ht="16.5" customHeight="1">
      <c r="A93" s="42"/>
      <c r="H93" s="225"/>
      <c r="I93" s="38"/>
      <c r="J93" s="125"/>
      <c r="K93" s="38"/>
      <c r="L93" s="39"/>
      <c r="M93" s="38"/>
      <c r="N93" s="125"/>
      <c r="O93" s="40"/>
      <c r="P93" s="39"/>
    </row>
    <row r="94" spans="1:16" s="37" customFormat="1" ht="16.5" customHeight="1">
      <c r="A94" s="20" t="s">
        <v>28</v>
      </c>
      <c r="C94" s="28"/>
      <c r="H94" s="225"/>
      <c r="I94" s="38"/>
      <c r="J94" s="126">
        <f>SUM(J79,J92)</f>
        <v>984718502</v>
      </c>
      <c r="K94" s="38"/>
      <c r="L94" s="44">
        <f>SUM(L79,L92)</f>
        <v>1370573527</v>
      </c>
      <c r="M94" s="38"/>
      <c r="N94" s="126">
        <f>SUM(N79,N92)</f>
        <v>217924958</v>
      </c>
      <c r="O94" s="40"/>
      <c r="P94" s="44">
        <f>SUM(P79,P92)</f>
        <v>587779331</v>
      </c>
    </row>
    <row r="95" spans="1:16" s="37" customFormat="1" ht="16.5" customHeight="1">
      <c r="A95" s="227"/>
      <c r="H95" s="225"/>
      <c r="I95" s="38"/>
      <c r="J95" s="38"/>
      <c r="K95" s="38"/>
      <c r="L95" s="38"/>
      <c r="M95" s="40"/>
      <c r="N95" s="39"/>
      <c r="O95" s="39"/>
      <c r="P95" s="39"/>
    </row>
    <row r="96" spans="1:16" s="37" customFormat="1" ht="16.5" customHeight="1">
      <c r="A96" s="227"/>
      <c r="H96" s="225"/>
      <c r="I96" s="38"/>
      <c r="J96" s="38"/>
      <c r="K96" s="38"/>
      <c r="L96" s="38"/>
      <c r="M96" s="40"/>
      <c r="N96" s="39"/>
      <c r="O96" s="39"/>
      <c r="P96" s="39"/>
    </row>
    <row r="97" spans="1:16" s="37" customFormat="1" ht="24" customHeight="1">
      <c r="A97" s="227"/>
      <c r="H97" s="225"/>
      <c r="I97" s="38"/>
      <c r="J97" s="38"/>
      <c r="K97" s="38"/>
      <c r="L97" s="38"/>
      <c r="M97" s="40"/>
      <c r="N97" s="39"/>
      <c r="O97" s="39"/>
      <c r="P97" s="39"/>
    </row>
    <row r="98" spans="1:16" s="37" customFormat="1" ht="11.25" customHeight="1">
      <c r="A98" s="227"/>
      <c r="H98" s="225"/>
      <c r="I98" s="38"/>
      <c r="J98" s="38"/>
      <c r="K98" s="38"/>
      <c r="L98" s="38"/>
      <c r="M98" s="40"/>
      <c r="N98" s="39"/>
      <c r="O98" s="39"/>
      <c r="P98" s="39"/>
    </row>
    <row r="99" spans="1:16" s="37" customFormat="1" ht="18" customHeight="1">
      <c r="A99" s="54"/>
    </row>
    <row r="100" spans="1:16" s="37" customFormat="1" ht="14.25" customHeight="1">
      <c r="A100" s="54"/>
    </row>
    <row r="101" spans="1:16" s="37" customFormat="1" ht="7.5" customHeight="1">
      <c r="A101" s="54"/>
    </row>
    <row r="102" spans="1:16" s="42" customFormat="1" ht="16.5" customHeight="1">
      <c r="A102" s="284" t="s">
        <v>94</v>
      </c>
      <c r="B102" s="284"/>
      <c r="C102" s="284"/>
      <c r="D102" s="284"/>
      <c r="E102" s="284"/>
      <c r="F102" s="284"/>
      <c r="G102" s="284"/>
      <c r="H102" s="284"/>
      <c r="I102" s="284"/>
      <c r="J102" s="284"/>
      <c r="K102" s="284"/>
      <c r="L102" s="284"/>
      <c r="M102" s="284"/>
      <c r="N102" s="284"/>
      <c r="O102" s="284"/>
      <c r="P102" s="284"/>
    </row>
    <row r="103" spans="1:16" s="42" customFormat="1" ht="16.5" customHeight="1">
      <c r="A103" s="279"/>
      <c r="B103" s="279"/>
      <c r="C103" s="279"/>
      <c r="D103" s="279"/>
      <c r="E103" s="279"/>
      <c r="F103" s="279"/>
      <c r="G103" s="278" t="s">
        <v>280</v>
      </c>
      <c r="H103" s="279"/>
      <c r="I103" s="279"/>
      <c r="J103" s="279"/>
      <c r="K103" s="279"/>
      <c r="L103" s="278" t="s">
        <v>281</v>
      </c>
      <c r="N103" s="279"/>
      <c r="O103" s="279"/>
      <c r="P103" s="279"/>
    </row>
    <row r="104" spans="1:16" s="226" customFormat="1" ht="15.75" customHeight="1">
      <c r="A104" s="221"/>
      <c r="B104" s="221"/>
      <c r="C104" s="221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</row>
    <row r="105" spans="1:16" s="37" customFormat="1" ht="21.9" customHeight="1">
      <c r="A105" s="49" t="str">
        <f>A53</f>
        <v>The accompanying notes are an integral part of these consolidated and separate financial statements.</v>
      </c>
      <c r="B105" s="49"/>
      <c r="C105" s="49"/>
      <c r="D105" s="49"/>
      <c r="E105" s="49"/>
      <c r="F105" s="49"/>
      <c r="G105" s="49"/>
      <c r="H105" s="55"/>
      <c r="I105" s="55"/>
      <c r="J105" s="55"/>
      <c r="K105" s="55"/>
      <c r="L105" s="55"/>
      <c r="M105" s="56"/>
      <c r="N105" s="44"/>
      <c r="O105" s="44"/>
      <c r="P105" s="44"/>
    </row>
    <row r="106" spans="1:16" s="20" customFormat="1" ht="16.5" customHeight="1">
      <c r="A106" s="20" t="str">
        <f>A54</f>
        <v>ALT Telecom Public Company Limited</v>
      </c>
      <c r="H106" s="21"/>
      <c r="I106" s="21"/>
      <c r="J106" s="21"/>
      <c r="K106" s="21"/>
      <c r="L106" s="21"/>
      <c r="M106" s="230"/>
      <c r="N106" s="22"/>
      <c r="O106" s="22"/>
      <c r="P106" s="22"/>
    </row>
    <row r="107" spans="1:16" s="20" customFormat="1" ht="16.5" customHeight="1">
      <c r="A107" s="20" t="s">
        <v>139</v>
      </c>
      <c r="H107" s="21"/>
      <c r="I107" s="21"/>
      <c r="J107" s="21"/>
      <c r="K107" s="21"/>
      <c r="L107" s="21"/>
      <c r="M107" s="230"/>
      <c r="N107" s="22"/>
      <c r="O107" s="22"/>
      <c r="P107" s="22"/>
    </row>
    <row r="108" spans="1:16" s="20" customFormat="1" ht="16.5" customHeight="1">
      <c r="A108" s="23" t="str">
        <f>A56</f>
        <v>As at 31 December 2021</v>
      </c>
      <c r="B108" s="24"/>
      <c r="C108" s="24"/>
      <c r="D108" s="24"/>
      <c r="E108" s="24"/>
      <c r="F108" s="24"/>
      <c r="G108" s="24"/>
      <c r="H108" s="25"/>
      <c r="I108" s="25"/>
      <c r="J108" s="25"/>
      <c r="K108" s="25"/>
      <c r="L108" s="25"/>
      <c r="M108" s="223"/>
      <c r="N108" s="26"/>
      <c r="O108" s="26"/>
      <c r="P108" s="26"/>
    </row>
    <row r="109" spans="1:16" s="20" customFormat="1" ht="16.5" customHeight="1">
      <c r="A109" s="27"/>
      <c r="B109" s="28"/>
      <c r="C109" s="28"/>
      <c r="D109" s="28"/>
      <c r="E109" s="28"/>
      <c r="F109" s="28"/>
      <c r="G109" s="28"/>
      <c r="H109" s="29"/>
      <c r="I109" s="29"/>
      <c r="J109" s="29"/>
      <c r="K109" s="29"/>
      <c r="L109" s="29"/>
      <c r="M109" s="224"/>
      <c r="N109" s="30"/>
      <c r="O109" s="30"/>
      <c r="P109" s="30"/>
    </row>
    <row r="110" spans="1:16" s="20" customFormat="1" ht="16.5" customHeight="1">
      <c r="H110" s="21"/>
      <c r="I110" s="21"/>
      <c r="J110" s="21"/>
      <c r="K110" s="21"/>
      <c r="L110" s="21"/>
      <c r="M110" s="230"/>
      <c r="N110" s="22"/>
      <c r="O110" s="22"/>
      <c r="P110" s="22"/>
    </row>
    <row r="111" spans="1:16" s="20" customFormat="1" ht="16.5" customHeight="1">
      <c r="H111" s="21"/>
      <c r="I111" s="21"/>
      <c r="J111" s="283" t="s">
        <v>131</v>
      </c>
      <c r="K111" s="283"/>
      <c r="L111" s="283"/>
      <c r="M111" s="283"/>
      <c r="N111" s="283" t="s">
        <v>132</v>
      </c>
      <c r="O111" s="283"/>
      <c r="P111" s="283"/>
    </row>
    <row r="112" spans="1:16" s="20" customFormat="1" ht="16.5" customHeight="1">
      <c r="H112" s="21"/>
      <c r="I112" s="21"/>
      <c r="J112" s="282" t="s">
        <v>130</v>
      </c>
      <c r="K112" s="282"/>
      <c r="L112" s="282"/>
      <c r="M112" s="282"/>
      <c r="N112" s="282" t="s">
        <v>130</v>
      </c>
      <c r="O112" s="282"/>
      <c r="P112" s="282"/>
    </row>
    <row r="113" spans="1:16" s="20" customFormat="1" ht="16.5" customHeight="1">
      <c r="G113" s="108"/>
      <c r="H113" s="21"/>
      <c r="I113" s="21"/>
      <c r="J113" s="31" t="s">
        <v>195</v>
      </c>
      <c r="K113" s="32"/>
      <c r="L113" s="31" t="s">
        <v>195</v>
      </c>
      <c r="M113" s="30"/>
      <c r="N113" s="31" t="s">
        <v>195</v>
      </c>
      <c r="O113" s="32"/>
      <c r="P113" s="31" t="s">
        <v>195</v>
      </c>
    </row>
    <row r="114" spans="1:16" s="20" customFormat="1" ht="16.5" customHeight="1">
      <c r="H114" s="21"/>
      <c r="I114" s="21"/>
      <c r="J114" s="31" t="s">
        <v>237</v>
      </c>
      <c r="K114" s="32"/>
      <c r="L114" s="31" t="s">
        <v>191</v>
      </c>
      <c r="M114" s="32"/>
      <c r="N114" s="31" t="s">
        <v>237</v>
      </c>
      <c r="O114" s="32"/>
      <c r="P114" s="31" t="s">
        <v>191</v>
      </c>
    </row>
    <row r="115" spans="1:16" s="20" customFormat="1" ht="16.5" customHeight="1">
      <c r="H115" s="33" t="s">
        <v>0</v>
      </c>
      <c r="I115" s="21"/>
      <c r="J115" s="34" t="s">
        <v>86</v>
      </c>
      <c r="K115" s="35"/>
      <c r="L115" s="34" t="s">
        <v>86</v>
      </c>
      <c r="M115" s="35"/>
      <c r="N115" s="34" t="s">
        <v>86</v>
      </c>
      <c r="O115" s="35"/>
      <c r="P115" s="34" t="s">
        <v>86</v>
      </c>
    </row>
    <row r="116" spans="1:16" s="20" customFormat="1" ht="16.5" customHeight="1">
      <c r="G116" s="109"/>
      <c r="H116" s="29"/>
      <c r="I116" s="21"/>
      <c r="J116" s="132"/>
      <c r="K116" s="21"/>
      <c r="L116" s="21"/>
      <c r="M116" s="230"/>
      <c r="N116" s="124"/>
      <c r="O116" s="22"/>
      <c r="P116" s="30"/>
    </row>
    <row r="117" spans="1:16" s="20" customFormat="1" ht="16.5" customHeight="1">
      <c r="A117" s="20" t="s">
        <v>192</v>
      </c>
      <c r="H117" s="29"/>
      <c r="I117" s="21"/>
      <c r="J117" s="132"/>
      <c r="K117" s="21"/>
      <c r="L117" s="21"/>
      <c r="M117" s="230"/>
      <c r="N117" s="124"/>
      <c r="O117" s="22"/>
      <c r="P117" s="30"/>
    </row>
    <row r="118" spans="1:16" s="37" customFormat="1" ht="16.5" customHeight="1">
      <c r="A118" s="42"/>
      <c r="H118" s="225"/>
      <c r="I118" s="38"/>
      <c r="J118" s="130"/>
      <c r="K118" s="38"/>
      <c r="L118" s="38"/>
      <c r="M118" s="40"/>
      <c r="N118" s="125"/>
      <c r="O118" s="39"/>
      <c r="P118" s="39"/>
    </row>
    <row r="119" spans="1:16" s="37" customFormat="1" ht="16.5" customHeight="1">
      <c r="A119" s="20" t="s">
        <v>161</v>
      </c>
      <c r="H119" s="225"/>
      <c r="I119" s="38"/>
      <c r="J119" s="130"/>
      <c r="K119" s="38"/>
      <c r="L119" s="38"/>
      <c r="M119" s="40"/>
      <c r="N119" s="125"/>
      <c r="O119" s="39"/>
      <c r="P119" s="39"/>
    </row>
    <row r="120" spans="1:16" s="37" customFormat="1" ht="16.5" customHeight="1">
      <c r="A120" s="42"/>
      <c r="H120" s="225"/>
      <c r="I120" s="38"/>
      <c r="J120" s="130"/>
      <c r="K120" s="38"/>
      <c r="L120" s="38"/>
      <c r="M120" s="40"/>
      <c r="N120" s="125"/>
      <c r="O120" s="39"/>
      <c r="P120" s="39"/>
    </row>
    <row r="121" spans="1:16" s="37" customFormat="1" ht="16.5" customHeight="1">
      <c r="A121" s="227" t="s">
        <v>165</v>
      </c>
      <c r="H121" s="225">
        <v>27</v>
      </c>
      <c r="I121" s="38"/>
      <c r="J121" s="130"/>
      <c r="K121" s="38"/>
      <c r="L121" s="38"/>
      <c r="M121" s="40"/>
      <c r="N121" s="125"/>
      <c r="O121" s="39"/>
      <c r="P121" s="39"/>
    </row>
    <row r="122" spans="1:16" s="37" customFormat="1" ht="16.5" customHeight="1">
      <c r="A122" s="227"/>
      <c r="B122" s="222" t="s">
        <v>31</v>
      </c>
      <c r="C122" s="54"/>
      <c r="D122" s="54"/>
      <c r="H122" s="225"/>
      <c r="I122" s="38"/>
      <c r="J122" s="130"/>
      <c r="K122" s="38"/>
      <c r="L122" s="38"/>
      <c r="M122" s="40"/>
      <c r="N122" s="128"/>
      <c r="O122" s="43"/>
      <c r="P122" s="43"/>
    </row>
    <row r="123" spans="1:16" s="37" customFormat="1" ht="16.5" customHeight="1">
      <c r="A123" s="227"/>
      <c r="B123" s="222"/>
      <c r="C123" s="54" t="s">
        <v>219</v>
      </c>
      <c r="D123" s="54"/>
      <c r="H123" s="225"/>
      <c r="I123" s="38"/>
      <c r="J123" s="130"/>
      <c r="K123" s="38"/>
      <c r="L123" s="38"/>
      <c r="M123" s="40"/>
      <c r="N123" s="134"/>
      <c r="O123" s="30"/>
      <c r="P123" s="57"/>
    </row>
    <row r="124" spans="1:16" s="37" customFormat="1" ht="16.5" customHeight="1">
      <c r="A124" s="227"/>
      <c r="B124" s="222"/>
      <c r="C124" s="54"/>
      <c r="D124" s="54" t="s">
        <v>95</v>
      </c>
      <c r="H124" s="225"/>
      <c r="I124" s="38"/>
      <c r="J124" s="133"/>
      <c r="N124" s="133"/>
    </row>
    <row r="125" spans="1:16" s="37" customFormat="1" ht="16.5" customHeight="1">
      <c r="A125" s="227"/>
      <c r="B125" s="222"/>
      <c r="C125" s="54"/>
      <c r="D125" s="54" t="s">
        <v>242</v>
      </c>
      <c r="E125" s="54"/>
      <c r="F125" s="54"/>
      <c r="G125" s="54"/>
      <c r="H125" s="225"/>
      <c r="I125" s="38"/>
      <c r="J125" s="134"/>
      <c r="K125" s="38"/>
      <c r="L125" s="57"/>
      <c r="M125" s="40"/>
      <c r="N125" s="134"/>
      <c r="O125" s="30"/>
      <c r="P125" s="57"/>
    </row>
    <row r="126" spans="1:16" s="37" customFormat="1" ht="16.5" customHeight="1">
      <c r="A126" s="227"/>
      <c r="B126" s="222"/>
      <c r="C126" s="54"/>
      <c r="D126" s="54" t="s">
        <v>145</v>
      </c>
      <c r="E126" s="54"/>
      <c r="F126" s="54"/>
      <c r="G126" s="54"/>
      <c r="H126" s="225"/>
      <c r="I126" s="38"/>
      <c r="J126" s="134"/>
      <c r="K126" s="38"/>
      <c r="L126" s="57"/>
      <c r="M126" s="40"/>
      <c r="N126" s="134"/>
      <c r="O126" s="30"/>
      <c r="P126" s="57"/>
    </row>
    <row r="127" spans="1:16" s="37" customFormat="1" ht="16.5" customHeight="1" thickBot="1">
      <c r="A127" s="227"/>
      <c r="B127" s="222"/>
      <c r="C127" s="54"/>
      <c r="D127" s="54" t="s">
        <v>115</v>
      </c>
      <c r="E127" s="54"/>
      <c r="F127" s="54"/>
      <c r="G127" s="54"/>
      <c r="H127" s="225"/>
      <c r="I127" s="38"/>
      <c r="J127" s="135">
        <v>566113710</v>
      </c>
      <c r="K127" s="38"/>
      <c r="L127" s="58">
        <v>625000000</v>
      </c>
      <c r="M127" s="38"/>
      <c r="N127" s="135">
        <v>566113710</v>
      </c>
      <c r="O127" s="38"/>
      <c r="P127" s="58">
        <v>625000000</v>
      </c>
    </row>
    <row r="128" spans="1:16" s="37" customFormat="1" ht="16.5" customHeight="1" thickTop="1">
      <c r="A128" s="227"/>
      <c r="H128" s="225"/>
      <c r="I128" s="38"/>
      <c r="J128" s="134"/>
      <c r="K128" s="38"/>
      <c r="L128" s="57"/>
      <c r="M128" s="38"/>
      <c r="N128" s="134"/>
      <c r="O128" s="38"/>
      <c r="P128" s="57"/>
    </row>
    <row r="129" spans="1:16" s="37" customFormat="1" ht="16.5" customHeight="1">
      <c r="A129" s="227"/>
      <c r="B129" s="222" t="s">
        <v>32</v>
      </c>
      <c r="C129" s="54"/>
      <c r="D129" s="54"/>
      <c r="H129" s="225"/>
      <c r="I129" s="38"/>
      <c r="J129" s="128"/>
      <c r="K129" s="38"/>
      <c r="L129" s="43"/>
      <c r="M129" s="38"/>
      <c r="N129" s="128"/>
      <c r="O129" s="38"/>
      <c r="P129" s="43"/>
    </row>
    <row r="130" spans="1:16" s="37" customFormat="1" ht="16.5" customHeight="1">
      <c r="A130" s="227"/>
      <c r="B130" s="222"/>
      <c r="C130" s="54" t="s">
        <v>219</v>
      </c>
      <c r="D130" s="54"/>
      <c r="H130" s="225"/>
      <c r="I130" s="38"/>
      <c r="J130" s="134"/>
      <c r="K130" s="38"/>
      <c r="L130" s="57"/>
      <c r="M130" s="38"/>
      <c r="N130" s="134"/>
      <c r="O130" s="38"/>
      <c r="P130" s="57"/>
    </row>
    <row r="131" spans="1:16" s="37" customFormat="1" ht="16.5" customHeight="1">
      <c r="A131" s="227"/>
      <c r="B131" s="222"/>
      <c r="C131" s="54"/>
      <c r="D131" s="54" t="s">
        <v>96</v>
      </c>
      <c r="E131" s="54"/>
      <c r="F131" s="54"/>
      <c r="G131" s="54"/>
      <c r="H131" s="225"/>
      <c r="I131" s="38"/>
      <c r="J131" s="134">
        <v>566113710</v>
      </c>
      <c r="K131" s="38"/>
      <c r="L131" s="57">
        <v>566113710</v>
      </c>
      <c r="M131" s="38"/>
      <c r="N131" s="134">
        <v>566113710</v>
      </c>
      <c r="O131" s="38"/>
      <c r="P131" s="57">
        <v>566113710</v>
      </c>
    </row>
    <row r="132" spans="1:16" s="37" customFormat="1" ht="16.5" customHeight="1">
      <c r="A132" s="227" t="s">
        <v>116</v>
      </c>
      <c r="B132" s="222"/>
      <c r="C132" s="54"/>
      <c r="D132" s="54"/>
      <c r="H132" s="225">
        <v>27</v>
      </c>
      <c r="I132" s="38"/>
      <c r="J132" s="134">
        <v>1341061548</v>
      </c>
      <c r="K132" s="38"/>
      <c r="L132" s="57">
        <v>1341061548</v>
      </c>
      <c r="M132" s="38"/>
      <c r="N132" s="134">
        <v>1341061548</v>
      </c>
      <c r="O132" s="38"/>
      <c r="P132" s="57">
        <v>1341061548</v>
      </c>
    </row>
    <row r="133" spans="1:16" ht="16.5" customHeight="1">
      <c r="A133" s="227" t="s">
        <v>248</v>
      </c>
      <c r="B133" s="54"/>
      <c r="C133" s="37"/>
      <c r="D133" s="37"/>
      <c r="E133" s="37"/>
      <c r="F133" s="37"/>
      <c r="G133" s="37"/>
      <c r="H133" s="38"/>
      <c r="I133" s="38"/>
      <c r="J133" s="125"/>
      <c r="K133" s="39"/>
      <c r="L133" s="39"/>
      <c r="M133" s="39"/>
      <c r="N133" s="125"/>
      <c r="O133" s="39"/>
      <c r="P133" s="39"/>
    </row>
    <row r="134" spans="1:16" ht="16.5" customHeight="1">
      <c r="B134" s="54" t="s">
        <v>97</v>
      </c>
      <c r="C134" s="37"/>
      <c r="D134" s="37"/>
      <c r="E134" s="37"/>
      <c r="F134" s="37"/>
      <c r="G134" s="37"/>
      <c r="H134" s="38"/>
      <c r="I134" s="38"/>
      <c r="J134" s="127">
        <v>-11884999</v>
      </c>
      <c r="K134" s="39"/>
      <c r="L134" s="39">
        <v>-11884999</v>
      </c>
      <c r="M134" s="39"/>
      <c r="N134" s="125">
        <v>0</v>
      </c>
      <c r="O134" s="39"/>
      <c r="P134" s="39">
        <v>0</v>
      </c>
    </row>
    <row r="135" spans="1:16" ht="16.5" customHeight="1">
      <c r="A135" s="227" t="s">
        <v>98</v>
      </c>
      <c r="B135" s="54"/>
      <c r="C135" s="37"/>
      <c r="D135" s="37"/>
      <c r="E135" s="37"/>
      <c r="F135" s="37"/>
      <c r="G135" s="37"/>
      <c r="H135" s="38"/>
      <c r="I135" s="38"/>
      <c r="J135" s="125">
        <v>1836570</v>
      </c>
      <c r="K135" s="39"/>
      <c r="L135" s="39">
        <v>1836570</v>
      </c>
      <c r="M135" s="39"/>
      <c r="N135" s="125">
        <v>0</v>
      </c>
      <c r="O135" s="39"/>
      <c r="P135" s="39">
        <v>0</v>
      </c>
    </row>
    <row r="136" spans="1:16" ht="16.5" customHeight="1">
      <c r="A136" s="227" t="s">
        <v>146</v>
      </c>
      <c r="B136" s="54"/>
      <c r="C136" s="37"/>
      <c r="D136" s="37"/>
      <c r="E136" s="37"/>
      <c r="F136" s="37"/>
      <c r="G136" s="37"/>
      <c r="H136" s="38"/>
      <c r="I136" s="38"/>
      <c r="J136" s="125"/>
      <c r="K136" s="39"/>
      <c r="L136" s="39"/>
      <c r="M136" s="39"/>
      <c r="N136" s="125"/>
      <c r="O136" s="39"/>
      <c r="P136" s="39"/>
    </row>
    <row r="137" spans="1:16" s="37" customFormat="1" ht="20.100000000000001" customHeight="1">
      <c r="A137" s="227"/>
      <c r="B137" s="54" t="s">
        <v>147</v>
      </c>
      <c r="H137" s="38"/>
      <c r="I137" s="38"/>
      <c r="J137" s="125">
        <v>43114592</v>
      </c>
      <c r="K137" s="39"/>
      <c r="L137" s="39">
        <v>42694664</v>
      </c>
      <c r="M137" s="39"/>
      <c r="N137" s="125">
        <v>0</v>
      </c>
      <c r="O137" s="39"/>
      <c r="P137" s="39">
        <v>0</v>
      </c>
    </row>
    <row r="138" spans="1:16" ht="16.5" customHeight="1">
      <c r="A138" s="42" t="s">
        <v>230</v>
      </c>
      <c r="B138" s="37"/>
      <c r="C138" s="37"/>
      <c r="D138" s="37"/>
      <c r="E138" s="37"/>
      <c r="F138" s="37"/>
      <c r="G138" s="37"/>
      <c r="H138" s="38"/>
      <c r="I138" s="38"/>
      <c r="J138" s="125"/>
      <c r="K138" s="39"/>
      <c r="L138" s="39"/>
      <c r="M138" s="39"/>
      <c r="N138" s="125"/>
      <c r="O138" s="39"/>
      <c r="P138" s="39"/>
    </row>
    <row r="139" spans="1:16" ht="16.5" customHeight="1">
      <c r="A139" s="20"/>
      <c r="B139" s="54" t="s">
        <v>33</v>
      </c>
      <c r="C139" s="37"/>
      <c r="D139" s="37"/>
      <c r="E139" s="37"/>
      <c r="F139" s="37"/>
      <c r="G139" s="37"/>
      <c r="H139" s="38">
        <v>28</v>
      </c>
      <c r="I139" s="38"/>
      <c r="J139" s="125">
        <v>62500000</v>
      </c>
      <c r="K139" s="39"/>
      <c r="L139" s="39">
        <v>62500000</v>
      </c>
      <c r="M139" s="39"/>
      <c r="N139" s="125">
        <v>62500000</v>
      </c>
      <c r="O139" s="39"/>
      <c r="P139" s="39">
        <v>62500000</v>
      </c>
    </row>
    <row r="140" spans="1:16" ht="16.5" customHeight="1">
      <c r="A140" s="20"/>
      <c r="B140" s="54" t="s">
        <v>34</v>
      </c>
      <c r="C140" s="37"/>
      <c r="D140" s="37"/>
      <c r="E140" s="37"/>
      <c r="F140" s="37"/>
      <c r="G140" s="37"/>
      <c r="H140" s="38"/>
      <c r="I140" s="38"/>
      <c r="J140" s="125">
        <v>-308030347</v>
      </c>
      <c r="K140" s="38"/>
      <c r="L140" s="39">
        <v>-172513569</v>
      </c>
      <c r="M140" s="38"/>
      <c r="N140" s="125">
        <v>-35439674</v>
      </c>
      <c r="O140" s="38"/>
      <c r="P140" s="39">
        <v>72558851</v>
      </c>
    </row>
    <row r="141" spans="1:16" s="37" customFormat="1" ht="16.5" customHeight="1">
      <c r="A141" s="42" t="s">
        <v>35</v>
      </c>
      <c r="H141" s="38"/>
      <c r="I141" s="38"/>
      <c r="J141" s="137">
        <v>537825</v>
      </c>
      <c r="K141" s="38"/>
      <c r="L141" s="60">
        <v>524779</v>
      </c>
      <c r="M141" s="38"/>
      <c r="N141" s="137">
        <v>0</v>
      </c>
      <c r="O141" s="38"/>
      <c r="P141" s="60">
        <v>0</v>
      </c>
    </row>
    <row r="142" spans="1:16" s="37" customFormat="1" ht="16.5" customHeight="1">
      <c r="A142" s="227"/>
      <c r="E142" s="41"/>
      <c r="H142" s="38"/>
      <c r="I142" s="38"/>
      <c r="J142" s="125"/>
      <c r="K142" s="38"/>
      <c r="L142" s="39"/>
      <c r="M142" s="38"/>
      <c r="N142" s="125"/>
      <c r="O142" s="40"/>
      <c r="P142" s="39"/>
    </row>
    <row r="143" spans="1:16" s="37" customFormat="1" ht="16.5" customHeight="1">
      <c r="A143" s="227" t="s">
        <v>85</v>
      </c>
      <c r="H143" s="225"/>
      <c r="I143" s="38"/>
      <c r="J143" s="136">
        <f t="shared" ref="J143" si="0">+SUM(J131:J141)</f>
        <v>1695248899</v>
      </c>
      <c r="K143" s="59"/>
      <c r="L143" s="59">
        <f t="shared" ref="L143" si="1">+SUM(L131:L141)</f>
        <v>1830332703</v>
      </c>
      <c r="M143" s="59"/>
      <c r="N143" s="136">
        <f>+SUM(N131:N141)</f>
        <v>1934235584</v>
      </c>
      <c r="O143" s="59"/>
      <c r="P143" s="59">
        <f t="shared" ref="P143" si="2">+SUM(P131:P141)</f>
        <v>2042234109</v>
      </c>
    </row>
    <row r="144" spans="1:16" s="37" customFormat="1" ht="16.5" customHeight="1">
      <c r="A144" s="227" t="s">
        <v>56</v>
      </c>
      <c r="H144" s="38"/>
      <c r="I144" s="38"/>
      <c r="J144" s="137">
        <v>242551</v>
      </c>
      <c r="K144" s="38"/>
      <c r="L144" s="60">
        <v>690506</v>
      </c>
      <c r="M144" s="38"/>
      <c r="N144" s="137">
        <v>0</v>
      </c>
      <c r="O144" s="40"/>
      <c r="P144" s="60">
        <v>0</v>
      </c>
    </row>
    <row r="145" spans="1:16" s="37" customFormat="1" ht="16.5" customHeight="1">
      <c r="A145" s="227"/>
      <c r="E145" s="41"/>
      <c r="H145" s="38"/>
      <c r="I145" s="38"/>
      <c r="J145" s="125"/>
      <c r="K145" s="38"/>
      <c r="L145" s="39"/>
      <c r="M145" s="38"/>
      <c r="N145" s="125"/>
      <c r="O145" s="40"/>
      <c r="P145" s="39"/>
    </row>
    <row r="146" spans="1:16" s="37" customFormat="1" ht="16.5" customHeight="1">
      <c r="A146" s="45" t="s">
        <v>123</v>
      </c>
      <c r="H146" s="38"/>
      <c r="I146" s="38"/>
      <c r="J146" s="126">
        <f>+SUM(J143:J144)</f>
        <v>1695491450</v>
      </c>
      <c r="K146" s="38"/>
      <c r="L146" s="44">
        <f>+SUM(L143:L144)</f>
        <v>1831023209</v>
      </c>
      <c r="M146" s="38"/>
      <c r="N146" s="126">
        <f>+SUM(N143:N144)</f>
        <v>1934235584</v>
      </c>
      <c r="O146" s="40"/>
      <c r="P146" s="44">
        <f>+SUM(P143:P144)</f>
        <v>2042234109</v>
      </c>
    </row>
    <row r="147" spans="1:16" s="37" customFormat="1" ht="16.5" customHeight="1">
      <c r="A147" s="42"/>
      <c r="E147" s="41"/>
      <c r="H147" s="38"/>
      <c r="I147" s="38"/>
      <c r="J147" s="125"/>
      <c r="K147" s="38"/>
      <c r="L147" s="39"/>
      <c r="M147" s="38"/>
      <c r="N147" s="125"/>
      <c r="O147" s="40"/>
      <c r="P147" s="39"/>
    </row>
    <row r="148" spans="1:16" ht="16.5" customHeight="1" thickBot="1">
      <c r="A148" s="45" t="s">
        <v>124</v>
      </c>
      <c r="B148" s="37"/>
      <c r="C148" s="37"/>
      <c r="D148" s="37"/>
      <c r="E148" s="37"/>
      <c r="F148" s="37"/>
      <c r="G148" s="37"/>
      <c r="H148" s="38"/>
      <c r="I148" s="38"/>
      <c r="J148" s="129">
        <f>SUM(J146,J94)</f>
        <v>2680209952</v>
      </c>
      <c r="K148" s="38"/>
      <c r="L148" s="47">
        <f>SUM(L146,L94)</f>
        <v>3201596736</v>
      </c>
      <c r="M148" s="38"/>
      <c r="N148" s="129">
        <f>SUM(N146,N94)</f>
        <v>2152160542</v>
      </c>
      <c r="O148" s="40"/>
      <c r="P148" s="47">
        <f>SUM(P146,P94)</f>
        <v>2630013440</v>
      </c>
    </row>
    <row r="149" spans="1:16" ht="16.5" customHeight="1" thickTop="1">
      <c r="A149" s="20"/>
      <c r="B149" s="37"/>
      <c r="C149" s="37"/>
      <c r="D149" s="37"/>
      <c r="E149" s="37"/>
      <c r="F149" s="37"/>
      <c r="G149" s="37"/>
      <c r="H149" s="38"/>
      <c r="I149" s="38"/>
      <c r="J149" s="39"/>
      <c r="K149" s="61"/>
      <c r="L149" s="39"/>
      <c r="M149" s="39"/>
      <c r="N149" s="39"/>
      <c r="O149" s="39"/>
      <c r="P149" s="39"/>
    </row>
    <row r="150" spans="1:16" ht="16.5" customHeight="1">
      <c r="A150" s="20"/>
      <c r="B150" s="37"/>
      <c r="C150" s="37"/>
      <c r="D150" s="37"/>
      <c r="E150" s="37"/>
      <c r="F150" s="37"/>
      <c r="G150" s="37"/>
      <c r="H150" s="38"/>
      <c r="I150" s="38"/>
      <c r="J150" s="39"/>
      <c r="K150" s="61"/>
      <c r="L150" s="39"/>
      <c r="M150" s="39"/>
      <c r="N150" s="39"/>
      <c r="O150" s="39"/>
      <c r="P150" s="39"/>
    </row>
    <row r="151" spans="1:16" ht="10.5" customHeight="1">
      <c r="A151" s="20"/>
      <c r="B151" s="37"/>
      <c r="C151" s="37"/>
      <c r="D151" s="37"/>
      <c r="E151" s="37"/>
      <c r="F151" s="37"/>
      <c r="G151" s="37"/>
      <c r="H151" s="38"/>
      <c r="I151" s="38"/>
      <c r="J151" s="39"/>
      <c r="K151" s="61"/>
      <c r="L151" s="39"/>
      <c r="M151" s="39"/>
      <c r="N151" s="39"/>
      <c r="O151" s="39"/>
      <c r="P151" s="39"/>
    </row>
    <row r="152" spans="1:16" ht="10.5" customHeight="1">
      <c r="A152" s="20"/>
      <c r="B152" s="37"/>
      <c r="C152" s="37"/>
      <c r="D152" s="37"/>
      <c r="E152" s="37"/>
      <c r="F152" s="37"/>
      <c r="G152" s="37"/>
      <c r="H152" s="38"/>
      <c r="I152" s="38"/>
      <c r="J152" s="39"/>
      <c r="K152" s="61"/>
      <c r="L152" s="39"/>
      <c r="M152" s="39"/>
      <c r="N152" s="39"/>
      <c r="O152" s="39"/>
      <c r="P152" s="39"/>
    </row>
    <row r="153" spans="1:16" ht="16.5" customHeight="1">
      <c r="A153" s="20"/>
      <c r="B153" s="37"/>
      <c r="C153" s="37"/>
      <c r="D153" s="37"/>
      <c r="E153" s="37"/>
      <c r="F153" s="37"/>
      <c r="G153" s="37"/>
      <c r="H153" s="38"/>
      <c r="I153" s="38"/>
      <c r="J153" s="39"/>
      <c r="K153" s="38"/>
      <c r="L153" s="39"/>
      <c r="M153" s="40"/>
      <c r="N153" s="39"/>
      <c r="O153" s="39"/>
      <c r="P153" s="39"/>
    </row>
    <row r="154" spans="1:16" s="42" customFormat="1" ht="16.5" customHeight="1">
      <c r="A154" s="284" t="s">
        <v>94</v>
      </c>
      <c r="B154" s="284"/>
      <c r="C154" s="284"/>
      <c r="D154" s="284"/>
      <c r="E154" s="284"/>
      <c r="F154" s="284"/>
      <c r="G154" s="284"/>
      <c r="H154" s="284"/>
      <c r="I154" s="284"/>
      <c r="J154" s="284"/>
      <c r="K154" s="284"/>
      <c r="L154" s="284"/>
      <c r="M154" s="284"/>
      <c r="N154" s="284"/>
      <c r="O154" s="284"/>
      <c r="P154" s="284"/>
    </row>
    <row r="155" spans="1:16" s="42" customFormat="1" ht="16.5" customHeight="1">
      <c r="A155" s="279"/>
      <c r="B155" s="279"/>
      <c r="C155" s="279"/>
      <c r="D155" s="279"/>
      <c r="E155" s="279"/>
      <c r="F155" s="279"/>
      <c r="G155" s="278" t="s">
        <v>280</v>
      </c>
      <c r="H155" s="279"/>
      <c r="I155" s="279"/>
      <c r="J155" s="279"/>
      <c r="K155" s="279"/>
      <c r="L155" s="278" t="s">
        <v>281</v>
      </c>
      <c r="N155" s="279"/>
      <c r="O155" s="279"/>
      <c r="P155" s="279"/>
    </row>
    <row r="156" spans="1:16" s="226" customFormat="1" ht="16.5" customHeight="1">
      <c r="A156" s="221"/>
      <c r="B156" s="221"/>
      <c r="C156" s="221"/>
      <c r="D156" s="221"/>
      <c r="E156" s="221"/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</row>
    <row r="157" spans="1:16" s="37" customFormat="1" ht="21.9" customHeight="1">
      <c r="A157" s="49" t="str">
        <f>A105</f>
        <v>The accompanying notes are an integral part of these consolidated and separate financial statements.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50"/>
      <c r="N157" s="50"/>
      <c r="O157" s="50"/>
      <c r="P157" s="50"/>
    </row>
  </sheetData>
  <mergeCells count="17">
    <mergeCell ref="N6:P6"/>
    <mergeCell ref="A102:P102"/>
    <mergeCell ref="A154:P154"/>
    <mergeCell ref="N60:P60"/>
    <mergeCell ref="N7:P7"/>
    <mergeCell ref="A49:P49"/>
    <mergeCell ref="N59:P59"/>
    <mergeCell ref="J6:M6"/>
    <mergeCell ref="J7:M7"/>
    <mergeCell ref="J60:M60"/>
    <mergeCell ref="J59:M59"/>
    <mergeCell ref="J112:M112"/>
    <mergeCell ref="A69:G69"/>
    <mergeCell ref="A71:G71"/>
    <mergeCell ref="N112:P112"/>
    <mergeCell ref="N111:P111"/>
    <mergeCell ref="J111:M11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9"/>
  <sheetViews>
    <sheetView topLeftCell="A77" zoomScale="115" zoomScaleNormal="115" zoomScaleSheetLayoutView="120" workbookViewId="0">
      <selection activeCell="L79" sqref="L79"/>
    </sheetView>
  </sheetViews>
  <sheetFormatPr defaultColWidth="9.125" defaultRowHeight="16.5" customHeight="1"/>
  <cols>
    <col min="1" max="6" width="1.875" style="226" customWidth="1"/>
    <col min="7" max="7" width="35" style="226" customWidth="1"/>
    <col min="8" max="8" width="6.375" style="79" customWidth="1"/>
    <col min="9" max="9" width="0.625" style="79" customWidth="1"/>
    <col min="10" max="10" width="13.25" style="79" customWidth="1"/>
    <col min="11" max="11" width="0.625" style="79" customWidth="1"/>
    <col min="12" max="12" width="13.625" style="79" customWidth="1"/>
    <col min="13" max="13" width="0.625" style="79" customWidth="1"/>
    <col min="14" max="14" width="13.25" style="88" customWidth="1"/>
    <col min="15" max="15" width="0.625" style="89" customWidth="1"/>
    <col min="16" max="16" width="13.25" style="88" customWidth="1"/>
    <col min="17" max="16384" width="9.125" style="226"/>
  </cols>
  <sheetData>
    <row r="1" spans="1:16" ht="16.5" customHeight="1">
      <c r="A1" s="63" t="str">
        <f>+'E 5-7'!A54</f>
        <v>ALT Telecom Public Company Limited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5"/>
      <c r="O1" s="66"/>
      <c r="P1" s="65"/>
    </row>
    <row r="2" spans="1:16" ht="16.5" customHeight="1">
      <c r="A2" s="67" t="s">
        <v>80</v>
      </c>
      <c r="B2" s="63"/>
      <c r="C2" s="63"/>
      <c r="D2" s="63"/>
      <c r="E2" s="63"/>
      <c r="F2" s="63"/>
      <c r="G2" s="63"/>
      <c r="H2" s="64"/>
      <c r="I2" s="64"/>
      <c r="J2" s="64"/>
      <c r="K2" s="64"/>
      <c r="L2" s="64"/>
      <c r="M2" s="64"/>
      <c r="N2" s="65"/>
      <c r="O2" s="66"/>
      <c r="P2" s="65"/>
    </row>
    <row r="3" spans="1:16" ht="16.5" customHeight="1">
      <c r="A3" s="68" t="s">
        <v>239</v>
      </c>
      <c r="B3" s="69"/>
      <c r="C3" s="69"/>
      <c r="D3" s="69"/>
      <c r="E3" s="69"/>
      <c r="F3" s="69"/>
      <c r="G3" s="69"/>
      <c r="H3" s="70"/>
      <c r="I3" s="70"/>
      <c r="J3" s="70"/>
      <c r="K3" s="70"/>
      <c r="L3" s="70"/>
      <c r="M3" s="70"/>
      <c r="N3" s="71"/>
      <c r="O3" s="72"/>
      <c r="P3" s="71"/>
    </row>
    <row r="4" spans="1:16" ht="14.7" customHeight="1">
      <c r="A4" s="73"/>
      <c r="B4" s="67"/>
      <c r="C4" s="67"/>
      <c r="D4" s="67"/>
      <c r="E4" s="67"/>
      <c r="F4" s="67"/>
      <c r="G4" s="67"/>
      <c r="H4" s="74"/>
      <c r="I4" s="74"/>
      <c r="J4" s="74"/>
      <c r="K4" s="74"/>
      <c r="L4" s="74"/>
      <c r="M4" s="74"/>
      <c r="N4" s="75"/>
      <c r="O4" s="76"/>
      <c r="P4" s="75"/>
    </row>
    <row r="5" spans="1:16" ht="14.7" customHeight="1">
      <c r="A5" s="73"/>
      <c r="B5" s="67"/>
      <c r="C5" s="67"/>
      <c r="D5" s="67"/>
      <c r="E5" s="67"/>
      <c r="F5" s="67"/>
      <c r="G5" s="67"/>
      <c r="H5" s="74"/>
      <c r="I5" s="74"/>
      <c r="J5" s="74"/>
      <c r="K5" s="74"/>
      <c r="L5" s="74"/>
      <c r="M5" s="74"/>
      <c r="N5" s="75"/>
      <c r="O5" s="76"/>
      <c r="P5" s="75"/>
    </row>
    <row r="6" spans="1:16" ht="14.7" customHeight="1">
      <c r="A6" s="73"/>
      <c r="B6" s="67"/>
      <c r="C6" s="67"/>
      <c r="D6" s="67"/>
      <c r="E6" s="67"/>
      <c r="F6" s="67"/>
      <c r="G6" s="67"/>
      <c r="H6" s="74"/>
      <c r="I6" s="74"/>
      <c r="J6" s="283" t="s">
        <v>131</v>
      </c>
      <c r="K6" s="283"/>
      <c r="L6" s="283"/>
      <c r="M6" s="189"/>
      <c r="N6" s="283" t="s">
        <v>132</v>
      </c>
      <c r="O6" s="283"/>
      <c r="P6" s="283"/>
    </row>
    <row r="7" spans="1:16" ht="14.7" customHeight="1">
      <c r="A7" s="20"/>
      <c r="B7" s="20"/>
      <c r="C7" s="20"/>
      <c r="D7" s="20"/>
      <c r="E7" s="20"/>
      <c r="F7" s="20"/>
      <c r="G7" s="20"/>
      <c r="H7" s="21"/>
      <c r="I7" s="21"/>
      <c r="J7" s="282" t="s">
        <v>130</v>
      </c>
      <c r="K7" s="282"/>
      <c r="L7" s="282"/>
      <c r="M7" s="190"/>
      <c r="N7" s="282" t="s">
        <v>130</v>
      </c>
      <c r="O7" s="282"/>
      <c r="P7" s="282"/>
    </row>
    <row r="8" spans="1:16" ht="14.7" customHeight="1">
      <c r="A8" s="63"/>
      <c r="B8" s="63"/>
      <c r="C8" s="63"/>
      <c r="D8" s="63"/>
      <c r="E8" s="63"/>
      <c r="F8" s="63"/>
      <c r="G8" s="63"/>
      <c r="H8" s="226"/>
      <c r="I8" s="64"/>
      <c r="J8" s="31" t="s">
        <v>237</v>
      </c>
      <c r="K8" s="32"/>
      <c r="L8" s="31" t="s">
        <v>191</v>
      </c>
      <c r="M8" s="30"/>
      <c r="N8" s="31" t="s">
        <v>237</v>
      </c>
      <c r="O8" s="32"/>
      <c r="P8" s="31" t="s">
        <v>191</v>
      </c>
    </row>
    <row r="9" spans="1:16" ht="14.7" customHeight="1">
      <c r="A9" s="63"/>
      <c r="B9" s="63"/>
      <c r="C9" s="63"/>
      <c r="D9" s="63"/>
      <c r="E9" s="63"/>
      <c r="F9" s="63"/>
      <c r="G9" s="63"/>
      <c r="H9" s="70" t="s">
        <v>0</v>
      </c>
      <c r="I9" s="64"/>
      <c r="J9" s="34" t="s">
        <v>86</v>
      </c>
      <c r="K9" s="35"/>
      <c r="L9" s="34" t="s">
        <v>86</v>
      </c>
      <c r="M9" s="35"/>
      <c r="N9" s="34" t="s">
        <v>86</v>
      </c>
      <c r="O9" s="35"/>
      <c r="P9" s="34" t="s">
        <v>86</v>
      </c>
    </row>
    <row r="10" spans="1:16" ht="14.7" customHeight="1">
      <c r="A10" s="63" t="s">
        <v>36</v>
      </c>
      <c r="B10" s="63"/>
      <c r="C10" s="63"/>
      <c r="D10" s="63"/>
      <c r="E10" s="63"/>
      <c r="F10" s="63"/>
      <c r="G10" s="63"/>
      <c r="H10" s="74"/>
      <c r="I10" s="64"/>
      <c r="J10" s="177"/>
      <c r="K10" s="64"/>
      <c r="L10" s="64"/>
      <c r="M10" s="64"/>
      <c r="N10" s="185"/>
      <c r="O10" s="77"/>
      <c r="P10" s="75"/>
    </row>
    <row r="11" spans="1:16" ht="10.199999999999999" customHeight="1">
      <c r="A11" s="63"/>
      <c r="B11" s="63"/>
      <c r="C11" s="63"/>
      <c r="D11" s="63"/>
      <c r="E11" s="63"/>
      <c r="F11" s="63"/>
      <c r="G11" s="63"/>
      <c r="H11" s="74"/>
      <c r="I11" s="64"/>
      <c r="J11" s="177"/>
      <c r="K11" s="64"/>
      <c r="L11" s="64"/>
      <c r="M11" s="64"/>
      <c r="N11" s="185"/>
      <c r="O11" s="77"/>
      <c r="P11" s="75"/>
    </row>
    <row r="12" spans="1:16" ht="14.7" customHeight="1">
      <c r="A12" s="226" t="s">
        <v>77</v>
      </c>
      <c r="B12" s="78"/>
      <c r="C12" s="78"/>
      <c r="D12" s="78"/>
      <c r="E12" s="78"/>
      <c r="F12" s="78"/>
      <c r="G12" s="78"/>
      <c r="I12" s="80"/>
      <c r="J12" s="134">
        <v>63191902</v>
      </c>
      <c r="K12" s="80"/>
      <c r="L12" s="57">
        <v>171867416</v>
      </c>
      <c r="M12" s="80"/>
      <c r="N12" s="134">
        <v>5029650</v>
      </c>
      <c r="O12" s="80"/>
      <c r="P12" s="57">
        <v>124848930</v>
      </c>
    </row>
    <row r="13" spans="1:16" ht="14.7" customHeight="1">
      <c r="A13" s="226" t="s">
        <v>79</v>
      </c>
      <c r="B13" s="78"/>
      <c r="C13" s="78"/>
      <c r="D13" s="78"/>
      <c r="E13" s="78"/>
      <c r="F13" s="78"/>
      <c r="G13" s="78"/>
      <c r="I13" s="80"/>
      <c r="J13" s="178">
        <v>675783174</v>
      </c>
      <c r="K13" s="80"/>
      <c r="L13" s="81">
        <v>1151261090</v>
      </c>
      <c r="M13" s="80"/>
      <c r="N13" s="178">
        <v>284359104</v>
      </c>
      <c r="O13" s="80"/>
      <c r="P13" s="81">
        <v>592540490</v>
      </c>
    </row>
    <row r="14" spans="1:16" ht="14.7" customHeight="1">
      <c r="A14" s="226" t="s">
        <v>78</v>
      </c>
      <c r="B14" s="78"/>
      <c r="C14" s="78"/>
      <c r="D14" s="78"/>
      <c r="E14" s="78"/>
      <c r="F14" s="78"/>
      <c r="G14" s="78"/>
      <c r="I14" s="80"/>
      <c r="J14" s="179">
        <v>333670893</v>
      </c>
      <c r="K14" s="80"/>
      <c r="L14" s="82">
        <v>234415773</v>
      </c>
      <c r="M14" s="80"/>
      <c r="N14" s="179">
        <v>42126864</v>
      </c>
      <c r="O14" s="80"/>
      <c r="P14" s="82">
        <v>53900795</v>
      </c>
    </row>
    <row r="15" spans="1:16" ht="10.199999999999999" customHeight="1">
      <c r="B15" s="78"/>
      <c r="C15" s="78"/>
      <c r="D15" s="78"/>
      <c r="E15" s="78"/>
      <c r="F15" s="78"/>
      <c r="G15" s="78"/>
      <c r="I15" s="80"/>
      <c r="J15" s="178"/>
      <c r="K15" s="80"/>
      <c r="L15" s="81"/>
      <c r="M15" s="80"/>
      <c r="N15" s="178"/>
      <c r="O15" s="80"/>
      <c r="P15" s="81"/>
    </row>
    <row r="16" spans="1:16" ht="14.7" customHeight="1">
      <c r="A16" s="63" t="s">
        <v>6</v>
      </c>
      <c r="B16" s="63"/>
      <c r="C16" s="63"/>
      <c r="D16" s="63"/>
      <c r="E16" s="63"/>
      <c r="F16" s="63"/>
      <c r="G16" s="63"/>
      <c r="H16" s="74"/>
      <c r="I16" s="64"/>
      <c r="J16" s="179">
        <f>SUM(J12:J14)</f>
        <v>1072645969</v>
      </c>
      <c r="K16" s="64"/>
      <c r="L16" s="82">
        <f>SUM(L12:L14)</f>
        <v>1557544279</v>
      </c>
      <c r="M16" s="64"/>
      <c r="N16" s="179">
        <f>SUM(N12:N14)</f>
        <v>331515618</v>
      </c>
      <c r="O16" s="64"/>
      <c r="P16" s="82">
        <f>SUM(P12:P14)</f>
        <v>771290215</v>
      </c>
    </row>
    <row r="17" spans="1:16" ht="10.199999999999999" customHeight="1">
      <c r="B17" s="78"/>
      <c r="C17" s="78"/>
      <c r="D17" s="78"/>
      <c r="E17" s="78"/>
      <c r="F17" s="78"/>
      <c r="G17" s="78"/>
      <c r="H17" s="80"/>
      <c r="I17" s="80"/>
      <c r="J17" s="180"/>
      <c r="K17" s="80"/>
      <c r="L17" s="84"/>
      <c r="M17" s="80"/>
      <c r="N17" s="180"/>
      <c r="O17" s="80"/>
      <c r="P17" s="84"/>
    </row>
    <row r="18" spans="1:16" ht="14.7" customHeight="1">
      <c r="A18" s="63" t="s">
        <v>125</v>
      </c>
      <c r="B18" s="63"/>
      <c r="C18" s="63"/>
      <c r="D18" s="63"/>
      <c r="E18" s="63"/>
      <c r="F18" s="63"/>
      <c r="G18" s="63"/>
      <c r="H18" s="74"/>
      <c r="I18" s="64"/>
      <c r="J18" s="178"/>
      <c r="K18" s="64"/>
      <c r="L18" s="81"/>
      <c r="M18" s="64"/>
      <c r="N18" s="178"/>
      <c r="O18" s="64"/>
      <c r="P18" s="81"/>
    </row>
    <row r="19" spans="1:16" ht="10.199999999999999" customHeight="1">
      <c r="A19" s="63"/>
      <c r="B19" s="63"/>
      <c r="C19" s="63"/>
      <c r="D19" s="63"/>
      <c r="E19" s="63"/>
      <c r="F19" s="63"/>
      <c r="G19" s="63"/>
      <c r="H19" s="74"/>
      <c r="I19" s="64"/>
      <c r="J19" s="178"/>
      <c r="K19" s="64"/>
      <c r="L19" s="81"/>
      <c r="M19" s="64"/>
      <c r="N19" s="178"/>
      <c r="O19" s="64"/>
      <c r="P19" s="81"/>
    </row>
    <row r="20" spans="1:16" ht="14.7" customHeight="1">
      <c r="A20" s="226" t="s">
        <v>11</v>
      </c>
      <c r="B20" s="78"/>
      <c r="C20" s="78"/>
      <c r="D20" s="78"/>
      <c r="E20" s="78"/>
      <c r="F20" s="78"/>
      <c r="G20" s="78"/>
      <c r="I20" s="80"/>
      <c r="J20" s="134">
        <v>-49726124</v>
      </c>
      <c r="K20" s="80"/>
      <c r="L20" s="57">
        <v>-140256350</v>
      </c>
      <c r="M20" s="80"/>
      <c r="N20" s="134">
        <v>-4618752</v>
      </c>
      <c r="O20" s="80"/>
      <c r="P20" s="57">
        <v>-106969350</v>
      </c>
    </row>
    <row r="21" spans="1:16" ht="14.7" customHeight="1">
      <c r="A21" s="226" t="s">
        <v>126</v>
      </c>
      <c r="B21" s="78"/>
      <c r="C21" s="78"/>
      <c r="D21" s="78"/>
      <c r="E21" s="78"/>
      <c r="F21" s="78"/>
      <c r="G21" s="78"/>
      <c r="I21" s="80"/>
      <c r="J21" s="134">
        <v>-617445982</v>
      </c>
      <c r="K21" s="80"/>
      <c r="L21" s="57">
        <v>-1042069541</v>
      </c>
      <c r="M21" s="80"/>
      <c r="N21" s="134">
        <v>-329777556</v>
      </c>
      <c r="O21" s="80"/>
      <c r="P21" s="57">
        <v>-706799130</v>
      </c>
    </row>
    <row r="22" spans="1:16" ht="14.7" customHeight="1">
      <c r="A22" s="226" t="s">
        <v>105</v>
      </c>
      <c r="B22" s="78"/>
      <c r="C22" s="78"/>
      <c r="D22" s="78"/>
      <c r="E22" s="78"/>
      <c r="F22" s="78"/>
      <c r="G22" s="78"/>
      <c r="I22" s="80"/>
      <c r="J22" s="179">
        <v>-323676378</v>
      </c>
      <c r="K22" s="80"/>
      <c r="L22" s="82">
        <v>-276946657</v>
      </c>
      <c r="M22" s="80"/>
      <c r="N22" s="179">
        <v>-62103486</v>
      </c>
      <c r="O22" s="80"/>
      <c r="P22" s="82">
        <v>-95466389</v>
      </c>
    </row>
    <row r="23" spans="1:16" ht="9.75" customHeight="1">
      <c r="B23" s="78"/>
      <c r="C23" s="78"/>
      <c r="D23" s="78"/>
      <c r="E23" s="78"/>
      <c r="F23" s="78"/>
      <c r="G23" s="78"/>
      <c r="I23" s="80"/>
      <c r="J23" s="178"/>
      <c r="K23" s="80"/>
      <c r="L23" s="81"/>
      <c r="M23" s="80"/>
      <c r="N23" s="178"/>
      <c r="O23" s="80"/>
      <c r="P23" s="81"/>
    </row>
    <row r="24" spans="1:16" ht="14.7" customHeight="1">
      <c r="A24" s="63" t="s">
        <v>127</v>
      </c>
      <c r="B24" s="63"/>
      <c r="C24" s="63"/>
      <c r="D24" s="63"/>
      <c r="E24" s="63"/>
      <c r="F24" s="63"/>
      <c r="G24" s="63"/>
      <c r="H24" s="74"/>
      <c r="I24" s="64"/>
      <c r="J24" s="179">
        <f>SUM(J20:J22)</f>
        <v>-990848484</v>
      </c>
      <c r="K24" s="64"/>
      <c r="L24" s="82">
        <f>SUM(L20:L22)</f>
        <v>-1459272548</v>
      </c>
      <c r="M24" s="64"/>
      <c r="N24" s="179">
        <f>SUM(N20:N22)</f>
        <v>-396499794</v>
      </c>
      <c r="O24" s="64"/>
      <c r="P24" s="82">
        <f>SUM(P20:P22)</f>
        <v>-909234869</v>
      </c>
    </row>
    <row r="25" spans="1:16" ht="10.199999999999999" customHeight="1">
      <c r="B25" s="78"/>
      <c r="C25" s="78"/>
      <c r="D25" s="78"/>
      <c r="E25" s="78"/>
      <c r="F25" s="78"/>
      <c r="G25" s="78"/>
      <c r="H25" s="80"/>
      <c r="I25" s="80"/>
      <c r="J25" s="180"/>
      <c r="K25" s="80"/>
      <c r="L25" s="84"/>
      <c r="M25" s="80"/>
      <c r="N25" s="180"/>
      <c r="O25" s="80"/>
      <c r="P25" s="84"/>
    </row>
    <row r="26" spans="1:16" ht="14.7" customHeight="1">
      <c r="A26" s="63" t="s">
        <v>141</v>
      </c>
      <c r="B26" s="63"/>
      <c r="C26" s="63"/>
      <c r="D26" s="63"/>
      <c r="E26" s="63"/>
      <c r="F26" s="63"/>
      <c r="G26" s="63"/>
      <c r="H26" s="74"/>
      <c r="I26" s="64"/>
      <c r="J26" s="178">
        <v>81797485</v>
      </c>
      <c r="K26" s="64"/>
      <c r="L26" s="81">
        <f>L16+L24</f>
        <v>98271731</v>
      </c>
      <c r="M26" s="64"/>
      <c r="N26" s="178">
        <f>N16+N24</f>
        <v>-64984176</v>
      </c>
      <c r="O26" s="64"/>
      <c r="P26" s="81">
        <f>P16+P24</f>
        <v>-137944654</v>
      </c>
    </row>
    <row r="27" spans="1:16" ht="14.7" customHeight="1">
      <c r="A27" s="226" t="s">
        <v>37</v>
      </c>
      <c r="B27" s="67"/>
      <c r="C27" s="78"/>
      <c r="D27" s="78"/>
      <c r="E27" s="78"/>
      <c r="F27" s="78"/>
      <c r="G27" s="78"/>
      <c r="H27" s="79">
        <v>29</v>
      </c>
      <c r="I27" s="80"/>
      <c r="J27" s="181">
        <v>27414369</v>
      </c>
      <c r="K27" s="80"/>
      <c r="L27" s="86">
        <v>535407591</v>
      </c>
      <c r="M27" s="80"/>
      <c r="N27" s="182">
        <v>39822483</v>
      </c>
      <c r="O27" s="80"/>
      <c r="P27" s="86">
        <v>595751804</v>
      </c>
    </row>
    <row r="28" spans="1:16" ht="14.7" customHeight="1">
      <c r="A28" s="87" t="s">
        <v>17</v>
      </c>
      <c r="B28" s="78"/>
      <c r="C28" s="78"/>
      <c r="D28" s="78"/>
      <c r="E28" s="78"/>
      <c r="F28" s="78"/>
      <c r="G28" s="78"/>
      <c r="I28" s="80"/>
      <c r="J28" s="178">
        <v>-67028263</v>
      </c>
      <c r="K28" s="80"/>
      <c r="L28" s="81">
        <v>-83738232</v>
      </c>
      <c r="M28" s="80"/>
      <c r="N28" s="182">
        <v>-20753207</v>
      </c>
      <c r="O28" s="80"/>
      <c r="P28" s="81">
        <v>-34223077</v>
      </c>
    </row>
    <row r="29" spans="1:16" ht="14.7" customHeight="1">
      <c r="A29" s="87" t="s">
        <v>15</v>
      </c>
      <c r="B29" s="78"/>
      <c r="C29" s="78"/>
      <c r="D29" s="78"/>
      <c r="E29" s="78"/>
      <c r="F29" s="78"/>
      <c r="G29" s="78"/>
      <c r="I29" s="80"/>
      <c r="J29" s="178">
        <v>-153063888</v>
      </c>
      <c r="K29" s="80"/>
      <c r="L29" s="81">
        <v>-158710660</v>
      </c>
      <c r="M29" s="80"/>
      <c r="N29" s="182">
        <v>-60414549</v>
      </c>
      <c r="O29" s="80"/>
      <c r="P29" s="81">
        <v>-72360376</v>
      </c>
    </row>
    <row r="30" spans="1:16" ht="14.7" customHeight="1">
      <c r="A30" s="226" t="s">
        <v>128</v>
      </c>
      <c r="B30" s="67"/>
      <c r="C30" s="78"/>
      <c r="D30" s="78"/>
      <c r="E30" s="78"/>
      <c r="F30" s="78"/>
      <c r="G30" s="78"/>
      <c r="I30" s="80"/>
      <c r="J30" s="181">
        <v>13464865</v>
      </c>
      <c r="K30" s="80"/>
      <c r="L30" s="86">
        <v>3310382</v>
      </c>
      <c r="M30" s="80"/>
      <c r="N30" s="220">
        <v>1986140</v>
      </c>
      <c r="O30" s="80"/>
      <c r="P30" s="86">
        <v>-272846</v>
      </c>
    </row>
    <row r="31" spans="1:16" ht="14.7" customHeight="1">
      <c r="A31" s="226" t="s">
        <v>250</v>
      </c>
      <c r="B31" s="67"/>
      <c r="C31" s="78"/>
      <c r="D31" s="78"/>
      <c r="E31" s="78"/>
      <c r="F31" s="78"/>
      <c r="G31" s="78"/>
      <c r="H31" s="79">
        <v>17</v>
      </c>
      <c r="I31" s="80"/>
      <c r="J31" s="181">
        <v>-5036516</v>
      </c>
      <c r="K31" s="80"/>
      <c r="L31" s="86">
        <v>-12983589</v>
      </c>
      <c r="M31" s="80"/>
      <c r="N31" s="220">
        <v>0</v>
      </c>
      <c r="O31" s="80"/>
      <c r="P31" s="86">
        <v>0</v>
      </c>
    </row>
    <row r="32" spans="1:16" ht="14.7" customHeight="1">
      <c r="A32" s="226" t="s">
        <v>251</v>
      </c>
      <c r="B32" s="78"/>
      <c r="C32" s="78"/>
      <c r="D32" s="78"/>
      <c r="E32" s="78"/>
      <c r="F32" s="78"/>
      <c r="G32" s="78"/>
      <c r="H32" s="79">
        <v>17</v>
      </c>
      <c r="I32" s="80"/>
      <c r="J32" s="178">
        <v>-13026491</v>
      </c>
      <c r="K32" s="80"/>
      <c r="L32" s="81">
        <v>13974742</v>
      </c>
      <c r="M32" s="80"/>
      <c r="N32" s="220">
        <v>0</v>
      </c>
      <c r="O32" s="80"/>
      <c r="P32" s="81">
        <v>0</v>
      </c>
    </row>
    <row r="33" spans="1:16" ht="14.7" customHeight="1">
      <c r="A33" s="226" t="s">
        <v>38</v>
      </c>
      <c r="B33" s="67"/>
      <c r="C33" s="67"/>
      <c r="D33" s="78"/>
      <c r="E33" s="78"/>
      <c r="F33" s="78"/>
      <c r="G33" s="78"/>
      <c r="H33" s="79">
        <v>30</v>
      </c>
      <c r="I33" s="80"/>
      <c r="J33" s="137">
        <v>-15975153</v>
      </c>
      <c r="K33" s="80"/>
      <c r="L33" s="60">
        <v>-31655574</v>
      </c>
      <c r="M33" s="80"/>
      <c r="N33" s="137">
        <v>-7933578</v>
      </c>
      <c r="O33" s="80"/>
      <c r="P33" s="60">
        <v>-17649138</v>
      </c>
    </row>
    <row r="34" spans="1:16" ht="10.199999999999999" customHeight="1">
      <c r="B34" s="78"/>
      <c r="C34" s="78"/>
      <c r="D34" s="78"/>
      <c r="E34" s="78"/>
      <c r="F34" s="78"/>
      <c r="G34" s="78"/>
      <c r="H34" s="80"/>
      <c r="I34" s="80"/>
      <c r="J34" s="180"/>
      <c r="K34" s="80"/>
      <c r="L34" s="84"/>
      <c r="M34" s="80"/>
      <c r="N34" s="180"/>
      <c r="O34" s="80"/>
      <c r="P34" s="84"/>
    </row>
    <row r="35" spans="1:16" ht="14.7" customHeight="1">
      <c r="A35" s="63" t="s">
        <v>249</v>
      </c>
      <c r="B35" s="78"/>
      <c r="C35" s="78"/>
      <c r="D35" s="78"/>
      <c r="E35" s="78"/>
      <c r="F35" s="78"/>
      <c r="G35" s="78"/>
      <c r="I35" s="80"/>
      <c r="J35" s="182">
        <f>SUM(J26:J33)</f>
        <v>-131453592</v>
      </c>
      <c r="K35" s="80"/>
      <c r="L35" s="88">
        <f>SUM(L26:L33)</f>
        <v>363876391</v>
      </c>
      <c r="M35" s="80"/>
      <c r="N35" s="182">
        <f>SUM(N26:N33)</f>
        <v>-112276887</v>
      </c>
      <c r="O35" s="80"/>
      <c r="P35" s="88">
        <f>SUM(P26:P33)</f>
        <v>333301713</v>
      </c>
    </row>
    <row r="36" spans="1:16" ht="14.7" customHeight="1">
      <c r="A36" s="226" t="s">
        <v>148</v>
      </c>
      <c r="B36" s="78"/>
      <c r="C36" s="78"/>
      <c r="D36" s="78"/>
      <c r="E36" s="78"/>
      <c r="F36" s="78"/>
      <c r="G36" s="87"/>
      <c r="H36" s="79">
        <v>32</v>
      </c>
      <c r="I36" s="80"/>
      <c r="J36" s="179">
        <v>-1841321</v>
      </c>
      <c r="K36" s="80"/>
      <c r="L36" s="82">
        <v>-94190619</v>
      </c>
      <c r="M36" s="80"/>
      <c r="N36" s="179">
        <v>4662402</v>
      </c>
      <c r="O36" s="80"/>
      <c r="P36" s="82">
        <v>-68344931</v>
      </c>
    </row>
    <row r="37" spans="1:16" ht="10.199999999999999" customHeight="1">
      <c r="A37" s="78"/>
      <c r="B37" s="67"/>
      <c r="C37" s="78"/>
      <c r="D37" s="78"/>
      <c r="E37" s="78"/>
      <c r="F37" s="78"/>
      <c r="G37" s="78"/>
      <c r="H37" s="80"/>
      <c r="I37" s="80"/>
      <c r="J37" s="178"/>
      <c r="K37" s="80"/>
      <c r="L37" s="81"/>
      <c r="M37" s="80"/>
      <c r="N37" s="178"/>
      <c r="O37" s="80"/>
      <c r="P37" s="81"/>
    </row>
    <row r="38" spans="1:16" ht="14.7" customHeight="1">
      <c r="A38" s="63" t="s">
        <v>252</v>
      </c>
      <c r="B38" s="67"/>
      <c r="C38" s="78"/>
      <c r="D38" s="78"/>
      <c r="E38" s="78"/>
      <c r="F38" s="78"/>
      <c r="G38" s="78"/>
      <c r="I38" s="80"/>
      <c r="J38" s="178">
        <f>SUM(J35:J36)</f>
        <v>-133294913</v>
      </c>
      <c r="K38" s="80"/>
      <c r="L38" s="81">
        <f>SUM(L35:L36)</f>
        <v>269685772</v>
      </c>
      <c r="M38" s="80"/>
      <c r="N38" s="178">
        <f>SUM(N35:N36)</f>
        <v>-107614485</v>
      </c>
      <c r="O38" s="80"/>
      <c r="P38" s="81">
        <f>SUM(P35:P36)</f>
        <v>264956782</v>
      </c>
    </row>
    <row r="39" spans="1:16" ht="10.199999999999999" customHeight="1">
      <c r="B39" s="78"/>
      <c r="C39" s="78"/>
      <c r="D39" s="78"/>
      <c r="E39" s="78"/>
      <c r="F39" s="78"/>
      <c r="G39" s="78"/>
      <c r="H39" s="80"/>
      <c r="I39" s="80"/>
      <c r="J39" s="180"/>
      <c r="K39" s="80"/>
      <c r="L39" s="84"/>
      <c r="M39" s="80"/>
      <c r="N39" s="180"/>
      <c r="O39" s="80"/>
      <c r="P39" s="84"/>
    </row>
    <row r="40" spans="1:16" ht="14.7" customHeight="1">
      <c r="A40" s="63" t="s">
        <v>263</v>
      </c>
      <c r="B40" s="67"/>
      <c r="C40" s="78"/>
      <c r="D40" s="78"/>
      <c r="E40" s="78"/>
      <c r="F40" s="78"/>
      <c r="G40" s="78"/>
      <c r="I40" s="80"/>
      <c r="J40" s="178"/>
      <c r="K40" s="80"/>
      <c r="L40" s="81"/>
      <c r="M40" s="80"/>
      <c r="N40" s="178"/>
      <c r="O40" s="80"/>
      <c r="P40" s="81"/>
    </row>
    <row r="41" spans="1:16" ht="14.7" customHeight="1">
      <c r="A41" s="174" t="s">
        <v>169</v>
      </c>
      <c r="B41" s="175"/>
      <c r="C41" s="176"/>
      <c r="D41" s="176"/>
      <c r="E41" s="176"/>
      <c r="F41" s="176"/>
      <c r="G41" s="176"/>
      <c r="I41" s="80"/>
      <c r="J41" s="178"/>
      <c r="K41" s="80"/>
      <c r="L41" s="81"/>
      <c r="M41" s="80"/>
      <c r="N41" s="178"/>
      <c r="O41" s="80"/>
      <c r="P41" s="81"/>
    </row>
    <row r="42" spans="1:16" ht="14.7" customHeight="1">
      <c r="B42" s="226" t="s">
        <v>270</v>
      </c>
      <c r="C42" s="63"/>
      <c r="D42" s="78"/>
      <c r="E42" s="78"/>
      <c r="F42" s="78"/>
      <c r="G42" s="78"/>
      <c r="I42" s="80"/>
      <c r="J42" s="178"/>
      <c r="K42" s="80"/>
      <c r="L42" s="81"/>
      <c r="M42" s="80"/>
      <c r="N42" s="178"/>
      <c r="O42" s="80"/>
      <c r="P42" s="81"/>
    </row>
    <row r="43" spans="1:16" ht="14.7" customHeight="1">
      <c r="C43" s="226" t="s">
        <v>277</v>
      </c>
      <c r="D43" s="78"/>
      <c r="E43" s="78"/>
      <c r="F43" s="78"/>
      <c r="G43" s="78"/>
      <c r="I43" s="80"/>
      <c r="J43" s="178"/>
      <c r="K43" s="80"/>
      <c r="L43" s="81"/>
      <c r="M43" s="80"/>
      <c r="N43" s="178"/>
      <c r="O43" s="80"/>
      <c r="P43" s="81"/>
    </row>
    <row r="44" spans="1:16" s="277" customFormat="1" ht="14.7" customHeight="1">
      <c r="C44" s="277" t="s">
        <v>276</v>
      </c>
      <c r="D44" s="78"/>
      <c r="E44" s="78"/>
      <c r="F44" s="78"/>
      <c r="G44" s="78"/>
      <c r="H44" s="79">
        <v>17</v>
      </c>
      <c r="I44" s="80"/>
      <c r="J44" s="178">
        <v>-46247</v>
      </c>
      <c r="K44" s="80"/>
      <c r="L44" s="81">
        <v>718477</v>
      </c>
      <c r="M44" s="80"/>
      <c r="N44" s="178">
        <v>0</v>
      </c>
      <c r="O44" s="80"/>
      <c r="P44" s="81">
        <v>0</v>
      </c>
    </row>
    <row r="45" spans="1:16" ht="14.7" customHeight="1">
      <c r="A45" s="63"/>
      <c r="B45" s="78" t="s">
        <v>166</v>
      </c>
      <c r="C45" s="78"/>
      <c r="D45" s="78"/>
      <c r="E45" s="78"/>
      <c r="F45" s="78"/>
      <c r="G45" s="78"/>
      <c r="I45" s="80"/>
      <c r="J45" s="178"/>
      <c r="K45" s="80"/>
      <c r="L45" s="81"/>
      <c r="M45" s="80"/>
      <c r="N45" s="178"/>
      <c r="O45" s="80"/>
      <c r="P45" s="81"/>
    </row>
    <row r="46" spans="1:16" ht="14.7" customHeight="1">
      <c r="A46" s="63"/>
      <c r="B46" s="67"/>
      <c r="C46" s="78" t="s">
        <v>167</v>
      </c>
      <c r="D46" s="78"/>
      <c r="E46" s="78"/>
      <c r="F46" s="78"/>
      <c r="G46" s="78"/>
      <c r="I46" s="80"/>
      <c r="J46" s="179">
        <v>-2203645</v>
      </c>
      <c r="K46" s="80"/>
      <c r="L46" s="82">
        <v>0</v>
      </c>
      <c r="M46" s="80"/>
      <c r="N46" s="179">
        <v>-384040</v>
      </c>
      <c r="O46" s="80"/>
      <c r="P46" s="82">
        <v>0</v>
      </c>
    </row>
    <row r="47" spans="1:16" ht="10.199999999999999" customHeight="1">
      <c r="B47" s="67"/>
      <c r="C47" s="78"/>
      <c r="D47" s="78"/>
      <c r="E47" s="78"/>
      <c r="F47" s="78"/>
      <c r="G47" s="78"/>
      <c r="I47" s="80"/>
      <c r="J47" s="178"/>
      <c r="K47" s="80"/>
      <c r="L47" s="81"/>
      <c r="M47" s="80"/>
      <c r="N47" s="178"/>
      <c r="O47" s="80"/>
      <c r="P47" s="81"/>
    </row>
    <row r="48" spans="1:16" ht="14.7" customHeight="1">
      <c r="A48" s="226" t="s">
        <v>184</v>
      </c>
      <c r="B48" s="78"/>
      <c r="C48" s="78"/>
      <c r="D48" s="78"/>
      <c r="E48" s="78"/>
      <c r="F48" s="78"/>
      <c r="G48" s="78"/>
      <c r="I48" s="80"/>
      <c r="J48" s="179">
        <f>SUM(J43:J46)</f>
        <v>-2249892</v>
      </c>
      <c r="K48" s="80"/>
      <c r="L48" s="82">
        <f>SUM(L43:L46)</f>
        <v>718477</v>
      </c>
      <c r="M48" s="80"/>
      <c r="N48" s="179">
        <f>SUM(N43:N46)</f>
        <v>-384040</v>
      </c>
      <c r="O48" s="80"/>
      <c r="P48" s="82">
        <f>SUM(P43:P46)</f>
        <v>0</v>
      </c>
    </row>
    <row r="49" spans="1:16" ht="10.199999999999999" customHeight="1">
      <c r="C49" s="78"/>
      <c r="D49" s="78"/>
      <c r="E49" s="78"/>
      <c r="F49" s="78"/>
      <c r="G49" s="78"/>
      <c r="I49" s="80"/>
      <c r="J49" s="178"/>
      <c r="K49" s="80"/>
      <c r="L49" s="81"/>
      <c r="M49" s="80"/>
      <c r="N49" s="178"/>
      <c r="O49" s="80"/>
      <c r="P49" s="81"/>
    </row>
    <row r="50" spans="1:16" ht="14.7" customHeight="1">
      <c r="A50" s="174" t="s">
        <v>172</v>
      </c>
      <c r="B50" s="174"/>
      <c r="C50" s="174"/>
      <c r="D50" s="174"/>
      <c r="E50" s="174"/>
      <c r="F50" s="174"/>
      <c r="G50" s="174"/>
      <c r="J50" s="183"/>
      <c r="N50" s="183"/>
      <c r="O50" s="79"/>
      <c r="P50" s="79"/>
    </row>
    <row r="51" spans="1:16" ht="14.7" customHeight="1">
      <c r="B51" s="226" t="s">
        <v>174</v>
      </c>
      <c r="C51" s="63"/>
      <c r="J51" s="183"/>
      <c r="N51" s="183"/>
      <c r="O51" s="79"/>
      <c r="P51" s="79"/>
    </row>
    <row r="52" spans="1:16" ht="14.7" customHeight="1">
      <c r="C52" s="226" t="s">
        <v>181</v>
      </c>
      <c r="H52" s="79">
        <v>17</v>
      </c>
      <c r="J52" s="179">
        <v>13046</v>
      </c>
      <c r="L52" s="82">
        <v>138712</v>
      </c>
      <c r="N52" s="179">
        <v>0</v>
      </c>
      <c r="O52" s="79"/>
      <c r="P52" s="82">
        <v>0</v>
      </c>
    </row>
    <row r="53" spans="1:16" ht="10.199999999999999" customHeight="1">
      <c r="B53" s="67"/>
      <c r="J53" s="178"/>
      <c r="L53" s="81"/>
      <c r="N53" s="178"/>
      <c r="O53" s="79"/>
      <c r="P53" s="81"/>
    </row>
    <row r="54" spans="1:16" ht="14.7" customHeight="1">
      <c r="A54" s="226" t="s">
        <v>185</v>
      </c>
      <c r="B54" s="78"/>
      <c r="J54" s="179">
        <f>SUM(J52)</f>
        <v>13046</v>
      </c>
      <c r="L54" s="82">
        <f>SUM(L52)</f>
        <v>138712</v>
      </c>
      <c r="N54" s="179">
        <f>SUM(N52)</f>
        <v>0</v>
      </c>
      <c r="O54" s="79"/>
      <c r="P54" s="82">
        <f>SUM(P52)</f>
        <v>0</v>
      </c>
    </row>
    <row r="55" spans="1:16" ht="10.199999999999999" customHeight="1">
      <c r="B55" s="78"/>
      <c r="J55" s="178"/>
      <c r="L55" s="81"/>
      <c r="N55" s="178"/>
      <c r="O55" s="79"/>
      <c r="P55" s="81"/>
    </row>
    <row r="56" spans="1:16" ht="14.7" customHeight="1">
      <c r="A56" s="63" t="s">
        <v>266</v>
      </c>
      <c r="B56" s="78"/>
      <c r="J56" s="178"/>
      <c r="L56" s="81"/>
      <c r="N56" s="178"/>
      <c r="O56" s="79"/>
      <c r="P56" s="81"/>
    </row>
    <row r="57" spans="1:16" ht="14.7" customHeight="1">
      <c r="A57" s="63"/>
      <c r="B57" s="67" t="s">
        <v>173</v>
      </c>
      <c r="J57" s="179">
        <f>SUM(J48,J54)</f>
        <v>-2236846</v>
      </c>
      <c r="L57" s="82">
        <f>SUM(L48,L54)</f>
        <v>857189</v>
      </c>
      <c r="N57" s="179">
        <f>SUM(N48,N54)</f>
        <v>-384040</v>
      </c>
      <c r="O57" s="79"/>
      <c r="P57" s="82">
        <f>SUM(P48,P54)</f>
        <v>0</v>
      </c>
    </row>
    <row r="58" spans="1:16" ht="10.199999999999999" customHeight="1">
      <c r="C58" s="78"/>
      <c r="D58" s="78"/>
      <c r="E58" s="78"/>
      <c r="F58" s="78"/>
      <c r="G58" s="78"/>
      <c r="I58" s="80"/>
      <c r="J58" s="178"/>
      <c r="K58" s="80"/>
      <c r="L58" s="81"/>
      <c r="M58" s="80"/>
      <c r="N58" s="178"/>
      <c r="O58" s="80"/>
      <c r="P58" s="81"/>
    </row>
    <row r="59" spans="1:16" ht="14.7" customHeight="1" thickBot="1">
      <c r="A59" s="63" t="s">
        <v>253</v>
      </c>
      <c r="B59" s="67"/>
      <c r="C59" s="78"/>
      <c r="D59" s="78"/>
      <c r="E59" s="78"/>
      <c r="F59" s="78"/>
      <c r="G59" s="78"/>
      <c r="I59" s="80"/>
      <c r="J59" s="184">
        <f>SUM(J38,J57)</f>
        <v>-135531759</v>
      </c>
      <c r="K59" s="81"/>
      <c r="L59" s="92">
        <f>SUM(L38,L57)</f>
        <v>270542961</v>
      </c>
      <c r="M59" s="81"/>
      <c r="N59" s="184">
        <f>SUM(N38,N57)</f>
        <v>-107998525</v>
      </c>
      <c r="O59" s="81"/>
      <c r="P59" s="92">
        <f>SUM(P38,P57)</f>
        <v>264956782</v>
      </c>
    </row>
    <row r="60" spans="1:16" ht="14.7" customHeight="1" thickTop="1">
      <c r="A60" s="63"/>
      <c r="B60" s="67"/>
      <c r="C60" s="78"/>
      <c r="D60" s="78"/>
      <c r="E60" s="78"/>
      <c r="F60" s="78"/>
      <c r="G60" s="78"/>
      <c r="I60" s="80"/>
      <c r="J60" s="81"/>
      <c r="K60" s="81"/>
      <c r="L60" s="81"/>
      <c r="M60" s="81"/>
      <c r="N60" s="81"/>
      <c r="O60" s="81"/>
      <c r="P60" s="81"/>
    </row>
    <row r="61" spans="1:16" ht="12" customHeight="1">
      <c r="A61" s="63"/>
      <c r="B61" s="67"/>
      <c r="C61" s="78"/>
      <c r="D61" s="78"/>
      <c r="E61" s="78"/>
      <c r="F61" s="78"/>
      <c r="G61" s="78"/>
      <c r="I61" s="80"/>
      <c r="J61" s="81"/>
      <c r="K61" s="81"/>
      <c r="L61" s="81"/>
      <c r="M61" s="81"/>
      <c r="N61" s="81"/>
      <c r="O61" s="81"/>
      <c r="P61" s="81"/>
    </row>
    <row r="62" spans="1:16" ht="10.5" customHeight="1">
      <c r="A62" s="63"/>
      <c r="B62" s="67"/>
      <c r="C62" s="78"/>
      <c r="D62" s="78"/>
      <c r="E62" s="78"/>
      <c r="F62" s="78"/>
      <c r="G62" s="78"/>
      <c r="I62" s="80"/>
      <c r="J62" s="81"/>
      <c r="K62" s="81"/>
      <c r="L62" s="81"/>
      <c r="M62" s="81"/>
      <c r="N62" s="81"/>
      <c r="O62" s="81"/>
      <c r="P62" s="81"/>
    </row>
    <row r="63" spans="1:16" s="42" customFormat="1" ht="14.7" customHeight="1">
      <c r="A63" s="286" t="s">
        <v>89</v>
      </c>
      <c r="B63" s="286"/>
      <c r="C63" s="286"/>
      <c r="D63" s="286"/>
      <c r="E63" s="286"/>
      <c r="F63" s="286"/>
      <c r="G63" s="286"/>
      <c r="H63" s="286"/>
      <c r="I63" s="286"/>
      <c r="J63" s="286"/>
      <c r="K63" s="286"/>
      <c r="L63" s="286"/>
      <c r="M63" s="286"/>
      <c r="N63" s="286"/>
      <c r="O63" s="286"/>
      <c r="P63" s="286"/>
    </row>
    <row r="64" spans="1:16" ht="14.7" customHeight="1">
      <c r="A64" s="285" t="s">
        <v>229</v>
      </c>
      <c r="B64" s="285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  <c r="P64" s="285"/>
    </row>
    <row r="65" spans="1:16" ht="5.25" customHeight="1">
      <c r="H65" s="226"/>
      <c r="I65" s="226"/>
      <c r="J65" s="226"/>
      <c r="K65" s="226"/>
      <c r="L65" s="226"/>
      <c r="M65" s="226"/>
      <c r="N65" s="226"/>
      <c r="O65" s="226"/>
      <c r="P65" s="226"/>
    </row>
    <row r="66" spans="1:16" ht="21.9" customHeight="1">
      <c r="A66" s="93" t="str">
        <f>'E 5-7'!A157</f>
        <v>The accompanying notes are an integral part of these consolidated and separate financial statements.</v>
      </c>
      <c r="B66" s="93"/>
      <c r="C66" s="93"/>
      <c r="D66" s="93"/>
      <c r="E66" s="93"/>
      <c r="F66" s="93"/>
      <c r="G66" s="93"/>
      <c r="H66" s="94"/>
      <c r="I66" s="94"/>
      <c r="J66" s="95"/>
      <c r="K66" s="94"/>
      <c r="L66" s="95"/>
      <c r="M66" s="94"/>
      <c r="N66" s="95"/>
      <c r="O66" s="96"/>
      <c r="P66" s="95"/>
    </row>
    <row r="67" spans="1:16" ht="16.5" customHeight="1">
      <c r="A67" s="63" t="str">
        <f>+A1</f>
        <v>ALT Telecom Public Company Limited</v>
      </c>
      <c r="B67" s="63"/>
      <c r="C67" s="63"/>
      <c r="D67" s="63"/>
      <c r="E67" s="63"/>
      <c r="F67" s="63"/>
      <c r="G67" s="63"/>
      <c r="H67" s="64"/>
      <c r="I67" s="64"/>
      <c r="J67" s="64"/>
      <c r="K67" s="64"/>
      <c r="L67" s="64"/>
      <c r="M67" s="64"/>
      <c r="N67" s="65"/>
      <c r="O67" s="66"/>
      <c r="P67" s="65"/>
    </row>
    <row r="68" spans="1:16" ht="16.5" customHeight="1">
      <c r="A68" s="67" t="s">
        <v>170</v>
      </c>
      <c r="B68" s="63"/>
      <c r="C68" s="63"/>
      <c r="D68" s="63"/>
      <c r="E68" s="63"/>
      <c r="F68" s="63"/>
      <c r="G68" s="63"/>
      <c r="H68" s="64"/>
      <c r="I68" s="64"/>
      <c r="J68" s="64"/>
      <c r="K68" s="64"/>
      <c r="L68" s="64"/>
      <c r="M68" s="64"/>
      <c r="N68" s="65"/>
      <c r="O68" s="66"/>
      <c r="P68" s="65"/>
    </row>
    <row r="69" spans="1:16" ht="16.5" customHeight="1">
      <c r="A69" s="97" t="str">
        <f>A3</f>
        <v>For the year ended 31 December 2021</v>
      </c>
      <c r="B69" s="69"/>
      <c r="C69" s="69"/>
      <c r="D69" s="69"/>
      <c r="E69" s="69"/>
      <c r="F69" s="69"/>
      <c r="G69" s="69"/>
      <c r="H69" s="70"/>
      <c r="I69" s="70"/>
      <c r="J69" s="70"/>
      <c r="K69" s="70"/>
      <c r="L69" s="70"/>
      <c r="M69" s="70"/>
      <c r="N69" s="71"/>
      <c r="O69" s="72"/>
      <c r="P69" s="71"/>
    </row>
    <row r="70" spans="1:16" ht="16.5" customHeight="1">
      <c r="A70" s="98"/>
      <c r="B70" s="67"/>
      <c r="C70" s="67"/>
      <c r="D70" s="67"/>
      <c r="E70" s="67"/>
      <c r="F70" s="67"/>
      <c r="G70" s="67"/>
      <c r="H70" s="74"/>
      <c r="I70" s="74"/>
      <c r="J70" s="74"/>
      <c r="K70" s="74"/>
      <c r="L70" s="74"/>
      <c r="M70" s="74"/>
      <c r="N70" s="75"/>
      <c r="O70" s="76"/>
      <c r="P70" s="75"/>
    </row>
    <row r="71" spans="1:16" ht="16.5" customHeight="1">
      <c r="A71" s="63"/>
      <c r="B71" s="63"/>
      <c r="C71" s="63"/>
      <c r="D71" s="63"/>
      <c r="E71" s="63"/>
      <c r="F71" s="63"/>
      <c r="G71" s="63"/>
      <c r="H71" s="64"/>
      <c r="I71" s="64"/>
      <c r="J71" s="64"/>
      <c r="K71" s="64"/>
      <c r="L71" s="64"/>
      <c r="M71" s="64"/>
      <c r="N71" s="65"/>
      <c r="O71" s="66"/>
      <c r="P71" s="65"/>
    </row>
    <row r="72" spans="1:16" ht="16.5" customHeight="1">
      <c r="A72" s="63"/>
      <c r="B72" s="63"/>
      <c r="C72" s="63"/>
      <c r="D72" s="63"/>
      <c r="E72" s="63"/>
      <c r="F72" s="63"/>
      <c r="G72" s="63"/>
      <c r="H72" s="64"/>
      <c r="I72" s="64"/>
      <c r="J72" s="283" t="s">
        <v>131</v>
      </c>
      <c r="K72" s="283"/>
      <c r="L72" s="283"/>
      <c r="M72" s="189"/>
      <c r="N72" s="283" t="s">
        <v>132</v>
      </c>
      <c r="O72" s="283"/>
      <c r="P72" s="283"/>
    </row>
    <row r="73" spans="1:16" ht="16.5" customHeight="1">
      <c r="A73" s="20"/>
      <c r="B73" s="20"/>
      <c r="C73" s="20"/>
      <c r="D73" s="20"/>
      <c r="E73" s="20"/>
      <c r="F73" s="20"/>
      <c r="G73" s="20"/>
      <c r="H73" s="21"/>
      <c r="I73" s="21"/>
      <c r="J73" s="282" t="s">
        <v>130</v>
      </c>
      <c r="K73" s="282"/>
      <c r="L73" s="282"/>
      <c r="M73" s="190"/>
      <c r="N73" s="282" t="s">
        <v>130</v>
      </c>
      <c r="O73" s="282"/>
      <c r="P73" s="282"/>
    </row>
    <row r="74" spans="1:16" ht="16.5" customHeight="1">
      <c r="A74" s="63"/>
      <c r="B74" s="63"/>
      <c r="C74" s="63"/>
      <c r="D74" s="63"/>
      <c r="E74" s="63"/>
      <c r="F74" s="63"/>
      <c r="G74" s="63"/>
      <c r="H74" s="226"/>
      <c r="I74" s="64"/>
      <c r="J74" s="31" t="s">
        <v>237</v>
      </c>
      <c r="K74" s="32"/>
      <c r="L74" s="31" t="s">
        <v>191</v>
      </c>
      <c r="M74" s="31" t="s">
        <v>191</v>
      </c>
      <c r="N74" s="31" t="s">
        <v>237</v>
      </c>
      <c r="O74" s="32"/>
      <c r="P74" s="31" t="s">
        <v>191</v>
      </c>
    </row>
    <row r="75" spans="1:16" ht="16.5" customHeight="1">
      <c r="A75" s="63"/>
      <c r="B75" s="63"/>
      <c r="C75" s="63"/>
      <c r="D75" s="63"/>
      <c r="E75" s="63"/>
      <c r="F75" s="63"/>
      <c r="G75" s="63"/>
      <c r="H75" s="70" t="s">
        <v>83</v>
      </c>
      <c r="I75" s="64"/>
      <c r="J75" s="34" t="s">
        <v>86</v>
      </c>
      <c r="K75" s="35"/>
      <c r="L75" s="34" t="s">
        <v>86</v>
      </c>
      <c r="M75" s="35"/>
      <c r="N75" s="34" t="s">
        <v>86</v>
      </c>
      <c r="O75" s="35"/>
      <c r="P75" s="34" t="s">
        <v>86</v>
      </c>
    </row>
    <row r="76" spans="1:16" ht="16.5" customHeight="1">
      <c r="B76" s="78"/>
      <c r="C76" s="78"/>
      <c r="D76" s="78"/>
      <c r="E76" s="78"/>
      <c r="F76" s="78"/>
      <c r="G76" s="78"/>
      <c r="H76" s="80"/>
      <c r="I76" s="80"/>
      <c r="J76" s="181"/>
      <c r="K76" s="80"/>
      <c r="L76" s="86"/>
      <c r="M76" s="80"/>
      <c r="N76" s="181"/>
      <c r="O76" s="91"/>
      <c r="P76" s="86"/>
    </row>
    <row r="77" spans="1:16" ht="16.5" customHeight="1">
      <c r="A77" s="63" t="s">
        <v>254</v>
      </c>
      <c r="B77" s="78"/>
      <c r="C77" s="78"/>
      <c r="D77" s="78"/>
      <c r="E77" s="78"/>
      <c r="F77" s="78"/>
      <c r="G77" s="78"/>
      <c r="H77" s="80"/>
      <c r="I77" s="80"/>
      <c r="J77" s="180"/>
      <c r="K77" s="84"/>
      <c r="L77" s="84"/>
      <c r="M77" s="84"/>
      <c r="N77" s="180"/>
      <c r="O77" s="84"/>
      <c r="P77" s="84"/>
    </row>
    <row r="78" spans="1:16" ht="16.5" customHeight="1">
      <c r="A78" s="226" t="s">
        <v>129</v>
      </c>
      <c r="B78" s="78"/>
      <c r="C78" s="78"/>
      <c r="D78" s="78"/>
      <c r="E78" s="78"/>
      <c r="F78" s="78"/>
      <c r="G78" s="78"/>
      <c r="H78" s="80"/>
      <c r="I78" s="80"/>
      <c r="J78" s="181">
        <v>-133267030</v>
      </c>
      <c r="K78" s="80"/>
      <c r="L78" s="86">
        <v>267425600</v>
      </c>
      <c r="M78" s="80"/>
      <c r="N78" s="181">
        <v>-107614485</v>
      </c>
      <c r="O78" s="80"/>
      <c r="P78" s="86">
        <v>264956782</v>
      </c>
    </row>
    <row r="79" spans="1:16" ht="16.5" customHeight="1">
      <c r="A79" s="226" t="s">
        <v>56</v>
      </c>
      <c r="B79" s="78"/>
      <c r="C79" s="78"/>
      <c r="D79" s="78"/>
      <c r="E79" s="78"/>
      <c r="F79" s="78"/>
      <c r="G79" s="78"/>
      <c r="H79" s="80"/>
      <c r="I79" s="80"/>
      <c r="J79" s="186">
        <v>-27883</v>
      </c>
      <c r="K79" s="80"/>
      <c r="L79" s="90">
        <v>2260172</v>
      </c>
      <c r="M79" s="80"/>
      <c r="N79" s="186">
        <v>0</v>
      </c>
      <c r="O79" s="80"/>
      <c r="P79" s="90">
        <v>0</v>
      </c>
    </row>
    <row r="80" spans="1:16" ht="16.5" customHeight="1">
      <c r="B80" s="78"/>
      <c r="C80" s="78"/>
      <c r="D80" s="78"/>
      <c r="E80" s="78"/>
      <c r="F80" s="78"/>
      <c r="G80" s="78"/>
      <c r="H80" s="80"/>
      <c r="I80" s="80"/>
      <c r="J80" s="181"/>
      <c r="K80" s="80"/>
      <c r="L80" s="86"/>
      <c r="M80" s="80"/>
      <c r="N80" s="181"/>
      <c r="O80" s="80"/>
      <c r="P80" s="86"/>
    </row>
    <row r="81" spans="1:16" ht="16.5" customHeight="1" thickBot="1">
      <c r="B81" s="78"/>
      <c r="C81" s="78"/>
      <c r="D81" s="78"/>
      <c r="E81" s="78"/>
      <c r="F81" s="78"/>
      <c r="G81" s="78"/>
      <c r="H81" s="80"/>
      <c r="I81" s="80"/>
      <c r="J81" s="187">
        <f>SUM(J78:J79)</f>
        <v>-133294913</v>
      </c>
      <c r="K81" s="80"/>
      <c r="L81" s="99">
        <f>SUM(L78:L79)</f>
        <v>269685772</v>
      </c>
      <c r="M81" s="80"/>
      <c r="N81" s="187">
        <f>SUM(N78:N79)</f>
        <v>-107614485</v>
      </c>
      <c r="O81" s="80"/>
      <c r="P81" s="99">
        <f>SUM(P78:P79)</f>
        <v>264956782</v>
      </c>
    </row>
    <row r="82" spans="1:16" ht="16.5" customHeight="1" thickTop="1">
      <c r="A82" s="63" t="s">
        <v>255</v>
      </c>
      <c r="B82" s="63"/>
      <c r="C82" s="78"/>
      <c r="D82" s="78"/>
      <c r="E82" s="78"/>
      <c r="F82" s="78"/>
      <c r="G82" s="78"/>
      <c r="H82" s="80"/>
      <c r="I82" s="80"/>
      <c r="J82" s="178"/>
      <c r="K82" s="80"/>
      <c r="L82" s="81"/>
      <c r="M82" s="80"/>
      <c r="N82" s="178"/>
      <c r="O82" s="80"/>
      <c r="P82" s="81"/>
    </row>
    <row r="83" spans="1:16" ht="16.5" customHeight="1">
      <c r="A83" s="63"/>
      <c r="B83" s="63" t="s">
        <v>149</v>
      </c>
      <c r="C83" s="78"/>
      <c r="D83" s="78"/>
      <c r="E83" s="78"/>
      <c r="F83" s="78"/>
      <c r="G83" s="78"/>
      <c r="H83" s="80"/>
      <c r="I83" s="80"/>
      <c r="J83" s="178"/>
      <c r="K83" s="80"/>
      <c r="L83" s="81"/>
      <c r="M83" s="80"/>
      <c r="N83" s="178"/>
      <c r="O83" s="80"/>
      <c r="P83" s="81"/>
    </row>
    <row r="84" spans="1:16" ht="16.5" customHeight="1">
      <c r="A84" s="226" t="s">
        <v>129</v>
      </c>
      <c r="B84" s="78"/>
      <c r="C84" s="78"/>
      <c r="D84" s="78"/>
      <c r="E84" s="78"/>
      <c r="F84" s="78"/>
      <c r="G84" s="78"/>
      <c r="H84" s="80"/>
      <c r="I84" s="80"/>
      <c r="J84" s="181">
        <v>-135503731.77000001</v>
      </c>
      <c r="K84" s="80"/>
      <c r="L84" s="86">
        <v>268282789</v>
      </c>
      <c r="M84" s="80"/>
      <c r="N84" s="181">
        <v>-107998525</v>
      </c>
      <c r="O84" s="80"/>
      <c r="P84" s="86">
        <v>264956782</v>
      </c>
    </row>
    <row r="85" spans="1:16" ht="16.5" customHeight="1">
      <c r="A85" s="226" t="s">
        <v>56</v>
      </c>
      <c r="B85" s="78"/>
      <c r="C85" s="78"/>
      <c r="D85" s="78"/>
      <c r="E85" s="78"/>
      <c r="F85" s="78"/>
      <c r="G85" s="78"/>
      <c r="H85" s="80"/>
      <c r="I85" s="80"/>
      <c r="J85" s="186">
        <v>-28027</v>
      </c>
      <c r="K85" s="80"/>
      <c r="L85" s="90">
        <v>2260172</v>
      </c>
      <c r="M85" s="80"/>
      <c r="N85" s="186">
        <v>0</v>
      </c>
      <c r="O85" s="80"/>
      <c r="P85" s="90">
        <v>0</v>
      </c>
    </row>
    <row r="86" spans="1:16" ht="16.5" customHeight="1">
      <c r="B86" s="78"/>
      <c r="C86" s="78"/>
      <c r="D86" s="78"/>
      <c r="E86" s="78"/>
      <c r="F86" s="78"/>
      <c r="G86" s="78"/>
      <c r="H86" s="80"/>
      <c r="I86" s="80"/>
      <c r="J86" s="181"/>
      <c r="K86" s="80"/>
      <c r="L86" s="86"/>
      <c r="M86" s="80"/>
      <c r="N86" s="181"/>
      <c r="O86" s="80"/>
      <c r="P86" s="86"/>
    </row>
    <row r="87" spans="1:16" ht="16.5" customHeight="1" thickBot="1">
      <c r="B87" s="78"/>
      <c r="C87" s="78"/>
      <c r="D87" s="78"/>
      <c r="E87" s="78"/>
      <c r="F87" s="78"/>
      <c r="G87" s="78"/>
      <c r="H87" s="80"/>
      <c r="I87" s="80"/>
      <c r="J87" s="187">
        <f>SUM(J84:J85)</f>
        <v>-135531758.77000001</v>
      </c>
      <c r="K87" s="80"/>
      <c r="L87" s="99">
        <f>SUM(L84:L85)</f>
        <v>270542961</v>
      </c>
      <c r="M87" s="80"/>
      <c r="N87" s="187">
        <f>SUM(N84:N85)</f>
        <v>-107998525</v>
      </c>
      <c r="O87" s="80"/>
      <c r="P87" s="99">
        <f>SUM(P84:P85)</f>
        <v>264956782</v>
      </c>
    </row>
    <row r="88" spans="1:16" ht="16.5" customHeight="1" thickTop="1">
      <c r="B88" s="78"/>
      <c r="C88" s="78"/>
      <c r="D88" s="78"/>
      <c r="E88" s="78"/>
      <c r="F88" s="78"/>
      <c r="G88" s="78"/>
      <c r="H88" s="80"/>
      <c r="I88" s="80"/>
      <c r="J88" s="181"/>
      <c r="K88" s="80"/>
      <c r="L88" s="86"/>
      <c r="M88" s="80"/>
      <c r="N88" s="181"/>
      <c r="O88" s="80"/>
      <c r="P88" s="86"/>
    </row>
    <row r="89" spans="1:16" ht="16.5" customHeight="1">
      <c r="B89" s="78"/>
      <c r="C89" s="78"/>
      <c r="D89" s="78"/>
      <c r="E89" s="78"/>
      <c r="F89" s="78"/>
      <c r="G89" s="78"/>
      <c r="H89" s="80"/>
      <c r="I89" s="80"/>
      <c r="J89" s="181"/>
      <c r="K89" s="80"/>
      <c r="L89" s="86"/>
      <c r="M89" s="80"/>
      <c r="N89" s="181"/>
      <c r="O89" s="80"/>
      <c r="P89" s="86"/>
    </row>
    <row r="90" spans="1:16" ht="16.5" customHeight="1">
      <c r="A90" s="63" t="s">
        <v>257</v>
      </c>
      <c r="B90" s="78"/>
      <c r="C90" s="78"/>
      <c r="D90" s="78"/>
      <c r="E90" s="78"/>
      <c r="F90" s="78"/>
      <c r="G90" s="78"/>
      <c r="I90" s="80"/>
      <c r="J90" s="180"/>
      <c r="K90" s="80"/>
      <c r="L90" s="84"/>
      <c r="M90" s="80"/>
      <c r="N90" s="180"/>
      <c r="O90" s="80"/>
      <c r="P90" s="84"/>
    </row>
    <row r="91" spans="1:16" ht="16.5" customHeight="1">
      <c r="A91" s="63"/>
      <c r="B91" s="78"/>
      <c r="C91" s="78"/>
      <c r="D91" s="78"/>
      <c r="E91" s="78"/>
      <c r="F91" s="78"/>
      <c r="G91" s="78"/>
      <c r="H91" s="80"/>
      <c r="I91" s="80"/>
      <c r="J91" s="180"/>
      <c r="K91" s="80"/>
      <c r="L91" s="84"/>
      <c r="M91" s="80"/>
      <c r="N91" s="180"/>
      <c r="O91" s="80"/>
      <c r="P91" s="84"/>
    </row>
    <row r="92" spans="1:16" ht="16.5" customHeight="1" thickBot="1">
      <c r="A92" s="226" t="s">
        <v>256</v>
      </c>
      <c r="B92" s="78"/>
      <c r="C92" s="78"/>
      <c r="D92" s="78"/>
      <c r="E92" s="78"/>
      <c r="F92" s="78"/>
      <c r="G92" s="78"/>
      <c r="H92" s="80">
        <v>33</v>
      </c>
      <c r="I92" s="80"/>
      <c r="J92" s="188">
        <v>-0.12</v>
      </c>
      <c r="K92" s="80"/>
      <c r="L92" s="100">
        <v>0.26</v>
      </c>
      <c r="M92" s="80"/>
      <c r="N92" s="188">
        <v>-0.1</v>
      </c>
      <c r="O92" s="80"/>
      <c r="P92" s="100">
        <v>0.26</v>
      </c>
    </row>
    <row r="93" spans="1:16" s="78" customFormat="1" ht="16.5" customHeight="1" thickTop="1">
      <c r="H93" s="80"/>
      <c r="I93" s="80"/>
      <c r="J93" s="84"/>
      <c r="K93" s="80"/>
      <c r="L93" s="84"/>
      <c r="M93" s="80"/>
      <c r="N93" s="84"/>
      <c r="O93" s="80"/>
      <c r="P93" s="84"/>
    </row>
    <row r="94" spans="1:16" ht="16.5" customHeight="1">
      <c r="B94" s="78"/>
      <c r="C94" s="78"/>
      <c r="D94" s="78"/>
      <c r="E94" s="78"/>
      <c r="F94" s="78"/>
      <c r="G94" s="78"/>
      <c r="H94" s="80"/>
      <c r="I94" s="80"/>
      <c r="J94" s="86"/>
      <c r="K94" s="80"/>
      <c r="L94" s="86"/>
      <c r="M94" s="91"/>
      <c r="N94" s="86"/>
      <c r="O94" s="57"/>
      <c r="P94" s="86"/>
    </row>
    <row r="95" spans="1:16" ht="16.5" customHeight="1">
      <c r="B95" s="78"/>
      <c r="C95" s="78"/>
      <c r="D95" s="78"/>
      <c r="E95" s="78"/>
      <c r="F95" s="78"/>
      <c r="G95" s="78"/>
      <c r="H95" s="80"/>
      <c r="I95" s="80"/>
      <c r="J95" s="86"/>
      <c r="K95" s="80"/>
      <c r="L95" s="86"/>
      <c r="M95" s="91"/>
      <c r="N95" s="86"/>
      <c r="O95" s="57"/>
      <c r="P95" s="86"/>
    </row>
    <row r="96" spans="1:16" ht="16.5" customHeight="1">
      <c r="A96" s="67"/>
      <c r="B96" s="78"/>
      <c r="C96" s="78"/>
      <c r="D96" s="78"/>
      <c r="E96" s="78"/>
      <c r="F96" s="78"/>
      <c r="G96" s="78"/>
      <c r="H96" s="191"/>
      <c r="I96" s="80"/>
      <c r="J96" s="86"/>
      <c r="K96" s="80"/>
      <c r="L96" s="86"/>
      <c r="M96" s="80"/>
      <c r="N96" s="84"/>
      <c r="O96" s="85"/>
      <c r="P96" s="84"/>
    </row>
    <row r="97" spans="1:16" ht="16.5" customHeight="1">
      <c r="H97" s="226"/>
      <c r="I97" s="226"/>
      <c r="J97" s="226"/>
      <c r="K97" s="226"/>
      <c r="L97" s="226"/>
      <c r="M97" s="226"/>
      <c r="N97" s="226"/>
      <c r="O97" s="226"/>
      <c r="P97" s="226"/>
    </row>
    <row r="98" spans="1:16" ht="16.5" customHeight="1">
      <c r="B98" s="78"/>
      <c r="H98" s="226"/>
      <c r="I98" s="226"/>
      <c r="J98" s="226"/>
      <c r="K98" s="226"/>
      <c r="L98" s="226"/>
      <c r="M98" s="226"/>
      <c r="N98" s="226"/>
      <c r="O98" s="226"/>
      <c r="P98" s="226"/>
    </row>
    <row r="99" spans="1:16" ht="16.5" customHeight="1">
      <c r="H99" s="226"/>
      <c r="I99" s="226"/>
      <c r="J99" s="226"/>
      <c r="K99" s="226"/>
      <c r="L99" s="226"/>
      <c r="M99" s="226"/>
      <c r="N99" s="226"/>
      <c r="O99" s="226"/>
      <c r="P99" s="226"/>
    </row>
    <row r="100" spans="1:16" ht="16.5" customHeight="1">
      <c r="A100" s="78"/>
      <c r="B100" s="78"/>
      <c r="C100" s="78"/>
      <c r="D100" s="78"/>
      <c r="E100" s="78"/>
      <c r="F100" s="78"/>
      <c r="G100" s="78"/>
      <c r="H100" s="80"/>
      <c r="I100" s="80"/>
      <c r="J100" s="84"/>
      <c r="K100" s="80"/>
      <c r="L100" s="84"/>
      <c r="M100" s="80"/>
      <c r="N100" s="84"/>
      <c r="O100" s="85"/>
      <c r="P100" s="84"/>
    </row>
    <row r="107" spans="1:16" ht="16.5" customHeight="1">
      <c r="H107" s="226"/>
      <c r="I107" s="226"/>
      <c r="J107" s="226"/>
      <c r="K107" s="226"/>
      <c r="L107" s="226"/>
      <c r="M107" s="226"/>
      <c r="N107" s="226"/>
      <c r="O107" s="226"/>
      <c r="P107" s="226"/>
    </row>
    <row r="108" spans="1:16" ht="16.5" customHeight="1">
      <c r="H108" s="226"/>
      <c r="I108" s="226"/>
      <c r="J108" s="226"/>
      <c r="K108" s="226"/>
      <c r="L108" s="226"/>
      <c r="M108" s="226"/>
      <c r="N108" s="226"/>
      <c r="O108" s="226"/>
      <c r="P108" s="226"/>
    </row>
    <row r="109" spans="1:16" ht="16.5" customHeight="1">
      <c r="H109" s="226"/>
      <c r="I109" s="226"/>
      <c r="J109" s="226"/>
      <c r="K109" s="226"/>
      <c r="L109" s="226"/>
      <c r="M109" s="226"/>
      <c r="N109" s="226"/>
      <c r="O109" s="226"/>
      <c r="P109" s="226"/>
    </row>
    <row r="110" spans="1:16" ht="16.5" customHeight="1">
      <c r="H110" s="226"/>
      <c r="I110" s="226"/>
      <c r="J110" s="226"/>
      <c r="K110" s="226"/>
      <c r="L110" s="226"/>
      <c r="M110" s="226"/>
      <c r="N110" s="226"/>
      <c r="O110" s="226"/>
      <c r="P110" s="226"/>
    </row>
    <row r="111" spans="1:16" ht="16.5" customHeight="1">
      <c r="H111" s="226"/>
      <c r="I111" s="226"/>
      <c r="J111" s="226"/>
      <c r="K111" s="226"/>
      <c r="L111" s="226"/>
      <c r="M111" s="226"/>
      <c r="N111" s="226"/>
      <c r="O111" s="226"/>
      <c r="P111" s="226"/>
    </row>
    <row r="112" spans="1:16" ht="16.5" customHeight="1">
      <c r="H112" s="226"/>
      <c r="I112" s="226"/>
      <c r="J112" s="226"/>
      <c r="K112" s="226"/>
      <c r="L112" s="226"/>
      <c r="M112" s="226"/>
      <c r="N112" s="226"/>
      <c r="O112" s="226"/>
      <c r="P112" s="226"/>
    </row>
    <row r="113" spans="1:16" ht="16.5" customHeight="1">
      <c r="H113" s="226"/>
      <c r="I113" s="226"/>
      <c r="J113" s="226"/>
      <c r="K113" s="226"/>
      <c r="L113" s="226"/>
      <c r="M113" s="226"/>
      <c r="N113" s="226"/>
      <c r="O113" s="226"/>
      <c r="P113" s="226"/>
    </row>
    <row r="114" spans="1:16" ht="16.5" customHeight="1">
      <c r="H114" s="226"/>
      <c r="I114" s="226"/>
      <c r="J114" s="226"/>
      <c r="K114" s="226"/>
      <c r="L114" s="226"/>
      <c r="M114" s="226"/>
      <c r="N114" s="226"/>
      <c r="O114" s="226"/>
      <c r="P114" s="226"/>
    </row>
    <row r="115" spans="1:16" ht="16.5" customHeight="1">
      <c r="H115" s="226"/>
      <c r="I115" s="226"/>
      <c r="J115" s="226"/>
      <c r="K115" s="226"/>
      <c r="L115" s="226"/>
      <c r="M115" s="226"/>
      <c r="N115" s="226"/>
      <c r="O115" s="226"/>
      <c r="P115" s="226"/>
    </row>
    <row r="116" spans="1:16" ht="16.5" customHeight="1">
      <c r="A116" s="286" t="s">
        <v>89</v>
      </c>
      <c r="B116" s="286"/>
      <c r="C116" s="286"/>
      <c r="D116" s="286"/>
      <c r="E116" s="286"/>
      <c r="F116" s="286"/>
      <c r="G116" s="286"/>
      <c r="H116" s="286"/>
      <c r="I116" s="286"/>
      <c r="J116" s="286"/>
      <c r="K116" s="286"/>
      <c r="L116" s="286"/>
      <c r="M116" s="286"/>
      <c r="N116" s="286"/>
      <c r="O116" s="286"/>
      <c r="P116" s="286"/>
    </row>
    <row r="117" spans="1:16" ht="16.5" customHeight="1">
      <c r="A117" s="285" t="s">
        <v>229</v>
      </c>
      <c r="B117" s="285"/>
      <c r="C117" s="285"/>
      <c r="D117" s="285"/>
      <c r="E117" s="285"/>
      <c r="F117" s="285"/>
      <c r="G117" s="285"/>
      <c r="H117" s="285"/>
      <c r="I117" s="285"/>
      <c r="J117" s="285"/>
      <c r="K117" s="285"/>
      <c r="L117" s="285"/>
      <c r="M117" s="285"/>
      <c r="N117" s="285"/>
      <c r="O117" s="285"/>
      <c r="P117" s="285"/>
    </row>
    <row r="118" spans="1:16" ht="16.5" customHeight="1">
      <c r="H118" s="226"/>
      <c r="I118" s="226"/>
      <c r="J118" s="226"/>
      <c r="K118" s="226"/>
      <c r="L118" s="226"/>
      <c r="M118" s="226"/>
      <c r="N118" s="226"/>
      <c r="O118" s="226"/>
      <c r="P118" s="226"/>
    </row>
    <row r="119" spans="1:16" ht="16.5" customHeight="1">
      <c r="H119" s="226"/>
      <c r="I119" s="226"/>
      <c r="J119" s="226"/>
      <c r="K119" s="226"/>
      <c r="L119" s="226"/>
      <c r="M119" s="226"/>
      <c r="N119" s="226"/>
      <c r="O119" s="226"/>
      <c r="P119" s="226"/>
    </row>
    <row r="120" spans="1:16" s="280" customFormat="1" ht="2.1" customHeight="1"/>
    <row r="121" spans="1:16" ht="21.9" customHeight="1">
      <c r="A121" s="93" t="str">
        <f>A66</f>
        <v>The accompanying notes are an integral part of these consolidated and separate financial statements.</v>
      </c>
      <c r="B121" s="93"/>
      <c r="C121" s="93"/>
      <c r="D121" s="93"/>
      <c r="E121" s="93"/>
      <c r="F121" s="93"/>
      <c r="G121" s="93"/>
      <c r="H121" s="94"/>
      <c r="I121" s="94"/>
      <c r="J121" s="94"/>
      <c r="K121" s="94"/>
      <c r="L121" s="94"/>
      <c r="M121" s="94"/>
      <c r="N121" s="82"/>
      <c r="O121" s="96"/>
      <c r="P121" s="82"/>
    </row>
    <row r="122" spans="1:16" ht="16.5" customHeight="1">
      <c r="H122" s="226"/>
      <c r="I122" s="226"/>
      <c r="J122" s="226"/>
      <c r="K122" s="226"/>
      <c r="L122" s="226"/>
      <c r="M122" s="226"/>
      <c r="N122" s="226"/>
      <c r="O122" s="226"/>
      <c r="P122" s="226"/>
    </row>
    <row r="123" spans="1:16" ht="16.5" customHeight="1">
      <c r="H123" s="226"/>
      <c r="I123" s="226"/>
      <c r="J123" s="226"/>
      <c r="K123" s="226"/>
      <c r="L123" s="226"/>
      <c r="M123" s="226"/>
      <c r="N123" s="226"/>
      <c r="O123" s="226"/>
      <c r="P123" s="226"/>
    </row>
    <row r="124" spans="1:16" ht="16.5" customHeight="1">
      <c r="H124" s="226"/>
      <c r="I124" s="226"/>
      <c r="J124" s="226"/>
      <c r="K124" s="226"/>
      <c r="L124" s="226"/>
      <c r="M124" s="226"/>
      <c r="N124" s="226"/>
      <c r="O124" s="226"/>
      <c r="P124" s="226"/>
    </row>
    <row r="125" spans="1:16" ht="16.5" customHeight="1">
      <c r="H125" s="226"/>
      <c r="I125" s="226"/>
      <c r="J125" s="226"/>
      <c r="K125" s="226"/>
      <c r="L125" s="226"/>
      <c r="M125" s="226"/>
      <c r="N125" s="226"/>
      <c r="O125" s="226"/>
      <c r="P125" s="226"/>
    </row>
    <row r="127" spans="1:16" ht="16.5" customHeight="1">
      <c r="H127" s="226"/>
      <c r="I127" s="226"/>
      <c r="J127" s="226"/>
      <c r="K127" s="226"/>
      <c r="L127" s="226"/>
      <c r="M127" s="226"/>
      <c r="N127" s="226"/>
      <c r="O127" s="226"/>
      <c r="P127" s="226"/>
    </row>
    <row r="128" spans="1:16" ht="16.5" customHeight="1">
      <c r="H128" s="226"/>
      <c r="I128" s="226"/>
      <c r="J128" s="226"/>
      <c r="K128" s="226"/>
      <c r="L128" s="226"/>
      <c r="M128" s="226"/>
      <c r="N128" s="226"/>
      <c r="O128" s="226"/>
      <c r="P128" s="226"/>
    </row>
    <row r="129" spans="8:16" ht="16.5" customHeight="1">
      <c r="H129" s="226"/>
      <c r="I129" s="226"/>
      <c r="J129" s="226"/>
      <c r="K129" s="226"/>
      <c r="L129" s="226"/>
      <c r="M129" s="226"/>
      <c r="N129" s="226"/>
      <c r="O129" s="226"/>
      <c r="P129" s="226"/>
    </row>
  </sheetData>
  <mergeCells count="12">
    <mergeCell ref="A64:P64"/>
    <mergeCell ref="A117:P117"/>
    <mergeCell ref="J6:L6"/>
    <mergeCell ref="N6:P6"/>
    <mergeCell ref="J72:L72"/>
    <mergeCell ref="N72:P72"/>
    <mergeCell ref="J73:L73"/>
    <mergeCell ref="N73:P73"/>
    <mergeCell ref="N7:P7"/>
    <mergeCell ref="J7:L7"/>
    <mergeCell ref="A63:P63"/>
    <mergeCell ref="A116:P116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16"/>
  <sheetViews>
    <sheetView tabSelected="1" topLeftCell="A16" zoomScaleNormal="100" zoomScaleSheetLayoutView="100" workbookViewId="0">
      <selection activeCell="T31" sqref="T31"/>
    </sheetView>
  </sheetViews>
  <sheetFormatPr defaultColWidth="9.125" defaultRowHeight="16.5" customHeight="1"/>
  <cols>
    <col min="1" max="2" width="1.875" style="112" customWidth="1"/>
    <col min="3" max="3" width="36" style="112" customWidth="1"/>
    <col min="4" max="4" width="6.125" style="112" customWidth="1"/>
    <col min="5" max="5" width="0.75" style="112" customWidth="1"/>
    <col min="6" max="6" width="11.625" style="170" customWidth="1"/>
    <col min="7" max="7" width="0.75" style="171" customWidth="1"/>
    <col min="8" max="8" width="12" style="172" customWidth="1"/>
    <col min="9" max="9" width="0.75" style="173" customWidth="1"/>
    <col min="10" max="10" width="15.375" style="172" customWidth="1"/>
    <col min="11" max="11" width="0.75" style="173" customWidth="1"/>
    <col min="12" max="12" width="15.625" style="172" customWidth="1"/>
    <col min="13" max="13" width="0.75" style="173" customWidth="1"/>
    <col min="14" max="14" width="11.25" style="112" customWidth="1"/>
    <col min="15" max="15" width="0.75" style="19" customWidth="1"/>
    <col min="16" max="16" width="12.875" style="172" customWidth="1"/>
    <col min="17" max="17" width="0.75" style="172" customWidth="1"/>
    <col min="18" max="18" width="12.25" style="172" customWidth="1"/>
    <col min="19" max="19" width="0.75" style="112" customWidth="1"/>
    <col min="20" max="20" width="14.75" style="112" customWidth="1"/>
    <col min="21" max="21" width="0.75" style="112" customWidth="1"/>
    <col min="22" max="22" width="13" style="112" customWidth="1"/>
    <col min="23" max="23" width="0.75" style="112" customWidth="1"/>
    <col min="24" max="24" width="17.25" style="112" customWidth="1"/>
    <col min="25" max="25" width="0.75" style="19" customWidth="1"/>
    <col min="26" max="26" width="10.25" style="169" customWidth="1"/>
    <col min="27" max="27" width="0.75" style="169" customWidth="1"/>
    <col min="28" max="28" width="10.875" style="169" customWidth="1"/>
    <col min="29" max="29" width="0.75" style="19" customWidth="1"/>
    <col min="30" max="30" width="13" style="19" customWidth="1"/>
    <col min="31" max="32" width="9.125" style="19"/>
    <col min="33" max="16384" width="9.125" style="112"/>
  </cols>
  <sheetData>
    <row r="1" spans="1:36" s="117" customFormat="1" ht="15.9" customHeight="1">
      <c r="A1" s="1" t="str">
        <f>+'8-9'!A67</f>
        <v>ALT Telecom Public Company Limited</v>
      </c>
      <c r="F1" s="153"/>
      <c r="G1" s="154"/>
      <c r="H1" s="155"/>
      <c r="I1" s="156"/>
      <c r="J1" s="155"/>
      <c r="K1" s="156"/>
      <c r="L1" s="155"/>
      <c r="M1" s="156"/>
      <c r="O1" s="1"/>
      <c r="P1" s="155"/>
      <c r="Q1" s="155"/>
      <c r="R1" s="155"/>
      <c r="Y1" s="1"/>
      <c r="Z1" s="120"/>
      <c r="AA1" s="120"/>
      <c r="AB1" s="120"/>
      <c r="AC1" s="1"/>
      <c r="AD1" s="1"/>
      <c r="AE1" s="1"/>
      <c r="AF1" s="1"/>
    </row>
    <row r="2" spans="1:36" s="117" customFormat="1" ht="15.9" customHeight="1">
      <c r="A2" s="1" t="s">
        <v>118</v>
      </c>
      <c r="F2" s="153"/>
      <c r="G2" s="154"/>
      <c r="H2" s="155"/>
      <c r="I2" s="156"/>
      <c r="J2" s="155"/>
      <c r="K2" s="156"/>
      <c r="L2" s="155"/>
      <c r="M2" s="156"/>
      <c r="O2" s="1"/>
      <c r="P2" s="155"/>
      <c r="Q2" s="155"/>
      <c r="R2" s="155"/>
      <c r="Y2" s="1"/>
      <c r="Z2" s="120"/>
      <c r="AA2" s="120"/>
      <c r="AB2" s="120"/>
      <c r="AC2" s="1"/>
      <c r="AD2" s="1"/>
      <c r="AE2" s="1"/>
      <c r="AF2" s="1"/>
    </row>
    <row r="3" spans="1:36" s="117" customFormat="1" ht="15.9" customHeight="1">
      <c r="A3" s="2" t="str">
        <f>+'8-9'!A69</f>
        <v>For the year ended 31 December 2021</v>
      </c>
      <c r="B3" s="2"/>
      <c r="C3" s="2"/>
      <c r="D3" s="2"/>
      <c r="E3" s="2"/>
      <c r="F3" s="157"/>
      <c r="G3" s="158"/>
      <c r="H3" s="159"/>
      <c r="I3" s="160"/>
      <c r="J3" s="159"/>
      <c r="K3" s="160"/>
      <c r="L3" s="160"/>
      <c r="M3" s="160"/>
      <c r="N3" s="159"/>
      <c r="O3" s="159"/>
      <c r="P3" s="160"/>
      <c r="Q3" s="160"/>
      <c r="R3" s="160"/>
      <c r="S3" s="160"/>
      <c r="T3" s="159"/>
      <c r="U3" s="159"/>
      <c r="V3" s="159"/>
      <c r="W3" s="159"/>
      <c r="X3" s="159"/>
      <c r="Y3" s="2"/>
      <c r="Z3" s="161"/>
      <c r="AA3" s="161"/>
      <c r="AB3" s="161"/>
      <c r="AC3" s="2"/>
      <c r="AD3" s="2"/>
      <c r="AE3" s="1"/>
      <c r="AF3" s="1"/>
    </row>
    <row r="4" spans="1:36" s="117" customFormat="1" ht="15.9" customHeight="1">
      <c r="A4" s="1"/>
      <c r="B4" s="1"/>
      <c r="C4" s="1"/>
      <c r="D4" s="1"/>
      <c r="E4" s="1"/>
      <c r="F4" s="162"/>
      <c r="G4" s="163"/>
      <c r="H4" s="164"/>
      <c r="I4" s="165"/>
      <c r="J4" s="164"/>
      <c r="K4" s="165"/>
      <c r="L4" s="165"/>
      <c r="M4" s="165"/>
      <c r="N4" s="164"/>
      <c r="O4" s="164"/>
      <c r="P4" s="165"/>
      <c r="Q4" s="165"/>
      <c r="R4" s="165"/>
      <c r="S4" s="165"/>
      <c r="T4" s="164"/>
      <c r="U4" s="164"/>
      <c r="V4" s="164"/>
      <c r="W4" s="164"/>
      <c r="X4" s="164"/>
      <c r="Y4" s="1"/>
      <c r="Z4" s="120"/>
      <c r="AA4" s="120"/>
      <c r="AB4" s="120"/>
      <c r="AC4" s="1"/>
      <c r="AD4" s="1"/>
      <c r="AE4" s="1"/>
      <c r="AF4" s="1"/>
    </row>
    <row r="5" spans="1:36" s="117" customFormat="1" ht="15.9" customHeight="1">
      <c r="A5" s="166"/>
      <c r="B5" s="166"/>
      <c r="C5" s="166"/>
      <c r="D5" s="166"/>
      <c r="E5" s="166"/>
      <c r="F5" s="288" t="s">
        <v>108</v>
      </c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1"/>
      <c r="AF5" s="1"/>
    </row>
    <row r="6" spans="1:36" s="117" customFormat="1" ht="15.9" customHeight="1">
      <c r="A6" s="166"/>
      <c r="B6" s="166"/>
      <c r="C6" s="166"/>
      <c r="D6" s="166"/>
      <c r="E6" s="166"/>
      <c r="F6" s="287" t="s">
        <v>39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115"/>
      <c r="X6" s="291" t="s">
        <v>56</v>
      </c>
      <c r="Y6" s="291"/>
      <c r="Z6" s="291"/>
      <c r="AA6" s="291"/>
      <c r="AB6" s="291"/>
      <c r="AC6" s="1"/>
      <c r="AD6" s="1"/>
      <c r="AE6" s="1"/>
      <c r="AF6" s="1"/>
    </row>
    <row r="7" spans="1:36" s="117" customFormat="1" ht="15.9" customHeight="1">
      <c r="A7" s="166"/>
      <c r="B7" s="166"/>
      <c r="C7" s="166"/>
      <c r="D7" s="166"/>
      <c r="E7" s="166"/>
      <c r="F7" s="115"/>
      <c r="G7" s="115"/>
      <c r="H7" s="116"/>
      <c r="I7" s="115"/>
      <c r="J7" s="116"/>
      <c r="K7" s="115"/>
      <c r="L7" s="115"/>
      <c r="M7" s="115"/>
      <c r="N7" s="115"/>
      <c r="O7" s="115"/>
      <c r="Q7" s="115"/>
      <c r="R7" s="115"/>
      <c r="S7" s="118"/>
      <c r="T7" s="4" t="s">
        <v>121</v>
      </c>
      <c r="U7" s="119"/>
      <c r="V7" s="119"/>
      <c r="W7" s="119"/>
      <c r="X7" s="119"/>
      <c r="Y7" s="1"/>
      <c r="Z7" s="120"/>
      <c r="AA7" s="120"/>
      <c r="AB7" s="120"/>
      <c r="AC7" s="1"/>
      <c r="AD7" s="1"/>
      <c r="AE7" s="1"/>
      <c r="AF7" s="1"/>
    </row>
    <row r="8" spans="1:36" s="117" customFormat="1" ht="15.9" customHeight="1">
      <c r="A8" s="166"/>
      <c r="B8" s="166"/>
      <c r="C8" s="166"/>
      <c r="D8" s="166"/>
      <c r="E8" s="166"/>
      <c r="F8" s="115"/>
      <c r="G8" s="115"/>
      <c r="H8" s="116"/>
      <c r="I8" s="115"/>
      <c r="J8" s="116"/>
      <c r="K8" s="115"/>
      <c r="L8" s="115"/>
      <c r="M8" s="115"/>
      <c r="N8" s="115"/>
      <c r="O8" s="115"/>
      <c r="Q8" s="115"/>
      <c r="R8" s="115"/>
      <c r="S8" s="118"/>
      <c r="T8" s="4" t="s">
        <v>155</v>
      </c>
      <c r="U8" s="4"/>
      <c r="V8" s="119"/>
      <c r="W8" s="119"/>
      <c r="X8" s="119"/>
      <c r="Y8" s="1"/>
      <c r="Z8" s="120"/>
      <c r="AA8" s="120"/>
      <c r="AB8" s="120"/>
      <c r="AC8" s="1"/>
      <c r="AD8" s="1"/>
      <c r="AE8" s="1"/>
      <c r="AF8" s="1"/>
    </row>
    <row r="9" spans="1:36" s="117" customFormat="1" ht="15.9" customHeight="1">
      <c r="A9" s="166"/>
      <c r="B9" s="166"/>
      <c r="C9" s="166"/>
      <c r="D9" s="166"/>
      <c r="E9" s="166"/>
      <c r="F9" s="115"/>
      <c r="G9" s="115"/>
      <c r="H9" s="116"/>
      <c r="I9" s="115"/>
      <c r="J9" s="116" t="s">
        <v>221</v>
      </c>
      <c r="K9" s="115"/>
      <c r="L9" s="115"/>
      <c r="M9" s="115"/>
      <c r="N9" s="115"/>
      <c r="O9" s="115"/>
      <c r="Q9" s="115"/>
      <c r="R9" s="115"/>
      <c r="S9" s="118"/>
      <c r="T9" s="121" t="s">
        <v>150</v>
      </c>
      <c r="U9" s="4"/>
      <c r="V9" s="119"/>
      <c r="W9" s="119"/>
      <c r="X9" s="119"/>
      <c r="Y9" s="1"/>
      <c r="Z9" s="120"/>
      <c r="AA9" s="120"/>
      <c r="AB9" s="120"/>
      <c r="AC9" s="1"/>
      <c r="AD9" s="1"/>
      <c r="AE9" s="1"/>
      <c r="AF9" s="1"/>
    </row>
    <row r="10" spans="1:36" s="117" customFormat="1" ht="15.9" customHeight="1">
      <c r="A10" s="166"/>
      <c r="B10" s="166"/>
      <c r="C10" s="166"/>
      <c r="D10" s="166"/>
      <c r="E10" s="166"/>
      <c r="F10" s="115"/>
      <c r="G10" s="115"/>
      <c r="H10" s="116"/>
      <c r="I10" s="115"/>
      <c r="J10" s="150" t="s">
        <v>220</v>
      </c>
      <c r="K10" s="115"/>
      <c r="L10" s="115"/>
      <c r="M10" s="115"/>
      <c r="N10" s="4" t="s">
        <v>159</v>
      </c>
      <c r="O10" s="4"/>
      <c r="Q10" s="115"/>
      <c r="R10" s="115"/>
      <c r="S10" s="118"/>
      <c r="T10" s="3" t="s">
        <v>151</v>
      </c>
      <c r="U10" s="120"/>
      <c r="V10" s="119"/>
      <c r="W10" s="119"/>
      <c r="X10" s="4" t="s">
        <v>121</v>
      </c>
      <c r="Y10" s="1"/>
      <c r="Z10" s="120"/>
      <c r="AA10" s="120"/>
      <c r="AB10" s="120"/>
      <c r="AC10" s="1"/>
      <c r="AD10" s="1"/>
      <c r="AE10" s="1"/>
      <c r="AF10" s="1"/>
    </row>
    <row r="11" spans="1:36" s="117" customFormat="1" ht="15.9" customHeight="1">
      <c r="A11" s="10"/>
      <c r="B11" s="10"/>
      <c r="C11" s="10"/>
      <c r="D11" s="10"/>
      <c r="E11" s="10"/>
      <c r="F11" s="7"/>
      <c r="G11" s="122"/>
      <c r="H11" s="116"/>
      <c r="I11" s="122"/>
      <c r="J11" s="116" t="s">
        <v>100</v>
      </c>
      <c r="K11" s="122"/>
      <c r="L11" s="116"/>
      <c r="M11" s="122"/>
      <c r="N11" s="3" t="s">
        <v>119</v>
      </c>
      <c r="O11" s="4"/>
      <c r="Q11" s="115"/>
      <c r="R11" s="115"/>
      <c r="S11" s="115"/>
      <c r="T11" s="4" t="s">
        <v>122</v>
      </c>
      <c r="U11" s="3"/>
      <c r="V11" s="7"/>
      <c r="W11" s="7"/>
      <c r="X11" s="4" t="s">
        <v>203</v>
      </c>
      <c r="Y11" s="122"/>
      <c r="Z11" s="7"/>
      <c r="AA11" s="7"/>
      <c r="AB11" s="7"/>
      <c r="AC11" s="122"/>
      <c r="AD11" s="7"/>
      <c r="AE11" s="1"/>
      <c r="AF11" s="1"/>
      <c r="AG11" s="1"/>
      <c r="AH11" s="1"/>
      <c r="AI11" s="1"/>
      <c r="AJ11" s="1"/>
    </row>
    <row r="12" spans="1:36" s="117" customFormat="1" ht="15.9" customHeight="1">
      <c r="A12" s="166"/>
      <c r="B12" s="166"/>
      <c r="C12" s="166"/>
      <c r="D12" s="166"/>
      <c r="E12" s="166"/>
      <c r="F12" s="3" t="s">
        <v>40</v>
      </c>
      <c r="G12" s="118"/>
      <c r="H12" s="3"/>
      <c r="I12" s="118"/>
      <c r="J12" s="116" t="s">
        <v>106</v>
      </c>
      <c r="K12" s="118"/>
      <c r="L12" s="116" t="s">
        <v>99</v>
      </c>
      <c r="M12" s="118"/>
      <c r="N12" s="4" t="s">
        <v>120</v>
      </c>
      <c r="O12" s="4"/>
      <c r="P12" s="288" t="s">
        <v>230</v>
      </c>
      <c r="Q12" s="288"/>
      <c r="R12" s="288"/>
      <c r="S12" s="116"/>
      <c r="T12" s="123" t="s">
        <v>227</v>
      </c>
      <c r="U12" s="4"/>
      <c r="V12" s="3" t="s">
        <v>65</v>
      </c>
      <c r="W12" s="3"/>
      <c r="X12" s="3" t="s">
        <v>204</v>
      </c>
      <c r="Y12" s="118"/>
      <c r="Z12" s="4" t="s">
        <v>68</v>
      </c>
      <c r="AA12" s="4"/>
      <c r="AB12" s="4" t="s">
        <v>207</v>
      </c>
      <c r="AC12" s="116"/>
      <c r="AE12" s="1"/>
      <c r="AF12" s="1"/>
      <c r="AG12" s="1"/>
      <c r="AH12" s="1"/>
      <c r="AI12" s="1"/>
      <c r="AJ12" s="1"/>
    </row>
    <row r="13" spans="1:36" s="19" customFormat="1" ht="15.9" customHeight="1">
      <c r="A13" s="166"/>
      <c r="B13" s="166"/>
      <c r="C13" s="166"/>
      <c r="D13" s="166"/>
      <c r="E13" s="166"/>
      <c r="F13" s="3" t="s">
        <v>41</v>
      </c>
      <c r="G13" s="118"/>
      <c r="H13" s="3" t="s">
        <v>193</v>
      </c>
      <c r="I13" s="118"/>
      <c r="J13" s="116" t="s">
        <v>107</v>
      </c>
      <c r="K13" s="118"/>
      <c r="L13" s="116" t="s">
        <v>102</v>
      </c>
      <c r="M13" s="118"/>
      <c r="N13" s="123" t="s">
        <v>63</v>
      </c>
      <c r="O13" s="123"/>
      <c r="P13" s="4" t="s">
        <v>152</v>
      </c>
      <c r="S13" s="116"/>
      <c r="T13" s="123" t="s">
        <v>157</v>
      </c>
      <c r="U13" s="123"/>
      <c r="V13" s="3" t="s">
        <v>66</v>
      </c>
      <c r="W13" s="3"/>
      <c r="X13" s="3" t="s">
        <v>205</v>
      </c>
      <c r="Y13" s="118"/>
      <c r="Z13" s="4" t="s">
        <v>46</v>
      </c>
      <c r="AA13" s="4"/>
      <c r="AB13" s="4" t="s">
        <v>46</v>
      </c>
      <c r="AC13" s="116"/>
      <c r="AD13" s="4" t="s">
        <v>45</v>
      </c>
    </row>
    <row r="14" spans="1:36" s="19" customFormat="1" ht="15.9" customHeight="1">
      <c r="A14" s="166"/>
      <c r="B14" s="166"/>
      <c r="C14" s="166"/>
      <c r="D14" s="166"/>
      <c r="E14" s="166"/>
      <c r="F14" s="4" t="s">
        <v>42</v>
      </c>
      <c r="G14" s="116"/>
      <c r="H14" s="4" t="s">
        <v>194</v>
      </c>
      <c r="I14" s="116"/>
      <c r="J14" s="116" t="s">
        <v>101</v>
      </c>
      <c r="K14" s="116"/>
      <c r="L14" s="116" t="s">
        <v>103</v>
      </c>
      <c r="M14" s="116"/>
      <c r="N14" s="123" t="s">
        <v>64</v>
      </c>
      <c r="O14" s="123"/>
      <c r="P14" s="4" t="s">
        <v>264</v>
      </c>
      <c r="Q14" s="116"/>
      <c r="R14" s="4" t="s">
        <v>34</v>
      </c>
      <c r="S14" s="116"/>
      <c r="T14" s="123" t="s">
        <v>156</v>
      </c>
      <c r="U14" s="123"/>
      <c r="V14" s="4" t="s">
        <v>67</v>
      </c>
      <c r="W14" s="4"/>
      <c r="X14" s="4" t="s">
        <v>206</v>
      </c>
      <c r="Y14" s="116"/>
      <c r="Z14" s="4" t="s">
        <v>208</v>
      </c>
      <c r="AA14" s="4"/>
      <c r="AB14" s="4" t="s">
        <v>208</v>
      </c>
      <c r="AC14" s="116"/>
      <c r="AD14" s="4" t="s">
        <v>44</v>
      </c>
    </row>
    <row r="15" spans="1:36" s="19" customFormat="1" ht="15.9" customHeight="1">
      <c r="A15" s="10"/>
      <c r="B15" s="10"/>
      <c r="C15" s="10"/>
      <c r="D15" s="228" t="s">
        <v>0</v>
      </c>
      <c r="E15" s="10"/>
      <c r="F15" s="5" t="s">
        <v>86</v>
      </c>
      <c r="H15" s="5" t="s">
        <v>86</v>
      </c>
      <c r="J15" s="5" t="s">
        <v>86</v>
      </c>
      <c r="L15" s="5" t="s">
        <v>86</v>
      </c>
      <c r="N15" s="5" t="s">
        <v>86</v>
      </c>
      <c r="O15" s="113"/>
      <c r="P15" s="5" t="s">
        <v>86</v>
      </c>
      <c r="R15" s="5" t="s">
        <v>86</v>
      </c>
      <c r="T15" s="5" t="s">
        <v>86</v>
      </c>
      <c r="U15" s="5"/>
      <c r="V15" s="5" t="s">
        <v>86</v>
      </c>
      <c r="W15" s="113"/>
      <c r="X15" s="5" t="s">
        <v>86</v>
      </c>
      <c r="Z15" s="5" t="s">
        <v>86</v>
      </c>
      <c r="AA15" s="113"/>
      <c r="AB15" s="5" t="s">
        <v>86</v>
      </c>
      <c r="AD15" s="5" t="s">
        <v>86</v>
      </c>
    </row>
    <row r="16" spans="1:36" s="19" customFormat="1" ht="15.9" customHeight="1">
      <c r="A16" s="10"/>
      <c r="B16" s="10"/>
      <c r="C16" s="10"/>
      <c r="D16" s="151"/>
      <c r="E16" s="10"/>
      <c r="F16" s="4"/>
      <c r="G16" s="116"/>
      <c r="H16" s="116"/>
      <c r="I16" s="116"/>
      <c r="J16" s="116"/>
      <c r="K16" s="116"/>
      <c r="L16" s="116"/>
      <c r="M16" s="116"/>
      <c r="N16" s="4"/>
      <c r="O16" s="4"/>
      <c r="P16" s="4"/>
      <c r="Q16" s="116"/>
      <c r="R16" s="4"/>
      <c r="S16" s="116"/>
      <c r="T16" s="4"/>
      <c r="U16" s="4"/>
      <c r="V16" s="4"/>
      <c r="W16" s="4"/>
      <c r="X16" s="4"/>
      <c r="Y16" s="116"/>
      <c r="Z16" s="4"/>
      <c r="AA16" s="4"/>
      <c r="AB16" s="4"/>
      <c r="AC16" s="116"/>
      <c r="AD16" s="4"/>
    </row>
    <row r="17" spans="1:30" s="19" customFormat="1" ht="15.9" customHeight="1">
      <c r="A17" s="234" t="s">
        <v>189</v>
      </c>
      <c r="B17" s="112"/>
      <c r="C17" s="10"/>
      <c r="D17" s="10"/>
      <c r="E17" s="10"/>
      <c r="F17" s="9">
        <v>509502100</v>
      </c>
      <c r="G17" s="9"/>
      <c r="H17" s="9">
        <v>1058003500</v>
      </c>
      <c r="I17" s="9"/>
      <c r="J17" s="9">
        <v>4605502</v>
      </c>
      <c r="K17" s="9"/>
      <c r="L17" s="9">
        <v>1836570</v>
      </c>
      <c r="M17" s="9"/>
      <c r="N17" s="9">
        <v>42694664</v>
      </c>
      <c r="O17" s="9"/>
      <c r="P17" s="9">
        <v>55000000</v>
      </c>
      <c r="Q17" s="9"/>
      <c r="R17" s="9">
        <v>-331275186</v>
      </c>
      <c r="S17" s="9"/>
      <c r="T17" s="9">
        <v>386067</v>
      </c>
      <c r="U17" s="9"/>
      <c r="V17" s="7">
        <v>1340753217</v>
      </c>
      <c r="W17" s="7"/>
      <c r="X17" s="7">
        <v>-6398342</v>
      </c>
      <c r="Y17" s="7"/>
      <c r="Z17" s="9">
        <v>143811</v>
      </c>
      <c r="AA17" s="9"/>
      <c r="AB17" s="9">
        <v>-6254531</v>
      </c>
      <c r="AC17" s="7"/>
      <c r="AD17" s="8">
        <v>1334498686</v>
      </c>
    </row>
    <row r="18" spans="1:30" s="19" customFormat="1" ht="15.9" customHeight="1">
      <c r="A18" s="111" t="s">
        <v>153</v>
      </c>
      <c r="B18" s="111"/>
      <c r="C18" s="111"/>
      <c r="D18" s="114">
        <v>27</v>
      </c>
      <c r="E18" s="111"/>
      <c r="F18" s="9">
        <v>56611610</v>
      </c>
      <c r="G18" s="9"/>
      <c r="H18" s="9">
        <v>283058048</v>
      </c>
      <c r="I18" s="9"/>
      <c r="J18" s="9">
        <v>0</v>
      </c>
      <c r="K18" s="9"/>
      <c r="L18" s="9">
        <v>0</v>
      </c>
      <c r="M18" s="9"/>
      <c r="N18" s="9">
        <v>0</v>
      </c>
      <c r="O18" s="9"/>
      <c r="P18" s="9">
        <v>0</v>
      </c>
      <c r="Q18" s="9"/>
      <c r="R18" s="9">
        <v>0</v>
      </c>
      <c r="S18" s="9"/>
      <c r="T18" s="9">
        <v>0</v>
      </c>
      <c r="U18" s="9"/>
      <c r="V18" s="7">
        <v>339669658</v>
      </c>
      <c r="W18" s="7"/>
      <c r="X18" s="7">
        <v>0</v>
      </c>
      <c r="Y18" s="7"/>
      <c r="Z18" s="7">
        <v>0</v>
      </c>
      <c r="AA18" s="7"/>
      <c r="AB18" s="7">
        <v>0</v>
      </c>
      <c r="AC18" s="7"/>
      <c r="AD18" s="8">
        <v>339669658</v>
      </c>
    </row>
    <row r="19" spans="1:30" s="19" customFormat="1" ht="15.9" customHeight="1">
      <c r="A19" s="19" t="s">
        <v>226</v>
      </c>
      <c r="B19" s="111"/>
      <c r="C19" s="111"/>
      <c r="D19" s="114"/>
      <c r="E19" s="111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0</v>
      </c>
      <c r="O19" s="9"/>
      <c r="P19" s="9">
        <v>0</v>
      </c>
      <c r="Q19" s="9"/>
      <c r="R19" s="9">
        <v>0</v>
      </c>
      <c r="S19" s="9"/>
      <c r="T19" s="9">
        <v>0</v>
      </c>
      <c r="U19" s="9"/>
      <c r="V19" s="7">
        <v>0</v>
      </c>
      <c r="W19" s="7"/>
      <c r="X19" s="7">
        <v>13750000</v>
      </c>
      <c r="Y19" s="7"/>
      <c r="Z19" s="7">
        <v>0</v>
      </c>
      <c r="AA19" s="7"/>
      <c r="AB19" s="7">
        <v>13750000</v>
      </c>
      <c r="AC19" s="7"/>
      <c r="AD19" s="8">
        <v>13750000</v>
      </c>
    </row>
    <row r="20" spans="1:30" s="19" customFormat="1" ht="15.9" customHeight="1">
      <c r="A20" s="111" t="s">
        <v>222</v>
      </c>
      <c r="B20" s="111"/>
      <c r="C20" s="111"/>
      <c r="D20" s="114"/>
      <c r="E20" s="111"/>
      <c r="F20" s="9">
        <v>0</v>
      </c>
      <c r="G20" s="9"/>
      <c r="H20" s="9">
        <v>0</v>
      </c>
      <c r="I20" s="9"/>
      <c r="J20" s="9">
        <v>0</v>
      </c>
      <c r="K20" s="9"/>
      <c r="L20" s="9">
        <v>0</v>
      </c>
      <c r="M20" s="9"/>
      <c r="N20" s="9">
        <v>0</v>
      </c>
      <c r="O20" s="9"/>
      <c r="P20" s="9">
        <v>0</v>
      </c>
      <c r="Q20" s="9"/>
      <c r="R20" s="9">
        <v>-101882460</v>
      </c>
      <c r="S20" s="9"/>
      <c r="T20" s="9">
        <v>0</v>
      </c>
      <c r="U20" s="9"/>
      <c r="V20" s="7">
        <v>-101882460</v>
      </c>
      <c r="W20" s="7"/>
      <c r="X20" s="7">
        <v>0</v>
      </c>
      <c r="Y20" s="7"/>
      <c r="Z20" s="7">
        <v>0</v>
      </c>
      <c r="AA20" s="7"/>
      <c r="AB20" s="7">
        <v>0</v>
      </c>
      <c r="AC20" s="7"/>
      <c r="AD20" s="8">
        <v>-101882460</v>
      </c>
    </row>
    <row r="21" spans="1:30" s="19" customFormat="1" ht="15.9" customHeight="1">
      <c r="A21" s="111" t="s">
        <v>186</v>
      </c>
      <c r="B21" s="111"/>
      <c r="C21" s="111"/>
      <c r="D21" s="114"/>
      <c r="E21" s="111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9"/>
      <c r="N21" s="9">
        <v>0</v>
      </c>
      <c r="O21" s="9"/>
      <c r="P21" s="9">
        <v>0</v>
      </c>
      <c r="Q21" s="9"/>
      <c r="R21" s="9">
        <v>0</v>
      </c>
      <c r="S21" s="9"/>
      <c r="T21" s="9">
        <v>0</v>
      </c>
      <c r="U21" s="9"/>
      <c r="V21" s="7">
        <v>0</v>
      </c>
      <c r="W21" s="7"/>
      <c r="X21" s="7">
        <v>0</v>
      </c>
      <c r="Y21" s="7"/>
      <c r="Z21" s="7">
        <v>-674</v>
      </c>
      <c r="AA21" s="7"/>
      <c r="AB21" s="7">
        <v>-674</v>
      </c>
      <c r="AC21" s="7"/>
      <c r="AD21" s="8">
        <v>-674</v>
      </c>
    </row>
    <row r="22" spans="1:30" s="19" customFormat="1" ht="15.9" customHeight="1">
      <c r="A22" s="111" t="s">
        <v>209</v>
      </c>
      <c r="B22" s="111"/>
      <c r="C22" s="111"/>
      <c r="D22" s="114">
        <v>28</v>
      </c>
      <c r="E22" s="111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9"/>
      <c r="N22" s="9">
        <v>0</v>
      </c>
      <c r="O22" s="9"/>
      <c r="P22" s="9">
        <v>7500000</v>
      </c>
      <c r="Q22" s="9"/>
      <c r="R22" s="9">
        <v>-7500000</v>
      </c>
      <c r="S22" s="9"/>
      <c r="T22" s="9">
        <v>0</v>
      </c>
      <c r="U22" s="9"/>
      <c r="V22" s="7">
        <v>0</v>
      </c>
      <c r="W22" s="7"/>
      <c r="X22" s="7">
        <v>0</v>
      </c>
      <c r="Y22" s="7"/>
      <c r="Z22" s="7">
        <v>0</v>
      </c>
      <c r="AA22" s="7"/>
      <c r="AB22" s="7">
        <v>0</v>
      </c>
      <c r="AC22" s="7"/>
      <c r="AD22" s="8">
        <v>0</v>
      </c>
    </row>
    <row r="23" spans="1:30" s="19" customFormat="1" ht="15.9" customHeight="1">
      <c r="A23" s="10" t="s">
        <v>175</v>
      </c>
      <c r="B23" s="111"/>
      <c r="C23" s="111"/>
      <c r="D23" s="114"/>
      <c r="E23" s="111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9"/>
      <c r="N23" s="9">
        <v>0</v>
      </c>
      <c r="O23" s="9"/>
      <c r="P23" s="9">
        <v>0</v>
      </c>
      <c r="Q23" s="9"/>
      <c r="R23" s="9">
        <v>268144077</v>
      </c>
      <c r="S23" s="9"/>
      <c r="T23" s="9">
        <v>138712</v>
      </c>
      <c r="U23" s="9"/>
      <c r="V23" s="7">
        <v>268282789</v>
      </c>
      <c r="W23" s="7"/>
      <c r="X23" s="7">
        <v>1914998</v>
      </c>
      <c r="Y23" s="7"/>
      <c r="Z23" s="7">
        <v>345174</v>
      </c>
      <c r="AA23" s="7"/>
      <c r="AB23" s="7">
        <v>2260172</v>
      </c>
      <c r="AC23" s="7"/>
      <c r="AD23" s="8">
        <v>270542961</v>
      </c>
    </row>
    <row r="24" spans="1:30" s="19" customFormat="1" ht="15.9" customHeight="1">
      <c r="A24" s="235" t="s">
        <v>210</v>
      </c>
      <c r="B24" s="10"/>
      <c r="C24" s="10"/>
      <c r="D24" s="114"/>
      <c r="E24" s="10"/>
      <c r="F24" s="17">
        <v>0</v>
      </c>
      <c r="G24" s="7"/>
      <c r="H24" s="17">
        <v>0</v>
      </c>
      <c r="I24" s="7"/>
      <c r="J24" s="17">
        <v>-16490501</v>
      </c>
      <c r="K24" s="7"/>
      <c r="L24" s="17">
        <v>0</v>
      </c>
      <c r="M24" s="7"/>
      <c r="N24" s="11">
        <v>0</v>
      </c>
      <c r="O24" s="7"/>
      <c r="P24" s="17">
        <v>0</v>
      </c>
      <c r="Q24" s="7"/>
      <c r="R24" s="11">
        <v>0</v>
      </c>
      <c r="S24" s="7"/>
      <c r="T24" s="11">
        <v>0</v>
      </c>
      <c r="U24" s="7"/>
      <c r="V24" s="11">
        <v>-16490501</v>
      </c>
      <c r="W24" s="7"/>
      <c r="X24" s="11">
        <v>-9266656</v>
      </c>
      <c r="Y24" s="7"/>
      <c r="Z24" s="12">
        <v>202195</v>
      </c>
      <c r="AA24" s="149"/>
      <c r="AB24" s="11">
        <v>-9064461</v>
      </c>
      <c r="AC24" s="7"/>
      <c r="AD24" s="110">
        <v>-25554962</v>
      </c>
    </row>
    <row r="25" spans="1:30" s="19" customFormat="1" ht="15.9" customHeight="1">
      <c r="A25" s="10"/>
      <c r="B25" s="10"/>
      <c r="C25" s="10"/>
      <c r="D25" s="114"/>
      <c r="E25" s="1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8"/>
    </row>
    <row r="26" spans="1:30" s="19" customFormat="1" ht="15.9" customHeight="1" thickBot="1">
      <c r="A26" s="6" t="s">
        <v>190</v>
      </c>
      <c r="B26" s="10"/>
      <c r="C26" s="10"/>
      <c r="D26" s="114"/>
      <c r="E26" s="10"/>
      <c r="F26" s="196">
        <f>SUM(F17:F24)</f>
        <v>566113710</v>
      </c>
      <c r="G26" s="7"/>
      <c r="H26" s="196">
        <f>SUM(H17:H24)</f>
        <v>1341061548</v>
      </c>
      <c r="I26" s="7"/>
      <c r="J26" s="196">
        <f>SUM(J17:J24)</f>
        <v>-11884999</v>
      </c>
      <c r="K26" s="7"/>
      <c r="L26" s="196">
        <f>SUM(L17:L24)</f>
        <v>1836570</v>
      </c>
      <c r="M26" s="7"/>
      <c r="N26" s="196">
        <f>SUM(N16:N24)</f>
        <v>42694664</v>
      </c>
      <c r="O26" s="7"/>
      <c r="P26" s="196">
        <f>SUM(P17:P24)</f>
        <v>62500000</v>
      </c>
      <c r="Q26" s="7"/>
      <c r="R26" s="196">
        <f>SUM(R17:R24)</f>
        <v>-172513569</v>
      </c>
      <c r="S26" s="7"/>
      <c r="T26" s="196">
        <f>SUM(T17:T24)</f>
        <v>524779</v>
      </c>
      <c r="U26" s="7"/>
      <c r="V26" s="196">
        <f>SUM(V17:V24)</f>
        <v>1830332703</v>
      </c>
      <c r="W26" s="7"/>
      <c r="X26" s="196">
        <f>SUM(X17:X24)</f>
        <v>0</v>
      </c>
      <c r="Y26" s="7"/>
      <c r="Z26" s="196">
        <f>SUM(Z17:Z24)</f>
        <v>690506</v>
      </c>
      <c r="AA26" s="7"/>
      <c r="AB26" s="196">
        <f>SUM(AB17:AB24)</f>
        <v>690506</v>
      </c>
      <c r="AC26" s="7"/>
      <c r="AD26" s="196">
        <f>SUM(AD17:AD24)</f>
        <v>1831023209</v>
      </c>
    </row>
    <row r="27" spans="1:30" s="19" customFormat="1" ht="15.9" customHeight="1" thickTop="1">
      <c r="A27" s="236"/>
      <c r="B27" s="112"/>
      <c r="C27" s="10"/>
      <c r="D27" s="10"/>
      <c r="E27" s="10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7"/>
      <c r="W27" s="7"/>
      <c r="X27" s="7"/>
      <c r="Y27" s="7"/>
      <c r="Z27" s="9"/>
      <c r="AA27" s="9"/>
      <c r="AB27" s="9"/>
      <c r="AC27" s="7"/>
      <c r="AD27" s="8"/>
    </row>
    <row r="28" spans="1:30" s="19" customFormat="1" ht="15.9" customHeight="1">
      <c r="A28" s="234"/>
      <c r="B28" s="237"/>
      <c r="C28" s="10"/>
      <c r="D28" s="10"/>
      <c r="E28" s="10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7"/>
      <c r="X28" s="9"/>
      <c r="Y28" s="7"/>
      <c r="Z28" s="9"/>
      <c r="AA28" s="9"/>
      <c r="AB28" s="9"/>
      <c r="AC28" s="7"/>
      <c r="AD28" s="9"/>
    </row>
    <row r="29" spans="1:30" s="19" customFormat="1" ht="15.9" customHeight="1">
      <c r="A29" s="234" t="s">
        <v>235</v>
      </c>
      <c r="B29" s="238"/>
      <c r="C29" s="10"/>
      <c r="D29" s="10"/>
      <c r="E29" s="10"/>
      <c r="F29" s="268">
        <v>566113710</v>
      </c>
      <c r="G29" s="219"/>
      <c r="H29" s="268">
        <v>1341061548</v>
      </c>
      <c r="I29" s="219"/>
      <c r="J29" s="268">
        <v>-11884999</v>
      </c>
      <c r="K29" s="219">
        <v>0</v>
      </c>
      <c r="L29" s="268">
        <v>1836570</v>
      </c>
      <c r="M29" s="219"/>
      <c r="N29" s="268">
        <v>42694664</v>
      </c>
      <c r="O29" s="219"/>
      <c r="P29" s="268">
        <v>62500000</v>
      </c>
      <c r="Q29" s="219"/>
      <c r="R29" s="268">
        <v>-172513569</v>
      </c>
      <c r="S29" s="219"/>
      <c r="T29" s="268">
        <v>524779</v>
      </c>
      <c r="U29" s="219"/>
      <c r="V29" s="268">
        <f>SUM(F29:U29)</f>
        <v>1830332703</v>
      </c>
      <c r="W29" s="219"/>
      <c r="X29" s="268">
        <v>0</v>
      </c>
      <c r="Y29" s="219"/>
      <c r="Z29" s="268">
        <v>690506</v>
      </c>
      <c r="AA29" s="219"/>
      <c r="AB29" s="268">
        <f>SUM(X29:Z29)</f>
        <v>690506</v>
      </c>
      <c r="AC29" s="219"/>
      <c r="AD29" s="268">
        <v>1831023209</v>
      </c>
    </row>
    <row r="30" spans="1:30" s="19" customFormat="1" ht="15.9" customHeight="1">
      <c r="A30" s="19" t="s">
        <v>226</v>
      </c>
      <c r="B30" s="111"/>
      <c r="C30" s="111"/>
      <c r="D30" s="114">
        <v>18</v>
      </c>
      <c r="E30" s="111"/>
      <c r="F30" s="269">
        <v>0</v>
      </c>
      <c r="G30" s="9"/>
      <c r="H30" s="269">
        <v>0</v>
      </c>
      <c r="I30" s="9"/>
      <c r="J30" s="269">
        <v>0</v>
      </c>
      <c r="K30" s="9"/>
      <c r="L30" s="269">
        <v>0</v>
      </c>
      <c r="M30" s="9"/>
      <c r="N30" s="269">
        <v>419928</v>
      </c>
      <c r="O30" s="9"/>
      <c r="P30" s="269">
        <v>0</v>
      </c>
      <c r="Q30" s="9"/>
      <c r="R30" s="269">
        <v>0</v>
      </c>
      <c r="S30" s="9"/>
      <c r="T30" s="269">
        <v>0</v>
      </c>
      <c r="U30" s="9"/>
      <c r="V30" s="271">
        <v>419928</v>
      </c>
      <c r="W30" s="7"/>
      <c r="X30" s="271">
        <v>0</v>
      </c>
      <c r="Y30" s="7"/>
      <c r="Z30" s="271">
        <v>-419928</v>
      </c>
      <c r="AA30" s="7"/>
      <c r="AB30" s="271">
        <v>-419928</v>
      </c>
      <c r="AC30" s="7"/>
      <c r="AD30" s="275">
        <v>0</v>
      </c>
    </row>
    <row r="31" spans="1:30" s="19" customFormat="1" ht="15.9" customHeight="1">
      <c r="A31" s="10" t="s">
        <v>258</v>
      </c>
      <c r="B31" s="10"/>
      <c r="C31" s="10"/>
      <c r="D31" s="114"/>
      <c r="E31" s="10"/>
      <c r="F31" s="270">
        <v>0</v>
      </c>
      <c r="G31" s="7"/>
      <c r="H31" s="270">
        <v>0</v>
      </c>
      <c r="I31" s="7"/>
      <c r="J31" s="270">
        <v>0</v>
      </c>
      <c r="K31" s="7"/>
      <c r="L31" s="270">
        <v>0</v>
      </c>
      <c r="M31" s="7"/>
      <c r="N31" s="273">
        <v>0</v>
      </c>
      <c r="O31" s="7"/>
      <c r="P31" s="270">
        <v>0</v>
      </c>
      <c r="Q31" s="7"/>
      <c r="R31" s="273">
        <v>-135516778</v>
      </c>
      <c r="S31" s="7"/>
      <c r="T31" s="273">
        <v>13046</v>
      </c>
      <c r="U31" s="7"/>
      <c r="V31" s="273">
        <v>-135503732</v>
      </c>
      <c r="W31" s="7"/>
      <c r="X31" s="273">
        <v>0</v>
      </c>
      <c r="Y31" s="7"/>
      <c r="Z31" s="274">
        <v>-28027.23</v>
      </c>
      <c r="AA31" s="149"/>
      <c r="AB31" s="273">
        <v>-28027</v>
      </c>
      <c r="AC31" s="7"/>
      <c r="AD31" s="276">
        <v>-135531759</v>
      </c>
    </row>
    <row r="32" spans="1:30" s="19" customFormat="1" ht="15.9" customHeight="1">
      <c r="A32" s="10"/>
      <c r="B32" s="10"/>
      <c r="C32" s="10"/>
      <c r="D32" s="114"/>
      <c r="E32" s="10"/>
      <c r="F32" s="271"/>
      <c r="G32" s="7"/>
      <c r="H32" s="271"/>
      <c r="I32" s="7"/>
      <c r="J32" s="271"/>
      <c r="K32" s="7"/>
      <c r="L32" s="271"/>
      <c r="M32" s="7"/>
      <c r="N32" s="271"/>
      <c r="O32" s="7"/>
      <c r="P32" s="271"/>
      <c r="Q32" s="7"/>
      <c r="R32" s="271"/>
      <c r="S32" s="7"/>
      <c r="T32" s="271"/>
      <c r="U32" s="7"/>
      <c r="V32" s="271"/>
      <c r="W32" s="7"/>
      <c r="X32" s="271"/>
      <c r="Y32" s="7"/>
      <c r="Z32" s="271"/>
      <c r="AA32" s="7"/>
      <c r="AB32" s="271"/>
      <c r="AC32" s="7"/>
      <c r="AD32" s="275"/>
    </row>
    <row r="33" spans="1:32" s="19" customFormat="1" ht="15.9" customHeight="1" thickBot="1">
      <c r="A33" s="6" t="s">
        <v>236</v>
      </c>
      <c r="B33" s="10"/>
      <c r="C33" s="10"/>
      <c r="D33" s="114"/>
      <c r="E33" s="10"/>
      <c r="F33" s="272">
        <f>SUM(F28:F31)</f>
        <v>566113710</v>
      </c>
      <c r="G33" s="7"/>
      <c r="H33" s="272">
        <f>SUM(H28:H31)</f>
        <v>1341061548</v>
      </c>
      <c r="I33" s="7"/>
      <c r="J33" s="272">
        <f>SUM(J28:J31)</f>
        <v>-11884999</v>
      </c>
      <c r="K33" s="7"/>
      <c r="L33" s="272">
        <f>SUM(L28:L31)</f>
        <v>1836570</v>
      </c>
      <c r="M33" s="7"/>
      <c r="N33" s="272">
        <f>SUM(N28:N31)</f>
        <v>43114592</v>
      </c>
      <c r="O33" s="7"/>
      <c r="P33" s="272">
        <f>SUM(P28:P31)</f>
        <v>62500000</v>
      </c>
      <c r="Q33" s="7"/>
      <c r="R33" s="272">
        <f>SUM(R28:R31)</f>
        <v>-308030347</v>
      </c>
      <c r="S33" s="7"/>
      <c r="T33" s="272">
        <f>SUM(T28:T31)</f>
        <v>537825</v>
      </c>
      <c r="U33" s="7"/>
      <c r="V33" s="272">
        <f>SUM(V28:V31)</f>
        <v>1695248899</v>
      </c>
      <c r="W33" s="7"/>
      <c r="X33" s="272">
        <f>SUM(X28:X31)</f>
        <v>0</v>
      </c>
      <c r="Y33" s="7"/>
      <c r="Z33" s="272">
        <f>SUM(Z28:Z31)</f>
        <v>242550.77</v>
      </c>
      <c r="AA33" s="7"/>
      <c r="AB33" s="272">
        <f>SUM(AB28:AB31)</f>
        <v>242551</v>
      </c>
      <c r="AC33" s="7"/>
      <c r="AD33" s="272">
        <f>SUM(AD28:AD31)</f>
        <v>1695491450</v>
      </c>
    </row>
    <row r="34" spans="1:32" s="19" customFormat="1" ht="15.9" customHeight="1" thickTop="1">
      <c r="A34" s="6"/>
      <c r="B34" s="10"/>
      <c r="C34" s="10"/>
      <c r="D34" s="114"/>
      <c r="E34" s="10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2" s="19" customFormat="1" ht="15.9" customHeight="1">
      <c r="A35" s="6"/>
      <c r="B35" s="10"/>
      <c r="C35" s="10"/>
      <c r="D35" s="114"/>
      <c r="E35" s="10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1:32" s="19" customFormat="1" ht="15.9" customHeight="1">
      <c r="A36" s="6"/>
      <c r="B36" s="10"/>
      <c r="C36" s="10"/>
      <c r="D36" s="114"/>
      <c r="E36" s="10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2" s="19" customFormat="1" ht="15.9" customHeight="1">
      <c r="A37" s="6"/>
      <c r="B37" s="10"/>
      <c r="C37" s="10"/>
      <c r="D37" s="114"/>
      <c r="E37" s="10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2" s="19" customFormat="1" ht="15.9" customHeight="1">
      <c r="A38" s="6"/>
      <c r="B38" s="10"/>
      <c r="C38" s="10"/>
      <c r="D38" s="114"/>
      <c r="E38" s="10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2" s="19" customFormat="1" ht="15.9" customHeight="1">
      <c r="A39" s="6"/>
      <c r="B39" s="10"/>
      <c r="C39" s="10"/>
      <c r="D39" s="114"/>
      <c r="E39" s="10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2" s="19" customFormat="1" ht="15.9" customHeight="1">
      <c r="A40" s="6"/>
      <c r="B40" s="10"/>
      <c r="C40" s="10"/>
      <c r="D40" s="114"/>
      <c r="E40" s="10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2" s="19" customFormat="1" ht="15.9" customHeight="1">
      <c r="A41" s="6"/>
      <c r="B41" s="10"/>
      <c r="C41" s="10"/>
      <c r="D41" s="114"/>
      <c r="E41" s="10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2" s="19" customFormat="1" ht="15.9" customHeight="1">
      <c r="A42" s="6"/>
      <c r="B42" s="10"/>
      <c r="C42" s="10"/>
      <c r="D42" s="114"/>
      <c r="E42" s="10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2" s="13" customFormat="1" ht="15.9" customHeight="1">
      <c r="A43" s="289" t="s">
        <v>90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89"/>
      <c r="S43" s="289"/>
      <c r="T43" s="289"/>
      <c r="U43" s="289"/>
      <c r="V43" s="289"/>
      <c r="W43" s="289"/>
      <c r="X43" s="289"/>
      <c r="Y43" s="289"/>
      <c r="Z43" s="289"/>
      <c r="AA43" s="289"/>
      <c r="AB43" s="289"/>
      <c r="AC43" s="289"/>
      <c r="AD43" s="289"/>
    </row>
    <row r="44" spans="1:32" ht="15.9" customHeight="1">
      <c r="A44" s="290" t="s">
        <v>140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  <c r="T44" s="290"/>
      <c r="U44" s="290"/>
      <c r="V44" s="290"/>
      <c r="W44" s="290"/>
      <c r="X44" s="290"/>
      <c r="Y44" s="290"/>
      <c r="Z44" s="290"/>
      <c r="AA44" s="290"/>
      <c r="AB44" s="290"/>
      <c r="AC44" s="290"/>
      <c r="AD44" s="290"/>
      <c r="AE44" s="112"/>
      <c r="AF44" s="112"/>
    </row>
    <row r="45" spans="1:32" ht="15.9" customHeight="1">
      <c r="A45" s="229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112"/>
      <c r="AF45" s="112"/>
    </row>
    <row r="46" spans="1:32" ht="15.9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112"/>
      <c r="AF46" s="112"/>
    </row>
    <row r="47" spans="1:32" ht="15.9" customHeight="1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112"/>
      <c r="AF47" s="112"/>
    </row>
    <row r="48" spans="1:32" ht="16.5" customHeight="1">
      <c r="A48" s="229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112"/>
      <c r="AF48" s="112"/>
    </row>
    <row r="49" spans="1:30" ht="21.9" customHeight="1">
      <c r="A49" s="14" t="str">
        <f>'8-9'!A121</f>
        <v>The accompanying notes are an integral part of these consolidated and separate financial statements.</v>
      </c>
      <c r="B49" s="14"/>
      <c r="C49" s="14"/>
      <c r="D49" s="14"/>
      <c r="E49" s="14"/>
      <c r="F49" s="15"/>
      <c r="G49" s="16"/>
      <c r="H49" s="17"/>
      <c r="I49" s="18"/>
      <c r="J49" s="17"/>
      <c r="K49" s="18"/>
      <c r="L49" s="18"/>
      <c r="M49" s="18"/>
      <c r="N49" s="17"/>
      <c r="O49" s="17"/>
      <c r="P49" s="18"/>
      <c r="Q49" s="18"/>
      <c r="R49" s="18"/>
      <c r="S49" s="18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</row>
    <row r="50" spans="1:30" s="19" customFormat="1" ht="16.5" customHeight="1"/>
    <row r="51" spans="1:30" s="19" customFormat="1" ht="16.5" customHeight="1"/>
    <row r="52" spans="1:30" s="19" customFormat="1" ht="16.5" customHeight="1">
      <c r="F52" s="152"/>
      <c r="G52" s="167"/>
      <c r="H52" s="9"/>
      <c r="I52" s="168"/>
      <c r="J52" s="9"/>
      <c r="K52" s="168"/>
      <c r="L52" s="9"/>
      <c r="M52" s="168"/>
      <c r="P52" s="9"/>
      <c r="Q52" s="9"/>
      <c r="R52" s="9"/>
      <c r="Z52" s="169"/>
      <c r="AA52" s="169"/>
      <c r="AB52" s="169"/>
    </row>
    <row r="53" spans="1:30" s="19" customFormat="1" ht="16.5" customHeight="1">
      <c r="F53" s="152"/>
      <c r="G53" s="167"/>
      <c r="H53" s="9"/>
      <c r="I53" s="168"/>
      <c r="J53" s="9"/>
      <c r="K53" s="168"/>
      <c r="L53" s="9"/>
      <c r="M53" s="168"/>
      <c r="P53" s="9"/>
      <c r="Q53" s="9"/>
      <c r="R53" s="9"/>
      <c r="Z53" s="169"/>
      <c r="AA53" s="169"/>
      <c r="AB53" s="169"/>
    </row>
    <row r="54" spans="1:30" s="19" customFormat="1" ht="16.5" customHeight="1"/>
    <row r="55" spans="1:30" s="19" customFormat="1" ht="16.5" customHeight="1"/>
    <row r="56" spans="1:30" s="19" customFormat="1" ht="16.5" customHeight="1"/>
    <row r="57" spans="1:30" s="19" customFormat="1" ht="16.5" customHeight="1"/>
    <row r="58" spans="1:30" s="19" customFormat="1" ht="16.5" customHeight="1"/>
    <row r="59" spans="1:30" s="19" customFormat="1" ht="16.5" customHeight="1"/>
    <row r="60" spans="1:30" s="19" customFormat="1" ht="16.5" customHeight="1">
      <c r="F60" s="152"/>
      <c r="G60" s="167"/>
      <c r="H60" s="9"/>
      <c r="I60" s="168"/>
      <c r="J60" s="9"/>
      <c r="K60" s="168"/>
      <c r="L60" s="9"/>
      <c r="M60" s="168"/>
      <c r="P60" s="9"/>
      <c r="Q60" s="9"/>
      <c r="R60" s="9"/>
      <c r="Z60" s="169"/>
      <c r="AA60" s="169"/>
      <c r="AB60" s="169"/>
    </row>
    <row r="61" spans="1:30" s="19" customFormat="1" ht="16.5" customHeight="1"/>
    <row r="62" spans="1:30" s="19" customFormat="1" ht="16.5" customHeight="1">
      <c r="F62" s="152"/>
      <c r="G62" s="167"/>
      <c r="H62" s="9"/>
      <c r="I62" s="168"/>
      <c r="J62" s="9"/>
      <c r="K62" s="168"/>
      <c r="L62" s="9"/>
      <c r="M62" s="168"/>
      <c r="P62" s="9"/>
      <c r="Q62" s="9"/>
      <c r="R62" s="9"/>
      <c r="Z62" s="169"/>
      <c r="AA62" s="169"/>
      <c r="AB62" s="169"/>
    </row>
    <row r="63" spans="1:30" s="19" customFormat="1" ht="16.5" customHeight="1"/>
    <row r="64" spans="1:30" s="19" customFormat="1" ht="16.5" customHeight="1">
      <c r="F64" s="152"/>
      <c r="G64" s="167"/>
      <c r="H64" s="9"/>
      <c r="I64" s="168"/>
      <c r="J64" s="9"/>
      <c r="K64" s="168"/>
      <c r="L64" s="9"/>
      <c r="M64" s="168"/>
      <c r="P64" s="9"/>
      <c r="Q64" s="9"/>
      <c r="R64" s="9"/>
      <c r="Z64" s="169"/>
      <c r="AA64" s="169"/>
      <c r="AB64" s="169"/>
    </row>
    <row r="65" spans="6:28" s="19" customFormat="1" ht="16.5" customHeight="1">
      <c r="F65" s="152"/>
      <c r="G65" s="167"/>
      <c r="H65" s="9"/>
      <c r="I65" s="168"/>
      <c r="J65" s="9"/>
      <c r="K65" s="168"/>
      <c r="L65" s="9"/>
      <c r="M65" s="168"/>
      <c r="P65" s="9"/>
      <c r="Q65" s="9"/>
      <c r="R65" s="9"/>
      <c r="Z65" s="169"/>
      <c r="AA65" s="169"/>
      <c r="AB65" s="169"/>
    </row>
    <row r="66" spans="6:28" s="19" customFormat="1" ht="16.5" customHeight="1"/>
    <row r="67" spans="6:28" s="19" customFormat="1" ht="16.5" customHeight="1"/>
    <row r="68" spans="6:28" s="19" customFormat="1" ht="16.5" customHeight="1"/>
    <row r="69" spans="6:28" s="19" customFormat="1" ht="16.5" customHeight="1">
      <c r="F69" s="152"/>
      <c r="G69" s="167"/>
      <c r="H69" s="9"/>
      <c r="I69" s="168"/>
      <c r="J69" s="9"/>
      <c r="K69" s="168"/>
      <c r="L69" s="9"/>
      <c r="M69" s="168"/>
      <c r="P69" s="9"/>
      <c r="Q69" s="9"/>
      <c r="R69" s="9"/>
      <c r="Z69" s="169"/>
      <c r="AA69" s="169"/>
      <c r="AB69" s="169"/>
    </row>
    <row r="70" spans="6:28" s="19" customFormat="1" ht="16.5" customHeight="1">
      <c r="F70" s="152"/>
      <c r="G70" s="167"/>
      <c r="H70" s="9"/>
      <c r="I70" s="168"/>
      <c r="J70" s="9"/>
      <c r="K70" s="168"/>
      <c r="L70" s="9"/>
      <c r="M70" s="168"/>
      <c r="P70" s="9"/>
      <c r="Q70" s="9"/>
      <c r="R70" s="9"/>
      <c r="Z70" s="169"/>
      <c r="AA70" s="169"/>
      <c r="AB70" s="169"/>
    </row>
    <row r="71" spans="6:28" s="19" customFormat="1" ht="16.5" customHeight="1"/>
    <row r="72" spans="6:28" s="19" customFormat="1" ht="16.5" customHeight="1"/>
    <row r="73" spans="6:28" s="19" customFormat="1" ht="16.5" customHeight="1"/>
    <row r="74" spans="6:28" s="19" customFormat="1" ht="16.5" customHeight="1">
      <c r="F74" s="152"/>
      <c r="G74" s="167"/>
      <c r="H74" s="9"/>
      <c r="I74" s="168"/>
      <c r="J74" s="9"/>
      <c r="K74" s="168"/>
      <c r="L74" s="9"/>
      <c r="M74" s="168"/>
      <c r="P74" s="9"/>
      <c r="Q74" s="9"/>
      <c r="R74" s="9"/>
      <c r="Z74" s="169"/>
      <c r="AA74" s="169"/>
      <c r="AB74" s="169"/>
    </row>
    <row r="75" spans="6:28" s="19" customFormat="1" ht="16.5" customHeight="1">
      <c r="F75" s="152"/>
      <c r="G75" s="167"/>
      <c r="H75" s="9"/>
      <c r="I75" s="168"/>
      <c r="J75" s="9"/>
      <c r="K75" s="168"/>
      <c r="L75" s="9"/>
      <c r="M75" s="168"/>
      <c r="P75" s="9"/>
      <c r="Q75" s="9"/>
      <c r="R75" s="9"/>
      <c r="Z75" s="169"/>
      <c r="AA75" s="169"/>
      <c r="AB75" s="169"/>
    </row>
    <row r="76" spans="6:28" s="19" customFormat="1" ht="16.5" customHeight="1">
      <c r="F76" s="152"/>
      <c r="G76" s="167"/>
      <c r="H76" s="9"/>
      <c r="I76" s="168"/>
      <c r="J76" s="9"/>
      <c r="K76" s="168"/>
      <c r="L76" s="9"/>
      <c r="M76" s="168"/>
      <c r="P76" s="9"/>
      <c r="Q76" s="9"/>
      <c r="R76" s="9"/>
      <c r="Z76" s="169"/>
      <c r="AA76" s="169"/>
      <c r="AB76" s="169"/>
    </row>
    <row r="77" spans="6:28" s="19" customFormat="1" ht="16.5" customHeight="1">
      <c r="F77" s="152"/>
      <c r="G77" s="167"/>
      <c r="H77" s="9"/>
      <c r="I77" s="168"/>
      <c r="J77" s="9"/>
      <c r="K77" s="168"/>
      <c r="L77" s="9"/>
      <c r="M77" s="168"/>
      <c r="P77" s="9"/>
      <c r="Q77" s="9"/>
      <c r="R77" s="9"/>
      <c r="Z77" s="169"/>
      <c r="AA77" s="169"/>
      <c r="AB77" s="169"/>
    </row>
    <row r="78" spans="6:28" s="19" customFormat="1" ht="16.5" customHeight="1">
      <c r="F78" s="152"/>
      <c r="G78" s="167"/>
      <c r="H78" s="9"/>
      <c r="I78" s="168"/>
      <c r="J78" s="9"/>
      <c r="K78" s="168"/>
      <c r="L78" s="9"/>
      <c r="M78" s="168"/>
      <c r="P78" s="9"/>
      <c r="Q78" s="9"/>
      <c r="R78" s="9"/>
      <c r="Z78" s="169"/>
      <c r="AA78" s="169"/>
      <c r="AB78" s="169"/>
    </row>
    <row r="79" spans="6:28" s="19" customFormat="1" ht="16.5" customHeight="1">
      <c r="F79" s="152"/>
      <c r="G79" s="167"/>
      <c r="H79" s="9"/>
      <c r="I79" s="168"/>
      <c r="J79" s="9"/>
      <c r="K79" s="168"/>
      <c r="L79" s="9"/>
      <c r="M79" s="168"/>
      <c r="P79" s="9"/>
      <c r="Q79" s="9"/>
      <c r="R79" s="9"/>
      <c r="Z79" s="169"/>
      <c r="AA79" s="169"/>
      <c r="AB79" s="169"/>
    </row>
    <row r="80" spans="6:28" s="19" customFormat="1" ht="16.5" customHeight="1">
      <c r="F80" s="152"/>
      <c r="G80" s="167"/>
      <c r="H80" s="9"/>
      <c r="I80" s="168"/>
      <c r="J80" s="9"/>
      <c r="K80" s="168"/>
      <c r="L80" s="9"/>
      <c r="M80" s="168"/>
      <c r="P80" s="9"/>
      <c r="Q80" s="9"/>
      <c r="R80" s="9"/>
      <c r="Z80" s="169"/>
      <c r="AA80" s="169"/>
      <c r="AB80" s="169"/>
    </row>
    <row r="81" spans="6:28" s="19" customFormat="1" ht="16.5" customHeight="1">
      <c r="F81" s="152"/>
      <c r="G81" s="167"/>
      <c r="H81" s="9"/>
      <c r="I81" s="168"/>
      <c r="J81" s="9"/>
      <c r="K81" s="168"/>
      <c r="L81" s="9"/>
      <c r="M81" s="168"/>
      <c r="P81" s="9"/>
      <c r="Q81" s="9"/>
      <c r="R81" s="9"/>
      <c r="Z81" s="169"/>
      <c r="AA81" s="169"/>
      <c r="AB81" s="169"/>
    </row>
    <row r="82" spans="6:28" s="19" customFormat="1" ht="16.5" customHeight="1">
      <c r="F82" s="152"/>
      <c r="G82" s="167"/>
      <c r="H82" s="9"/>
      <c r="I82" s="168"/>
      <c r="J82" s="9"/>
      <c r="K82" s="168"/>
      <c r="L82" s="9"/>
      <c r="M82" s="168"/>
      <c r="P82" s="9"/>
      <c r="Q82" s="9"/>
      <c r="R82" s="9"/>
      <c r="Z82" s="169"/>
      <c r="AA82" s="169"/>
      <c r="AB82" s="169"/>
    </row>
    <row r="83" spans="6:28" s="19" customFormat="1" ht="16.5" customHeight="1">
      <c r="F83" s="152"/>
      <c r="G83" s="167"/>
      <c r="H83" s="9"/>
      <c r="I83" s="168"/>
      <c r="J83" s="9"/>
      <c r="K83" s="168"/>
      <c r="L83" s="9"/>
      <c r="M83" s="168"/>
      <c r="P83" s="9"/>
      <c r="Q83" s="9"/>
      <c r="R83" s="9"/>
      <c r="Z83" s="169"/>
      <c r="AA83" s="169"/>
      <c r="AB83" s="169"/>
    </row>
    <row r="84" spans="6:28" s="19" customFormat="1" ht="16.5" customHeight="1">
      <c r="F84" s="152"/>
      <c r="G84" s="167"/>
      <c r="H84" s="9"/>
      <c r="I84" s="168"/>
      <c r="J84" s="9"/>
      <c r="K84" s="168"/>
      <c r="L84" s="9"/>
      <c r="M84" s="168"/>
      <c r="P84" s="9"/>
      <c r="Q84" s="9"/>
      <c r="R84" s="9"/>
      <c r="Z84" s="169"/>
      <c r="AA84" s="169"/>
      <c r="AB84" s="169"/>
    </row>
    <row r="85" spans="6:28" s="19" customFormat="1" ht="16.5" customHeight="1">
      <c r="F85" s="152"/>
      <c r="G85" s="167"/>
      <c r="H85" s="9"/>
      <c r="I85" s="168"/>
      <c r="J85" s="9"/>
      <c r="K85" s="168"/>
      <c r="L85" s="9"/>
      <c r="M85" s="168"/>
      <c r="P85" s="9"/>
      <c r="Q85" s="9"/>
      <c r="R85" s="9"/>
      <c r="Z85" s="169"/>
      <c r="AA85" s="169"/>
      <c r="AB85" s="169"/>
    </row>
    <row r="86" spans="6:28" s="19" customFormat="1" ht="16.5" customHeight="1">
      <c r="F86" s="152"/>
      <c r="G86" s="167"/>
      <c r="H86" s="9"/>
      <c r="I86" s="168"/>
      <c r="J86" s="9"/>
      <c r="K86" s="168"/>
      <c r="L86" s="9"/>
      <c r="M86" s="168"/>
      <c r="P86" s="9"/>
      <c r="Q86" s="9"/>
      <c r="R86" s="9"/>
      <c r="Z86" s="169"/>
      <c r="AA86" s="169"/>
      <c r="AB86" s="169"/>
    </row>
    <row r="87" spans="6:28" s="19" customFormat="1" ht="16.5" customHeight="1">
      <c r="F87" s="152"/>
      <c r="G87" s="167"/>
      <c r="H87" s="9"/>
      <c r="I87" s="168"/>
      <c r="J87" s="9"/>
      <c r="K87" s="168"/>
      <c r="L87" s="9"/>
      <c r="M87" s="168"/>
      <c r="P87" s="9"/>
      <c r="Q87" s="9"/>
      <c r="R87" s="9"/>
      <c r="Z87" s="169"/>
      <c r="AA87" s="169"/>
      <c r="AB87" s="169"/>
    </row>
    <row r="88" spans="6:28" s="19" customFormat="1" ht="16.5" customHeight="1">
      <c r="F88" s="152"/>
      <c r="G88" s="167"/>
      <c r="H88" s="9"/>
      <c r="I88" s="168"/>
      <c r="J88" s="9"/>
      <c r="K88" s="168"/>
      <c r="L88" s="9"/>
      <c r="M88" s="168"/>
      <c r="P88" s="9"/>
      <c r="Q88" s="9"/>
      <c r="R88" s="9"/>
      <c r="Z88" s="169"/>
      <c r="AA88" s="169"/>
      <c r="AB88" s="169"/>
    </row>
    <row r="89" spans="6:28" s="19" customFormat="1" ht="16.5" customHeight="1"/>
    <row r="90" spans="6:28" s="19" customFormat="1" ht="16.5" customHeight="1"/>
    <row r="91" spans="6:28" s="19" customFormat="1" ht="16.5" customHeight="1"/>
    <row r="92" spans="6:28" s="19" customFormat="1" ht="16.5" customHeight="1"/>
    <row r="93" spans="6:28" s="19" customFormat="1" ht="16.5" customHeight="1"/>
    <row r="94" spans="6:28" s="19" customFormat="1" ht="16.5" customHeight="1">
      <c r="F94" s="152"/>
      <c r="G94" s="167"/>
      <c r="H94" s="9"/>
      <c r="I94" s="168"/>
      <c r="J94" s="9"/>
      <c r="K94" s="168"/>
      <c r="L94" s="9"/>
      <c r="M94" s="168"/>
      <c r="P94" s="9"/>
      <c r="Q94" s="9"/>
      <c r="R94" s="9"/>
      <c r="Z94" s="169"/>
      <c r="AA94" s="169"/>
      <c r="AB94" s="169"/>
    </row>
    <row r="95" spans="6:28" s="19" customFormat="1" ht="16.5" customHeight="1"/>
    <row r="96" spans="6:28" s="19" customFormat="1" ht="16.5" customHeight="1"/>
    <row r="97" spans="6:28" s="19" customFormat="1" ht="16.5" customHeight="1"/>
    <row r="98" spans="6:28" s="19" customFormat="1" ht="16.5" customHeight="1">
      <c r="F98" s="152"/>
      <c r="G98" s="167"/>
      <c r="H98" s="9"/>
      <c r="I98" s="168"/>
      <c r="J98" s="9"/>
      <c r="K98" s="168"/>
      <c r="L98" s="9"/>
      <c r="M98" s="168"/>
      <c r="P98" s="9"/>
      <c r="Q98" s="9"/>
      <c r="R98" s="9"/>
      <c r="Z98" s="169"/>
      <c r="AA98" s="169"/>
      <c r="AB98" s="169"/>
    </row>
    <row r="99" spans="6:28" s="19" customFormat="1" ht="16.5" customHeight="1"/>
    <row r="100" spans="6:28" s="19" customFormat="1" ht="16.5" customHeight="1"/>
    <row r="101" spans="6:28" s="19" customFormat="1" ht="16.5" customHeight="1"/>
    <row r="102" spans="6:28" s="19" customFormat="1" ht="16.5" customHeight="1">
      <c r="F102" s="152"/>
      <c r="G102" s="167"/>
      <c r="H102" s="9"/>
      <c r="I102" s="168"/>
      <c r="J102" s="9"/>
      <c r="K102" s="168"/>
      <c r="L102" s="9"/>
      <c r="M102" s="168"/>
      <c r="P102" s="9"/>
      <c r="Q102" s="9"/>
      <c r="R102" s="9"/>
      <c r="Z102" s="169"/>
      <c r="AA102" s="169"/>
      <c r="AB102" s="169"/>
    </row>
    <row r="103" spans="6:28" s="19" customFormat="1" ht="16.5" customHeight="1"/>
    <row r="104" spans="6:28" s="19" customFormat="1" ht="16.5" customHeight="1"/>
    <row r="105" spans="6:28" s="19" customFormat="1" ht="16.5" customHeight="1"/>
    <row r="106" spans="6:28" s="19" customFormat="1" ht="16.5" customHeight="1"/>
    <row r="107" spans="6:28" ht="16.5" customHeight="1">
      <c r="F107" s="112"/>
      <c r="G107" s="112"/>
      <c r="H107" s="112"/>
      <c r="I107" s="112"/>
      <c r="J107" s="112"/>
      <c r="K107" s="112"/>
      <c r="L107" s="112"/>
      <c r="M107" s="112"/>
      <c r="P107" s="112"/>
      <c r="Q107" s="112"/>
      <c r="R107" s="112"/>
      <c r="Z107" s="19"/>
      <c r="AA107" s="19"/>
      <c r="AB107" s="19"/>
    </row>
    <row r="108" spans="6:28" ht="16.5" customHeight="1">
      <c r="F108" s="112"/>
      <c r="G108" s="112"/>
      <c r="H108" s="112"/>
      <c r="I108" s="112"/>
      <c r="J108" s="112"/>
      <c r="K108" s="112"/>
      <c r="L108" s="112"/>
      <c r="M108" s="112"/>
      <c r="P108" s="112"/>
      <c r="Q108" s="112"/>
      <c r="R108" s="112"/>
      <c r="Z108" s="19"/>
      <c r="AA108" s="19"/>
      <c r="AB108" s="19"/>
    </row>
    <row r="109" spans="6:28" ht="16.5" customHeight="1">
      <c r="F109" s="112"/>
      <c r="G109" s="112"/>
      <c r="H109" s="112"/>
      <c r="I109" s="112"/>
      <c r="J109" s="112"/>
      <c r="K109" s="112"/>
      <c r="L109" s="112"/>
      <c r="M109" s="112"/>
      <c r="P109" s="112"/>
      <c r="Q109" s="112"/>
      <c r="R109" s="112"/>
      <c r="Z109" s="19"/>
      <c r="AA109" s="19"/>
      <c r="AB109" s="19"/>
    </row>
    <row r="114" spans="6:28" ht="16.5" customHeight="1">
      <c r="F114" s="112"/>
      <c r="G114" s="112"/>
      <c r="H114" s="112"/>
      <c r="I114" s="112"/>
      <c r="J114" s="112"/>
      <c r="K114" s="112"/>
      <c r="L114" s="112"/>
      <c r="M114" s="112"/>
      <c r="P114" s="112"/>
      <c r="Q114" s="112"/>
      <c r="R114" s="112"/>
      <c r="Z114" s="19"/>
      <c r="AA114" s="19"/>
      <c r="AB114" s="19"/>
    </row>
    <row r="115" spans="6:28" ht="16.5" customHeight="1">
      <c r="F115" s="112"/>
      <c r="G115" s="112"/>
      <c r="H115" s="112"/>
      <c r="I115" s="112"/>
      <c r="J115" s="112"/>
      <c r="K115" s="112"/>
      <c r="L115" s="112"/>
      <c r="M115" s="112"/>
      <c r="P115" s="112"/>
      <c r="Q115" s="112"/>
      <c r="R115" s="112"/>
      <c r="Z115" s="19"/>
      <c r="AA115" s="19"/>
      <c r="AB115" s="19"/>
    </row>
    <row r="116" spans="6:28" ht="16.5" customHeight="1">
      <c r="F116" s="112"/>
      <c r="G116" s="112"/>
      <c r="H116" s="112"/>
      <c r="I116" s="112"/>
      <c r="J116" s="112"/>
      <c r="K116" s="112"/>
      <c r="L116" s="112"/>
      <c r="M116" s="112"/>
      <c r="P116" s="112"/>
      <c r="Q116" s="112"/>
      <c r="R116" s="112"/>
      <c r="Z116" s="19"/>
      <c r="AA116" s="19"/>
      <c r="AB116" s="19"/>
    </row>
  </sheetData>
  <mergeCells count="6">
    <mergeCell ref="F6:V6"/>
    <mergeCell ref="F5:AD5"/>
    <mergeCell ref="P12:R12"/>
    <mergeCell ref="A43:AD43"/>
    <mergeCell ref="A44:AD44"/>
    <mergeCell ref="X6:AB6"/>
  </mergeCells>
  <phoneticPr fontId="0" type="noConversion"/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1"/>
  <sheetViews>
    <sheetView topLeftCell="A18" zoomScaleNormal="100" zoomScaleSheetLayoutView="100" workbookViewId="0">
      <selection activeCell="H32" sqref="H32"/>
    </sheetView>
  </sheetViews>
  <sheetFormatPr defaultColWidth="9.125" defaultRowHeight="16.5" customHeight="1"/>
  <cols>
    <col min="1" max="2" width="1.875" style="233" customWidth="1"/>
    <col min="3" max="3" width="44" style="233" customWidth="1"/>
    <col min="4" max="4" width="6.75" style="233" customWidth="1"/>
    <col min="5" max="5" width="0.75" style="233" customWidth="1"/>
    <col min="6" max="6" width="15.75" style="104" customWidth="1"/>
    <col min="7" max="7" width="0.75" style="106" customWidth="1"/>
    <col min="8" max="8" width="15.75" style="88" customWidth="1"/>
    <col min="9" max="9" width="0.75" style="106" customWidth="1"/>
    <col min="10" max="10" width="15.75" style="88" customWidth="1"/>
    <col min="11" max="11" width="0.75" style="83" customWidth="1"/>
    <col min="12" max="12" width="15.75" style="88" customWidth="1"/>
    <col min="13" max="13" width="0.75" style="106" customWidth="1"/>
    <col min="14" max="14" width="15.75" style="88" customWidth="1"/>
    <col min="15" max="16384" width="9.125" style="233"/>
  </cols>
  <sheetData>
    <row r="1" spans="1:14" s="63" customFormat="1" ht="16.5" customHeight="1">
      <c r="A1" s="63" t="str">
        <f>+'10'!A1</f>
        <v>ALT Telecom Public Company Limited</v>
      </c>
      <c r="F1" s="138"/>
      <c r="G1" s="139"/>
      <c r="H1" s="65"/>
      <c r="I1" s="139"/>
      <c r="J1" s="65"/>
      <c r="K1" s="77"/>
      <c r="L1" s="65"/>
      <c r="M1" s="139"/>
      <c r="N1" s="65"/>
    </row>
    <row r="2" spans="1:14" s="63" customFormat="1" ht="16.5" customHeight="1">
      <c r="A2" s="67" t="s">
        <v>168</v>
      </c>
      <c r="F2" s="138"/>
      <c r="G2" s="139"/>
      <c r="H2" s="65"/>
      <c r="I2" s="139"/>
      <c r="J2" s="65"/>
      <c r="K2" s="77"/>
      <c r="L2" s="65"/>
      <c r="M2" s="139"/>
      <c r="N2" s="65"/>
    </row>
    <row r="3" spans="1:14" s="63" customFormat="1" ht="16.5" customHeight="1">
      <c r="A3" s="69" t="str">
        <f>+'10'!A3</f>
        <v>For the year ended 31 December 2021</v>
      </c>
      <c r="B3" s="69"/>
      <c r="C3" s="69"/>
      <c r="D3" s="71"/>
      <c r="E3" s="140"/>
      <c r="F3" s="141"/>
      <c r="G3" s="142"/>
      <c r="H3" s="71"/>
      <c r="I3" s="142"/>
      <c r="J3" s="71"/>
      <c r="K3" s="140"/>
      <c r="L3" s="140"/>
      <c r="M3" s="142"/>
      <c r="N3" s="140"/>
    </row>
    <row r="4" spans="1:14" s="63" customFormat="1" ht="16.5" customHeight="1">
      <c r="A4" s="67"/>
      <c r="B4" s="67"/>
      <c r="C4" s="67"/>
      <c r="D4" s="75"/>
      <c r="E4" s="143"/>
      <c r="F4" s="144"/>
      <c r="G4" s="145"/>
      <c r="H4" s="75"/>
      <c r="I4" s="145"/>
      <c r="J4" s="75"/>
      <c r="K4" s="143"/>
      <c r="L4" s="143"/>
      <c r="M4" s="145"/>
      <c r="N4" s="143"/>
    </row>
    <row r="5" spans="1:14" s="63" customFormat="1" ht="16.5" customHeight="1">
      <c r="A5" s="67"/>
      <c r="B5" s="67"/>
      <c r="C5" s="67"/>
      <c r="D5" s="75"/>
      <c r="E5" s="143"/>
      <c r="F5" s="144"/>
      <c r="G5" s="145"/>
      <c r="H5" s="75"/>
      <c r="I5" s="145"/>
      <c r="J5" s="75"/>
      <c r="K5" s="143"/>
      <c r="L5" s="143"/>
      <c r="M5" s="145"/>
      <c r="N5" s="143"/>
    </row>
    <row r="6" spans="1:14" s="63" customFormat="1" ht="16.5" customHeight="1">
      <c r="A6" s="20"/>
      <c r="B6" s="20"/>
      <c r="C6" s="20"/>
      <c r="D6" s="20"/>
      <c r="E6" s="20"/>
      <c r="F6" s="282" t="s">
        <v>109</v>
      </c>
      <c r="G6" s="282"/>
      <c r="H6" s="282"/>
      <c r="I6" s="282"/>
      <c r="J6" s="282"/>
      <c r="K6" s="282"/>
      <c r="L6" s="282"/>
      <c r="M6" s="282"/>
      <c r="N6" s="282"/>
    </row>
    <row r="7" spans="1:14" s="78" customFormat="1" ht="16.5" customHeight="1">
      <c r="A7" s="20"/>
      <c r="B7" s="20"/>
      <c r="C7" s="20"/>
      <c r="D7" s="39"/>
      <c r="E7" s="105"/>
      <c r="F7" s="30" t="s">
        <v>40</v>
      </c>
      <c r="G7" s="147"/>
      <c r="I7" s="147"/>
      <c r="J7" s="282" t="s">
        <v>230</v>
      </c>
      <c r="K7" s="282"/>
      <c r="L7" s="282"/>
      <c r="M7" s="147"/>
    </row>
    <row r="8" spans="1:14" s="78" customFormat="1" ht="16.5" customHeight="1">
      <c r="A8" s="20"/>
      <c r="B8" s="20"/>
      <c r="C8" s="20"/>
      <c r="D8" s="39"/>
      <c r="E8" s="105"/>
      <c r="F8" s="30" t="s">
        <v>41</v>
      </c>
      <c r="G8" s="146"/>
      <c r="H8" s="30" t="s">
        <v>193</v>
      </c>
      <c r="I8" s="146"/>
      <c r="J8" s="148" t="s">
        <v>152</v>
      </c>
      <c r="K8" s="146"/>
      <c r="L8" s="22"/>
      <c r="M8" s="146"/>
      <c r="N8" s="22" t="s">
        <v>45</v>
      </c>
    </row>
    <row r="9" spans="1:14" s="78" customFormat="1" ht="16.5" customHeight="1">
      <c r="A9" s="20"/>
      <c r="B9" s="20"/>
      <c r="C9" s="20"/>
      <c r="D9" s="39"/>
      <c r="E9" s="105"/>
      <c r="F9" s="30" t="s">
        <v>42</v>
      </c>
      <c r="G9" s="146"/>
      <c r="H9" s="30" t="s">
        <v>194</v>
      </c>
      <c r="I9" s="146"/>
      <c r="J9" s="30" t="s">
        <v>43</v>
      </c>
      <c r="K9" s="146"/>
      <c r="L9" s="30" t="s">
        <v>34</v>
      </c>
      <c r="M9" s="146"/>
      <c r="N9" s="30" t="s">
        <v>44</v>
      </c>
    </row>
    <row r="10" spans="1:14" s="78" customFormat="1" ht="16.5" customHeight="1">
      <c r="A10" s="37"/>
      <c r="B10" s="37"/>
      <c r="C10" s="37"/>
      <c r="D10" s="231" t="s">
        <v>0</v>
      </c>
      <c r="E10" s="105"/>
      <c r="F10" s="34" t="s">
        <v>86</v>
      </c>
      <c r="H10" s="34" t="s">
        <v>86</v>
      </c>
      <c r="J10" s="34" t="s">
        <v>86</v>
      </c>
      <c r="L10" s="34" t="s">
        <v>86</v>
      </c>
      <c r="N10" s="34" t="s">
        <v>86</v>
      </c>
    </row>
    <row r="11" spans="1:14" s="78" customFormat="1" ht="16.5" customHeight="1">
      <c r="A11" s="28"/>
      <c r="B11" s="37"/>
      <c r="C11" s="37"/>
      <c r="D11" s="40"/>
      <c r="E11" s="105"/>
      <c r="F11" s="39"/>
      <c r="G11" s="105"/>
      <c r="H11" s="39"/>
      <c r="I11" s="105"/>
      <c r="J11" s="39"/>
      <c r="K11" s="105"/>
      <c r="L11" s="39"/>
      <c r="M11" s="105"/>
      <c r="N11" s="57"/>
    </row>
    <row r="12" spans="1:14" s="78" customFormat="1" ht="16.5" customHeight="1">
      <c r="A12" s="28" t="s">
        <v>189</v>
      </c>
      <c r="B12" s="37"/>
      <c r="C12" s="37"/>
      <c r="D12" s="40"/>
      <c r="E12" s="105"/>
      <c r="F12" s="39">
        <v>509502100</v>
      </c>
      <c r="G12" s="105"/>
      <c r="H12" s="39">
        <v>1058003500</v>
      </c>
      <c r="I12" s="105"/>
      <c r="J12" s="39">
        <v>55000000</v>
      </c>
      <c r="K12" s="105"/>
      <c r="L12" s="39">
        <v>-83015471</v>
      </c>
      <c r="M12" s="105"/>
      <c r="N12" s="39">
        <v>1539490129</v>
      </c>
    </row>
    <row r="13" spans="1:14" s="78" customFormat="1" ht="6" customHeight="1">
      <c r="A13" s="28"/>
      <c r="B13" s="37"/>
      <c r="C13" s="37"/>
      <c r="D13" s="40"/>
      <c r="E13" s="105"/>
      <c r="F13" s="39"/>
      <c r="G13" s="105"/>
      <c r="H13" s="39"/>
      <c r="I13" s="105"/>
      <c r="J13" s="39"/>
      <c r="K13" s="105"/>
      <c r="L13" s="39"/>
      <c r="M13" s="105"/>
      <c r="N13" s="57"/>
    </row>
    <row r="14" spans="1:14" s="78" customFormat="1" ht="16.5" customHeight="1">
      <c r="A14" s="37" t="s">
        <v>153</v>
      </c>
      <c r="B14" s="37"/>
      <c r="C14" s="37"/>
      <c r="D14" s="40">
        <v>27</v>
      </c>
      <c r="E14" s="105"/>
      <c r="F14" s="39">
        <v>56611610</v>
      </c>
      <c r="G14" s="105"/>
      <c r="H14" s="39">
        <v>283058048</v>
      </c>
      <c r="I14" s="105"/>
      <c r="J14" s="39">
        <v>0</v>
      </c>
      <c r="K14" s="105"/>
      <c r="L14" s="39">
        <v>0</v>
      </c>
      <c r="M14" s="105"/>
      <c r="N14" s="57">
        <v>339669658</v>
      </c>
    </row>
    <row r="15" spans="1:14" s="78" customFormat="1" ht="16.5" customHeight="1">
      <c r="A15" s="78" t="s">
        <v>209</v>
      </c>
      <c r="B15" s="37"/>
      <c r="C15" s="37"/>
      <c r="D15" s="40">
        <v>28</v>
      </c>
      <c r="E15" s="105"/>
      <c r="F15" s="39">
        <v>0</v>
      </c>
      <c r="G15" s="105"/>
      <c r="H15" s="39">
        <v>0</v>
      </c>
      <c r="I15" s="105"/>
      <c r="J15" s="39">
        <v>7500000</v>
      </c>
      <c r="K15" s="105"/>
      <c r="L15" s="39">
        <v>-7500000</v>
      </c>
      <c r="M15" s="105"/>
      <c r="N15" s="57">
        <v>0</v>
      </c>
    </row>
    <row r="16" spans="1:14" s="78" customFormat="1" ht="16.5" customHeight="1">
      <c r="A16" s="37" t="s">
        <v>222</v>
      </c>
      <c r="B16" s="37"/>
      <c r="C16" s="37"/>
      <c r="D16" s="40"/>
      <c r="E16" s="105"/>
      <c r="F16" s="39">
        <v>0</v>
      </c>
      <c r="G16" s="105"/>
      <c r="H16" s="39">
        <v>0</v>
      </c>
      <c r="I16" s="105"/>
      <c r="J16" s="39">
        <v>0</v>
      </c>
      <c r="K16" s="105"/>
      <c r="L16" s="39">
        <v>-101882460</v>
      </c>
      <c r="M16" s="105"/>
      <c r="N16" s="57">
        <v>-101882460</v>
      </c>
    </row>
    <row r="17" spans="1:14" s="78" customFormat="1" ht="16.5" customHeight="1">
      <c r="A17" s="37" t="s">
        <v>175</v>
      </c>
      <c r="B17" s="37"/>
      <c r="C17" s="37"/>
      <c r="E17" s="105"/>
      <c r="F17" s="44">
        <v>0</v>
      </c>
      <c r="G17" s="105"/>
      <c r="H17" s="44">
        <v>0</v>
      </c>
      <c r="I17" s="105"/>
      <c r="J17" s="44">
        <v>0</v>
      </c>
      <c r="K17" s="105"/>
      <c r="L17" s="44">
        <v>264956782</v>
      </c>
      <c r="M17" s="105"/>
      <c r="N17" s="44">
        <v>264956782</v>
      </c>
    </row>
    <row r="18" spans="1:14" s="78" customFormat="1" ht="16.5" customHeight="1">
      <c r="A18" s="37"/>
      <c r="B18" s="37"/>
      <c r="C18" s="37"/>
      <c r="D18" s="40"/>
      <c r="E18" s="105"/>
      <c r="F18" s="39"/>
      <c r="G18" s="105"/>
      <c r="H18" s="39"/>
      <c r="I18" s="105"/>
      <c r="J18" s="39"/>
      <c r="K18" s="105"/>
      <c r="L18" s="39"/>
      <c r="M18" s="105"/>
      <c r="N18" s="39"/>
    </row>
    <row r="19" spans="1:14" s="78" customFormat="1" ht="16.5" customHeight="1" thickBot="1">
      <c r="A19" s="28" t="s">
        <v>190</v>
      </c>
      <c r="B19" s="37"/>
      <c r="C19" s="37"/>
      <c r="D19" s="40"/>
      <c r="E19" s="105"/>
      <c r="F19" s="47">
        <f>SUM(F12:F17)</f>
        <v>566113710</v>
      </c>
      <c r="G19" s="105"/>
      <c r="H19" s="47">
        <f>SUM(H12:H17)</f>
        <v>1341061548</v>
      </c>
      <c r="I19" s="105"/>
      <c r="J19" s="47">
        <f>SUM(J12:J17)</f>
        <v>62500000</v>
      </c>
      <c r="K19" s="105"/>
      <c r="L19" s="47">
        <f>SUM(L12:L17)</f>
        <v>72558851</v>
      </c>
      <c r="M19" s="105"/>
      <c r="N19" s="47">
        <f>SUM(N12:N17)</f>
        <v>2042234109</v>
      </c>
    </row>
    <row r="20" spans="1:14" s="78" customFormat="1" ht="16.5" customHeight="1" thickTop="1">
      <c r="A20" s="28"/>
      <c r="B20" s="37"/>
      <c r="C20" s="37"/>
      <c r="D20" s="40"/>
      <c r="E20" s="105"/>
      <c r="F20" s="39"/>
      <c r="G20" s="105"/>
      <c r="H20" s="39"/>
      <c r="I20" s="105"/>
      <c r="J20" s="39"/>
      <c r="K20" s="105"/>
      <c r="L20" s="39"/>
      <c r="M20" s="105"/>
      <c r="N20" s="39"/>
    </row>
    <row r="21" spans="1:14" s="78" customFormat="1" ht="16.5" customHeight="1">
      <c r="A21" s="28" t="s">
        <v>235</v>
      </c>
      <c r="B21" s="37"/>
      <c r="C21" s="37"/>
      <c r="D21" s="40"/>
      <c r="E21" s="105"/>
      <c r="F21" s="125">
        <v>566113710</v>
      </c>
      <c r="G21" s="105"/>
      <c r="H21" s="125">
        <v>1341061548</v>
      </c>
      <c r="I21" s="105"/>
      <c r="J21" s="125">
        <v>62500000</v>
      </c>
      <c r="K21" s="105"/>
      <c r="L21" s="125">
        <v>72558851</v>
      </c>
      <c r="M21" s="105"/>
      <c r="N21" s="125">
        <f>SUM(F21:L21)</f>
        <v>2042234109</v>
      </c>
    </row>
    <row r="22" spans="1:14" s="78" customFormat="1" ht="6" customHeight="1">
      <c r="A22" s="28"/>
      <c r="B22" s="37"/>
      <c r="C22" s="37"/>
      <c r="D22" s="40"/>
      <c r="E22" s="105"/>
      <c r="F22" s="125"/>
      <c r="G22" s="105"/>
      <c r="H22" s="125"/>
      <c r="I22" s="105"/>
      <c r="J22" s="125"/>
      <c r="K22" s="105"/>
      <c r="L22" s="125"/>
      <c r="M22" s="105"/>
      <c r="N22" s="134"/>
    </row>
    <row r="23" spans="1:14" s="78" customFormat="1" ht="16.5" customHeight="1">
      <c r="A23" s="37" t="s">
        <v>154</v>
      </c>
      <c r="B23" s="37"/>
      <c r="C23" s="37"/>
      <c r="E23" s="105"/>
      <c r="F23" s="126">
        <v>0</v>
      </c>
      <c r="G23" s="105"/>
      <c r="H23" s="126">
        <v>0</v>
      </c>
      <c r="I23" s="105"/>
      <c r="J23" s="126">
        <v>0</v>
      </c>
      <c r="K23" s="105"/>
      <c r="L23" s="126">
        <v>-107998525</v>
      </c>
      <c r="M23" s="105"/>
      <c r="N23" s="126">
        <f>SUM(F23:L23)</f>
        <v>-107998525</v>
      </c>
    </row>
    <row r="24" spans="1:14" s="78" customFormat="1" ht="16.5" customHeight="1">
      <c r="A24" s="37"/>
      <c r="B24" s="37"/>
      <c r="C24" s="37"/>
      <c r="D24" s="40"/>
      <c r="E24" s="105"/>
      <c r="F24" s="125"/>
      <c r="G24" s="105"/>
      <c r="H24" s="125"/>
      <c r="I24" s="105"/>
      <c r="J24" s="125"/>
      <c r="K24" s="105"/>
      <c r="L24" s="125"/>
      <c r="M24" s="105"/>
      <c r="N24" s="125"/>
    </row>
    <row r="25" spans="1:14" s="78" customFormat="1" ht="16.5" customHeight="1" thickBot="1">
      <c r="A25" s="28" t="s">
        <v>236</v>
      </c>
      <c r="B25" s="37"/>
      <c r="C25" s="37"/>
      <c r="D25" s="40"/>
      <c r="E25" s="105"/>
      <c r="F25" s="129">
        <f>SUM(F21:F23)</f>
        <v>566113710</v>
      </c>
      <c r="G25" s="105"/>
      <c r="H25" s="129">
        <f>SUM(H21:H23)</f>
        <v>1341061548</v>
      </c>
      <c r="I25" s="105"/>
      <c r="J25" s="129">
        <f>SUM(J21:J23)</f>
        <v>62500000</v>
      </c>
      <c r="K25" s="105"/>
      <c r="L25" s="129">
        <f>SUM(L21:L23)</f>
        <v>-35439674</v>
      </c>
      <c r="M25" s="105"/>
      <c r="N25" s="129">
        <f>SUM(N21:N23)</f>
        <v>1934235584</v>
      </c>
    </row>
    <row r="26" spans="1:14" s="78" customFormat="1" ht="16.5" customHeight="1" thickTop="1">
      <c r="A26" s="28"/>
      <c r="B26" s="37"/>
      <c r="C26" s="37"/>
      <c r="D26" s="40"/>
      <c r="E26" s="105"/>
      <c r="F26" s="39"/>
      <c r="G26" s="105"/>
      <c r="H26" s="39"/>
      <c r="I26" s="105"/>
      <c r="J26" s="39"/>
      <c r="K26" s="105"/>
      <c r="L26" s="39"/>
      <c r="M26" s="105"/>
      <c r="N26" s="39"/>
    </row>
    <row r="27" spans="1:14" s="78" customFormat="1" ht="16.5" customHeight="1">
      <c r="A27" s="28"/>
      <c r="B27" s="37"/>
      <c r="C27" s="37"/>
      <c r="D27" s="40"/>
      <c r="E27" s="105"/>
      <c r="F27" s="39"/>
      <c r="G27" s="105"/>
      <c r="H27" s="39"/>
      <c r="I27" s="105"/>
      <c r="J27" s="39"/>
      <c r="K27" s="105"/>
      <c r="L27" s="39"/>
      <c r="M27" s="105"/>
      <c r="N27" s="39"/>
    </row>
    <row r="28" spans="1:14" s="78" customFormat="1" ht="17.25" customHeight="1">
      <c r="A28" s="28"/>
      <c r="B28" s="37"/>
      <c r="C28" s="37"/>
      <c r="D28" s="40"/>
      <c r="E28" s="105"/>
      <c r="F28" s="39"/>
      <c r="G28" s="105"/>
      <c r="H28" s="39"/>
      <c r="I28" s="105"/>
      <c r="J28" s="39"/>
      <c r="K28" s="105"/>
      <c r="L28" s="39"/>
      <c r="M28" s="105"/>
      <c r="N28" s="39"/>
    </row>
    <row r="29" spans="1:14" s="78" customFormat="1" ht="17.25" customHeight="1">
      <c r="A29" s="28"/>
      <c r="B29" s="37"/>
      <c r="C29" s="37"/>
      <c r="D29" s="40"/>
      <c r="E29" s="105"/>
      <c r="F29" s="39"/>
      <c r="G29" s="105"/>
      <c r="H29" s="39"/>
      <c r="I29" s="105"/>
      <c r="J29" s="39"/>
      <c r="K29" s="105"/>
      <c r="L29" s="39"/>
      <c r="M29" s="105"/>
      <c r="N29" s="39"/>
    </row>
    <row r="30" spans="1:14" s="78" customFormat="1" ht="16.5" customHeight="1">
      <c r="A30" s="28"/>
      <c r="B30" s="37"/>
      <c r="C30" s="37"/>
      <c r="D30" s="40"/>
      <c r="E30" s="105"/>
      <c r="F30" s="39"/>
      <c r="G30" s="105"/>
      <c r="H30" s="39"/>
      <c r="I30" s="105"/>
      <c r="J30" s="39"/>
      <c r="K30" s="105"/>
      <c r="L30" s="39"/>
      <c r="M30" s="105"/>
      <c r="N30" s="39"/>
    </row>
    <row r="31" spans="1:14" s="42" customFormat="1" ht="16.5" customHeight="1">
      <c r="A31" s="284" t="s">
        <v>94</v>
      </c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</row>
    <row r="32" spans="1:14" s="78" customFormat="1" ht="16.5" customHeight="1">
      <c r="A32" s="28"/>
      <c r="B32" s="37"/>
      <c r="C32" s="40" t="s">
        <v>282</v>
      </c>
      <c r="E32" s="105"/>
      <c r="F32" s="39"/>
      <c r="G32" s="105"/>
      <c r="H32" s="39"/>
      <c r="J32" s="105" t="s">
        <v>279</v>
      </c>
      <c r="K32" s="105"/>
      <c r="L32" s="39"/>
      <c r="M32" s="105"/>
      <c r="N32" s="39"/>
    </row>
    <row r="33" spans="1:14" ht="16.5" customHeight="1">
      <c r="A33" s="232"/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</row>
    <row r="34" spans="1:14" ht="2.25" customHeight="1">
      <c r="A34" s="232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</row>
    <row r="35" spans="1:14" ht="21.9" customHeight="1">
      <c r="A35" s="93" t="str">
        <f>'10'!A49</f>
        <v>The accompanying notes are an integral part of these consolidated and separate financial statements.</v>
      </c>
      <c r="B35" s="93"/>
      <c r="C35" s="93"/>
      <c r="D35" s="82"/>
      <c r="E35" s="103"/>
      <c r="F35" s="101"/>
      <c r="G35" s="102"/>
      <c r="H35" s="82"/>
      <c r="I35" s="102"/>
      <c r="J35" s="82"/>
      <c r="K35" s="103"/>
      <c r="L35" s="103"/>
      <c r="M35" s="102"/>
      <c r="N35" s="103"/>
    </row>
    <row r="37" spans="1:14" ht="16.5" customHeight="1">
      <c r="F37" s="233"/>
      <c r="G37" s="233"/>
      <c r="H37" s="233"/>
      <c r="I37" s="233"/>
      <c r="J37" s="233"/>
      <c r="K37" s="233"/>
      <c r="L37" s="233"/>
      <c r="M37" s="233"/>
      <c r="N37" s="233"/>
    </row>
    <row r="38" spans="1:14" ht="16.5" customHeight="1">
      <c r="F38" s="233"/>
      <c r="G38" s="233"/>
      <c r="H38" s="233"/>
      <c r="I38" s="233"/>
      <c r="J38" s="233"/>
      <c r="K38" s="233"/>
      <c r="L38" s="233"/>
      <c r="M38" s="233"/>
      <c r="N38" s="233"/>
    </row>
    <row r="39" spans="1:14" ht="16.5" customHeight="1">
      <c r="F39" s="233"/>
      <c r="G39" s="233"/>
      <c r="H39" s="233"/>
      <c r="I39" s="233"/>
      <c r="J39" s="233"/>
      <c r="K39" s="233"/>
      <c r="L39" s="233"/>
      <c r="M39" s="233"/>
      <c r="N39" s="233"/>
    </row>
    <row r="44" spans="1:14" ht="16.5" customHeight="1"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4" ht="16.5" customHeight="1">
      <c r="F45" s="233"/>
      <c r="G45" s="233"/>
      <c r="H45" s="233"/>
      <c r="I45" s="233"/>
      <c r="J45" s="233"/>
      <c r="K45" s="233"/>
      <c r="L45" s="233"/>
      <c r="M45" s="233"/>
      <c r="N45" s="233"/>
    </row>
    <row r="46" spans="1:14" ht="16.5" customHeight="1">
      <c r="F46" s="233"/>
      <c r="G46" s="233"/>
      <c r="H46" s="233"/>
      <c r="I46" s="233"/>
      <c r="J46" s="233"/>
      <c r="K46" s="233"/>
      <c r="L46" s="233"/>
      <c r="M46" s="233"/>
      <c r="N46" s="233"/>
    </row>
    <row r="47" spans="1:14" ht="16.5" customHeight="1">
      <c r="F47" s="233"/>
      <c r="G47" s="233"/>
      <c r="H47" s="233"/>
      <c r="I47" s="233"/>
      <c r="J47" s="233"/>
      <c r="K47" s="233"/>
      <c r="L47" s="233"/>
      <c r="M47" s="233"/>
      <c r="N47" s="233"/>
    </row>
    <row r="48" spans="1:14" ht="16.5" customHeight="1">
      <c r="F48" s="233"/>
      <c r="G48" s="233"/>
      <c r="H48" s="233"/>
      <c r="I48" s="233"/>
      <c r="J48" s="233"/>
      <c r="K48" s="233"/>
      <c r="L48" s="233"/>
      <c r="M48" s="233"/>
      <c r="N48" s="233"/>
    </row>
    <row r="50" spans="6:14" ht="16.5" customHeight="1">
      <c r="F50" s="233"/>
      <c r="G50" s="233"/>
      <c r="H50" s="233"/>
      <c r="I50" s="233"/>
      <c r="J50" s="233"/>
      <c r="K50" s="233"/>
      <c r="L50" s="233"/>
      <c r="M50" s="233"/>
      <c r="N50" s="233"/>
    </row>
    <row r="51" spans="6:14" ht="16.5" customHeight="1">
      <c r="F51" s="233"/>
      <c r="G51" s="233"/>
      <c r="H51" s="233"/>
      <c r="I51" s="233"/>
      <c r="J51" s="233"/>
      <c r="K51" s="233"/>
      <c r="L51" s="233"/>
      <c r="M51" s="233"/>
      <c r="N51" s="233"/>
    </row>
    <row r="52" spans="6:14" ht="16.5" customHeight="1">
      <c r="F52" s="233"/>
      <c r="G52" s="233"/>
      <c r="H52" s="233"/>
      <c r="I52" s="233"/>
      <c r="J52" s="233"/>
      <c r="K52" s="233"/>
      <c r="L52" s="233"/>
      <c r="M52" s="233"/>
      <c r="N52" s="233"/>
    </row>
    <row r="54" spans="6:14" ht="16.5" customHeight="1">
      <c r="F54" s="233"/>
      <c r="G54" s="233"/>
      <c r="H54" s="233"/>
      <c r="I54" s="233"/>
      <c r="J54" s="233"/>
      <c r="K54" s="233"/>
      <c r="L54" s="233"/>
      <c r="M54" s="233"/>
      <c r="N54" s="233"/>
    </row>
    <row r="55" spans="6:14" ht="16.5" customHeight="1">
      <c r="F55" s="233"/>
      <c r="G55" s="233"/>
      <c r="H55" s="233"/>
      <c r="I55" s="233"/>
      <c r="J55" s="233"/>
      <c r="K55" s="233"/>
      <c r="L55" s="233"/>
      <c r="M55" s="233"/>
      <c r="N55" s="233"/>
    </row>
    <row r="56" spans="6:14" ht="16.5" customHeight="1">
      <c r="F56" s="233"/>
      <c r="G56" s="233"/>
      <c r="H56" s="233"/>
      <c r="I56" s="233"/>
      <c r="J56" s="233"/>
      <c r="K56" s="233"/>
      <c r="L56" s="233"/>
      <c r="M56" s="233"/>
      <c r="N56" s="233"/>
    </row>
    <row r="58" spans="6:14" ht="16.5" customHeight="1">
      <c r="F58" s="233"/>
      <c r="G58" s="233"/>
      <c r="H58" s="233"/>
      <c r="I58" s="233"/>
      <c r="J58" s="233"/>
      <c r="K58" s="233"/>
      <c r="L58" s="233"/>
      <c r="M58" s="233"/>
      <c r="N58" s="233"/>
    </row>
    <row r="59" spans="6:14" ht="16.5" customHeight="1">
      <c r="F59" s="233"/>
      <c r="G59" s="233"/>
      <c r="H59" s="233"/>
      <c r="I59" s="233"/>
      <c r="J59" s="233"/>
      <c r="K59" s="233"/>
      <c r="L59" s="233"/>
      <c r="M59" s="233"/>
      <c r="N59" s="233"/>
    </row>
    <row r="60" spans="6:14" ht="16.5" customHeight="1">
      <c r="F60" s="233"/>
      <c r="G60" s="233"/>
      <c r="H60" s="233"/>
      <c r="I60" s="233"/>
      <c r="J60" s="233"/>
      <c r="K60" s="233"/>
      <c r="L60" s="233"/>
      <c r="M60" s="233"/>
      <c r="N60" s="233"/>
    </row>
    <row r="61" spans="6:14" ht="16.5" customHeight="1">
      <c r="F61" s="233"/>
      <c r="G61" s="233"/>
      <c r="H61" s="233"/>
      <c r="I61" s="233"/>
      <c r="J61" s="233"/>
      <c r="K61" s="233"/>
      <c r="L61" s="233"/>
      <c r="M61" s="233"/>
      <c r="N61" s="233"/>
    </row>
    <row r="62" spans="6:14" ht="16.5" customHeight="1">
      <c r="F62" s="233"/>
      <c r="G62" s="233"/>
      <c r="H62" s="233"/>
      <c r="I62" s="233"/>
      <c r="J62" s="233"/>
      <c r="K62" s="233"/>
      <c r="L62" s="233"/>
      <c r="M62" s="233"/>
      <c r="N62" s="233"/>
    </row>
    <row r="63" spans="6:14" ht="16.5" customHeight="1">
      <c r="F63" s="233"/>
      <c r="G63" s="233"/>
      <c r="H63" s="233"/>
      <c r="I63" s="233"/>
      <c r="J63" s="233"/>
      <c r="K63" s="233"/>
      <c r="L63" s="233"/>
      <c r="M63" s="233"/>
      <c r="N63" s="233"/>
    </row>
    <row r="64" spans="6:14" ht="16.5" customHeight="1">
      <c r="F64" s="233"/>
      <c r="G64" s="233"/>
      <c r="H64" s="233"/>
      <c r="I64" s="233"/>
      <c r="J64" s="233"/>
      <c r="K64" s="233"/>
      <c r="L64" s="233"/>
      <c r="M64" s="233"/>
      <c r="N64" s="233"/>
    </row>
    <row r="69" spans="6:14" ht="16.5" customHeight="1">
      <c r="F69" s="233"/>
      <c r="G69" s="233"/>
      <c r="H69" s="233"/>
      <c r="I69" s="233"/>
      <c r="J69" s="233"/>
      <c r="K69" s="233"/>
      <c r="L69" s="233"/>
      <c r="M69" s="233"/>
      <c r="N69" s="233"/>
    </row>
    <row r="70" spans="6:14" ht="16.5" customHeight="1">
      <c r="F70" s="233"/>
      <c r="G70" s="233"/>
      <c r="H70" s="233"/>
      <c r="I70" s="233"/>
      <c r="J70" s="233"/>
      <c r="K70" s="233"/>
      <c r="L70" s="233"/>
      <c r="M70" s="233"/>
      <c r="N70" s="233"/>
    </row>
    <row r="71" spans="6:14" ht="16.5" customHeight="1">
      <c r="F71" s="233"/>
      <c r="G71" s="233"/>
      <c r="H71" s="233"/>
      <c r="I71" s="233"/>
      <c r="J71" s="233"/>
      <c r="K71" s="233"/>
      <c r="L71" s="233"/>
      <c r="M71" s="233"/>
      <c r="N71" s="233"/>
    </row>
  </sheetData>
  <mergeCells count="3">
    <mergeCell ref="F6:N6"/>
    <mergeCell ref="J7:L7"/>
    <mergeCell ref="A31:N31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422B1-ACAA-4498-A387-86CC77CE5BBB}">
  <dimension ref="A1:M169"/>
  <sheetViews>
    <sheetView topLeftCell="A113" zoomScale="98" zoomScaleNormal="98" zoomScaleSheetLayoutView="98" workbookViewId="0">
      <selection activeCell="P166" sqref="P166"/>
    </sheetView>
  </sheetViews>
  <sheetFormatPr defaultColWidth="0.75" defaultRowHeight="16.5" customHeight="1"/>
  <cols>
    <col min="1" max="3" width="1.75" style="87" customWidth="1"/>
    <col min="4" max="4" width="43.125" style="87" customWidth="1"/>
    <col min="5" max="5" width="5.75" style="87" customWidth="1"/>
    <col min="6" max="6" width="0.875" style="87" customWidth="1"/>
    <col min="7" max="7" width="12.75" style="87" customWidth="1"/>
    <col min="8" max="8" width="0.875" style="87" customWidth="1"/>
    <col min="9" max="9" width="12.75" style="87" customWidth="1"/>
    <col min="10" max="10" width="0.875" style="87" customWidth="1"/>
    <col min="11" max="11" width="12.75" style="218" customWidth="1"/>
    <col min="12" max="12" width="0.875" style="87" customWidth="1"/>
    <col min="13" max="13" width="12.75" style="218" customWidth="1"/>
    <col min="14" max="207" width="9.125" style="87" customWidth="1"/>
    <col min="208" max="208" width="1.375" style="87" customWidth="1"/>
    <col min="209" max="209" width="52.875" style="87" customWidth="1"/>
    <col min="210" max="210" width="7" style="87" bestFit="1" customWidth="1"/>
    <col min="211" max="211" width="0.75" style="87" customWidth="1"/>
    <col min="212" max="212" width="10.75" style="87" customWidth="1"/>
    <col min="213" max="16384" width="0.75" style="87"/>
  </cols>
  <sheetData>
    <row r="1" spans="1:13" ht="16.5" customHeight="1">
      <c r="A1" s="239" t="str">
        <f>'E 5-7'!A1</f>
        <v>ALT Telecom Public Company Limited</v>
      </c>
      <c r="C1" s="239"/>
      <c r="K1" s="197"/>
      <c r="M1" s="197"/>
    </row>
    <row r="2" spans="1:13" ht="16.5" customHeight="1">
      <c r="A2" s="240" t="s">
        <v>84</v>
      </c>
      <c r="C2" s="240"/>
      <c r="D2" s="241"/>
      <c r="E2" s="241"/>
      <c r="K2" s="198"/>
      <c r="M2" s="198"/>
    </row>
    <row r="3" spans="1:13" ht="16.5" customHeight="1">
      <c r="A3" s="242" t="str">
        <f>'11'!A3</f>
        <v>For the year ended 31 December 2021</v>
      </c>
      <c r="B3" s="195"/>
      <c r="C3" s="242"/>
      <c r="D3" s="242"/>
      <c r="E3" s="242"/>
      <c r="F3" s="195"/>
      <c r="G3" s="195"/>
      <c r="H3" s="195"/>
      <c r="I3" s="195"/>
      <c r="J3" s="195"/>
      <c r="K3" s="199"/>
      <c r="L3" s="195"/>
      <c r="M3" s="199"/>
    </row>
    <row r="4" spans="1:13" ht="15" customHeight="1">
      <c r="A4" s="240"/>
      <c r="C4" s="240"/>
      <c r="D4" s="240"/>
      <c r="E4" s="240"/>
      <c r="K4" s="200"/>
      <c r="M4" s="200"/>
    </row>
    <row r="5" spans="1:13" ht="15" customHeight="1">
      <c r="A5" s="240"/>
      <c r="C5" s="240"/>
      <c r="D5" s="240"/>
      <c r="E5" s="240"/>
      <c r="K5" s="200"/>
      <c r="M5" s="200"/>
    </row>
    <row r="6" spans="1:13" ht="15" customHeight="1">
      <c r="A6" s="240"/>
      <c r="C6" s="240"/>
      <c r="D6" s="240"/>
      <c r="E6" s="240"/>
      <c r="G6" s="293" t="s">
        <v>131</v>
      </c>
      <c r="H6" s="293"/>
      <c r="I6" s="293"/>
      <c r="K6" s="293" t="s">
        <v>132</v>
      </c>
      <c r="L6" s="293"/>
      <c r="M6" s="293"/>
    </row>
    <row r="7" spans="1:13" ht="15" customHeight="1">
      <c r="B7" s="239"/>
      <c r="C7" s="239"/>
      <c r="D7" s="239"/>
      <c r="E7" s="239"/>
      <c r="F7" s="243"/>
      <c r="G7" s="282" t="s">
        <v>130</v>
      </c>
      <c r="H7" s="282"/>
      <c r="I7" s="282"/>
      <c r="J7" s="190"/>
      <c r="K7" s="282" t="s">
        <v>130</v>
      </c>
      <c r="L7" s="282"/>
      <c r="M7" s="282"/>
    </row>
    <row r="8" spans="1:13" ht="15" customHeight="1">
      <c r="B8" s="239"/>
      <c r="C8" s="239"/>
      <c r="D8" s="239"/>
      <c r="E8" s="239"/>
      <c r="F8" s="243"/>
      <c r="G8" s="192" t="s">
        <v>237</v>
      </c>
      <c r="H8" s="193"/>
      <c r="I8" s="192" t="s">
        <v>191</v>
      </c>
      <c r="J8" s="22"/>
      <c r="K8" s="192" t="s">
        <v>237</v>
      </c>
      <c r="L8" s="193"/>
      <c r="M8" s="192" t="s">
        <v>191</v>
      </c>
    </row>
    <row r="9" spans="1:13" ht="15" customHeight="1">
      <c r="B9" s="244"/>
      <c r="C9" s="244"/>
      <c r="D9" s="244"/>
      <c r="E9" s="245" t="s">
        <v>0</v>
      </c>
      <c r="F9" s="246"/>
      <c r="G9" s="34" t="s">
        <v>86</v>
      </c>
      <c r="H9" s="194"/>
      <c r="I9" s="34" t="s">
        <v>86</v>
      </c>
      <c r="J9" s="194"/>
      <c r="K9" s="34" t="s">
        <v>86</v>
      </c>
      <c r="L9" s="194"/>
      <c r="M9" s="34" t="s">
        <v>86</v>
      </c>
    </row>
    <row r="10" spans="1:13" ht="15" customHeight="1">
      <c r="A10" s="240" t="s">
        <v>2</v>
      </c>
      <c r="D10" s="247"/>
      <c r="E10" s="247"/>
      <c r="G10" s="201"/>
      <c r="K10" s="202"/>
      <c r="M10" s="203"/>
    </row>
    <row r="11" spans="1:13" ht="15" customHeight="1">
      <c r="A11" s="247" t="s">
        <v>243</v>
      </c>
      <c r="D11" s="247"/>
      <c r="E11" s="247"/>
      <c r="G11" s="202">
        <v>-131453592</v>
      </c>
      <c r="I11" s="203">
        <v>363876391</v>
      </c>
      <c r="K11" s="202">
        <v>-112276887</v>
      </c>
      <c r="M11" s="203">
        <v>333301713</v>
      </c>
    </row>
    <row r="12" spans="1:13" ht="15" customHeight="1">
      <c r="A12" s="216" t="s">
        <v>4</v>
      </c>
      <c r="D12" s="247"/>
      <c r="E12" s="247"/>
      <c r="G12" s="204"/>
      <c r="I12" s="205"/>
      <c r="K12" s="204"/>
      <c r="M12" s="205"/>
    </row>
    <row r="13" spans="1:13" ht="15" customHeight="1">
      <c r="B13" s="87" t="s">
        <v>69</v>
      </c>
      <c r="E13" s="248">
        <v>19</v>
      </c>
      <c r="G13" s="202">
        <v>12973292</v>
      </c>
      <c r="I13" s="203">
        <v>13486852</v>
      </c>
      <c r="K13" s="202">
        <v>3459632</v>
      </c>
      <c r="M13" s="203">
        <v>3855639</v>
      </c>
    </row>
    <row r="14" spans="1:13" ht="15" customHeight="1">
      <c r="B14" s="87" t="s">
        <v>70</v>
      </c>
      <c r="E14" s="248">
        <v>20</v>
      </c>
      <c r="F14" s="205"/>
      <c r="G14" s="204">
        <v>63239423</v>
      </c>
      <c r="H14" s="205"/>
      <c r="I14" s="205">
        <v>60518472</v>
      </c>
      <c r="J14" s="205"/>
      <c r="K14" s="204">
        <v>28205824</v>
      </c>
      <c r="L14" s="205"/>
      <c r="M14" s="205">
        <v>33974566</v>
      </c>
    </row>
    <row r="15" spans="1:13" ht="15" customHeight="1">
      <c r="B15" s="247" t="s">
        <v>211</v>
      </c>
      <c r="C15" s="247"/>
      <c r="E15" s="248">
        <v>16</v>
      </c>
      <c r="F15" s="205"/>
      <c r="G15" s="204">
        <v>82069251</v>
      </c>
      <c r="H15" s="205"/>
      <c r="I15" s="205">
        <v>85729198</v>
      </c>
      <c r="J15" s="205"/>
      <c r="K15" s="204">
        <v>17841125</v>
      </c>
      <c r="L15" s="205"/>
      <c r="M15" s="205">
        <v>20077022</v>
      </c>
    </row>
    <row r="16" spans="1:13" ht="15" customHeight="1">
      <c r="B16" s="247" t="s">
        <v>212</v>
      </c>
      <c r="C16" s="247"/>
      <c r="E16" s="248">
        <v>21</v>
      </c>
      <c r="F16" s="205"/>
      <c r="G16" s="204">
        <v>1802658</v>
      </c>
      <c r="H16" s="205"/>
      <c r="I16" s="205">
        <v>1958373</v>
      </c>
      <c r="J16" s="205"/>
      <c r="K16" s="204">
        <v>456797</v>
      </c>
      <c r="L16" s="205"/>
      <c r="M16" s="205">
        <v>584200</v>
      </c>
    </row>
    <row r="17" spans="2:13" ht="15" customHeight="1">
      <c r="B17" s="87" t="s">
        <v>223</v>
      </c>
      <c r="E17" s="248">
        <v>11</v>
      </c>
      <c r="G17" s="202">
        <v>11967043</v>
      </c>
      <c r="I17" s="203">
        <v>606720</v>
      </c>
      <c r="K17" s="202">
        <v>988561</v>
      </c>
      <c r="M17" s="203">
        <v>3526160</v>
      </c>
    </row>
    <row r="18" spans="2:13" ht="15" customHeight="1">
      <c r="B18" s="87" t="s">
        <v>259</v>
      </c>
      <c r="C18" s="249"/>
      <c r="E18" s="248">
        <v>11</v>
      </c>
      <c r="G18" s="202">
        <v>18824857</v>
      </c>
      <c r="I18" s="203">
        <v>-7307367</v>
      </c>
      <c r="K18" s="202">
        <v>2382130</v>
      </c>
      <c r="M18" s="203">
        <v>-2540944</v>
      </c>
    </row>
    <row r="19" spans="2:13" ht="15" customHeight="1">
      <c r="B19" s="87" t="s">
        <v>228</v>
      </c>
      <c r="C19" s="249"/>
      <c r="E19" s="248">
        <v>34</v>
      </c>
      <c r="G19" s="202">
        <v>-1721371</v>
      </c>
      <c r="I19" s="203">
        <v>-8302720</v>
      </c>
      <c r="K19" s="202">
        <v>-1721371</v>
      </c>
      <c r="M19" s="203">
        <v>-8302720</v>
      </c>
    </row>
    <row r="20" spans="2:13" ht="15" customHeight="1">
      <c r="B20" s="87" t="s">
        <v>269</v>
      </c>
      <c r="E20" s="248">
        <v>29</v>
      </c>
      <c r="G20" s="204">
        <v>0</v>
      </c>
      <c r="I20" s="205">
        <v>-89277431</v>
      </c>
      <c r="K20" s="204" t="s">
        <v>244</v>
      </c>
      <c r="M20" s="205">
        <v>-73331362</v>
      </c>
    </row>
    <row r="21" spans="2:13" ht="15" customHeight="1">
      <c r="B21" s="87" t="s">
        <v>143</v>
      </c>
      <c r="E21" s="248">
        <v>19</v>
      </c>
      <c r="G21" s="204">
        <v>110289</v>
      </c>
      <c r="I21" s="205">
        <v>6706043</v>
      </c>
      <c r="K21" s="204">
        <v>8677</v>
      </c>
      <c r="M21" s="203">
        <v>977167</v>
      </c>
    </row>
    <row r="22" spans="2:13" ht="15" customHeight="1">
      <c r="B22" s="87" t="s">
        <v>182</v>
      </c>
      <c r="E22" s="248">
        <v>20</v>
      </c>
      <c r="G22" s="204">
        <v>750508</v>
      </c>
      <c r="I22" s="205">
        <v>18104880</v>
      </c>
      <c r="K22" s="204">
        <v>750508</v>
      </c>
      <c r="M22" s="203">
        <v>16891113</v>
      </c>
    </row>
    <row r="23" spans="2:13" ht="15" customHeight="1">
      <c r="B23" s="87" t="s">
        <v>213</v>
      </c>
      <c r="E23" s="248">
        <v>21</v>
      </c>
      <c r="G23" s="204">
        <v>299684</v>
      </c>
      <c r="I23" s="205">
        <v>10677</v>
      </c>
      <c r="K23" s="204">
        <v>247318</v>
      </c>
      <c r="M23" s="203">
        <v>0</v>
      </c>
    </row>
    <row r="24" spans="2:13" ht="15" customHeight="1">
      <c r="B24" s="87" t="s">
        <v>176</v>
      </c>
      <c r="E24" s="248">
        <v>17</v>
      </c>
      <c r="G24" s="204">
        <v>0</v>
      </c>
      <c r="I24" s="205">
        <v>0</v>
      </c>
      <c r="K24" s="204">
        <v>15508194</v>
      </c>
      <c r="M24" s="203">
        <v>0</v>
      </c>
    </row>
    <row r="25" spans="2:13" ht="15" customHeight="1">
      <c r="B25" s="216" t="s">
        <v>71</v>
      </c>
      <c r="C25" s="216"/>
      <c r="E25" s="248"/>
      <c r="G25" s="206">
        <v>-11571368</v>
      </c>
      <c r="I25" s="207">
        <v>-11910518</v>
      </c>
      <c r="K25" s="206">
        <v>-11794938</v>
      </c>
      <c r="M25" s="207">
        <v>-13910339</v>
      </c>
    </row>
    <row r="26" spans="2:13" ht="15" customHeight="1">
      <c r="B26" s="216" t="s">
        <v>133</v>
      </c>
      <c r="C26" s="216"/>
      <c r="E26" s="248">
        <v>30</v>
      </c>
      <c r="G26" s="202">
        <v>15975153</v>
      </c>
      <c r="I26" s="203">
        <v>31655574</v>
      </c>
      <c r="K26" s="202">
        <v>7933578</v>
      </c>
      <c r="M26" s="203">
        <v>17649138</v>
      </c>
    </row>
    <row r="27" spans="2:13" ht="15" customHeight="1">
      <c r="B27" s="87" t="s">
        <v>260</v>
      </c>
      <c r="E27" s="248"/>
      <c r="G27" s="204">
        <v>-11570009</v>
      </c>
      <c r="I27" s="205">
        <v>-1696769</v>
      </c>
      <c r="K27" s="204">
        <v>293600</v>
      </c>
      <c r="M27" s="205">
        <v>-2447000</v>
      </c>
    </row>
    <row r="28" spans="2:13" ht="15" customHeight="1">
      <c r="B28" s="87" t="s">
        <v>177</v>
      </c>
      <c r="E28" s="248"/>
      <c r="G28" s="204">
        <v>1771860</v>
      </c>
      <c r="I28" s="205">
        <v>0</v>
      </c>
      <c r="K28" s="204">
        <v>594126</v>
      </c>
      <c r="M28" s="205">
        <v>0</v>
      </c>
    </row>
    <row r="29" spans="2:13" ht="15" customHeight="1">
      <c r="B29" s="87" t="s">
        <v>215</v>
      </c>
      <c r="E29" s="248"/>
      <c r="G29" s="204">
        <v>0</v>
      </c>
      <c r="I29" s="205">
        <v>0</v>
      </c>
      <c r="K29" s="204" t="s">
        <v>244</v>
      </c>
      <c r="M29" s="205">
        <v>-74999325</v>
      </c>
    </row>
    <row r="30" spans="2:13" ht="15" customHeight="1">
      <c r="B30" s="250" t="s">
        <v>26</v>
      </c>
      <c r="C30" s="216"/>
      <c r="E30" s="248"/>
      <c r="G30" s="204">
        <v>8142743</v>
      </c>
      <c r="I30" s="205">
        <v>10125774</v>
      </c>
      <c r="K30" s="204">
        <v>2229196</v>
      </c>
      <c r="M30" s="205">
        <v>3095125</v>
      </c>
    </row>
    <row r="31" spans="2:13" ht="15" customHeight="1">
      <c r="B31" s="247" t="s">
        <v>110</v>
      </c>
      <c r="C31" s="247"/>
      <c r="E31" s="248">
        <v>17</v>
      </c>
      <c r="G31" s="202">
        <v>5036516</v>
      </c>
      <c r="I31" s="203">
        <v>12983589</v>
      </c>
      <c r="K31" s="202" t="s">
        <v>244</v>
      </c>
      <c r="M31" s="203">
        <v>0</v>
      </c>
    </row>
    <row r="32" spans="2:13" ht="15" customHeight="1">
      <c r="B32" s="247" t="s">
        <v>261</v>
      </c>
      <c r="C32" s="247"/>
      <c r="E32" s="248">
        <v>17</v>
      </c>
      <c r="G32" s="202">
        <v>13026491</v>
      </c>
      <c r="I32" s="203">
        <v>-13974742</v>
      </c>
      <c r="K32" s="202" t="s">
        <v>244</v>
      </c>
      <c r="M32" s="203">
        <v>0</v>
      </c>
    </row>
    <row r="33" spans="1:13" ht="15" customHeight="1">
      <c r="B33" s="216" t="s">
        <v>81</v>
      </c>
      <c r="C33" s="216"/>
      <c r="E33" s="248"/>
      <c r="G33" s="202"/>
      <c r="I33" s="203"/>
      <c r="K33" s="202"/>
      <c r="M33" s="203"/>
    </row>
    <row r="34" spans="1:13" ht="15" customHeight="1">
      <c r="B34" s="251" t="s">
        <v>51</v>
      </c>
      <c r="C34" s="251"/>
      <c r="E34" s="247"/>
      <c r="G34" s="204">
        <v>159751560</v>
      </c>
      <c r="I34" s="205">
        <v>-298850195</v>
      </c>
      <c r="K34" s="204">
        <v>129620895</v>
      </c>
      <c r="M34" s="205">
        <v>22893108</v>
      </c>
    </row>
    <row r="35" spans="1:13" ht="15" customHeight="1">
      <c r="B35" s="252" t="s">
        <v>144</v>
      </c>
      <c r="C35" s="251"/>
      <c r="E35" s="247"/>
      <c r="G35" s="204">
        <v>978175</v>
      </c>
      <c r="I35" s="205">
        <v>23483332</v>
      </c>
      <c r="K35" s="204">
        <v>978175</v>
      </c>
      <c r="M35" s="205">
        <v>1368084</v>
      </c>
    </row>
    <row r="36" spans="1:13" ht="15" customHeight="1">
      <c r="B36" s="251" t="s">
        <v>188</v>
      </c>
      <c r="C36" s="251"/>
      <c r="E36" s="247"/>
      <c r="G36" s="204">
        <v>46860548</v>
      </c>
      <c r="I36" s="205">
        <v>-50196166</v>
      </c>
      <c r="K36" s="204">
        <v>64053497</v>
      </c>
      <c r="M36" s="205">
        <v>-53412561</v>
      </c>
    </row>
    <row r="37" spans="1:13" ht="15" customHeight="1">
      <c r="B37" s="251" t="s">
        <v>72</v>
      </c>
      <c r="C37" s="251"/>
      <c r="E37" s="247"/>
      <c r="G37" s="204">
        <v>41124409</v>
      </c>
      <c r="I37" s="205">
        <v>311487277</v>
      </c>
      <c r="K37" s="204">
        <v>63086600</v>
      </c>
      <c r="M37" s="205">
        <v>177801741</v>
      </c>
    </row>
    <row r="38" spans="1:13" ht="15" customHeight="1">
      <c r="B38" s="216" t="s">
        <v>50</v>
      </c>
      <c r="C38" s="216"/>
      <c r="E38" s="247"/>
      <c r="G38" s="204">
        <v>15734396</v>
      </c>
      <c r="I38" s="205">
        <v>92360718</v>
      </c>
      <c r="K38" s="204">
        <v>-2315228</v>
      </c>
      <c r="M38" s="205">
        <v>10658972</v>
      </c>
    </row>
    <row r="39" spans="1:13" ht="15" customHeight="1">
      <c r="B39" s="251" t="s">
        <v>49</v>
      </c>
      <c r="C39" s="251"/>
      <c r="E39" s="247"/>
      <c r="G39" s="208">
        <v>-9976985</v>
      </c>
      <c r="I39" s="209">
        <v>1049801</v>
      </c>
      <c r="K39" s="208">
        <v>-597407</v>
      </c>
      <c r="M39" s="209">
        <v>1034412</v>
      </c>
    </row>
    <row r="40" spans="1:13" ht="15" customHeight="1">
      <c r="B40" s="251" t="s">
        <v>48</v>
      </c>
      <c r="C40" s="251"/>
      <c r="E40" s="247"/>
      <c r="G40" s="204">
        <v>3937274</v>
      </c>
      <c r="I40" s="205">
        <v>-4687131</v>
      </c>
      <c r="K40" s="204">
        <v>-59940036</v>
      </c>
      <c r="M40" s="205">
        <v>-375715234</v>
      </c>
    </row>
    <row r="41" spans="1:13" ht="15" customHeight="1">
      <c r="B41" s="251" t="s">
        <v>272</v>
      </c>
      <c r="C41" s="251"/>
      <c r="E41" s="247"/>
      <c r="G41" s="204">
        <v>-10881436</v>
      </c>
      <c r="I41" s="205">
        <v>240232255</v>
      </c>
      <c r="K41" s="204" t="s">
        <v>244</v>
      </c>
      <c r="M41" s="205">
        <v>0</v>
      </c>
    </row>
    <row r="42" spans="1:13" ht="15" customHeight="1">
      <c r="B42" s="251" t="s">
        <v>52</v>
      </c>
      <c r="C42" s="251"/>
      <c r="E42" s="247"/>
      <c r="G42" s="204">
        <v>-15835126</v>
      </c>
      <c r="I42" s="205">
        <v>-16725043</v>
      </c>
      <c r="K42" s="204">
        <v>-8934305</v>
      </c>
      <c r="M42" s="205">
        <v>-7938493</v>
      </c>
    </row>
    <row r="43" spans="1:13" ht="15" customHeight="1">
      <c r="B43" s="251" t="s">
        <v>216</v>
      </c>
      <c r="C43" s="251"/>
      <c r="E43" s="247"/>
      <c r="G43" s="204">
        <v>-2817726</v>
      </c>
      <c r="I43" s="205">
        <v>8139579</v>
      </c>
      <c r="K43" s="204" t="s">
        <v>244</v>
      </c>
      <c r="M43" s="205">
        <v>0</v>
      </c>
    </row>
    <row r="44" spans="1:13" ht="15" customHeight="1">
      <c r="B44" s="251" t="s">
        <v>47</v>
      </c>
      <c r="C44" s="251"/>
      <c r="E44" s="247"/>
      <c r="G44" s="204">
        <v>287010</v>
      </c>
      <c r="I44" s="205">
        <v>500395</v>
      </c>
      <c r="K44" s="204" t="s">
        <v>244</v>
      </c>
      <c r="M44" s="205">
        <v>0</v>
      </c>
    </row>
    <row r="45" spans="1:13" ht="15" customHeight="1">
      <c r="B45" s="251" t="s">
        <v>158</v>
      </c>
      <c r="C45" s="251"/>
      <c r="E45" s="247"/>
      <c r="G45" s="210">
        <v>-3690789</v>
      </c>
      <c r="I45" s="211">
        <v>-2689188</v>
      </c>
      <c r="K45" s="210">
        <v>-1692915</v>
      </c>
      <c r="M45" s="211">
        <v>-425632</v>
      </c>
    </row>
    <row r="46" spans="1:13" ht="6" customHeight="1">
      <c r="B46" s="247"/>
      <c r="C46" s="247"/>
      <c r="D46" s="247"/>
      <c r="E46" s="247"/>
      <c r="G46" s="204"/>
      <c r="I46" s="205"/>
      <c r="K46" s="204"/>
      <c r="M46" s="205"/>
    </row>
    <row r="47" spans="1:13" ht="15" customHeight="1">
      <c r="A47" s="216" t="s">
        <v>231</v>
      </c>
      <c r="D47" s="216"/>
      <c r="E47" s="247"/>
      <c r="F47" s="203"/>
      <c r="G47" s="202">
        <f>SUM(G11:G45)</f>
        <v>305144738</v>
      </c>
      <c r="I47" s="203">
        <f>SUM(I11:I45)</f>
        <v>777398630</v>
      </c>
      <c r="K47" s="202">
        <f>SUM(K11:K45)</f>
        <v>139365346</v>
      </c>
      <c r="M47" s="203">
        <f>SUM(M11:M45)</f>
        <v>34664550</v>
      </c>
    </row>
    <row r="48" spans="1:13" ht="15" customHeight="1">
      <c r="A48" s="253" t="s">
        <v>92</v>
      </c>
      <c r="D48" s="216" t="s">
        <v>93</v>
      </c>
      <c r="E48" s="247"/>
      <c r="F48" s="203"/>
      <c r="G48" s="202">
        <v>-15900296</v>
      </c>
      <c r="H48" s="203"/>
      <c r="I48" s="203">
        <v>-37985429</v>
      </c>
      <c r="J48" s="203"/>
      <c r="K48" s="202">
        <v>-7941931</v>
      </c>
      <c r="L48" s="203"/>
      <c r="M48" s="203">
        <v>-17801225</v>
      </c>
    </row>
    <row r="49" spans="1:13" ht="15" customHeight="1">
      <c r="A49" s="216"/>
      <c r="C49" s="216"/>
      <c r="D49" s="216" t="s">
        <v>91</v>
      </c>
      <c r="E49" s="247"/>
      <c r="F49" s="203"/>
      <c r="G49" s="212">
        <v>-28826104</v>
      </c>
      <c r="H49" s="203"/>
      <c r="I49" s="213">
        <v>-28855286</v>
      </c>
      <c r="J49" s="203"/>
      <c r="K49" s="212">
        <v>-9461546</v>
      </c>
      <c r="L49" s="203"/>
      <c r="M49" s="213">
        <v>-11527742</v>
      </c>
    </row>
    <row r="50" spans="1:13" ht="6" customHeight="1">
      <c r="B50" s="247"/>
      <c r="C50" s="247"/>
      <c r="D50" s="247"/>
      <c r="E50" s="247"/>
      <c r="G50" s="204"/>
      <c r="I50" s="205"/>
      <c r="K50" s="204"/>
      <c r="M50" s="205"/>
    </row>
    <row r="51" spans="1:13" ht="15" customHeight="1">
      <c r="A51" s="216" t="s">
        <v>262</v>
      </c>
      <c r="B51" s="216"/>
      <c r="C51" s="216"/>
      <c r="E51" s="247"/>
      <c r="F51" s="205"/>
      <c r="G51" s="210">
        <f>SUM(G47:G50)</f>
        <v>260418338</v>
      </c>
      <c r="H51" s="205"/>
      <c r="I51" s="211">
        <f>SUM(I47:I50)</f>
        <v>710557915</v>
      </c>
      <c r="J51" s="205"/>
      <c r="K51" s="210">
        <f>SUM(K47:K50)</f>
        <v>121961869</v>
      </c>
      <c r="L51" s="205"/>
      <c r="M51" s="211">
        <f>SUM(M47:M50)</f>
        <v>5335583</v>
      </c>
    </row>
    <row r="52" spans="1:13" ht="15" customHeight="1">
      <c r="A52" s="216"/>
      <c r="B52" s="216"/>
      <c r="C52" s="216"/>
      <c r="E52" s="247"/>
      <c r="F52" s="205"/>
      <c r="G52" s="205"/>
      <c r="H52" s="205"/>
      <c r="I52" s="205"/>
      <c r="J52" s="205"/>
      <c r="K52" s="205"/>
      <c r="L52" s="205"/>
      <c r="M52" s="205"/>
    </row>
    <row r="53" spans="1:13" ht="15" customHeight="1">
      <c r="A53" s="216"/>
      <c r="B53" s="216"/>
      <c r="C53" s="216"/>
      <c r="E53" s="247"/>
      <c r="F53" s="205"/>
      <c r="G53" s="205"/>
      <c r="H53" s="205"/>
      <c r="I53" s="205"/>
      <c r="J53" s="205"/>
      <c r="K53" s="205"/>
      <c r="L53" s="205"/>
      <c r="M53" s="205"/>
    </row>
    <row r="54" spans="1:13" ht="15" customHeight="1">
      <c r="A54" s="216"/>
      <c r="B54" s="216"/>
      <c r="C54" s="216"/>
      <c r="E54" s="247"/>
      <c r="F54" s="205"/>
      <c r="G54" s="205"/>
      <c r="H54" s="205"/>
      <c r="I54" s="205"/>
      <c r="J54" s="205"/>
      <c r="K54" s="205"/>
      <c r="L54" s="205"/>
      <c r="M54" s="205"/>
    </row>
    <row r="55" spans="1:13" ht="14.25" customHeight="1">
      <c r="A55" s="216"/>
      <c r="B55" s="216"/>
      <c r="C55" s="216"/>
      <c r="E55" s="247"/>
      <c r="F55" s="205"/>
      <c r="G55" s="205"/>
      <c r="H55" s="205"/>
      <c r="I55" s="205"/>
      <c r="J55" s="205"/>
      <c r="K55" s="205"/>
      <c r="L55" s="205"/>
      <c r="M55" s="205"/>
    </row>
    <row r="56" spans="1:13" s="42" customFormat="1" ht="16.5" customHeight="1">
      <c r="B56" s="286" t="s">
        <v>89</v>
      </c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</row>
    <row r="57" spans="1:13" s="216" customFormat="1" ht="16.5" customHeight="1">
      <c r="B57" s="292" t="s">
        <v>283</v>
      </c>
      <c r="C57" s="292"/>
      <c r="D57" s="292"/>
      <c r="E57" s="292"/>
      <c r="F57" s="292"/>
      <c r="G57" s="292"/>
      <c r="H57" s="292"/>
      <c r="I57" s="292"/>
      <c r="J57" s="292"/>
      <c r="K57" s="292"/>
      <c r="L57" s="292"/>
      <c r="M57" s="292"/>
    </row>
    <row r="58" spans="1:13" s="216" customFormat="1" ht="16.5" customHeight="1"/>
    <row r="59" spans="1:13" s="216" customFormat="1" ht="16.5" customHeight="1"/>
    <row r="60" spans="1:13" ht="21.9" customHeight="1">
      <c r="A60" s="254" t="s">
        <v>142</v>
      </c>
      <c r="B60" s="195"/>
      <c r="C60" s="254"/>
      <c r="D60" s="254"/>
      <c r="E60" s="254"/>
      <c r="F60" s="195"/>
      <c r="G60" s="195"/>
      <c r="H60" s="195"/>
      <c r="I60" s="195"/>
      <c r="J60" s="195"/>
      <c r="K60" s="211"/>
      <c r="L60" s="195"/>
      <c r="M60" s="211"/>
    </row>
    <row r="61" spans="1:13" ht="16.5" customHeight="1">
      <c r="A61" s="239" t="str">
        <f>A1</f>
        <v>ALT Telecom Public Company Limited</v>
      </c>
      <c r="C61" s="239"/>
      <c r="D61" s="247"/>
      <c r="E61" s="247"/>
      <c r="K61" s="205"/>
      <c r="M61" s="205"/>
    </row>
    <row r="62" spans="1:13" ht="16.5" customHeight="1">
      <c r="A62" s="240" t="s">
        <v>240</v>
      </c>
      <c r="C62" s="240"/>
      <c r="D62" s="247"/>
      <c r="E62" s="247"/>
      <c r="K62" s="205"/>
      <c r="M62" s="205"/>
    </row>
    <row r="63" spans="1:13" ht="16.5" customHeight="1">
      <c r="A63" s="242" t="str">
        <f>A3</f>
        <v>For the year ended 31 December 2021</v>
      </c>
      <c r="B63" s="195"/>
      <c r="C63" s="242"/>
      <c r="D63" s="254"/>
      <c r="E63" s="254"/>
      <c r="F63" s="195"/>
      <c r="G63" s="195"/>
      <c r="H63" s="195"/>
      <c r="I63" s="195"/>
      <c r="J63" s="195"/>
      <c r="K63" s="211"/>
      <c r="L63" s="195"/>
      <c r="M63" s="211"/>
    </row>
    <row r="64" spans="1:13" ht="16.5" customHeight="1">
      <c r="A64" s="240"/>
      <c r="C64" s="240"/>
      <c r="D64" s="247"/>
      <c r="E64" s="247"/>
      <c r="K64" s="205"/>
      <c r="M64" s="205"/>
    </row>
    <row r="65" spans="1:13" ht="16.5" customHeight="1">
      <c r="A65" s="240"/>
      <c r="C65" s="240"/>
      <c r="D65" s="247"/>
      <c r="E65" s="247"/>
      <c r="K65" s="205"/>
      <c r="M65" s="205"/>
    </row>
    <row r="66" spans="1:13" ht="16.5" customHeight="1">
      <c r="A66" s="240"/>
      <c r="C66" s="240"/>
      <c r="D66" s="240"/>
      <c r="E66" s="240"/>
      <c r="G66" s="293" t="s">
        <v>131</v>
      </c>
      <c r="H66" s="293"/>
      <c r="I66" s="293"/>
      <c r="K66" s="293" t="s">
        <v>132</v>
      </c>
      <c r="L66" s="293"/>
      <c r="M66" s="293"/>
    </row>
    <row r="67" spans="1:13" ht="16.5" customHeight="1">
      <c r="B67" s="239"/>
      <c r="C67" s="239"/>
      <c r="D67" s="239"/>
      <c r="E67" s="239"/>
      <c r="F67" s="243"/>
      <c r="G67" s="282" t="s">
        <v>130</v>
      </c>
      <c r="H67" s="282"/>
      <c r="I67" s="282"/>
      <c r="J67" s="190"/>
      <c r="K67" s="282" t="s">
        <v>130</v>
      </c>
      <c r="L67" s="282"/>
      <c r="M67" s="282"/>
    </row>
    <row r="68" spans="1:13" ht="16.5" customHeight="1">
      <c r="B68" s="247"/>
      <c r="C68" s="247"/>
      <c r="D68" s="247"/>
      <c r="E68" s="239"/>
      <c r="F68" s="243"/>
      <c r="G68" s="192" t="s">
        <v>237</v>
      </c>
      <c r="H68" s="193"/>
      <c r="I68" s="192" t="s">
        <v>191</v>
      </c>
      <c r="J68" s="22"/>
      <c r="K68" s="192" t="s">
        <v>237</v>
      </c>
      <c r="L68" s="193"/>
      <c r="M68" s="192" t="s">
        <v>191</v>
      </c>
    </row>
    <row r="69" spans="1:13" ht="16.5" customHeight="1">
      <c r="B69" s="247"/>
      <c r="C69" s="247"/>
      <c r="D69" s="247"/>
      <c r="E69" s="245" t="s">
        <v>0</v>
      </c>
      <c r="F69" s="246"/>
      <c r="G69" s="34" t="s">
        <v>86</v>
      </c>
      <c r="H69" s="194"/>
      <c r="I69" s="34" t="s">
        <v>86</v>
      </c>
      <c r="J69" s="194"/>
      <c r="K69" s="34" t="s">
        <v>86</v>
      </c>
      <c r="L69" s="194"/>
      <c r="M69" s="34" t="s">
        <v>86</v>
      </c>
    </row>
    <row r="70" spans="1:13" ht="16.5" customHeight="1">
      <c r="B70" s="247"/>
      <c r="C70" s="247"/>
      <c r="D70" s="247"/>
      <c r="E70" s="255"/>
      <c r="F70" s="246"/>
      <c r="G70" s="265"/>
      <c r="H70" s="194"/>
      <c r="I70" s="194"/>
      <c r="J70" s="194"/>
      <c r="K70" s="265"/>
      <c r="L70" s="194"/>
      <c r="M70" s="194"/>
    </row>
    <row r="71" spans="1:13" ht="16.5" customHeight="1">
      <c r="A71" s="256" t="s">
        <v>53</v>
      </c>
      <c r="B71" s="256"/>
      <c r="C71" s="240"/>
      <c r="E71" s="240"/>
      <c r="G71" s="201"/>
      <c r="I71" s="214"/>
      <c r="K71" s="204"/>
      <c r="M71" s="205"/>
    </row>
    <row r="72" spans="1:13" ht="16.5" customHeight="1">
      <c r="A72" s="257" t="s">
        <v>267</v>
      </c>
      <c r="E72" s="240"/>
      <c r="G72" s="201"/>
      <c r="I72" s="214"/>
      <c r="K72" s="204"/>
      <c r="M72" s="205"/>
    </row>
    <row r="73" spans="1:13" ht="16.5" customHeight="1">
      <c r="B73" s="87" t="s">
        <v>265</v>
      </c>
      <c r="E73" s="258"/>
      <c r="G73" s="208">
        <v>1099730</v>
      </c>
      <c r="I73" s="209">
        <v>-258756</v>
      </c>
      <c r="K73" s="208">
        <v>1099730</v>
      </c>
      <c r="M73" s="209">
        <v>-258756</v>
      </c>
    </row>
    <row r="74" spans="1:13" ht="16.5" customHeight="1">
      <c r="A74" s="257" t="s">
        <v>245</v>
      </c>
      <c r="E74" s="258"/>
      <c r="G74" s="208">
        <v>-30388077</v>
      </c>
      <c r="I74" s="209">
        <v>0</v>
      </c>
      <c r="K74" s="208">
        <v>0</v>
      </c>
      <c r="M74" s="209">
        <v>0</v>
      </c>
    </row>
    <row r="75" spans="1:13" ht="16.5" customHeight="1">
      <c r="A75" s="87" t="s">
        <v>134</v>
      </c>
      <c r="E75" s="258">
        <v>19</v>
      </c>
      <c r="G75" s="208">
        <v>-16715858</v>
      </c>
      <c r="I75" s="209">
        <v>-23782121</v>
      </c>
      <c r="K75" s="208">
        <v>-8808592</v>
      </c>
      <c r="M75" s="209">
        <v>-5352971</v>
      </c>
    </row>
    <row r="76" spans="1:13" ht="16.5" customHeight="1">
      <c r="A76" s="250" t="s">
        <v>135</v>
      </c>
      <c r="E76" s="258">
        <v>20</v>
      </c>
      <c r="G76" s="208">
        <v>-67849975</v>
      </c>
      <c r="I76" s="209">
        <v>-228120207</v>
      </c>
      <c r="K76" s="208">
        <v>-25410</v>
      </c>
      <c r="M76" s="209">
        <v>-9361532</v>
      </c>
    </row>
    <row r="77" spans="1:13" ht="16.5" customHeight="1">
      <c r="A77" s="250" t="s">
        <v>217</v>
      </c>
      <c r="E77" s="258"/>
      <c r="G77" s="208">
        <v>-10885393</v>
      </c>
      <c r="I77" s="209">
        <v>-25632139</v>
      </c>
      <c r="K77" s="208">
        <v>-10885393</v>
      </c>
      <c r="M77" s="209">
        <v>-22223160</v>
      </c>
    </row>
    <row r="78" spans="1:13" ht="16.5" customHeight="1">
      <c r="A78" s="216" t="s">
        <v>136</v>
      </c>
      <c r="B78" s="216"/>
      <c r="E78" s="258">
        <v>21</v>
      </c>
      <c r="G78" s="204">
        <v>-380013</v>
      </c>
      <c r="I78" s="205">
        <v>-118951</v>
      </c>
      <c r="K78" s="204">
        <v>-33353</v>
      </c>
      <c r="M78" s="205">
        <v>-21399</v>
      </c>
    </row>
    <row r="79" spans="1:13" ht="16.5" customHeight="1">
      <c r="A79" s="216" t="s">
        <v>275</v>
      </c>
      <c r="B79" s="216"/>
      <c r="E79" s="258"/>
      <c r="G79" s="208">
        <v>1292708</v>
      </c>
      <c r="I79" s="209">
        <v>-39284136</v>
      </c>
      <c r="K79" s="208">
        <v>-6207292</v>
      </c>
      <c r="M79" s="209">
        <v>-136</v>
      </c>
    </row>
    <row r="80" spans="1:13" ht="16.5" customHeight="1">
      <c r="A80" s="216" t="s">
        <v>137</v>
      </c>
      <c r="B80" s="216"/>
      <c r="C80" s="216"/>
      <c r="E80" s="258">
        <v>18</v>
      </c>
      <c r="G80" s="204">
        <v>0</v>
      </c>
      <c r="I80" s="205">
        <v>0</v>
      </c>
      <c r="K80" s="204">
        <v>-93499575</v>
      </c>
      <c r="M80" s="205">
        <v>-100000000</v>
      </c>
    </row>
    <row r="81" spans="1:13" ht="16.5" customHeight="1">
      <c r="A81" s="216" t="s">
        <v>246</v>
      </c>
      <c r="B81" s="216"/>
      <c r="C81" s="216"/>
      <c r="E81" s="258">
        <v>18</v>
      </c>
      <c r="G81" s="204">
        <v>0</v>
      </c>
      <c r="I81" s="205">
        <v>0</v>
      </c>
      <c r="K81" s="204">
        <v>22500000</v>
      </c>
      <c r="M81" s="205">
        <v>0</v>
      </c>
    </row>
    <row r="82" spans="1:13" ht="16.5" customHeight="1">
      <c r="A82" s="216" t="s">
        <v>218</v>
      </c>
      <c r="B82" s="216"/>
      <c r="C82" s="216"/>
      <c r="E82" s="258"/>
      <c r="G82" s="204">
        <v>0</v>
      </c>
      <c r="I82" s="205">
        <v>-25554962</v>
      </c>
      <c r="K82" s="204" t="s">
        <v>244</v>
      </c>
      <c r="M82" s="205">
        <v>-25554962</v>
      </c>
    </row>
    <row r="83" spans="1:13" ht="16.5" customHeight="1">
      <c r="A83" s="216" t="s">
        <v>178</v>
      </c>
      <c r="B83" s="216"/>
      <c r="C83" s="216"/>
      <c r="E83" s="258">
        <v>17</v>
      </c>
      <c r="G83" s="204">
        <v>0</v>
      </c>
      <c r="I83" s="205">
        <v>-269010000</v>
      </c>
      <c r="K83" s="204" t="s">
        <v>244</v>
      </c>
      <c r="M83" s="205">
        <v>-269010000</v>
      </c>
    </row>
    <row r="84" spans="1:13" ht="16.5" customHeight="1">
      <c r="A84" s="216" t="s">
        <v>162</v>
      </c>
      <c r="B84" s="216"/>
      <c r="C84" s="216"/>
      <c r="E84" s="258">
        <v>34</v>
      </c>
      <c r="G84" s="204">
        <v>-35620000</v>
      </c>
      <c r="I84" s="205">
        <v>-142100000</v>
      </c>
      <c r="K84" s="204">
        <v>-79620000</v>
      </c>
      <c r="M84" s="205">
        <v>-315100000</v>
      </c>
    </row>
    <row r="85" spans="1:13" ht="16.5" customHeight="1">
      <c r="A85" s="216" t="s">
        <v>163</v>
      </c>
      <c r="B85" s="216"/>
      <c r="E85" s="258">
        <v>34</v>
      </c>
      <c r="G85" s="202">
        <v>12000000</v>
      </c>
      <c r="I85" s="203">
        <v>276000000</v>
      </c>
      <c r="K85" s="202">
        <v>29000000</v>
      </c>
      <c r="M85" s="203">
        <v>487500000</v>
      </c>
    </row>
    <row r="86" spans="1:13" ht="16.5" customHeight="1">
      <c r="A86" s="216" t="s">
        <v>179</v>
      </c>
      <c r="B86" s="216"/>
      <c r="E86" s="258"/>
      <c r="G86" s="208">
        <v>0</v>
      </c>
      <c r="I86" s="209">
        <v>496139000</v>
      </c>
      <c r="K86" s="208" t="s">
        <v>244</v>
      </c>
      <c r="M86" s="209">
        <v>537625444</v>
      </c>
    </row>
    <row r="87" spans="1:13" ht="16.5" customHeight="1">
      <c r="A87" s="87" t="s">
        <v>214</v>
      </c>
      <c r="E87" s="258"/>
      <c r="G87" s="208">
        <v>0</v>
      </c>
      <c r="I87" s="209">
        <v>0</v>
      </c>
      <c r="K87" s="208">
        <v>14999865</v>
      </c>
      <c r="M87" s="209">
        <v>59999460</v>
      </c>
    </row>
    <row r="88" spans="1:13" ht="16.5" customHeight="1">
      <c r="A88" s="87" t="s">
        <v>73</v>
      </c>
      <c r="E88" s="258"/>
      <c r="G88" s="208">
        <v>10802486</v>
      </c>
      <c r="I88" s="209">
        <v>15786881</v>
      </c>
      <c r="K88" s="208">
        <v>11026056</v>
      </c>
      <c r="M88" s="209">
        <v>13786881</v>
      </c>
    </row>
    <row r="89" spans="1:13" ht="16.5" customHeight="1">
      <c r="A89" s="247"/>
      <c r="B89" s="247"/>
      <c r="C89" s="247"/>
      <c r="E89" s="247"/>
      <c r="G89" s="266"/>
      <c r="I89" s="215"/>
      <c r="K89" s="266"/>
      <c r="M89" s="215"/>
    </row>
    <row r="90" spans="1:13" ht="16.5" customHeight="1">
      <c r="A90" s="259" t="s">
        <v>268</v>
      </c>
      <c r="B90" s="259"/>
      <c r="C90" s="260"/>
      <c r="E90" s="260"/>
      <c r="G90" s="210">
        <f>SUM(G73:G88)</f>
        <v>-136644392</v>
      </c>
      <c r="I90" s="211">
        <f>SUM(I73:I88)</f>
        <v>34064609</v>
      </c>
      <c r="K90" s="210">
        <f>SUM(K73:K88)</f>
        <v>-120453964</v>
      </c>
      <c r="M90" s="211">
        <f>SUM(M73:M88)</f>
        <v>352028869</v>
      </c>
    </row>
    <row r="91" spans="1:13" ht="16.5" customHeight="1">
      <c r="A91" s="247"/>
      <c r="B91" s="247"/>
      <c r="C91" s="247"/>
      <c r="E91" s="247"/>
      <c r="G91" s="204"/>
      <c r="I91" s="205"/>
      <c r="K91" s="204"/>
      <c r="M91" s="205"/>
    </row>
    <row r="92" spans="1:13" ht="16.5" customHeight="1">
      <c r="A92" s="256" t="s">
        <v>54</v>
      </c>
      <c r="B92" s="256"/>
      <c r="C92" s="244"/>
      <c r="E92" s="248"/>
      <c r="G92" s="204"/>
      <c r="I92" s="205"/>
      <c r="K92" s="204"/>
      <c r="M92" s="205"/>
    </row>
    <row r="93" spans="1:13" ht="16.5" customHeight="1">
      <c r="A93" s="247" t="s">
        <v>88</v>
      </c>
      <c r="B93" s="247"/>
      <c r="C93" s="247"/>
      <c r="E93" s="248"/>
      <c r="G93" s="208">
        <v>0</v>
      </c>
      <c r="I93" s="209">
        <v>1000000</v>
      </c>
      <c r="K93" s="208">
        <v>73000000</v>
      </c>
      <c r="M93" s="209">
        <v>70500000</v>
      </c>
    </row>
    <row r="94" spans="1:13" ht="16.5" customHeight="1">
      <c r="A94" s="87" t="s">
        <v>74</v>
      </c>
      <c r="C94" s="247"/>
      <c r="E94" s="248"/>
      <c r="G94" s="208">
        <v>0</v>
      </c>
      <c r="I94" s="209">
        <v>-25000000</v>
      </c>
      <c r="K94" s="208">
        <v>-73000000</v>
      </c>
      <c r="M94" s="209">
        <v>-139600000</v>
      </c>
    </row>
    <row r="95" spans="1:13" ht="16.5" customHeight="1">
      <c r="A95" s="247" t="s">
        <v>278</v>
      </c>
      <c r="B95" s="247"/>
      <c r="C95" s="247"/>
      <c r="E95" s="248"/>
      <c r="G95" s="208">
        <v>-283575683</v>
      </c>
      <c r="I95" s="209">
        <v>-415025175</v>
      </c>
      <c r="K95" s="208">
        <v>-274996496</v>
      </c>
      <c r="M95" s="209">
        <v>-188038756</v>
      </c>
    </row>
    <row r="96" spans="1:13" ht="16.5" customHeight="1">
      <c r="A96" s="87" t="s">
        <v>138</v>
      </c>
      <c r="C96" s="247"/>
      <c r="E96" s="248">
        <v>23</v>
      </c>
      <c r="G96" s="208">
        <v>-21893715</v>
      </c>
      <c r="I96" s="209">
        <v>-26951395</v>
      </c>
      <c r="K96" s="208">
        <v>-21893715</v>
      </c>
      <c r="M96" s="209">
        <v>-26951395</v>
      </c>
    </row>
    <row r="97" spans="1:13" ht="16.5" customHeight="1">
      <c r="A97" s="87" t="s">
        <v>233</v>
      </c>
      <c r="C97" s="247"/>
      <c r="E97" s="248">
        <v>23</v>
      </c>
      <c r="G97" s="208">
        <v>-62323766</v>
      </c>
      <c r="I97" s="209">
        <v>-70224016</v>
      </c>
      <c r="K97" s="208">
        <v>-657398</v>
      </c>
      <c r="M97" s="209">
        <v>-628729</v>
      </c>
    </row>
    <row r="98" spans="1:13" ht="16.5" customHeight="1">
      <c r="A98" s="247" t="s">
        <v>160</v>
      </c>
      <c r="B98" s="247"/>
      <c r="C98" s="247"/>
      <c r="E98" s="248"/>
      <c r="G98" s="208">
        <v>0</v>
      </c>
      <c r="I98" s="209">
        <v>13750000</v>
      </c>
      <c r="K98" s="208" t="s">
        <v>244</v>
      </c>
      <c r="M98" s="209">
        <v>0</v>
      </c>
    </row>
    <row r="99" spans="1:13" ht="16.5" customHeight="1">
      <c r="A99" s="250" t="s">
        <v>104</v>
      </c>
      <c r="B99" s="244"/>
      <c r="C99" s="247"/>
      <c r="E99" s="248">
        <v>27</v>
      </c>
      <c r="G99" s="208">
        <v>0</v>
      </c>
      <c r="I99" s="209">
        <v>339669658</v>
      </c>
      <c r="K99" s="208" t="s">
        <v>244</v>
      </c>
      <c r="M99" s="209">
        <v>339669658</v>
      </c>
    </row>
    <row r="100" spans="1:13" ht="16.5" customHeight="1">
      <c r="A100" s="247" t="s">
        <v>76</v>
      </c>
      <c r="B100" s="247"/>
      <c r="C100" s="244"/>
      <c r="E100" s="248"/>
      <c r="G100" s="204">
        <v>0</v>
      </c>
      <c r="I100" s="205">
        <v>-674</v>
      </c>
      <c r="K100" s="204" t="s">
        <v>244</v>
      </c>
      <c r="M100" s="205">
        <v>0</v>
      </c>
    </row>
    <row r="101" spans="1:13" ht="16.5" customHeight="1">
      <c r="A101" s="247" t="s">
        <v>75</v>
      </c>
      <c r="B101" s="247"/>
      <c r="C101" s="244"/>
      <c r="E101" s="248"/>
      <c r="G101" s="204">
        <v>0</v>
      </c>
      <c r="I101" s="205">
        <v>-101882460</v>
      </c>
      <c r="K101" s="204" t="s">
        <v>244</v>
      </c>
      <c r="M101" s="205">
        <v>-101882460</v>
      </c>
    </row>
    <row r="102" spans="1:13" ht="16.5" customHeight="1">
      <c r="A102" s="247"/>
      <c r="B102" s="247"/>
      <c r="C102" s="247"/>
      <c r="E102" s="248"/>
      <c r="G102" s="266"/>
      <c r="I102" s="215"/>
      <c r="K102" s="266"/>
      <c r="M102" s="215"/>
    </row>
    <row r="103" spans="1:13" ht="16.5" customHeight="1">
      <c r="A103" s="259" t="s">
        <v>232</v>
      </c>
      <c r="B103" s="259"/>
      <c r="C103" s="259"/>
      <c r="E103" s="247"/>
      <c r="G103" s="210">
        <f>SUM(G92:G101)</f>
        <v>-367793164</v>
      </c>
      <c r="I103" s="211">
        <f>SUM(I92:I101)</f>
        <v>-284664062</v>
      </c>
      <c r="K103" s="210">
        <f>SUM(K92:K101)</f>
        <v>-297547609</v>
      </c>
      <c r="M103" s="211">
        <f>SUM(M92:M101)</f>
        <v>-46931682</v>
      </c>
    </row>
    <row r="104" spans="1:13" ht="16.5" customHeight="1">
      <c r="A104" s="247"/>
      <c r="B104" s="247"/>
      <c r="C104" s="247"/>
      <c r="E104" s="247"/>
      <c r="G104" s="205"/>
      <c r="I104" s="205"/>
      <c r="K104" s="205"/>
      <c r="M104" s="205"/>
    </row>
    <row r="105" spans="1:13" ht="16.5" customHeight="1">
      <c r="A105" s="247"/>
      <c r="B105" s="247"/>
      <c r="C105" s="247"/>
      <c r="E105" s="247"/>
      <c r="G105" s="205"/>
      <c r="I105" s="205"/>
      <c r="K105" s="205"/>
      <c r="M105" s="205"/>
    </row>
    <row r="106" spans="1:13" ht="15" customHeight="1">
      <c r="A106" s="247"/>
      <c r="B106" s="247"/>
      <c r="C106" s="247"/>
      <c r="E106" s="247"/>
      <c r="G106" s="205"/>
      <c r="I106" s="205"/>
      <c r="K106" s="205"/>
      <c r="M106" s="205"/>
    </row>
    <row r="107" spans="1:13" ht="15" customHeight="1">
      <c r="A107" s="247"/>
      <c r="B107" s="247"/>
      <c r="C107" s="247"/>
      <c r="E107" s="247"/>
      <c r="G107" s="205"/>
      <c r="I107" s="205"/>
      <c r="K107" s="205"/>
      <c r="M107" s="205"/>
    </row>
    <row r="108" spans="1:13" ht="16.5" customHeight="1">
      <c r="A108" s="247"/>
      <c r="B108" s="247"/>
      <c r="C108" s="247"/>
      <c r="E108" s="247"/>
      <c r="G108" s="205"/>
      <c r="I108" s="205"/>
      <c r="K108" s="205"/>
      <c r="M108" s="205"/>
    </row>
    <row r="109" spans="1:13" ht="11.25" customHeight="1">
      <c r="A109" s="247"/>
      <c r="B109" s="247"/>
      <c r="C109" s="247"/>
      <c r="E109" s="247"/>
      <c r="G109" s="205"/>
      <c r="I109" s="205"/>
      <c r="K109" s="205"/>
      <c r="M109" s="205"/>
    </row>
    <row r="110" spans="1:13" ht="16.5" customHeight="1">
      <c r="A110" s="247"/>
      <c r="B110" s="247"/>
      <c r="C110" s="247"/>
      <c r="E110" s="247"/>
      <c r="G110" s="205"/>
      <c r="I110" s="205"/>
      <c r="K110" s="205"/>
      <c r="M110" s="205"/>
    </row>
    <row r="111" spans="1:13" s="42" customFormat="1" ht="16.5" customHeight="1">
      <c r="B111" s="286" t="s">
        <v>89</v>
      </c>
      <c r="C111" s="286"/>
      <c r="D111" s="286"/>
      <c r="E111" s="286"/>
      <c r="F111" s="286"/>
      <c r="G111" s="286"/>
      <c r="H111" s="286"/>
      <c r="I111" s="286"/>
      <c r="J111" s="286"/>
      <c r="K111" s="286"/>
      <c r="L111" s="286"/>
      <c r="M111" s="286"/>
    </row>
    <row r="112" spans="1:13" s="216" customFormat="1" ht="16.5" customHeight="1">
      <c r="B112" s="292" t="s">
        <v>283</v>
      </c>
      <c r="C112" s="292"/>
      <c r="D112" s="292"/>
      <c r="E112" s="292"/>
      <c r="F112" s="292"/>
      <c r="G112" s="292"/>
      <c r="H112" s="292"/>
      <c r="I112" s="292"/>
      <c r="J112" s="292"/>
      <c r="K112" s="292"/>
      <c r="L112" s="292"/>
      <c r="M112" s="292"/>
    </row>
    <row r="113" spans="1:13" s="216" customFormat="1" ht="16.5" customHeight="1"/>
    <row r="114" spans="1:13" s="216" customFormat="1" ht="8.25" customHeight="1"/>
    <row r="115" spans="1:13" ht="21.9" customHeight="1">
      <c r="A115" s="254" t="str">
        <f>+A60</f>
        <v>The accompanying notes are an integral part of these consolidated and separate financial statements.</v>
      </c>
      <c r="B115" s="195"/>
      <c r="C115" s="254"/>
      <c r="D115" s="254"/>
      <c r="E115" s="254"/>
      <c r="F115" s="195"/>
      <c r="G115" s="195"/>
      <c r="H115" s="195"/>
      <c r="I115" s="195"/>
      <c r="J115" s="195"/>
      <c r="K115" s="211"/>
      <c r="L115" s="195"/>
      <c r="M115" s="211"/>
    </row>
    <row r="116" spans="1:13" ht="16.5" customHeight="1">
      <c r="A116" s="239" t="str">
        <f>+A61</f>
        <v>ALT Telecom Public Company Limited</v>
      </c>
      <c r="C116" s="239"/>
      <c r="D116" s="247"/>
      <c r="E116" s="247"/>
      <c r="K116" s="205"/>
      <c r="M116" s="205"/>
    </row>
    <row r="117" spans="1:13" ht="16.5" customHeight="1">
      <c r="A117" s="240" t="s">
        <v>240</v>
      </c>
      <c r="C117" s="240"/>
      <c r="D117" s="247"/>
      <c r="E117" s="247"/>
      <c r="K117" s="205"/>
      <c r="M117" s="205"/>
    </row>
    <row r="118" spans="1:13" ht="16.5" customHeight="1">
      <c r="A118" s="242" t="str">
        <f>+A63</f>
        <v>For the year ended 31 December 2021</v>
      </c>
      <c r="B118" s="195"/>
      <c r="C118" s="242"/>
      <c r="D118" s="254"/>
      <c r="E118" s="254"/>
      <c r="F118" s="195"/>
      <c r="G118" s="195"/>
      <c r="H118" s="195"/>
      <c r="I118" s="195"/>
      <c r="J118" s="195"/>
      <c r="K118" s="211"/>
      <c r="L118" s="195"/>
      <c r="M118" s="211"/>
    </row>
    <row r="119" spans="1:13" ht="16.5" customHeight="1">
      <c r="A119" s="240"/>
      <c r="C119" s="240"/>
      <c r="D119" s="247"/>
      <c r="E119" s="247"/>
      <c r="K119" s="205"/>
      <c r="M119" s="205"/>
    </row>
    <row r="120" spans="1:13" ht="16.5" customHeight="1">
      <c r="A120" s="240"/>
      <c r="C120" s="240"/>
      <c r="D120" s="247"/>
      <c r="E120" s="247"/>
      <c r="K120" s="205"/>
      <c r="M120" s="205"/>
    </row>
    <row r="121" spans="1:13" ht="16.5" customHeight="1">
      <c r="A121" s="240"/>
      <c r="C121" s="240"/>
      <c r="D121" s="247"/>
      <c r="E121" s="247"/>
      <c r="G121" s="293" t="s">
        <v>131</v>
      </c>
      <c r="H121" s="293"/>
      <c r="I121" s="293"/>
      <c r="K121" s="293" t="s">
        <v>132</v>
      </c>
      <c r="L121" s="293"/>
      <c r="M121" s="293"/>
    </row>
    <row r="122" spans="1:13" ht="16.5" customHeight="1">
      <c r="B122" s="247"/>
      <c r="C122" s="247"/>
      <c r="D122" s="247"/>
      <c r="F122" s="243"/>
      <c r="G122" s="282" t="s">
        <v>130</v>
      </c>
      <c r="H122" s="282"/>
      <c r="I122" s="282"/>
      <c r="J122" s="190"/>
      <c r="K122" s="282" t="s">
        <v>130</v>
      </c>
      <c r="L122" s="282"/>
      <c r="M122" s="282"/>
    </row>
    <row r="123" spans="1:13" ht="16.5" customHeight="1">
      <c r="B123" s="247"/>
      <c r="C123" s="247"/>
      <c r="D123" s="247"/>
      <c r="E123" s="239"/>
      <c r="F123" s="243"/>
      <c r="G123" s="192" t="s">
        <v>237</v>
      </c>
      <c r="H123" s="193"/>
      <c r="I123" s="192" t="s">
        <v>191</v>
      </c>
      <c r="J123" s="22"/>
      <c r="K123" s="192" t="s">
        <v>237</v>
      </c>
      <c r="L123" s="193"/>
      <c r="M123" s="192" t="s">
        <v>191</v>
      </c>
    </row>
    <row r="124" spans="1:13" ht="16.5" customHeight="1">
      <c r="B124" s="247"/>
      <c r="C124" s="247"/>
      <c r="D124" s="247"/>
      <c r="E124" s="245" t="s">
        <v>83</v>
      </c>
      <c r="F124" s="246"/>
      <c r="G124" s="34" t="s">
        <v>86</v>
      </c>
      <c r="H124" s="194"/>
      <c r="I124" s="34" t="s">
        <v>86</v>
      </c>
      <c r="J124" s="194"/>
      <c r="K124" s="34" t="s">
        <v>86</v>
      </c>
      <c r="L124" s="194"/>
      <c r="M124" s="34" t="s">
        <v>86</v>
      </c>
    </row>
    <row r="125" spans="1:13" ht="16.5" customHeight="1">
      <c r="B125" s="247"/>
      <c r="C125" s="247"/>
      <c r="D125" s="247"/>
      <c r="E125" s="255"/>
      <c r="F125" s="246"/>
      <c r="G125" s="265"/>
      <c r="I125" s="194"/>
      <c r="K125" s="265"/>
      <c r="M125" s="194"/>
    </row>
    <row r="126" spans="1:13" ht="16.5" customHeight="1">
      <c r="A126" s="261" t="s">
        <v>247</v>
      </c>
      <c r="B126" s="261"/>
      <c r="C126" s="262"/>
      <c r="E126" s="263"/>
      <c r="G126" s="204">
        <v>-244019218</v>
      </c>
      <c r="I126" s="205">
        <v>459958462</v>
      </c>
      <c r="K126" s="204">
        <v>-296039704</v>
      </c>
      <c r="M126" s="205">
        <v>310432770</v>
      </c>
    </row>
    <row r="127" spans="1:13" ht="16.5" customHeight="1">
      <c r="A127" s="259" t="s">
        <v>29</v>
      </c>
      <c r="B127" s="259"/>
      <c r="C127" s="262"/>
      <c r="E127" s="263"/>
      <c r="G127" s="204">
        <v>497436779</v>
      </c>
      <c r="I127" s="205">
        <v>37478317</v>
      </c>
      <c r="K127" s="204">
        <v>325626470</v>
      </c>
      <c r="M127" s="205">
        <v>15193700</v>
      </c>
    </row>
    <row r="128" spans="1:13" ht="16.5" customHeight="1">
      <c r="A128" s="247"/>
      <c r="B128" s="247"/>
      <c r="C128" s="247"/>
      <c r="E128" s="248"/>
      <c r="G128" s="266"/>
      <c r="I128" s="215"/>
      <c r="K128" s="266"/>
      <c r="M128" s="215"/>
    </row>
    <row r="129" spans="1:13" ht="16.5" customHeight="1" thickBot="1">
      <c r="A129" s="261" t="s">
        <v>30</v>
      </c>
      <c r="B129" s="261"/>
      <c r="C129" s="262"/>
      <c r="E129" s="263"/>
      <c r="G129" s="267">
        <f>SUM(G126,G127)</f>
        <v>253417561</v>
      </c>
      <c r="I129" s="217">
        <f>SUM(I126,I127)</f>
        <v>497436779</v>
      </c>
      <c r="K129" s="267">
        <f>SUM(K126,K127)</f>
        <v>29586766</v>
      </c>
      <c r="M129" s="217">
        <f>SUM(M126,M127)</f>
        <v>325626470</v>
      </c>
    </row>
    <row r="130" spans="1:13" ht="16.5" customHeight="1" thickTop="1">
      <c r="A130" s="261"/>
      <c r="B130" s="261"/>
      <c r="C130" s="262"/>
      <c r="E130" s="263"/>
      <c r="G130" s="204"/>
      <c r="I130" s="205"/>
      <c r="K130" s="204"/>
      <c r="M130" s="205"/>
    </row>
    <row r="131" spans="1:13" ht="16.5" customHeight="1">
      <c r="A131" s="261" t="s">
        <v>224</v>
      </c>
      <c r="B131" s="261"/>
      <c r="C131" s="262"/>
      <c r="G131" s="204"/>
      <c r="I131" s="205"/>
      <c r="K131" s="204"/>
      <c r="M131" s="205"/>
    </row>
    <row r="132" spans="1:13" ht="16.5" customHeight="1">
      <c r="A132" s="87" t="s">
        <v>234</v>
      </c>
      <c r="B132" s="261"/>
      <c r="C132" s="262"/>
      <c r="G132" s="204">
        <v>7839758</v>
      </c>
      <c r="I132" s="205">
        <v>89338858</v>
      </c>
      <c r="K132" s="208">
        <v>0</v>
      </c>
      <c r="M132" s="209">
        <v>0</v>
      </c>
    </row>
    <row r="133" spans="1:13" ht="16.5" customHeight="1">
      <c r="A133" s="87" t="s">
        <v>225</v>
      </c>
      <c r="B133" s="250"/>
      <c r="E133" s="263">
        <v>34</v>
      </c>
      <c r="G133" s="208">
        <v>0</v>
      </c>
      <c r="I133" s="209">
        <v>0</v>
      </c>
      <c r="K133" s="208">
        <v>0</v>
      </c>
      <c r="M133" s="209">
        <v>14999865</v>
      </c>
    </row>
    <row r="134" spans="1:13" ht="16.5" customHeight="1">
      <c r="B134" s="250"/>
      <c r="E134" s="258"/>
      <c r="G134" s="209"/>
      <c r="I134" s="209"/>
      <c r="K134" s="209"/>
      <c r="M134" s="209"/>
    </row>
    <row r="135" spans="1:13" ht="16.5" customHeight="1">
      <c r="B135" s="250"/>
      <c r="E135" s="258"/>
      <c r="G135" s="209"/>
      <c r="I135" s="209"/>
      <c r="K135" s="209"/>
      <c r="M135" s="209"/>
    </row>
    <row r="136" spans="1:13" ht="16.5" customHeight="1">
      <c r="B136" s="250"/>
      <c r="E136" s="258"/>
      <c r="G136" s="209"/>
      <c r="I136" s="209"/>
      <c r="K136" s="209"/>
      <c r="M136" s="209"/>
    </row>
    <row r="137" spans="1:13" ht="16.5" customHeight="1">
      <c r="B137" s="250"/>
      <c r="E137" s="258"/>
      <c r="G137" s="209"/>
      <c r="I137" s="209"/>
      <c r="K137" s="209"/>
      <c r="M137" s="209"/>
    </row>
    <row r="138" spans="1:13" ht="16.5" customHeight="1">
      <c r="B138" s="250"/>
      <c r="E138" s="258"/>
      <c r="G138" s="209"/>
      <c r="I138" s="209"/>
      <c r="K138" s="209"/>
      <c r="M138" s="209"/>
    </row>
    <row r="139" spans="1:13" ht="16.5" customHeight="1">
      <c r="B139" s="250"/>
      <c r="E139" s="258"/>
      <c r="G139" s="209"/>
      <c r="I139" s="209"/>
      <c r="K139" s="209"/>
      <c r="M139" s="209"/>
    </row>
    <row r="140" spans="1:13" ht="16.5" customHeight="1">
      <c r="B140" s="250"/>
      <c r="E140" s="258"/>
      <c r="G140" s="209"/>
      <c r="I140" s="209"/>
      <c r="K140" s="209"/>
      <c r="M140" s="209"/>
    </row>
    <row r="141" spans="1:13" ht="16.5" customHeight="1">
      <c r="B141" s="250"/>
      <c r="E141" s="258"/>
      <c r="G141" s="209"/>
      <c r="I141" s="209"/>
      <c r="K141" s="209"/>
      <c r="M141" s="209"/>
    </row>
    <row r="142" spans="1:13" ht="16.5" customHeight="1">
      <c r="B142" s="250"/>
      <c r="E142" s="258"/>
      <c r="G142" s="209"/>
      <c r="I142" s="209"/>
      <c r="K142" s="209"/>
      <c r="M142" s="209"/>
    </row>
    <row r="143" spans="1:13" ht="16.5" customHeight="1">
      <c r="B143" s="250"/>
      <c r="E143" s="258"/>
      <c r="G143" s="209"/>
      <c r="I143" s="209"/>
      <c r="K143" s="209"/>
      <c r="M143" s="209"/>
    </row>
    <row r="144" spans="1:13" ht="16.5" customHeight="1">
      <c r="B144" s="250"/>
      <c r="E144" s="258"/>
      <c r="G144" s="209"/>
      <c r="I144" s="209"/>
      <c r="K144" s="209"/>
      <c r="M144" s="209"/>
    </row>
    <row r="145" spans="2:13" ht="16.5" customHeight="1">
      <c r="B145" s="250"/>
      <c r="E145" s="258"/>
      <c r="G145" s="209"/>
      <c r="I145" s="209"/>
      <c r="K145" s="209"/>
      <c r="M145" s="209"/>
    </row>
    <row r="146" spans="2:13" ht="16.5" customHeight="1">
      <c r="B146" s="250"/>
      <c r="E146" s="258"/>
      <c r="G146" s="209"/>
      <c r="I146" s="209"/>
      <c r="K146" s="209"/>
      <c r="M146" s="209"/>
    </row>
    <row r="147" spans="2:13" ht="16.5" customHeight="1">
      <c r="B147" s="250"/>
      <c r="E147" s="258"/>
      <c r="G147" s="209"/>
      <c r="I147" s="209"/>
      <c r="K147" s="209"/>
      <c r="M147" s="209"/>
    </row>
    <row r="148" spans="2:13" ht="16.5" customHeight="1">
      <c r="B148" s="250"/>
      <c r="E148" s="258"/>
      <c r="G148" s="209"/>
      <c r="I148" s="209"/>
      <c r="K148" s="209"/>
      <c r="M148" s="209"/>
    </row>
    <row r="149" spans="2:13" ht="16.5" customHeight="1">
      <c r="B149" s="250"/>
      <c r="E149" s="258"/>
      <c r="G149" s="209"/>
      <c r="I149" s="209"/>
      <c r="K149" s="209"/>
      <c r="M149" s="209"/>
    </row>
    <row r="150" spans="2:13" ht="16.5" customHeight="1">
      <c r="B150" s="250"/>
      <c r="E150" s="258"/>
      <c r="G150" s="209"/>
      <c r="I150" s="209"/>
      <c r="K150" s="209"/>
      <c r="M150" s="209"/>
    </row>
    <row r="151" spans="2:13" ht="16.5" customHeight="1">
      <c r="B151" s="250"/>
      <c r="E151" s="258"/>
      <c r="G151" s="209"/>
      <c r="I151" s="209"/>
      <c r="K151" s="209"/>
      <c r="M151" s="209"/>
    </row>
    <row r="152" spans="2:13" ht="16.5" customHeight="1">
      <c r="B152" s="250"/>
      <c r="E152" s="258"/>
      <c r="G152" s="209"/>
      <c r="I152" s="209"/>
      <c r="K152" s="209"/>
      <c r="M152" s="209"/>
    </row>
    <row r="153" spans="2:13" ht="16.5" customHeight="1">
      <c r="B153" s="250"/>
      <c r="E153" s="258"/>
      <c r="G153" s="209"/>
      <c r="I153" s="209"/>
      <c r="K153" s="209"/>
      <c r="M153" s="209"/>
    </row>
    <row r="154" spans="2:13" ht="16.5" customHeight="1">
      <c r="B154" s="250"/>
      <c r="E154" s="258"/>
      <c r="G154" s="209"/>
      <c r="I154" s="209"/>
      <c r="K154" s="209"/>
      <c r="M154" s="209"/>
    </row>
    <row r="155" spans="2:13" ht="16.5" customHeight="1">
      <c r="B155" s="250"/>
      <c r="E155" s="258"/>
      <c r="G155" s="209"/>
      <c r="I155" s="209"/>
      <c r="K155" s="209"/>
      <c r="M155" s="209"/>
    </row>
    <row r="156" spans="2:13" ht="16.5" customHeight="1">
      <c r="B156" s="250"/>
      <c r="E156" s="258"/>
      <c r="G156" s="209"/>
      <c r="I156" s="209"/>
      <c r="K156" s="209"/>
      <c r="M156" s="209"/>
    </row>
    <row r="157" spans="2:13" ht="16.5" customHeight="1">
      <c r="B157" s="250"/>
      <c r="E157" s="258"/>
      <c r="G157" s="209"/>
      <c r="I157" s="209"/>
      <c r="K157" s="209"/>
      <c r="M157" s="209"/>
    </row>
    <row r="158" spans="2:13" ht="16.5" customHeight="1">
      <c r="B158" s="250"/>
      <c r="E158" s="258"/>
      <c r="G158" s="209"/>
      <c r="I158" s="209"/>
      <c r="K158" s="209"/>
      <c r="M158" s="209"/>
    </row>
    <row r="159" spans="2:13" ht="18" customHeight="1">
      <c r="B159" s="250"/>
      <c r="E159" s="258"/>
      <c r="G159" s="209"/>
      <c r="I159" s="209"/>
      <c r="K159" s="209"/>
      <c r="M159" s="209"/>
    </row>
    <row r="160" spans="2:13" ht="16.5" customHeight="1">
      <c r="B160" s="250"/>
      <c r="E160" s="258"/>
      <c r="G160" s="209"/>
      <c r="I160" s="209"/>
      <c r="K160" s="209"/>
      <c r="M160" s="209"/>
    </row>
    <row r="161" spans="1:13" ht="16.5" customHeight="1">
      <c r="B161" s="250"/>
      <c r="E161" s="258"/>
      <c r="G161" s="209"/>
      <c r="I161" s="209"/>
      <c r="K161" s="209"/>
      <c r="M161" s="209"/>
    </row>
    <row r="162" spans="1:13" ht="16.5" customHeight="1">
      <c r="B162" s="250"/>
      <c r="E162" s="258"/>
      <c r="G162" s="209"/>
      <c r="I162" s="209"/>
      <c r="K162" s="209"/>
      <c r="M162" s="209"/>
    </row>
    <row r="163" spans="1:13" ht="16.5" customHeight="1">
      <c r="E163" s="258"/>
      <c r="G163" s="209"/>
      <c r="I163" s="209"/>
      <c r="K163" s="209"/>
      <c r="M163" s="209"/>
    </row>
    <row r="164" spans="1:13" s="42" customFormat="1" ht="16.5" customHeight="1">
      <c r="B164" s="286" t="s">
        <v>89</v>
      </c>
      <c r="C164" s="286"/>
      <c r="D164" s="286"/>
      <c r="E164" s="286"/>
      <c r="F164" s="286"/>
      <c r="G164" s="286"/>
      <c r="H164" s="286"/>
      <c r="I164" s="286"/>
      <c r="J164" s="286"/>
      <c r="K164" s="286"/>
      <c r="L164" s="286"/>
      <c r="M164" s="286"/>
    </row>
    <row r="165" spans="1:13" s="216" customFormat="1" ht="16.5" customHeight="1">
      <c r="B165" s="292" t="s">
        <v>283</v>
      </c>
      <c r="C165" s="292"/>
      <c r="D165" s="292"/>
      <c r="E165" s="292"/>
      <c r="F165" s="292"/>
      <c r="G165" s="292"/>
      <c r="H165" s="292"/>
      <c r="I165" s="292"/>
      <c r="J165" s="292"/>
      <c r="K165" s="292"/>
      <c r="L165" s="292"/>
      <c r="M165" s="292"/>
    </row>
    <row r="166" spans="1:13" s="216" customFormat="1" ht="16.5" customHeight="1"/>
    <row r="167" spans="1:13" s="216" customFormat="1" ht="16.5" customHeight="1"/>
    <row r="168" spans="1:13" s="216" customFormat="1" ht="14.25" customHeight="1"/>
    <row r="169" spans="1:13" ht="21.9" customHeight="1">
      <c r="A169" s="264" t="str">
        <f>A60</f>
        <v>The accompanying notes are an integral part of these consolidated and separate financial statements.</v>
      </c>
      <c r="B169" s="195"/>
      <c r="C169" s="264"/>
      <c r="D169" s="195"/>
      <c r="E169" s="195"/>
      <c r="F169" s="195"/>
      <c r="G169" s="195"/>
      <c r="H169" s="195"/>
      <c r="I169" s="195"/>
      <c r="J169" s="195"/>
      <c r="K169" s="107"/>
      <c r="L169" s="195"/>
      <c r="M169" s="107"/>
    </row>
  </sheetData>
  <mergeCells count="18">
    <mergeCell ref="B57:M57"/>
    <mergeCell ref="G6:I6"/>
    <mergeCell ref="K6:M6"/>
    <mergeCell ref="G7:I7"/>
    <mergeCell ref="K7:M7"/>
    <mergeCell ref="B56:M56"/>
    <mergeCell ref="B165:M165"/>
    <mergeCell ref="G66:I66"/>
    <mergeCell ref="K66:M66"/>
    <mergeCell ref="G67:I67"/>
    <mergeCell ref="K67:M67"/>
    <mergeCell ref="B111:M111"/>
    <mergeCell ref="B112:M112"/>
    <mergeCell ref="G121:I121"/>
    <mergeCell ref="K121:M121"/>
    <mergeCell ref="G122:I122"/>
    <mergeCell ref="K122:M122"/>
    <mergeCell ref="B164:M164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E 5-7</vt:lpstr>
      <vt:lpstr>8-9</vt:lpstr>
      <vt:lpstr>10</vt:lpstr>
      <vt:lpstr>11</vt:lpstr>
      <vt:lpstr>12-14</vt:lpstr>
      <vt:lpstr>Sheet2</vt:lpstr>
      <vt:lpstr>Sheet1</vt:lpstr>
      <vt:lpstr>'10'!Print_Area</vt:lpstr>
      <vt:lpstr>'11'!Print_Area</vt:lpstr>
      <vt:lpstr>'8-9'!Print_Area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Pacharanud Wong</cp:lastModifiedBy>
  <cp:lastPrinted>2022-02-21T07:52:17Z</cp:lastPrinted>
  <dcterms:created xsi:type="dcterms:W3CDTF">2001-09-26T02:59:25Z</dcterms:created>
  <dcterms:modified xsi:type="dcterms:W3CDTF">2022-02-21T09:59:25Z</dcterms:modified>
</cp:coreProperties>
</file>