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6575384F-0E14-43B7-8322-7808B3B7B748}" xr6:coauthVersionLast="46" xr6:coauthVersionMax="46" xr10:uidLastSave="{00000000-0000-0000-0000-000000000000}"/>
  <bookViews>
    <workbookView xWindow="320" yWindow="200" windowWidth="18000" windowHeight="9830" tabRatio="785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definedNames>
    <definedName name="_xlnm.Print_Area" localSheetId="1">'10-11'!$A$1:$I$56</definedName>
    <definedName name="_xlnm.Print_Area" localSheetId="2">'12-13'!$A$1:$O$49</definedName>
    <definedName name="_xlnm.Print_Area" localSheetId="3">'14-15'!$A$1:$M$45</definedName>
    <definedName name="_xlnm.Print_Area" localSheetId="4">'16-17'!$A$1:$I$83</definedName>
    <definedName name="_xlnm.Print_Area" localSheetId="0">'7-9'!$A$1:$I$85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5" l="1"/>
  <c r="C27" i="1"/>
  <c r="I83" i="4" l="1"/>
  <c r="G83" i="4"/>
  <c r="E83" i="4"/>
  <c r="C83" i="4"/>
  <c r="D87" i="1" l="1"/>
  <c r="F87" i="1"/>
  <c r="H87" i="1"/>
  <c r="O38" i="8"/>
  <c r="I58" i="5"/>
  <c r="E58" i="5"/>
  <c r="M46" i="8"/>
  <c r="M34" i="9"/>
  <c r="E81" i="1"/>
  <c r="I48" i="1" l="1"/>
  <c r="G48" i="1"/>
  <c r="E48" i="1"/>
  <c r="C48" i="1"/>
  <c r="I15" i="1"/>
  <c r="E15" i="1"/>
  <c r="C15" i="1"/>
  <c r="G15" i="1"/>
  <c r="I85" i="4" l="1"/>
  <c r="I70" i="4"/>
  <c r="I62" i="4"/>
  <c r="I10" i="4"/>
  <c r="I30" i="4" s="1"/>
  <c r="I41" i="4" s="1"/>
  <c r="I43" i="4" s="1"/>
  <c r="E85" i="4"/>
  <c r="E70" i="4"/>
  <c r="E62" i="4"/>
  <c r="E10" i="4"/>
  <c r="E30" i="4" s="1"/>
  <c r="E41" i="4" s="1"/>
  <c r="E43" i="4" s="1"/>
  <c r="E72" i="4" s="1"/>
  <c r="I43" i="9"/>
  <c r="G43" i="9"/>
  <c r="E43" i="9"/>
  <c r="C43" i="9"/>
  <c r="M42" i="9"/>
  <c r="K38" i="9"/>
  <c r="I38" i="9"/>
  <c r="I45" i="9" s="1"/>
  <c r="G38" i="9"/>
  <c r="G45" i="9" s="1"/>
  <c r="E38" i="9"/>
  <c r="E45" i="9" s="1"/>
  <c r="C38" i="9"/>
  <c r="C45" i="9" s="1"/>
  <c r="M37" i="9"/>
  <c r="M38" i="9" s="1"/>
  <c r="K18" i="9"/>
  <c r="M11" i="9"/>
  <c r="E49" i="8"/>
  <c r="C49" i="8"/>
  <c r="I47" i="8"/>
  <c r="I49" i="8" s="1"/>
  <c r="G47" i="8"/>
  <c r="E47" i="8"/>
  <c r="C47" i="8"/>
  <c r="O46" i="8"/>
  <c r="M47" i="8"/>
  <c r="M49" i="8" s="1"/>
  <c r="C82" i="1" s="1"/>
  <c r="M42" i="8"/>
  <c r="K42" i="8"/>
  <c r="I42" i="8"/>
  <c r="G42" i="8"/>
  <c r="G49" i="8" s="1"/>
  <c r="E42" i="8"/>
  <c r="C42" i="8"/>
  <c r="O41" i="8"/>
  <c r="O42" i="8" s="1"/>
  <c r="K20" i="8"/>
  <c r="O13" i="8"/>
  <c r="I72" i="4" l="1"/>
  <c r="I74" i="4" s="1"/>
  <c r="P74" i="4" s="1"/>
  <c r="I50" i="5"/>
  <c r="I52" i="5" s="1"/>
  <c r="I42" i="5"/>
  <c r="I19" i="5"/>
  <c r="I13" i="5"/>
  <c r="I21" i="5" s="1"/>
  <c r="I25" i="5" s="1"/>
  <c r="I27" i="5" s="1"/>
  <c r="E50" i="5"/>
  <c r="E42" i="5"/>
  <c r="E21" i="5"/>
  <c r="E25" i="5" s="1"/>
  <c r="E27" i="5" s="1"/>
  <c r="E19" i="5"/>
  <c r="E13" i="5"/>
  <c r="I55" i="1"/>
  <c r="I27" i="1"/>
  <c r="I29" i="1" s="1"/>
  <c r="E55" i="1"/>
  <c r="E57" i="1" s="1"/>
  <c r="E27" i="1"/>
  <c r="E29" i="1" s="1"/>
  <c r="G73" i="4" l="1"/>
  <c r="E52" i="5"/>
  <c r="M21" i="8" s="1"/>
  <c r="I57" i="1"/>
  <c r="I53" i="5"/>
  <c r="E53" i="5"/>
  <c r="C62" i="4"/>
  <c r="I20" i="9" l="1"/>
  <c r="G20" i="9"/>
  <c r="E20" i="9"/>
  <c r="C20" i="9"/>
  <c r="K15" i="9"/>
  <c r="I15" i="9"/>
  <c r="G15" i="9"/>
  <c r="E15" i="9"/>
  <c r="C15" i="9"/>
  <c r="M14" i="9"/>
  <c r="M15" i="9" s="1"/>
  <c r="C22" i="9"/>
  <c r="C22" i="8"/>
  <c r="E22" i="8"/>
  <c r="G22" i="8"/>
  <c r="I22" i="8"/>
  <c r="M17" i="8"/>
  <c r="K17" i="8"/>
  <c r="I17" i="8"/>
  <c r="G17" i="8"/>
  <c r="E17" i="8"/>
  <c r="C17" i="8"/>
  <c r="O16" i="8"/>
  <c r="O17" i="8" s="1"/>
  <c r="G19" i="5"/>
  <c r="C19" i="5"/>
  <c r="I22" i="9" l="1"/>
  <c r="E24" i="8"/>
  <c r="C24" i="8"/>
  <c r="G22" i="9"/>
  <c r="E22" i="9"/>
  <c r="G55" i="1" l="1"/>
  <c r="C55" i="1"/>
  <c r="G27" i="1"/>
  <c r="G57" i="1" l="1"/>
  <c r="C57" i="1"/>
  <c r="G29" i="1"/>
  <c r="C29" i="1"/>
  <c r="I24" i="8" l="1"/>
  <c r="G24" i="8"/>
  <c r="G42" i="5" l="1"/>
  <c r="C50" i="5"/>
  <c r="G50" i="5"/>
  <c r="K19" i="9" s="1"/>
  <c r="M19" i="9" s="1"/>
  <c r="C85" i="4"/>
  <c r="C70" i="4"/>
  <c r="C13" i="5"/>
  <c r="C21" i="5" s="1"/>
  <c r="G85" i="4"/>
  <c r="G70" i="4"/>
  <c r="G13" i="5"/>
  <c r="G62" i="4" l="1"/>
  <c r="G52" i="5"/>
  <c r="C42" i="5"/>
  <c r="C52" i="5" l="1"/>
  <c r="M22" i="8" l="1"/>
  <c r="M24" i="8" s="1"/>
  <c r="E82" i="1" s="1"/>
  <c r="O21" i="8"/>
  <c r="C25" i="5" l="1"/>
  <c r="C27" i="5" s="1"/>
  <c r="C10" i="4" s="1"/>
  <c r="C30" i="4" s="1"/>
  <c r="G25" i="5"/>
  <c r="G27" i="5" s="1"/>
  <c r="G10" i="4" s="1"/>
  <c r="K41" i="9" l="1"/>
  <c r="M41" i="9" s="1"/>
  <c r="M43" i="9" s="1"/>
  <c r="M45" i="9" s="1"/>
  <c r="G58" i="5"/>
  <c r="K45" i="8"/>
  <c r="O45" i="8" s="1"/>
  <c r="O47" i="8" s="1"/>
  <c r="O49" i="8" s="1"/>
  <c r="C58" i="5"/>
  <c r="C53" i="5"/>
  <c r="C41" i="4"/>
  <c r="G30" i="4"/>
  <c r="G53" i="5"/>
  <c r="K43" i="9" l="1"/>
  <c r="K45" i="9" s="1"/>
  <c r="G81" i="1" s="1"/>
  <c r="K47" i="8"/>
  <c r="K49" i="8" s="1"/>
  <c r="C81" i="1" s="1"/>
  <c r="G41" i="4"/>
  <c r="G43" i="4" s="1"/>
  <c r="G72" i="4" s="1"/>
  <c r="C43" i="4"/>
  <c r="C72" i="4" s="1"/>
  <c r="O20" i="8"/>
  <c r="O22" i="8" s="1"/>
  <c r="O24" i="8" s="1"/>
  <c r="E83" i="1" s="1"/>
  <c r="K22" i="8"/>
  <c r="K24" i="8" s="1"/>
  <c r="K20" i="9"/>
  <c r="K22" i="9" s="1"/>
  <c r="I81" i="1" s="1"/>
  <c r="M18" i="9"/>
  <c r="M20" i="9" s="1"/>
  <c r="M22" i="9" s="1"/>
  <c r="I83" i="1" l="1"/>
  <c r="G83" i="1"/>
  <c r="C83" i="1"/>
  <c r="I85" i="1"/>
  <c r="I87" i="1" s="1"/>
  <c r="E85" i="1"/>
  <c r="E87" i="1" s="1"/>
  <c r="K83" i="1" l="1"/>
  <c r="N45" i="9"/>
  <c r="J83" i="1"/>
  <c r="P49" i="8"/>
  <c r="G85" i="1"/>
  <c r="G87" i="1" s="1"/>
  <c r="C85" i="1"/>
  <c r="C87" i="1" s="1"/>
  <c r="G74" i="4"/>
  <c r="E74" i="4" l="1"/>
  <c r="N74" i="4"/>
  <c r="L74" i="4" l="1"/>
  <c r="C73" i="4"/>
  <c r="C74" i="4" s="1"/>
  <c r="J74" i="4" s="1"/>
</calcChain>
</file>

<file path=xl/sharedStrings.xml><?xml version="1.0" encoding="utf-8"?>
<sst xmlns="http://schemas.openxmlformats.org/spreadsheetml/2006/main" count="355" uniqueCount="187">
  <si>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</si>
  <si>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</si>
  <si>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</si>
  <si>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</si>
  <si>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</si>
  <si>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</si>
  <si>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</si>
  <si>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</si>
  <si>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</si>
  <si>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</si>
  <si>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</si>
  <si>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</si>
  <si>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</si>
  <si>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</si>
  <si>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</si>
  <si>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</si>
  <si>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</si>
  <si>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</si>
  <si>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</si>
  <si>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</si>
  <si>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</si>
  <si>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>(บาท)</t>
  </si>
  <si>
    <t xml:space="preserve">ทุนเรือนหุ้น </t>
  </si>
  <si>
    <t>รายได้จากการขาย</t>
  </si>
  <si>
    <t xml:space="preserve">งบแสดงการเปลี่ยนแปลงส่วนของผู้ถือหุ้น 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</si>
  <si>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</si>
  <si>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</si>
  <si>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</si>
  <si>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</si>
  <si>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</si>
  <si>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</si>
  <si>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</si>
  <si>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31 ธันวาคม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</si>
  <si>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</si>
  <si>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</si>
  <si>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</si>
  <si>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</si>
  <si>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</si>
  <si>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</si>
  <si>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</si>
  <si>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</si>
  <si>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</si>
  <si>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</si>
  <si>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</si>
  <si>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</si>
  <si>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</si>
  <si>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</si>
  <si>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</si>
  <si>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</si>
  <si>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</si>
  <si>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</si>
  <si>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</si>
  <si>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</si>
  <si>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</si>
  <si>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</si>
  <si>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รวมกำไรขาดทุนเบ็ดเสร็จสำหรับปี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</si>
  <si>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</si>
  <si>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</si>
  <si>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</si>
  <si>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</si>
  <si>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</si>
  <si>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</si>
  <si>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</si>
  <si>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</si>
  <si>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</si>
  <si>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</si>
  <si>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</si>
  <si>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</si>
  <si>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</si>
  <si>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</si>
  <si>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</si>
  <si>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</si>
  <si>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</si>
  <si>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</si>
  <si>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</si>
  <si>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</si>
  <si>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</si>
  <si>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</si>
  <si>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</si>
  <si>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</si>
  <si>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</si>
  <si>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</si>
  <si>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</si>
  <si>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</si>
  <si>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</si>
  <si>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เงินลงทุนในการร่วมค้า</t>
  </si>
  <si>
    <t>เจ้าหนี้ค่าซื้อที่ดิน อาคารและอุปกรณ์</t>
  </si>
  <si>
    <t>องค์ประกอบอื่นของ</t>
  </si>
  <si>
    <t xml:space="preserve">       - (กำไร) ขาดทุนจากอัตราแลกเปลี่ยนที่ยังไม่เกิดขึ้นจริง</t>
  </si>
  <si>
    <t xml:space="preserve">       - ดอกเบี้ยจ่ายที่บันทึกเป็นต้นทุน</t>
  </si>
  <si>
    <t xml:space="preserve">กำไรขาดทุนเบ็ดเสร็จอื่นสำหรับปี </t>
  </si>
  <si>
    <t>- สุทธิจากภาษีเงินได้</t>
  </si>
  <si>
    <t>ทุนสำรองตามกฎหมาย</t>
  </si>
  <si>
    <t>ขาดทุนจากการด้อยค่าเงินลงทุนในการร่วมค้า</t>
  </si>
  <si>
    <t>ลูกหนี้หมุนเวียนอื่น</t>
  </si>
  <si>
    <t>เงินลงทุนในบริษัทย่อย</t>
  </si>
  <si>
    <t>ลูกหนี้ไม่หมุนเวียนอื่น</t>
  </si>
  <si>
    <t>ประมาณการหนี้สินสำหรับผลประโยชน์พนักงาน</t>
  </si>
  <si>
    <t>ต้นทุนในการจัดจำหน่าย</t>
  </si>
  <si>
    <t>งบการเงินรวม</t>
  </si>
  <si>
    <t>ขาดทุนจากการด้อยค่าสินทรัพย์ไม่มีตัวตน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</si>
  <si>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</si>
  <si>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</si>
  <si>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</si>
  <si>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</si>
  <si>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</si>
  <si>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 xml:space="preserve">งบการเงินรวม </t>
  </si>
  <si>
    <t>สำหรับปีสิ้นสุด</t>
  </si>
  <si>
    <t xml:space="preserve">รวมส่วนของผู้ถือหุ้น </t>
  </si>
  <si>
    <t>บริษัท อิชิตัน กรุ๊ป จำกัด (มหาชน) และบริษัทย่อย</t>
  </si>
  <si>
    <t>ประมาณการหนี้สินสำหรับ</t>
  </si>
  <si>
    <t>ผลประโยชน์พนักงาน</t>
  </si>
  <si>
    <t>ส่วนเกินทุนจากการจ่ายโดยใช้หุ้น</t>
  </si>
  <si>
    <t>เป็นเกณฑ์</t>
  </si>
  <si>
    <t>ผลกำไรจากการวัดมูลค่าใหม่ของ</t>
  </si>
  <si>
    <t>ผลประโยชน์พนักงานที่กำหนดไว้</t>
  </si>
  <si>
    <t>ไว้ในกำไรหรือขาดทุนในภายหลัง</t>
  </si>
  <si>
    <t>ภาษีเงินได้ของรายการ</t>
  </si>
  <si>
    <t>กำไรหรือขาดทุนในภายหลัง</t>
  </si>
  <si>
    <t>ที่จะไม่ถูกจัดประเภทใหม่ไว้ใน</t>
  </si>
  <si>
    <t>เงินสดจ่ายเพื่อซื้ออาคารและอุปกรณ์</t>
  </si>
  <si>
    <t>เงินสดจ่ายค่าหุ้นเพิ่มทุนสำหรับเงินลงทุนใน</t>
  </si>
  <si>
    <t xml:space="preserve">   การร่วมค้า</t>
  </si>
  <si>
    <t>วันที่ 31 ธันวาคม</t>
  </si>
  <si>
    <t>รายการที่อาจถูกจัดประเภทใหม่</t>
  </si>
  <si>
    <t>จากการแปลงค่า</t>
  </si>
  <si>
    <t>อัตราแลกเปลี่ยน</t>
  </si>
  <si>
    <t>เจ้าหนี้การค้ากิจการอื่น</t>
  </si>
  <si>
    <t>ผลต่างของอัตราแลกเปลี่ยนจากการแปลงค่า</t>
  </si>
  <si>
    <t>ผลต่างของ</t>
  </si>
  <si>
    <t>ปรับรายการที่กระทบกำไรเป็นเงินสดรับ</t>
  </si>
  <si>
    <t>รายการที่จะไม่ถูกจัดประเภทใหม่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</si>
  <si>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</si>
  <si>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</si>
  <si>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</si>
  <si>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หน่วยงานต่างประเทศ</t>
  </si>
  <si>
    <t>หน่วยงานต่างประเทศ</t>
  </si>
  <si>
    <t>กำไรจากอัตราแลกเปลี่ยนที่ยังไม่เกิดขึ้นจริง</t>
  </si>
  <si>
    <t>ขาดทุนจากการปรับมูลค่าสินค้า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</si>
  <si>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</si>
  <si>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</si>
  <si>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(หุ้นสามัญจำนวน 1,300 ล้านหุ้น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</si>
  <si>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</si>
  <si>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 xml:space="preserve">                 - การเปลี่ยนแปลงในเจ้าหนี้</t>
  </si>
  <si>
    <t>สินทรัพย์สิทธิการใช้</t>
  </si>
  <si>
    <t>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</si>
  <si>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</si>
  <si>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</si>
  <si>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</si>
  <si>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ยอดคงเหลือ ณ วันที่ 31 ธันวาคม 2563</t>
  </si>
  <si>
    <t>ยอดคงเหลือ ณ วันที่ 1 มกราคม 2563</t>
  </si>
  <si>
    <t>สำหรับปีสิ้นสุดวันที่ 31 ธันวาคม 2563</t>
  </si>
  <si>
    <t>กำไรจากกิจกรรมดำเนินงาน</t>
  </si>
  <si>
    <t xml:space="preserve">   ที่ใช้วิธีส่วนได้เสีย</t>
  </si>
  <si>
    <t>กำไรก่อนภาษีเงินได้</t>
  </si>
  <si>
    <t>ขาดทุนจากการตัดจำหน่ายอุปกรณ์</t>
  </si>
  <si>
    <t>ภาษีเงินได้รับคืน (จ่ายออก)</t>
  </si>
  <si>
    <t>เงินสดรับจากการขายอุปกรณ์</t>
  </si>
  <si>
    <t>เงินสดจ่ายชำระหนี้สินตามสัญญาเช่า</t>
  </si>
  <si>
    <t>เงินลงทุนในหน่วยลงทุนในตราสารหนี้</t>
  </si>
  <si>
    <t>เงินสดจ่ายเพื่อซื้อหน่วยลงทุนในตราสารหนี้</t>
  </si>
  <si>
    <t>จ่ายผลประโยชน์พนักงาน</t>
  </si>
  <si>
    <t>เงินกู้ยืมระยะสั้นลดลง</t>
  </si>
  <si>
    <t>กำไรจากการปรับมูลค่ายุติธรรม</t>
  </si>
  <si>
    <t>เงินสดรับจากการขายหน่วยลงทุนในตราสารหนี้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</si>
  <si>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</si>
  <si>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</si>
  <si>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</si>
  <si>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เงินสดจ่ายเพื่อชำระเงินกู้ยืมจากสถาบันการเงิน</t>
  </si>
  <si>
    <t>ภาษีเงินได้ค้างจ่าย</t>
  </si>
  <si>
    <t>กำไรจากการขายหน่วยลงทุนในตราสารหนี้</t>
  </si>
  <si>
    <t>4, 6</t>
  </si>
  <si>
    <t>4, 7</t>
  </si>
  <si>
    <t>ขาดทุนจากการด้อยค่าเครื่องจักร</t>
  </si>
  <si>
    <t>กำไรจากการจำหน่ายอุปกรณ์</t>
  </si>
  <si>
    <t>ส่วนแบ่งกำไรของการร่วมค้าที่ใช้วิธีส่วนได้เสีย</t>
  </si>
  <si>
    <t>ค่าใช้จ่ายภาษีเงินได้</t>
  </si>
  <si>
    <t>ส่วนแบ่งกำไรของการร่วมค้า</t>
  </si>
  <si>
    <t xml:space="preserve">   เงินปันผลให้ผู้ถือหุ้นของบริษัท</t>
  </si>
  <si>
    <t xml:space="preserve">   กำไร</t>
  </si>
  <si>
    <t xml:space="preserve">   กำไรขาดทุนเบ็ดเสร็จอื่น</t>
  </si>
  <si>
    <t>เงินสดและรายการเทียบเท่าเงินสดเพิ่มขึ้น (ลดลง) สุทธิ</t>
  </si>
  <si>
    <t>4, 14, 22</t>
  </si>
  <si>
    <t>4, 18</t>
  </si>
  <si>
    <t>(กลับรายการค่าเผื่อ) ผลขาดทุนด้านเครดิตที่คาดว่า</t>
  </si>
  <si>
    <t xml:space="preserve">   จะเกิดขึ้นของลูกหนี้การค้าและลูกหนี้หมุนเวียนอื่น</t>
  </si>
  <si>
    <t>5, 22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</si>
</sst>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_);_(@_)"/>
    <numFmt numFmtId="168" formatCode="_(* #,##0.00000_);_(* \(#,##0.00000\);_(* &quot;-&quot;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19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0" fontId="4" fillId="0" borderId="0" xfId="0" applyFont="1" applyFill="1" applyBorder="1" applyAlignment="1"/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1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/>
    <xf numFmtId="41" fontId="0" fillId="0" borderId="3" xfId="1" applyNumberFormat="1" applyFont="1" applyFill="1" applyBorder="1" applyAlignment="1"/>
    <xf numFmtId="41" fontId="0" fillId="0" borderId="0" xfId="0" applyNumberForma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indent="1"/>
    </xf>
    <xf numFmtId="0" fontId="10" fillId="0" borderId="0" xfId="0" applyFont="1" applyFill="1" applyAlignment="1"/>
    <xf numFmtId="41" fontId="0" fillId="0" borderId="3" xfId="0" applyNumberFormat="1" applyFont="1" applyFill="1" applyBorder="1" applyAlignment="1">
      <alignment horizontal="right"/>
    </xf>
    <xf numFmtId="43" fontId="4" fillId="0" borderId="2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41" fontId="4" fillId="0" borderId="1" xfId="1" applyNumberFormat="1" applyFont="1" applyFill="1" applyBorder="1" applyAlignment="1"/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4" fillId="0" borderId="3" xfId="0" applyNumberFormat="1" applyFont="1" applyFill="1" applyBorder="1" applyAlignment="1"/>
    <xf numFmtId="41" fontId="3" fillId="0" borderId="0" xfId="0" applyNumberFormat="1" applyFont="1" applyFill="1"/>
    <xf numFmtId="41" fontId="0" fillId="0" borderId="0" xfId="0" applyNumberForma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1" fontId="4" fillId="0" borderId="1" xfId="1" applyNumberFormat="1" applyFont="1" applyFill="1" applyBorder="1"/>
    <xf numFmtId="41" fontId="6" fillId="0" borderId="0" xfId="1" applyNumberFormat="1" applyFont="1" applyFill="1"/>
    <xf numFmtId="41" fontId="0" fillId="0" borderId="0" xfId="1" applyNumberFormat="1" applyFont="1" applyFill="1"/>
    <xf numFmtId="41" fontId="4" fillId="0" borderId="1" xfId="0" applyNumberFormat="1" applyFont="1" applyFill="1" applyBorder="1"/>
    <xf numFmtId="41" fontId="4" fillId="0" borderId="0" xfId="0" applyNumberFormat="1" applyFont="1" applyFill="1"/>
    <xf numFmtId="41" fontId="4" fillId="0" borderId="5" xfId="0" applyNumberFormat="1" applyFont="1" applyFill="1" applyBorder="1"/>
    <xf numFmtId="41" fontId="3" fillId="0" borderId="2" xfId="1" applyNumberFormat="1" applyFont="1" applyFill="1" applyBorder="1"/>
    <xf numFmtId="41" fontId="4" fillId="0" borderId="0" xfId="1" applyNumberFormat="1" applyFont="1" applyFill="1"/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3" xfId="0" applyNumberFormat="1" applyFont="1" applyFill="1" applyBorder="1"/>
    <xf numFmtId="41" fontId="4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18" fillId="0" borderId="0" xfId="0" applyFont="1" applyFill="1"/>
    <xf numFmtId="0" fontId="10" fillId="0" borderId="0" xfId="0" applyFont="1" applyFill="1"/>
    <xf numFmtId="41" fontId="18" fillId="0" borderId="0" xfId="0" applyNumberFormat="1" applyFont="1" applyFill="1"/>
    <xf numFmtId="0" fontId="5" fillId="0" borderId="0" xfId="0" applyFont="1" applyFill="1"/>
    <xf numFmtId="41" fontId="6" fillId="0" borderId="0" xfId="0" applyNumberFormat="1" applyFont="1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43" fontId="19" fillId="0" borderId="0" xfId="1" applyFont="1" applyFill="1" applyBorder="1" applyAlignment="1"/>
    <xf numFmtId="0" fontId="4" fillId="0" borderId="0" xfId="0" applyFont="1" applyFill="1" applyAlignment="1">
      <alignment horizontal="left"/>
    </xf>
    <xf numFmtId="41" fontId="0" fillId="0" borderId="0" xfId="1" applyNumberFormat="1" applyFont="1" applyFill="1" applyAlignment="1">
      <alignment horizontal="right"/>
    </xf>
    <xf numFmtId="0" fontId="0" fillId="0" borderId="0" xfId="0" applyFont="1" applyFill="1"/>
    <xf numFmtId="41" fontId="0" fillId="0" borderId="0" xfId="0" applyNumberFormat="1" applyFont="1" applyFill="1"/>
    <xf numFmtId="41" fontId="0" fillId="0" borderId="2" xfId="1" applyNumberFormat="1" applyFont="1" applyFill="1" applyBorder="1"/>
    <xf numFmtId="167" fontId="0" fillId="0" borderId="0" xfId="0" applyNumberFormat="1" applyFont="1" applyFill="1"/>
    <xf numFmtId="168" fontId="0" fillId="0" borderId="0" xfId="0" applyNumberFormat="1" applyFont="1" applyFill="1"/>
    <xf numFmtId="41" fontId="4" fillId="0" borderId="5" xfId="0" applyNumberFormat="1" applyFont="1" applyFill="1" applyBorder="1" applyAlignment="1"/>
    <xf numFmtId="43" fontId="0" fillId="0" borderId="0" xfId="1" applyNumberFormat="1" applyFont="1" applyFill="1" applyAlignment="1"/>
    <xf numFmtId="2" fontId="11" fillId="0" borderId="0" xfId="0" applyNumberFormat="1" applyFont="1" applyFill="1" applyAlignment="1"/>
    <xf numFmtId="43" fontId="0" fillId="0" borderId="0" xfId="0" applyNumberFormat="1" applyFont="1" applyFill="1" applyAlignment="1"/>
    <xf numFmtId="2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0" fillId="0" borderId="0" xfId="0" applyNumberFormat="1" applyFont="1" applyFill="1" applyAlignment="1"/>
    <xf numFmtId="166" fontId="0" fillId="0" borderId="0" xfId="0" applyNumberFormat="1" applyFill="1" applyAlignment="1"/>
    <xf numFmtId="43" fontId="0" fillId="0" borderId="0" xfId="1" applyFont="1" applyFill="1" applyAlignment="1"/>
    <xf numFmtId="0" fontId="0" fillId="0" borderId="0" xfId="0" applyFill="1" applyBorder="1" applyAlignment="1">
      <alignment horizontal="left" indent="1"/>
    </xf>
    <xf numFmtId="0" fontId="4" fillId="0" borderId="0" xfId="0" quotePrefix="1" applyFont="1" applyFill="1" applyBorder="1" applyAlignment="1">
      <alignment horizontal="left" indent="1"/>
    </xf>
    <xf numFmtId="2" fontId="0" fillId="0" borderId="0" xfId="0" applyNumberFormat="1" applyFill="1" applyAlignment="1"/>
    <xf numFmtId="3" fontId="15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5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6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7"/>
  <sheetViews>
    <sheetView tabSelected="1" view="pageBreakPreview" zoomScale="85" zoomScaleNormal="85" zoomScaleSheetLayoutView="85" workbookViewId="0">
      <selection activeCell="B10" sqref="B10"/>
    </sheetView>
  </sheetViews>
  <sheetFormatPr defaultColWidth="9.09765625" defaultRowHeight="23.25" customHeight="1" x14ac:dyDescent="0.65"/>
  <cols>
    <col min="1" max="1" width="36.296875" style="50" customWidth="1"/>
    <col min="2" max="2" width="8.69921875" style="61" customWidth="1"/>
    <col min="3" max="3" width="15.8984375" style="79" customWidth="1"/>
    <col min="4" max="4" width="1" style="61" customWidth="1"/>
    <col min="5" max="5" width="15.8984375" style="79" customWidth="1"/>
    <col min="6" max="6" width="1.09765625" style="79" customWidth="1"/>
    <col min="7" max="7" width="15.8984375" style="79" customWidth="1"/>
    <col min="8" max="8" width="1" style="50" customWidth="1"/>
    <col min="9" max="10" width="15.8984375" style="50" customWidth="1"/>
    <col min="11" max="11" width="16.59765625" style="50" bestFit="1" customWidth="1"/>
    <col min="12" max="12" width="1.3984375" style="50" customWidth="1"/>
    <col min="13" max="13" width="15.59765625" style="50" bestFit="1" customWidth="1"/>
    <col min="14" max="14" width="1.19921875" style="50" customWidth="1"/>
    <col min="15" max="15" width="15.09765625" style="50" bestFit="1" customWidth="1"/>
    <col min="16" max="16" width="1.19921875" style="50" customWidth="1"/>
    <col min="17" max="17" width="16.3984375" style="50" bestFit="1" customWidth="1"/>
    <col min="18" max="16384" width="9.09765625" style="50"/>
  </cols>
  <sheetData>
    <row r="1" spans="1:10" ht="23" x14ac:dyDescent="0.7">
      <c r="A1" s="67" t="s">
        <v>109</v>
      </c>
    </row>
    <row r="2" spans="1:10" ht="23.25" customHeight="1" x14ac:dyDescent="0.7">
      <c r="A2" s="67" t="s">
        <v>27</v>
      </c>
    </row>
    <row r="3" spans="1:10" ht="23.25" customHeight="1" x14ac:dyDescent="0.7">
      <c r="A3" s="67"/>
    </row>
    <row r="4" spans="1:10" ht="23.25" customHeight="1" x14ac:dyDescent="0.7">
      <c r="A4" s="67"/>
      <c r="C4" s="110" t="s">
        <v>106</v>
      </c>
      <c r="D4" s="110"/>
      <c r="E4" s="110"/>
      <c r="F4" s="68"/>
      <c r="G4" s="110" t="s">
        <v>82</v>
      </c>
      <c r="H4" s="110"/>
      <c r="I4" s="110"/>
    </row>
    <row r="5" spans="1:10" ht="23.25" customHeight="1" x14ac:dyDescent="0.7">
      <c r="A5" s="67"/>
      <c r="C5" s="111" t="s">
        <v>32</v>
      </c>
      <c r="D5" s="111"/>
      <c r="E5" s="111"/>
      <c r="G5" s="112" t="s">
        <v>32</v>
      </c>
      <c r="H5" s="112"/>
      <c r="I5" s="112"/>
    </row>
    <row r="6" spans="1:10" ht="23.25" customHeight="1" x14ac:dyDescent="0.7">
      <c r="A6" s="67" t="s">
        <v>19</v>
      </c>
      <c r="B6" s="90" t="s">
        <v>0</v>
      </c>
      <c r="C6" s="89">
        <v>2564</v>
      </c>
      <c r="D6" s="90"/>
      <c r="E6" s="89">
        <v>2563</v>
      </c>
      <c r="G6" s="89">
        <v>2564</v>
      </c>
      <c r="H6" s="90"/>
      <c r="I6" s="51">
        <v>2563</v>
      </c>
      <c r="J6" s="69"/>
    </row>
    <row r="7" spans="1:10" ht="23.25" customHeight="1" x14ac:dyDescent="0.7">
      <c r="A7" s="52"/>
      <c r="B7" s="90"/>
      <c r="C7" s="109" t="s">
        <v>21</v>
      </c>
      <c r="D7" s="109"/>
      <c r="E7" s="109"/>
      <c r="F7" s="109"/>
      <c r="G7" s="109"/>
      <c r="H7" s="109"/>
      <c r="I7" s="109"/>
      <c r="J7" s="69"/>
    </row>
    <row r="8" spans="1:10" ht="23.25" customHeight="1" x14ac:dyDescent="0.7">
      <c r="A8" s="70" t="s">
        <v>1</v>
      </c>
      <c r="B8" s="90"/>
      <c r="D8" s="90"/>
      <c r="H8" s="52"/>
      <c r="I8" s="52"/>
      <c r="J8" s="69"/>
    </row>
    <row r="9" spans="1:10" ht="23.25" customHeight="1" x14ac:dyDescent="0.7">
      <c r="A9" s="52" t="s">
        <v>26</v>
      </c>
      <c r="B9" s="90" t="s">
        <v>186</v>
      </c>
      <c r="C9" s="55">
        <v>41304038</v>
      </c>
      <c r="D9" s="90"/>
      <c r="E9" s="55">
        <v>17869197</v>
      </c>
      <c r="F9" s="80"/>
      <c r="G9" s="55">
        <v>41227310</v>
      </c>
      <c r="H9" s="48"/>
      <c r="I9" s="55">
        <v>15475620</v>
      </c>
      <c r="J9" s="69"/>
    </row>
    <row r="10" spans="1:10" ht="23.25" customHeight="1" x14ac:dyDescent="0.7">
      <c r="A10" s="50" t="s">
        <v>159</v>
      </c>
      <c r="B10" s="90">
        <v>22</v>
      </c>
      <c r="C10" s="55">
        <v>296361951</v>
      </c>
      <c r="D10" s="90"/>
      <c r="E10" s="55">
        <v>184795495</v>
      </c>
      <c r="F10" s="80"/>
      <c r="G10" s="55">
        <v>296361951</v>
      </c>
      <c r="H10" s="48"/>
      <c r="I10" s="46">
        <v>184795495</v>
      </c>
      <c r="J10" s="69"/>
    </row>
    <row r="11" spans="1:10" ht="23.25" customHeight="1" x14ac:dyDescent="0.7">
      <c r="A11" s="50" t="s">
        <v>38</v>
      </c>
      <c r="B11" s="90" t="s">
        <v>171</v>
      </c>
      <c r="C11" s="55">
        <v>943606696</v>
      </c>
      <c r="D11" s="90"/>
      <c r="E11" s="55">
        <v>827087500</v>
      </c>
      <c r="F11" s="80"/>
      <c r="G11" s="55">
        <v>943606696</v>
      </c>
      <c r="H11" s="48"/>
      <c r="I11" s="46">
        <v>825459385</v>
      </c>
      <c r="J11" s="71"/>
    </row>
    <row r="12" spans="1:10" ht="23.25" customHeight="1" x14ac:dyDescent="0.7">
      <c r="A12" s="50" t="s">
        <v>94</v>
      </c>
      <c r="B12" s="90" t="s">
        <v>172</v>
      </c>
      <c r="C12" s="55">
        <v>110348336</v>
      </c>
      <c r="D12" s="90"/>
      <c r="E12" s="55">
        <v>43446401</v>
      </c>
      <c r="F12" s="80"/>
      <c r="G12" s="55">
        <v>108559139</v>
      </c>
      <c r="H12" s="48"/>
      <c r="I12" s="46">
        <v>44022244</v>
      </c>
      <c r="J12" s="71"/>
    </row>
    <row r="13" spans="1:10" ht="23.25" customHeight="1" x14ac:dyDescent="0.7">
      <c r="A13" s="50" t="s">
        <v>20</v>
      </c>
      <c r="B13" s="90">
        <v>8</v>
      </c>
      <c r="C13" s="55">
        <v>531127141</v>
      </c>
      <c r="D13" s="90"/>
      <c r="E13" s="55">
        <v>590121685</v>
      </c>
      <c r="F13" s="80"/>
      <c r="G13" s="55">
        <v>531127141</v>
      </c>
      <c r="H13" s="48"/>
      <c r="I13" s="46">
        <v>589912081</v>
      </c>
      <c r="J13" s="71"/>
    </row>
    <row r="14" spans="1:10" ht="23.25" customHeight="1" x14ac:dyDescent="0.7">
      <c r="A14" s="50" t="s">
        <v>2</v>
      </c>
      <c r="B14" s="90"/>
      <c r="C14" s="55">
        <v>100000</v>
      </c>
      <c r="D14" s="90"/>
      <c r="E14" s="55">
        <v>0</v>
      </c>
      <c r="F14" s="80"/>
      <c r="G14" s="55">
        <v>100000</v>
      </c>
      <c r="H14" s="48"/>
      <c r="I14" s="46">
        <v>0</v>
      </c>
      <c r="J14" s="69"/>
    </row>
    <row r="15" spans="1:10" ht="23.25" customHeight="1" x14ac:dyDescent="0.7">
      <c r="A15" s="68" t="s">
        <v>3</v>
      </c>
      <c r="B15" s="90"/>
      <c r="C15" s="53">
        <f>SUM(C9:C14)</f>
        <v>1922848162</v>
      </c>
      <c r="D15" s="90"/>
      <c r="E15" s="53">
        <f>SUM(E9:E14)</f>
        <v>1663320278</v>
      </c>
      <c r="F15" s="80"/>
      <c r="G15" s="53">
        <f>SUM(G9:G14)</f>
        <v>1920982237</v>
      </c>
      <c r="H15" s="48"/>
      <c r="I15" s="53">
        <f>SUM(I9:I14)</f>
        <v>1659664825</v>
      </c>
      <c r="J15" s="69"/>
    </row>
    <row r="16" spans="1:10" ht="23.25" customHeight="1" x14ac:dyDescent="0.65">
      <c r="A16" s="72"/>
      <c r="B16" s="62"/>
      <c r="C16" s="54"/>
      <c r="D16" s="62"/>
      <c r="E16" s="54"/>
      <c r="F16" s="73"/>
      <c r="G16" s="54"/>
      <c r="H16" s="73"/>
      <c r="I16" s="54"/>
    </row>
    <row r="17" spans="1:13" ht="23.25" customHeight="1" x14ac:dyDescent="0.7">
      <c r="A17" s="70" t="s">
        <v>4</v>
      </c>
      <c r="B17" s="90"/>
      <c r="C17" s="55"/>
      <c r="D17" s="90"/>
      <c r="E17" s="55"/>
      <c r="F17" s="80"/>
      <c r="G17" s="55"/>
      <c r="H17" s="48"/>
      <c r="I17" s="46"/>
      <c r="J17" s="71"/>
    </row>
    <row r="18" spans="1:13" ht="23.25" customHeight="1" x14ac:dyDescent="0.7">
      <c r="A18" s="35" t="s">
        <v>85</v>
      </c>
      <c r="B18" s="90">
        <v>9</v>
      </c>
      <c r="C18" s="55">
        <v>253916302</v>
      </c>
      <c r="D18" s="90"/>
      <c r="E18" s="55">
        <v>179438535</v>
      </c>
      <c r="F18" s="80"/>
      <c r="G18" s="55">
        <v>153770414</v>
      </c>
      <c r="H18" s="48"/>
      <c r="I18" s="46">
        <v>153770414</v>
      </c>
      <c r="J18" s="71"/>
    </row>
    <row r="19" spans="1:13" ht="23.25" customHeight="1" x14ac:dyDescent="0.7">
      <c r="A19" s="35" t="s">
        <v>95</v>
      </c>
      <c r="B19" s="90">
        <v>10</v>
      </c>
      <c r="C19" s="55">
        <v>0</v>
      </c>
      <c r="D19" s="90"/>
      <c r="E19" s="55">
        <v>0</v>
      </c>
      <c r="F19" s="80"/>
      <c r="G19" s="55">
        <v>999970</v>
      </c>
      <c r="H19" s="48"/>
      <c r="I19" s="46">
        <v>999970</v>
      </c>
      <c r="J19" s="71"/>
    </row>
    <row r="20" spans="1:13" ht="23.25" customHeight="1" x14ac:dyDescent="0.7">
      <c r="A20" s="35" t="s">
        <v>96</v>
      </c>
      <c r="B20" s="90"/>
      <c r="C20" s="55">
        <v>484901</v>
      </c>
      <c r="D20" s="90"/>
      <c r="E20" s="55">
        <v>400608</v>
      </c>
      <c r="F20" s="80"/>
      <c r="G20" s="55">
        <v>482393</v>
      </c>
      <c r="H20" s="48"/>
      <c r="I20" s="46">
        <v>398111</v>
      </c>
      <c r="J20" s="71"/>
    </row>
    <row r="21" spans="1:13" ht="23.25" customHeight="1" x14ac:dyDescent="0.7">
      <c r="A21" s="50" t="s">
        <v>73</v>
      </c>
      <c r="B21" s="90"/>
      <c r="C21" s="55">
        <v>14082938</v>
      </c>
      <c r="D21" s="90"/>
      <c r="E21" s="55">
        <v>23143887</v>
      </c>
      <c r="F21" s="80"/>
      <c r="G21" s="55">
        <v>14082938</v>
      </c>
      <c r="H21" s="48"/>
      <c r="I21" s="46">
        <v>23143887</v>
      </c>
      <c r="J21" s="71"/>
    </row>
    <row r="22" spans="1:13" ht="23.25" customHeight="1" x14ac:dyDescent="0.7">
      <c r="A22" s="50" t="s">
        <v>33</v>
      </c>
      <c r="B22" s="90">
        <v>11</v>
      </c>
      <c r="C22" s="55">
        <v>4692524245</v>
      </c>
      <c r="D22" s="90"/>
      <c r="E22" s="55">
        <v>5253800538</v>
      </c>
      <c r="F22" s="80"/>
      <c r="G22" s="55">
        <v>4692524245</v>
      </c>
      <c r="H22" s="48"/>
      <c r="I22" s="46">
        <v>5253800538</v>
      </c>
      <c r="J22" s="71"/>
      <c r="M22" s="49"/>
    </row>
    <row r="23" spans="1:13" ht="23.25" customHeight="1" x14ac:dyDescent="0.7">
      <c r="A23" s="50" t="s">
        <v>144</v>
      </c>
      <c r="B23" s="90">
        <v>12</v>
      </c>
      <c r="C23" s="55">
        <v>85357174</v>
      </c>
      <c r="D23" s="90"/>
      <c r="E23" s="55">
        <v>94585180</v>
      </c>
      <c r="F23" s="80"/>
      <c r="G23" s="55">
        <v>85357174</v>
      </c>
      <c r="H23" s="48"/>
      <c r="I23" s="46">
        <v>94585180</v>
      </c>
      <c r="J23" s="71"/>
      <c r="M23" s="49"/>
    </row>
    <row r="24" spans="1:13" ht="23.25" customHeight="1" x14ac:dyDescent="0.7">
      <c r="A24" s="50" t="s">
        <v>34</v>
      </c>
      <c r="B24" s="90">
        <v>13</v>
      </c>
      <c r="C24" s="55">
        <v>11952628</v>
      </c>
      <c r="D24" s="90"/>
      <c r="E24" s="55">
        <v>10854087</v>
      </c>
      <c r="F24" s="80"/>
      <c r="G24" s="55">
        <v>11952628</v>
      </c>
      <c r="H24" s="48"/>
      <c r="I24" s="46">
        <v>10854087</v>
      </c>
      <c r="J24" s="71"/>
      <c r="M24" s="49"/>
    </row>
    <row r="25" spans="1:13" ht="23.25" customHeight="1" x14ac:dyDescent="0.7">
      <c r="A25" s="50" t="s">
        <v>57</v>
      </c>
      <c r="B25" s="90">
        <v>19</v>
      </c>
      <c r="C25" s="55">
        <v>121507335</v>
      </c>
      <c r="D25" s="90"/>
      <c r="E25" s="55">
        <v>175491780</v>
      </c>
      <c r="F25" s="80"/>
      <c r="G25" s="55">
        <v>121507335</v>
      </c>
      <c r="H25" s="49"/>
      <c r="I25" s="55">
        <v>175491780</v>
      </c>
      <c r="J25" s="71"/>
      <c r="M25" s="49"/>
    </row>
    <row r="26" spans="1:13" ht="23.25" customHeight="1" x14ac:dyDescent="0.7">
      <c r="A26" s="52" t="s">
        <v>5</v>
      </c>
      <c r="B26" s="90"/>
      <c r="C26" s="55">
        <v>3595937</v>
      </c>
      <c r="D26" s="90"/>
      <c r="E26" s="55">
        <v>3515937</v>
      </c>
      <c r="F26" s="80"/>
      <c r="G26" s="55">
        <v>3595937</v>
      </c>
      <c r="H26" s="48"/>
      <c r="I26" s="46">
        <v>3515937</v>
      </c>
      <c r="J26" s="71"/>
      <c r="M26" s="49"/>
    </row>
    <row r="27" spans="1:13" ht="23.25" customHeight="1" x14ac:dyDescent="0.7">
      <c r="A27" s="68" t="s">
        <v>6</v>
      </c>
      <c r="B27" s="90"/>
      <c r="C27" s="53">
        <f>SUM(C18:C26)</f>
        <v>5183421460</v>
      </c>
      <c r="D27" s="90"/>
      <c r="E27" s="53">
        <f>SUM(E18:E26)</f>
        <v>5741230552</v>
      </c>
      <c r="F27" s="80"/>
      <c r="G27" s="53">
        <f>SUM(G18:G26)</f>
        <v>5084273034</v>
      </c>
      <c r="H27" s="48"/>
      <c r="I27" s="53">
        <f>SUM(I18:I26)</f>
        <v>5716559904</v>
      </c>
      <c r="J27" s="71"/>
      <c r="M27" s="49"/>
    </row>
    <row r="28" spans="1:13" ht="23.25" customHeight="1" x14ac:dyDescent="0.7">
      <c r="A28" s="68"/>
      <c r="B28" s="90"/>
      <c r="C28" s="55"/>
      <c r="D28" s="90"/>
      <c r="E28" s="55"/>
      <c r="F28" s="80"/>
      <c r="G28" s="55"/>
      <c r="H28" s="48"/>
      <c r="I28" s="46"/>
      <c r="J28" s="71"/>
      <c r="M28" s="49"/>
    </row>
    <row r="29" spans="1:13" ht="23.25" customHeight="1" thickBot="1" x14ac:dyDescent="0.75">
      <c r="A29" s="68" t="s">
        <v>7</v>
      </c>
      <c r="C29" s="64">
        <f>SUM(C15+C27)</f>
        <v>7106269622</v>
      </c>
      <c r="D29" s="90"/>
      <c r="E29" s="64">
        <f>SUM(E15+E27)</f>
        <v>7404550830</v>
      </c>
      <c r="F29" s="80"/>
      <c r="G29" s="64">
        <f>SUM(G15+G27)</f>
        <v>7005255271</v>
      </c>
      <c r="H29" s="48"/>
      <c r="I29" s="64">
        <f>SUM(I15+I27)</f>
        <v>7376224729</v>
      </c>
      <c r="J29" s="71"/>
    </row>
    <row r="30" spans="1:13" ht="23.25" customHeight="1" thickTop="1" x14ac:dyDescent="0.7">
      <c r="A30" s="68"/>
      <c r="B30" s="90"/>
      <c r="C30" s="32"/>
      <c r="D30" s="90"/>
      <c r="E30" s="32"/>
      <c r="G30" s="32"/>
      <c r="H30" s="52"/>
      <c r="I30" s="32"/>
      <c r="J30" s="71"/>
    </row>
    <row r="31" spans="1:13" ht="23.25" customHeight="1" x14ac:dyDescent="0.7">
      <c r="A31" s="67" t="s">
        <v>109</v>
      </c>
      <c r="C31" s="33"/>
      <c r="E31" s="33"/>
      <c r="G31" s="33"/>
      <c r="I31" s="33"/>
      <c r="J31" s="71"/>
    </row>
    <row r="32" spans="1:13" ht="23.25" customHeight="1" x14ac:dyDescent="0.7">
      <c r="A32" s="67" t="s">
        <v>27</v>
      </c>
      <c r="C32" s="33"/>
      <c r="E32" s="33"/>
      <c r="G32" s="33"/>
      <c r="I32" s="33"/>
      <c r="J32" s="71"/>
    </row>
    <row r="33" spans="1:10" ht="23.25" customHeight="1" x14ac:dyDescent="0.7">
      <c r="A33" s="67"/>
      <c r="C33" s="33"/>
      <c r="E33" s="33"/>
      <c r="G33" s="33"/>
      <c r="I33" s="33"/>
      <c r="J33" s="71"/>
    </row>
    <row r="34" spans="1:10" ht="23.25" customHeight="1" x14ac:dyDescent="0.7">
      <c r="A34" s="67"/>
      <c r="C34" s="110" t="s">
        <v>106</v>
      </c>
      <c r="D34" s="110"/>
      <c r="E34" s="110"/>
      <c r="F34" s="68"/>
      <c r="G34" s="110" t="s">
        <v>82</v>
      </c>
      <c r="H34" s="110"/>
      <c r="I34" s="110"/>
      <c r="J34" s="71"/>
    </row>
    <row r="35" spans="1:10" ht="23.25" customHeight="1" x14ac:dyDescent="0.7">
      <c r="A35" s="67"/>
      <c r="C35" s="111" t="s">
        <v>32</v>
      </c>
      <c r="D35" s="111"/>
      <c r="E35" s="111"/>
      <c r="G35" s="112" t="s">
        <v>32</v>
      </c>
      <c r="H35" s="112"/>
      <c r="I35" s="112"/>
      <c r="J35" s="71"/>
    </row>
    <row r="36" spans="1:10" ht="23.25" customHeight="1" x14ac:dyDescent="0.7">
      <c r="A36" s="67" t="s">
        <v>8</v>
      </c>
      <c r="B36" s="90" t="s">
        <v>0</v>
      </c>
      <c r="C36" s="89">
        <v>2564</v>
      </c>
      <c r="D36" s="90"/>
      <c r="E36" s="89">
        <v>2563</v>
      </c>
      <c r="G36" s="89">
        <v>2564</v>
      </c>
      <c r="H36" s="90"/>
      <c r="I36" s="51">
        <v>2563</v>
      </c>
      <c r="J36" s="71"/>
    </row>
    <row r="37" spans="1:10" ht="23.25" customHeight="1" x14ac:dyDescent="0.7">
      <c r="A37" s="52"/>
      <c r="B37" s="90"/>
      <c r="C37" s="109" t="s">
        <v>21</v>
      </c>
      <c r="D37" s="109"/>
      <c r="E37" s="109"/>
      <c r="F37" s="109"/>
      <c r="G37" s="109"/>
      <c r="H37" s="109"/>
      <c r="I37" s="109"/>
      <c r="J37" s="71"/>
    </row>
    <row r="38" spans="1:10" ht="23.25" customHeight="1" x14ac:dyDescent="0.7">
      <c r="A38" s="70" t="s">
        <v>9</v>
      </c>
      <c r="B38" s="90"/>
      <c r="D38" s="90"/>
      <c r="H38" s="52"/>
      <c r="I38" s="52"/>
      <c r="J38" s="71"/>
    </row>
    <row r="39" spans="1:10" ht="23.25" customHeight="1" x14ac:dyDescent="0.7">
      <c r="A39" s="50" t="s">
        <v>127</v>
      </c>
      <c r="B39" s="90">
        <v>22</v>
      </c>
      <c r="C39" s="80">
        <v>338492967</v>
      </c>
      <c r="D39" s="90"/>
      <c r="E39" s="80">
        <v>313713635</v>
      </c>
      <c r="F39" s="80"/>
      <c r="G39" s="80">
        <v>338492967</v>
      </c>
      <c r="H39" s="48"/>
      <c r="I39" s="48">
        <v>313713635</v>
      </c>
      <c r="J39" s="71"/>
    </row>
    <row r="40" spans="1:10" ht="23.25" customHeight="1" x14ac:dyDescent="0.7">
      <c r="A40" s="50" t="s">
        <v>39</v>
      </c>
      <c r="B40" s="107">
        <v>22</v>
      </c>
      <c r="C40" s="80">
        <v>207763363</v>
      </c>
      <c r="D40" s="90"/>
      <c r="E40" s="80">
        <v>204140648</v>
      </c>
      <c r="F40" s="80"/>
      <c r="G40" s="80">
        <v>207763333</v>
      </c>
      <c r="H40" s="48"/>
      <c r="I40" s="48">
        <v>204140619</v>
      </c>
      <c r="J40" s="71"/>
    </row>
    <row r="41" spans="1:10" ht="23.25" customHeight="1" x14ac:dyDescent="0.7">
      <c r="A41" s="50" t="s">
        <v>86</v>
      </c>
      <c r="B41" s="107">
        <v>22</v>
      </c>
      <c r="C41" s="80">
        <v>63220027</v>
      </c>
      <c r="D41" s="90"/>
      <c r="E41" s="80">
        <v>79797325</v>
      </c>
      <c r="F41" s="80"/>
      <c r="G41" s="80">
        <v>63220027</v>
      </c>
      <c r="H41" s="48"/>
      <c r="I41" s="48">
        <v>79797325</v>
      </c>
      <c r="J41" s="71"/>
    </row>
    <row r="42" spans="1:10" ht="23.25" customHeight="1" x14ac:dyDescent="0.7">
      <c r="A42" s="50" t="s">
        <v>54</v>
      </c>
      <c r="B42" s="90">
        <v>4</v>
      </c>
      <c r="C42" s="80">
        <v>131784008</v>
      </c>
      <c r="D42" s="90"/>
      <c r="E42" s="80">
        <v>161406057</v>
      </c>
      <c r="F42" s="80"/>
      <c r="G42" s="80">
        <v>131408828</v>
      </c>
      <c r="H42" s="48"/>
      <c r="I42" s="48">
        <v>161130876</v>
      </c>
      <c r="J42" s="71"/>
    </row>
    <row r="43" spans="1:10" ht="23.25" customHeight="1" x14ac:dyDescent="0.7">
      <c r="A43" s="50" t="s">
        <v>58</v>
      </c>
      <c r="B43" s="90"/>
      <c r="C43" s="80"/>
      <c r="D43" s="90"/>
      <c r="E43" s="80"/>
      <c r="F43" s="80"/>
      <c r="G43" s="80"/>
      <c r="H43" s="48"/>
      <c r="I43" s="48"/>
      <c r="J43" s="71"/>
    </row>
    <row r="44" spans="1:10" ht="23.25" customHeight="1" x14ac:dyDescent="0.7">
      <c r="A44" s="74" t="s">
        <v>72</v>
      </c>
      <c r="B44" s="90">
        <v>14</v>
      </c>
      <c r="C44" s="80">
        <v>0</v>
      </c>
      <c r="D44" s="90"/>
      <c r="E44" s="80">
        <v>98037840</v>
      </c>
      <c r="F44" s="80"/>
      <c r="G44" s="80">
        <v>0</v>
      </c>
      <c r="H44" s="48"/>
      <c r="I44" s="48">
        <v>98037840</v>
      </c>
      <c r="J44" s="71"/>
    </row>
    <row r="45" spans="1:10" ht="23.25" customHeight="1" x14ac:dyDescent="0.7">
      <c r="A45" s="50" t="s">
        <v>145</v>
      </c>
      <c r="B45" s="90"/>
      <c r="C45" s="80"/>
      <c r="D45" s="90"/>
      <c r="E45" s="80"/>
      <c r="F45" s="80"/>
      <c r="G45" s="80"/>
      <c r="H45" s="48"/>
      <c r="I45" s="48"/>
      <c r="J45" s="71"/>
    </row>
    <row r="46" spans="1:10" ht="23.25" customHeight="1" x14ac:dyDescent="0.7">
      <c r="A46" s="74" t="s">
        <v>72</v>
      </c>
      <c r="B46" s="90" t="s">
        <v>182</v>
      </c>
      <c r="C46" s="80">
        <v>14680192</v>
      </c>
      <c r="D46" s="90"/>
      <c r="E46" s="80">
        <v>13092406</v>
      </c>
      <c r="F46" s="80"/>
      <c r="G46" s="80">
        <v>14680192</v>
      </c>
      <c r="H46" s="48"/>
      <c r="I46" s="48">
        <v>13092406</v>
      </c>
      <c r="J46" s="71"/>
    </row>
    <row r="47" spans="1:10" ht="23.25" customHeight="1" x14ac:dyDescent="0.7">
      <c r="A47" s="50" t="s">
        <v>169</v>
      </c>
      <c r="B47" s="90"/>
      <c r="C47" s="80">
        <v>40079828</v>
      </c>
      <c r="D47" s="90"/>
      <c r="E47" s="80">
        <v>0</v>
      </c>
      <c r="F47" s="80"/>
      <c r="G47" s="80">
        <v>40079828</v>
      </c>
      <c r="H47" s="48"/>
      <c r="I47" s="48">
        <v>0</v>
      </c>
      <c r="J47" s="71"/>
    </row>
    <row r="48" spans="1:10" ht="23.25" customHeight="1" x14ac:dyDescent="0.7">
      <c r="A48" s="68" t="s">
        <v>10</v>
      </c>
      <c r="B48" s="90"/>
      <c r="C48" s="56">
        <f>SUM(C39:C47)</f>
        <v>796020385</v>
      </c>
      <c r="D48" s="90"/>
      <c r="E48" s="56">
        <f>SUM(E39:E47)</f>
        <v>870187911</v>
      </c>
      <c r="F48" s="80"/>
      <c r="G48" s="56">
        <f>SUM(G39:G47)</f>
        <v>795645175</v>
      </c>
      <c r="H48" s="48"/>
      <c r="I48" s="56">
        <f>SUM(I39:I47)</f>
        <v>869912701</v>
      </c>
      <c r="J48" s="71"/>
    </row>
    <row r="49" spans="1:13" ht="23.25" customHeight="1" x14ac:dyDescent="0.7">
      <c r="A49" s="68"/>
      <c r="B49" s="90"/>
      <c r="C49" s="57"/>
      <c r="D49" s="90"/>
      <c r="E49" s="57"/>
      <c r="F49" s="80"/>
      <c r="G49" s="57"/>
      <c r="H49" s="48"/>
      <c r="I49" s="57"/>
      <c r="J49" s="71"/>
    </row>
    <row r="50" spans="1:13" ht="23.25" customHeight="1" x14ac:dyDescent="0.7">
      <c r="A50" s="70" t="s">
        <v>28</v>
      </c>
      <c r="B50" s="90"/>
      <c r="C50" s="57"/>
      <c r="D50" s="90"/>
      <c r="E50" s="57"/>
      <c r="F50" s="80"/>
      <c r="G50" s="57"/>
      <c r="H50" s="48"/>
      <c r="I50" s="57"/>
      <c r="J50" s="71"/>
    </row>
    <row r="51" spans="1:13" ht="23.25" customHeight="1" x14ac:dyDescent="0.7">
      <c r="A51" s="50" t="s">
        <v>58</v>
      </c>
      <c r="B51" s="90">
        <v>14</v>
      </c>
      <c r="C51" s="80">
        <v>0</v>
      </c>
      <c r="D51" s="90"/>
      <c r="E51" s="80">
        <v>131730027</v>
      </c>
      <c r="F51" s="80"/>
      <c r="G51" s="80">
        <v>0</v>
      </c>
      <c r="H51" s="49"/>
      <c r="I51" s="49">
        <v>131730027</v>
      </c>
      <c r="J51" s="71"/>
      <c r="M51" s="49"/>
    </row>
    <row r="52" spans="1:13" ht="23.25" customHeight="1" x14ac:dyDescent="0.7">
      <c r="A52" s="50" t="s">
        <v>145</v>
      </c>
      <c r="B52" s="90" t="s">
        <v>182</v>
      </c>
      <c r="C52" s="80">
        <v>72517524</v>
      </c>
      <c r="D52" s="90"/>
      <c r="E52" s="80">
        <v>82537124</v>
      </c>
      <c r="F52" s="80"/>
      <c r="G52" s="80">
        <v>72517524</v>
      </c>
      <c r="H52" s="49"/>
      <c r="I52" s="49">
        <v>82537124</v>
      </c>
      <c r="J52" s="71"/>
      <c r="M52" s="49"/>
    </row>
    <row r="53" spans="1:13" ht="23.25" customHeight="1" x14ac:dyDescent="0.7">
      <c r="A53" s="50" t="s">
        <v>110</v>
      </c>
      <c r="B53" s="90"/>
      <c r="C53" s="80"/>
      <c r="D53" s="90"/>
      <c r="E53" s="80"/>
      <c r="F53" s="80"/>
      <c r="G53" s="80"/>
      <c r="H53" s="49"/>
      <c r="I53" s="49"/>
      <c r="J53" s="71"/>
      <c r="M53" s="49"/>
    </row>
    <row r="54" spans="1:13" ht="23.25" customHeight="1" x14ac:dyDescent="0.7">
      <c r="A54" s="74" t="s">
        <v>111</v>
      </c>
      <c r="B54" s="90">
        <v>15</v>
      </c>
      <c r="C54" s="80">
        <v>46757793</v>
      </c>
      <c r="D54" s="90"/>
      <c r="E54" s="80">
        <v>41420018</v>
      </c>
      <c r="F54" s="80"/>
      <c r="G54" s="80">
        <v>46757793</v>
      </c>
      <c r="H54" s="49"/>
      <c r="I54" s="49">
        <v>41420018</v>
      </c>
      <c r="J54" s="71"/>
      <c r="M54" s="49"/>
    </row>
    <row r="55" spans="1:13" ht="23.25" customHeight="1" x14ac:dyDescent="0.7">
      <c r="A55" s="68" t="s">
        <v>29</v>
      </c>
      <c r="B55" s="90"/>
      <c r="C55" s="56">
        <f>SUM(C51:C54)</f>
        <v>119275317</v>
      </c>
      <c r="D55" s="90"/>
      <c r="E55" s="56">
        <f>SUM(E51:E54)</f>
        <v>255687169</v>
      </c>
      <c r="F55" s="80"/>
      <c r="G55" s="56">
        <f>SUM(G51:G54)</f>
        <v>119275317</v>
      </c>
      <c r="H55" s="48"/>
      <c r="I55" s="56">
        <f>SUM(I51:I54)</f>
        <v>255687169</v>
      </c>
      <c r="J55" s="71"/>
      <c r="M55" s="49"/>
    </row>
    <row r="56" spans="1:13" ht="23.25" customHeight="1" x14ac:dyDescent="0.7">
      <c r="A56" s="68"/>
      <c r="B56" s="63"/>
      <c r="C56" s="58"/>
      <c r="D56" s="90"/>
      <c r="E56" s="58"/>
      <c r="F56" s="80"/>
      <c r="G56" s="58"/>
      <c r="H56" s="48"/>
      <c r="I56" s="58"/>
      <c r="J56" s="71"/>
      <c r="M56" s="49"/>
    </row>
    <row r="57" spans="1:13" ht="23.25" customHeight="1" x14ac:dyDescent="0.7">
      <c r="A57" s="68" t="s">
        <v>30</v>
      </c>
      <c r="C57" s="65">
        <f>SUM(C48+C55)</f>
        <v>915295702</v>
      </c>
      <c r="D57" s="90"/>
      <c r="E57" s="65">
        <f>SUM(E48+E55)</f>
        <v>1125875080</v>
      </c>
      <c r="F57" s="80"/>
      <c r="G57" s="65">
        <f>SUM(G48+G55)</f>
        <v>914920492</v>
      </c>
      <c r="H57" s="48"/>
      <c r="I57" s="65">
        <f>SUM(I48+I55)</f>
        <v>1125599870</v>
      </c>
      <c r="J57" s="71"/>
      <c r="M57" s="49"/>
    </row>
    <row r="58" spans="1:13" ht="23.25" customHeight="1" x14ac:dyDescent="0.7">
      <c r="A58" s="68"/>
      <c r="B58" s="90"/>
      <c r="C58" s="57"/>
      <c r="D58" s="90"/>
      <c r="E58" s="57"/>
      <c r="F58" s="80"/>
      <c r="G58" s="57"/>
      <c r="H58" s="48"/>
      <c r="I58" s="57"/>
      <c r="J58" s="71"/>
    </row>
    <row r="59" spans="1:13" ht="23.25" customHeight="1" x14ac:dyDescent="0.7">
      <c r="A59" s="67" t="s">
        <v>109</v>
      </c>
      <c r="C59" s="33"/>
      <c r="E59" s="33"/>
      <c r="G59" s="33"/>
      <c r="I59" s="33"/>
      <c r="J59" s="71"/>
    </row>
    <row r="60" spans="1:13" ht="23.25" customHeight="1" x14ac:dyDescent="0.7">
      <c r="A60" s="67" t="s">
        <v>27</v>
      </c>
      <c r="C60" s="33"/>
      <c r="E60" s="33"/>
      <c r="G60" s="33"/>
      <c r="I60" s="33"/>
      <c r="J60" s="71"/>
    </row>
    <row r="61" spans="1:13" ht="23.25" customHeight="1" x14ac:dyDescent="0.7">
      <c r="A61" s="67"/>
      <c r="C61" s="33"/>
      <c r="E61" s="33"/>
      <c r="G61" s="33"/>
      <c r="I61" s="33"/>
      <c r="J61" s="71"/>
    </row>
    <row r="62" spans="1:13" ht="23.25" customHeight="1" x14ac:dyDescent="0.7">
      <c r="A62" s="67"/>
      <c r="C62" s="110" t="s">
        <v>106</v>
      </c>
      <c r="D62" s="110"/>
      <c r="E62" s="110"/>
      <c r="F62" s="68"/>
      <c r="G62" s="110" t="s">
        <v>82</v>
      </c>
      <c r="H62" s="110"/>
      <c r="I62" s="110"/>
      <c r="J62" s="71"/>
    </row>
    <row r="63" spans="1:13" ht="23.25" customHeight="1" x14ac:dyDescent="0.7">
      <c r="A63" s="67"/>
      <c r="C63" s="111" t="s">
        <v>32</v>
      </c>
      <c r="D63" s="111"/>
      <c r="E63" s="111"/>
      <c r="G63" s="112" t="s">
        <v>32</v>
      </c>
      <c r="H63" s="112"/>
      <c r="I63" s="112"/>
      <c r="J63" s="71"/>
    </row>
    <row r="64" spans="1:13" ht="23.25" customHeight="1" x14ac:dyDescent="0.7">
      <c r="A64" s="67" t="s">
        <v>146</v>
      </c>
      <c r="B64" s="90" t="s">
        <v>0</v>
      </c>
      <c r="C64" s="89">
        <v>2564</v>
      </c>
      <c r="D64" s="90"/>
      <c r="E64" s="89">
        <v>2563</v>
      </c>
      <c r="G64" s="89">
        <v>2564</v>
      </c>
      <c r="H64" s="90"/>
      <c r="I64" s="51">
        <v>2563</v>
      </c>
      <c r="J64" s="71"/>
    </row>
    <row r="65" spans="1:13" ht="23.25" customHeight="1" x14ac:dyDescent="0.7">
      <c r="A65" s="52"/>
      <c r="B65" s="90"/>
      <c r="C65" s="109" t="s">
        <v>21</v>
      </c>
      <c r="D65" s="109"/>
      <c r="E65" s="109"/>
      <c r="F65" s="109"/>
      <c r="G65" s="109"/>
      <c r="H65" s="109"/>
      <c r="I65" s="109"/>
      <c r="J65" s="71"/>
    </row>
    <row r="66" spans="1:13" ht="23.25" customHeight="1" x14ac:dyDescent="0.7">
      <c r="A66" s="70" t="s">
        <v>11</v>
      </c>
      <c r="C66" s="80"/>
      <c r="D66" s="90"/>
      <c r="E66" s="80"/>
      <c r="F66" s="80"/>
      <c r="G66" s="80"/>
      <c r="H66" s="48"/>
      <c r="I66" s="48"/>
      <c r="J66" s="71"/>
    </row>
    <row r="67" spans="1:13" ht="23.25" customHeight="1" x14ac:dyDescent="0.7">
      <c r="A67" s="52" t="s">
        <v>22</v>
      </c>
      <c r="B67" s="90"/>
      <c r="C67" s="80"/>
      <c r="D67" s="90"/>
      <c r="E67" s="80"/>
      <c r="F67" s="80"/>
      <c r="G67" s="80"/>
      <c r="H67" s="48"/>
      <c r="I67" s="48"/>
      <c r="J67" s="71"/>
    </row>
    <row r="68" spans="1:13" ht="23.25" customHeight="1" x14ac:dyDescent="0.7">
      <c r="A68" s="74" t="s">
        <v>36</v>
      </c>
      <c r="B68" s="90"/>
      <c r="C68" s="80"/>
      <c r="D68" s="90"/>
      <c r="E68" s="80"/>
      <c r="F68" s="80"/>
      <c r="G68" s="80"/>
      <c r="H68" s="48"/>
      <c r="I68" s="48"/>
      <c r="J68" s="71"/>
    </row>
    <row r="69" spans="1:13" ht="23.25" customHeight="1" x14ac:dyDescent="0.7">
      <c r="A69" s="61" t="s">
        <v>141</v>
      </c>
      <c r="B69" s="90"/>
      <c r="C69" s="80"/>
      <c r="D69" s="90"/>
      <c r="E69" s="80"/>
      <c r="F69" s="80"/>
      <c r="G69" s="80"/>
      <c r="H69" s="48"/>
      <c r="I69" s="48"/>
      <c r="J69" s="71"/>
    </row>
    <row r="70" spans="1:13" ht="23.25" customHeight="1" thickBot="1" x14ac:dyDescent="0.75">
      <c r="A70" s="50" t="s">
        <v>147</v>
      </c>
      <c r="B70" s="90"/>
      <c r="C70" s="81">
        <v>1300000000</v>
      </c>
      <c r="E70" s="81">
        <v>1300000000</v>
      </c>
      <c r="F70" s="80"/>
      <c r="G70" s="81">
        <v>1300000000</v>
      </c>
      <c r="H70" s="48"/>
      <c r="I70" s="59">
        <v>1300000000</v>
      </c>
      <c r="J70" s="71"/>
    </row>
    <row r="71" spans="1:13" ht="23.25" customHeight="1" thickTop="1" x14ac:dyDescent="0.7">
      <c r="A71" s="74" t="s">
        <v>37</v>
      </c>
      <c r="B71" s="90"/>
      <c r="C71" s="55"/>
      <c r="D71" s="90"/>
      <c r="E71" s="55"/>
      <c r="F71" s="80"/>
      <c r="G71" s="55"/>
      <c r="H71" s="48"/>
      <c r="I71" s="46"/>
      <c r="J71" s="71"/>
      <c r="M71" s="49"/>
    </row>
    <row r="72" spans="1:13" ht="23.25" customHeight="1" x14ac:dyDescent="0.7">
      <c r="A72" s="61" t="s">
        <v>141</v>
      </c>
      <c r="B72" s="90"/>
      <c r="C72" s="55"/>
      <c r="D72" s="90"/>
      <c r="E72" s="55"/>
      <c r="F72" s="80"/>
      <c r="G72" s="55"/>
      <c r="H72" s="48"/>
      <c r="I72" s="46"/>
      <c r="J72" s="71"/>
      <c r="M72" s="49"/>
    </row>
    <row r="73" spans="1:13" ht="23.25" customHeight="1" x14ac:dyDescent="0.7">
      <c r="A73" s="50" t="s">
        <v>148</v>
      </c>
      <c r="B73" s="90"/>
      <c r="C73" s="55">
        <v>1300000000</v>
      </c>
      <c r="D73" s="90"/>
      <c r="E73" s="55">
        <v>1300000000</v>
      </c>
      <c r="F73" s="80"/>
      <c r="G73" s="55">
        <v>1300000000</v>
      </c>
      <c r="H73" s="48"/>
      <c r="I73" s="46">
        <v>1300000000</v>
      </c>
      <c r="J73" s="71"/>
      <c r="M73" s="49"/>
    </row>
    <row r="74" spans="1:13" ht="23.25" customHeight="1" x14ac:dyDescent="0.7">
      <c r="A74" s="50" t="s">
        <v>74</v>
      </c>
      <c r="C74" s="55"/>
      <c r="D74" s="90"/>
      <c r="E74" s="55"/>
      <c r="F74" s="80"/>
      <c r="G74" s="55"/>
      <c r="H74" s="48"/>
      <c r="I74" s="46"/>
      <c r="J74" s="71"/>
    </row>
    <row r="75" spans="1:13" ht="23.25" customHeight="1" x14ac:dyDescent="0.7">
      <c r="A75" s="74" t="s">
        <v>75</v>
      </c>
      <c r="B75" s="90">
        <v>16</v>
      </c>
      <c r="C75" s="55">
        <v>3515423218</v>
      </c>
      <c r="D75" s="90"/>
      <c r="E75" s="55">
        <v>3515423218</v>
      </c>
      <c r="F75" s="80"/>
      <c r="G75" s="55">
        <v>3515423218</v>
      </c>
      <c r="H75" s="48"/>
      <c r="I75" s="46">
        <v>3515423218</v>
      </c>
      <c r="J75" s="71"/>
    </row>
    <row r="76" spans="1:13" ht="23.25" customHeight="1" x14ac:dyDescent="0.7">
      <c r="A76" s="50" t="s">
        <v>112</v>
      </c>
      <c r="B76" s="90"/>
      <c r="C76" s="55"/>
      <c r="D76" s="90"/>
      <c r="E76" s="55"/>
      <c r="F76" s="80"/>
      <c r="G76" s="55"/>
      <c r="H76" s="48"/>
      <c r="I76" s="46"/>
      <c r="J76" s="71"/>
      <c r="M76" s="49"/>
    </row>
    <row r="77" spans="1:13" ht="23.25" customHeight="1" x14ac:dyDescent="0.7">
      <c r="A77" s="74" t="s">
        <v>113</v>
      </c>
      <c r="B77" s="90">
        <v>16</v>
      </c>
      <c r="C77" s="55">
        <v>56079360</v>
      </c>
      <c r="D77" s="90"/>
      <c r="E77" s="55">
        <v>56079360</v>
      </c>
      <c r="F77" s="80"/>
      <c r="G77" s="55">
        <v>56079360</v>
      </c>
      <c r="H77" s="48"/>
      <c r="I77" s="46">
        <v>56079360</v>
      </c>
      <c r="J77" s="71"/>
      <c r="M77" s="49"/>
    </row>
    <row r="78" spans="1:13" ht="23.25" customHeight="1" x14ac:dyDescent="0.7">
      <c r="A78" s="50" t="s">
        <v>56</v>
      </c>
      <c r="B78" s="90"/>
      <c r="C78" s="55"/>
      <c r="D78" s="90"/>
      <c r="E78" s="55"/>
      <c r="F78" s="80"/>
      <c r="G78" s="55"/>
      <c r="H78" s="48"/>
      <c r="I78" s="46"/>
      <c r="J78" s="71"/>
      <c r="M78" s="49"/>
    </row>
    <row r="79" spans="1:13" ht="23.25" customHeight="1" x14ac:dyDescent="0.7">
      <c r="A79" s="74" t="s">
        <v>69</v>
      </c>
      <c r="B79" s="90"/>
      <c r="C79" s="55"/>
      <c r="D79" s="90"/>
      <c r="E79" s="55"/>
      <c r="F79" s="80"/>
      <c r="G79" s="55"/>
      <c r="H79" s="48"/>
      <c r="I79" s="46"/>
      <c r="J79" s="71"/>
    </row>
    <row r="80" spans="1:13" ht="23.25" customHeight="1" x14ac:dyDescent="0.7">
      <c r="A80" s="75" t="s">
        <v>92</v>
      </c>
      <c r="B80" s="90">
        <v>16</v>
      </c>
      <c r="C80" s="55">
        <v>130000000</v>
      </c>
      <c r="D80" s="90"/>
      <c r="E80" s="55">
        <v>130000000</v>
      </c>
      <c r="F80" s="80"/>
      <c r="G80" s="55">
        <v>130000000</v>
      </c>
      <c r="H80" s="48"/>
      <c r="I80" s="46">
        <v>130000000</v>
      </c>
      <c r="J80" s="71"/>
    </row>
    <row r="81" spans="1:17" ht="23.25" customHeight="1" x14ac:dyDescent="0.7">
      <c r="A81" s="74" t="s">
        <v>59</v>
      </c>
      <c r="C81" s="55">
        <f>'12-13'!K49</f>
        <v>1229312607</v>
      </c>
      <c r="D81" s="90"/>
      <c r="E81" s="55">
        <f>'12-13'!K24</f>
        <v>1332541441</v>
      </c>
      <c r="F81" s="80"/>
      <c r="G81" s="55">
        <f>'14-15'!K45</f>
        <v>1088832201</v>
      </c>
      <c r="H81" s="48"/>
      <c r="I81" s="46">
        <f>'14-15'!K22</f>
        <v>1249122281</v>
      </c>
      <c r="J81" s="71"/>
      <c r="K81" s="76"/>
      <c r="L81" s="76"/>
      <c r="M81" s="76"/>
      <c r="N81" s="76"/>
      <c r="O81" s="76"/>
      <c r="P81" s="76"/>
      <c r="Q81" s="76"/>
    </row>
    <row r="82" spans="1:17" ht="23.25" customHeight="1" x14ac:dyDescent="0.65">
      <c r="A82" s="50" t="s">
        <v>84</v>
      </c>
      <c r="C82" s="55">
        <f>'12-13'!M49</f>
        <v>-39841265</v>
      </c>
      <c r="D82" s="90"/>
      <c r="E82" s="55">
        <f>'12-13'!M24</f>
        <v>-55368269</v>
      </c>
      <c r="F82" s="80"/>
      <c r="G82" s="78">
        <v>0</v>
      </c>
      <c r="H82" s="48"/>
      <c r="I82" s="78">
        <v>0</v>
      </c>
    </row>
    <row r="83" spans="1:17" ht="23.25" customHeight="1" x14ac:dyDescent="0.7">
      <c r="A83" s="68" t="s">
        <v>108</v>
      </c>
      <c r="C83" s="53">
        <f>SUM(C71:C82)</f>
        <v>6190973920</v>
      </c>
      <c r="D83" s="90"/>
      <c r="E83" s="53">
        <f>SUM(E71:E82)</f>
        <v>6278675750</v>
      </c>
      <c r="F83" s="80"/>
      <c r="G83" s="53">
        <f>SUM(G71:G82)</f>
        <v>6090334779</v>
      </c>
      <c r="H83" s="48"/>
      <c r="I83" s="53">
        <f>SUM(I71:I82)</f>
        <v>6250624859</v>
      </c>
      <c r="J83" s="49">
        <f>C83-'12-13'!O49</f>
        <v>0</v>
      </c>
      <c r="K83" s="49">
        <f>G83-'14-15'!M45</f>
        <v>0</v>
      </c>
    </row>
    <row r="84" spans="1:17" ht="23.25" customHeight="1" x14ac:dyDescent="0.7">
      <c r="A84" s="77"/>
      <c r="C84" s="60"/>
      <c r="D84" s="90"/>
      <c r="E84" s="60"/>
      <c r="F84" s="80"/>
      <c r="G84" s="60"/>
      <c r="H84" s="48"/>
      <c r="I84" s="60"/>
    </row>
    <row r="85" spans="1:17" ht="23.25" customHeight="1" thickBot="1" x14ac:dyDescent="0.75">
      <c r="A85" s="68" t="s">
        <v>12</v>
      </c>
      <c r="C85" s="44">
        <f>SUM(C57+C83)</f>
        <v>7106269622</v>
      </c>
      <c r="D85" s="90"/>
      <c r="E85" s="44">
        <f>SUM(E57+E83)</f>
        <v>7404550830</v>
      </c>
      <c r="F85" s="80"/>
      <c r="G85" s="44">
        <f>SUM(G57+G83)</f>
        <v>7005255271</v>
      </c>
      <c r="H85" s="48"/>
      <c r="I85" s="44">
        <f>SUM(I57+I83)</f>
        <v>7376224729</v>
      </c>
    </row>
    <row r="86" spans="1:17" ht="23.25" customHeight="1" thickTop="1" x14ac:dyDescent="0.65">
      <c r="C86" s="82"/>
      <c r="E86" s="82"/>
      <c r="G86" s="80"/>
      <c r="I86" s="49"/>
    </row>
    <row r="87" spans="1:17" ht="23.25" customHeight="1" x14ac:dyDescent="0.65">
      <c r="C87" s="83">
        <f t="shared" ref="C87:I87" si="0">C85-C29</f>
        <v>0</v>
      </c>
      <c r="D87" s="80">
        <f t="shared" si="0"/>
        <v>0</v>
      </c>
      <c r="E87" s="80">
        <f t="shared" si="0"/>
        <v>0</v>
      </c>
      <c r="F87" s="80">
        <f t="shared" si="0"/>
        <v>0</v>
      </c>
      <c r="G87" s="80">
        <f t="shared" si="0"/>
        <v>0</v>
      </c>
      <c r="H87" s="49">
        <f t="shared" si="0"/>
        <v>0</v>
      </c>
      <c r="I87" s="49">
        <f t="shared" si="0"/>
        <v>0</v>
      </c>
    </row>
  </sheetData>
  <mergeCells count="15">
    <mergeCell ref="C4:E4"/>
    <mergeCell ref="G4:I4"/>
    <mergeCell ref="C5:E5"/>
    <mergeCell ref="G5:I5"/>
    <mergeCell ref="C35:E35"/>
    <mergeCell ref="G35:I35"/>
    <mergeCell ref="C65:I65"/>
    <mergeCell ref="G62:I62"/>
    <mergeCell ref="C62:E62"/>
    <mergeCell ref="C7:I7"/>
    <mergeCell ref="C34:E34"/>
    <mergeCell ref="G34:I34"/>
    <mergeCell ref="C37:I37"/>
    <mergeCell ref="C63:E63"/>
    <mergeCell ref="G63:I63"/>
  </mergeCells>
  <phoneticPr fontId="9" type="noConversion"/>
  <pageMargins left="0.8" right="0.8" top="0.48" bottom="0.5" header="0.5" footer="0.5"/>
  <pageSetup paperSize="9" scale="87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8" man="1"/>
    <brk id="57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K58"/>
  <sheetViews>
    <sheetView view="pageBreakPreview" zoomScaleNormal="87" zoomScaleSheetLayoutView="100" workbookViewId="0">
      <selection activeCell="B56" sqref="B56"/>
    </sheetView>
  </sheetViews>
  <sheetFormatPr defaultColWidth="9.09765625" defaultRowHeight="23.25" customHeight="1" x14ac:dyDescent="0.65"/>
  <cols>
    <col min="1" max="1" width="35.3984375" style="20" customWidth="1"/>
    <col min="2" max="2" width="8.3984375" style="29" customWidth="1"/>
    <col min="3" max="3" width="15.59765625" style="17" customWidth="1"/>
    <col min="4" max="4" width="1.09765625" style="29" customWidth="1"/>
    <col min="5" max="5" width="15.59765625" style="17" customWidth="1"/>
    <col min="6" max="6" width="1.09765625" style="17" customWidth="1"/>
    <col min="7" max="7" width="14.59765625" style="17" customWidth="1"/>
    <col min="8" max="8" width="1.09765625" style="20" customWidth="1"/>
    <col min="9" max="9" width="14.59765625" style="20" customWidth="1"/>
    <col min="10" max="10" width="14.296875" style="20" customWidth="1"/>
    <col min="11" max="11" width="15.5" style="20" customWidth="1"/>
    <col min="12" max="16384" width="9.09765625" style="20"/>
  </cols>
  <sheetData>
    <row r="1" spans="1:10" ht="23.25" customHeight="1" x14ac:dyDescent="0.7">
      <c r="A1" s="18" t="s">
        <v>109</v>
      </c>
      <c r="B1" s="19"/>
      <c r="C1" s="3"/>
      <c r="D1" s="19"/>
      <c r="E1" s="3"/>
      <c r="F1" s="3"/>
      <c r="G1" s="3"/>
      <c r="H1" s="2"/>
      <c r="I1" s="2"/>
    </row>
    <row r="2" spans="1:10" ht="23.25" customHeight="1" x14ac:dyDescent="0.7">
      <c r="A2" s="18" t="s">
        <v>35</v>
      </c>
      <c r="B2" s="19"/>
      <c r="C2" s="3"/>
      <c r="D2" s="19"/>
      <c r="E2" s="3"/>
      <c r="F2" s="3"/>
      <c r="G2" s="3"/>
      <c r="H2" s="2"/>
      <c r="I2" s="2"/>
    </row>
    <row r="3" spans="1:10" ht="23.25" customHeight="1" x14ac:dyDescent="0.7">
      <c r="A3" s="18"/>
      <c r="B3" s="19"/>
      <c r="C3" s="3"/>
      <c r="D3" s="19"/>
      <c r="E3" s="3"/>
      <c r="F3" s="3"/>
      <c r="G3" s="3"/>
      <c r="H3" s="2"/>
      <c r="I3" s="2"/>
    </row>
    <row r="4" spans="1:10" ht="23.25" customHeight="1" x14ac:dyDescent="0.7">
      <c r="A4" s="18"/>
      <c r="B4" s="19"/>
      <c r="C4" s="116" t="s">
        <v>106</v>
      </c>
      <c r="D4" s="116"/>
      <c r="E4" s="116"/>
      <c r="F4" s="6"/>
      <c r="G4" s="116" t="s">
        <v>82</v>
      </c>
      <c r="H4" s="116"/>
      <c r="I4" s="116"/>
    </row>
    <row r="5" spans="1:10" ht="23.25" customHeight="1" x14ac:dyDescent="0.7">
      <c r="A5" s="18"/>
      <c r="B5" s="19"/>
      <c r="C5" s="113" t="s">
        <v>107</v>
      </c>
      <c r="D5" s="113"/>
      <c r="E5" s="113"/>
      <c r="F5" s="3"/>
      <c r="G5" s="113" t="s">
        <v>107</v>
      </c>
      <c r="H5" s="113"/>
      <c r="I5" s="113"/>
    </row>
    <row r="6" spans="1:10" ht="23.25" customHeight="1" x14ac:dyDescent="0.7">
      <c r="A6" s="18"/>
      <c r="B6" s="19"/>
      <c r="C6" s="113" t="s">
        <v>123</v>
      </c>
      <c r="D6" s="113"/>
      <c r="E6" s="113"/>
      <c r="F6" s="3"/>
      <c r="G6" s="115" t="s">
        <v>123</v>
      </c>
      <c r="H6" s="115"/>
      <c r="I6" s="115"/>
    </row>
    <row r="7" spans="1:10" ht="23.25" customHeight="1" x14ac:dyDescent="0.7">
      <c r="A7" s="18"/>
      <c r="B7" s="16" t="s">
        <v>0</v>
      </c>
      <c r="C7" s="91">
        <v>2564</v>
      </c>
      <c r="D7" s="16"/>
      <c r="E7" s="91">
        <v>2563</v>
      </c>
      <c r="F7" s="3"/>
      <c r="G7" s="91">
        <v>2564</v>
      </c>
      <c r="H7" s="16"/>
      <c r="I7" s="21">
        <v>2563</v>
      </c>
    </row>
    <row r="8" spans="1:10" ht="23.25" customHeight="1" x14ac:dyDescent="0.65">
      <c r="A8" s="1"/>
      <c r="B8" s="16"/>
      <c r="C8" s="114" t="s">
        <v>21</v>
      </c>
      <c r="D8" s="114"/>
      <c r="E8" s="114"/>
      <c r="F8" s="114"/>
      <c r="G8" s="114"/>
      <c r="H8" s="114"/>
      <c r="I8" s="114"/>
    </row>
    <row r="9" spans="1:10" ht="23.25" customHeight="1" x14ac:dyDescent="0.7">
      <c r="A9" s="22" t="s">
        <v>13</v>
      </c>
      <c r="B9" s="16">
        <v>4</v>
      </c>
      <c r="C9" s="3"/>
      <c r="D9" s="16"/>
      <c r="E9" s="3"/>
      <c r="F9" s="3"/>
      <c r="G9" s="3"/>
      <c r="H9" s="1"/>
      <c r="I9" s="1"/>
    </row>
    <row r="10" spans="1:10" ht="23.25" customHeight="1" x14ac:dyDescent="0.65">
      <c r="A10" s="1" t="s">
        <v>23</v>
      </c>
      <c r="B10" s="16">
        <v>17</v>
      </c>
      <c r="C10" s="14">
        <v>5228257626</v>
      </c>
      <c r="D10" s="16"/>
      <c r="E10" s="14">
        <v>5099295620</v>
      </c>
      <c r="F10" s="5"/>
      <c r="G10" s="14">
        <v>5227962939</v>
      </c>
      <c r="H10" s="8"/>
      <c r="I10" s="4">
        <v>5033094376</v>
      </c>
    </row>
    <row r="11" spans="1:10" ht="23.25" customHeight="1" x14ac:dyDescent="0.65">
      <c r="A11" s="2" t="s">
        <v>50</v>
      </c>
      <c r="B11" s="16"/>
      <c r="C11" s="14">
        <v>161248</v>
      </c>
      <c r="D11" s="16"/>
      <c r="E11" s="14">
        <v>251177</v>
      </c>
      <c r="F11" s="5"/>
      <c r="G11" s="14">
        <v>160219</v>
      </c>
      <c r="H11" s="8"/>
      <c r="I11" s="4">
        <v>338809</v>
      </c>
      <c r="J11" s="42"/>
    </row>
    <row r="12" spans="1:10" ht="23.25" customHeight="1" x14ac:dyDescent="0.65">
      <c r="A12" s="1" t="s">
        <v>14</v>
      </c>
      <c r="B12" s="16"/>
      <c r="C12" s="14">
        <v>22346396</v>
      </c>
      <c r="D12" s="16"/>
      <c r="E12" s="14">
        <v>8416597</v>
      </c>
      <c r="F12" s="5"/>
      <c r="G12" s="14">
        <v>22346396</v>
      </c>
      <c r="H12" s="8"/>
      <c r="I12" s="4">
        <v>10816597</v>
      </c>
    </row>
    <row r="13" spans="1:10" ht="23.25" customHeight="1" x14ac:dyDescent="0.7">
      <c r="A13" s="6" t="s">
        <v>15</v>
      </c>
      <c r="B13" s="16"/>
      <c r="C13" s="9">
        <f>SUM(C10:C12)</f>
        <v>5250765270</v>
      </c>
      <c r="D13" s="16"/>
      <c r="E13" s="9">
        <f>SUM(E10:E12)</f>
        <v>5107963394</v>
      </c>
      <c r="F13" s="5"/>
      <c r="G13" s="9">
        <f>SUM(G10:G12)</f>
        <v>5250469554</v>
      </c>
      <c r="H13" s="8"/>
      <c r="I13" s="9">
        <f>SUM(I10:I12)</f>
        <v>5044249782</v>
      </c>
    </row>
    <row r="14" spans="1:10" ht="23.25" customHeight="1" x14ac:dyDescent="0.65">
      <c r="A14" s="25"/>
      <c r="B14" s="26"/>
      <c r="C14" s="10"/>
      <c r="D14" s="26"/>
      <c r="E14" s="10"/>
      <c r="F14" s="10"/>
      <c r="G14" s="10"/>
      <c r="H14" s="10"/>
      <c r="I14" s="10"/>
    </row>
    <row r="15" spans="1:10" ht="23.25" customHeight="1" x14ac:dyDescent="0.7">
      <c r="A15" s="22" t="s">
        <v>16</v>
      </c>
      <c r="B15" s="16" t="s">
        <v>183</v>
      </c>
      <c r="C15" s="5"/>
      <c r="D15" s="16"/>
      <c r="E15" s="5"/>
      <c r="F15" s="5"/>
      <c r="G15" s="5"/>
      <c r="H15" s="8"/>
      <c r="I15" s="8"/>
    </row>
    <row r="16" spans="1:10" ht="23.25" customHeight="1" x14ac:dyDescent="0.65">
      <c r="A16" s="1" t="s">
        <v>17</v>
      </c>
      <c r="B16" s="16">
        <v>8</v>
      </c>
      <c r="C16" s="14">
        <v>4220879694</v>
      </c>
      <c r="D16" s="16"/>
      <c r="E16" s="14">
        <v>4093604098</v>
      </c>
      <c r="F16" s="5"/>
      <c r="G16" s="14">
        <v>4220673877</v>
      </c>
      <c r="H16" s="8"/>
      <c r="I16" s="4">
        <v>4044991604</v>
      </c>
    </row>
    <row r="17" spans="1:11" ht="23.25" customHeight="1" x14ac:dyDescent="0.65">
      <c r="A17" s="3" t="s">
        <v>98</v>
      </c>
      <c r="B17" s="16"/>
      <c r="C17" s="14">
        <v>277021979</v>
      </c>
      <c r="D17" s="16"/>
      <c r="E17" s="14">
        <v>292950334</v>
      </c>
      <c r="F17" s="5"/>
      <c r="G17" s="14">
        <v>277017893</v>
      </c>
      <c r="H17" s="8"/>
      <c r="I17" s="4">
        <v>289970708</v>
      </c>
    </row>
    <row r="18" spans="1:11" ht="23.25" customHeight="1" x14ac:dyDescent="0.65">
      <c r="A18" s="1" t="s">
        <v>25</v>
      </c>
      <c r="B18" s="16"/>
      <c r="C18" s="14">
        <v>168345899</v>
      </c>
      <c r="D18" s="16"/>
      <c r="E18" s="14">
        <v>165222892</v>
      </c>
      <c r="F18" s="5"/>
      <c r="G18" s="14">
        <v>166370569</v>
      </c>
      <c r="H18" s="8"/>
      <c r="I18" s="4">
        <v>240300272</v>
      </c>
    </row>
    <row r="19" spans="1:11" ht="23.25" customHeight="1" x14ac:dyDescent="0.7">
      <c r="A19" s="6" t="s">
        <v>18</v>
      </c>
      <c r="B19" s="16"/>
      <c r="C19" s="9">
        <f>SUM(C16:C18)</f>
        <v>4666247572</v>
      </c>
      <c r="D19" s="16"/>
      <c r="E19" s="9">
        <f>SUM(E16:E18)</f>
        <v>4551777324</v>
      </c>
      <c r="F19" s="5"/>
      <c r="G19" s="9">
        <f>SUM(G16:G18)</f>
        <v>4664062339</v>
      </c>
      <c r="H19" s="8"/>
      <c r="I19" s="9">
        <f>SUM(I16:I18)</f>
        <v>4575262584</v>
      </c>
    </row>
    <row r="20" spans="1:11" ht="23.25" customHeight="1" x14ac:dyDescent="0.65">
      <c r="A20" s="93"/>
      <c r="B20" s="26"/>
      <c r="C20" s="10"/>
      <c r="D20" s="26"/>
      <c r="E20" s="10"/>
      <c r="F20" s="10"/>
      <c r="G20" s="10"/>
      <c r="H20" s="10"/>
      <c r="I20" s="10"/>
    </row>
    <row r="21" spans="1:11" s="17" customFormat="1" ht="23.25" customHeight="1" x14ac:dyDescent="0.7">
      <c r="A21" s="68" t="s">
        <v>152</v>
      </c>
      <c r="B21" s="16"/>
      <c r="C21" s="11">
        <f>C13-C19</f>
        <v>584517698</v>
      </c>
      <c r="D21" s="23"/>
      <c r="E21" s="11">
        <f>E13-E19</f>
        <v>556186070</v>
      </c>
      <c r="F21" s="11"/>
      <c r="G21" s="11">
        <f>G13-G19</f>
        <v>586407215</v>
      </c>
      <c r="H21" s="11"/>
      <c r="I21" s="11">
        <f>I13-I19</f>
        <v>468987198</v>
      </c>
    </row>
    <row r="22" spans="1:11" ht="23.25" customHeight="1" x14ac:dyDescent="0.65">
      <c r="A22" s="3" t="s">
        <v>31</v>
      </c>
      <c r="B22" s="16"/>
      <c r="C22" s="5">
        <v>-2633022</v>
      </c>
      <c r="D22" s="16"/>
      <c r="E22" s="5">
        <v>-13930954</v>
      </c>
      <c r="F22" s="5"/>
      <c r="G22" s="5">
        <v>-2633022</v>
      </c>
      <c r="H22" s="5"/>
      <c r="I22" s="5">
        <v>-13930954</v>
      </c>
    </row>
    <row r="23" spans="1:11" ht="23.25" customHeight="1" x14ac:dyDescent="0.65">
      <c r="A23" s="3" t="s">
        <v>177</v>
      </c>
      <c r="B23" s="16"/>
      <c r="C23" s="5"/>
      <c r="D23" s="16"/>
      <c r="E23" s="5"/>
      <c r="F23" s="5"/>
      <c r="G23" s="5"/>
      <c r="H23" s="5"/>
      <c r="I23" s="5"/>
    </row>
    <row r="24" spans="1:11" ht="23.25" customHeight="1" x14ac:dyDescent="0.65">
      <c r="A24" s="20" t="s">
        <v>153</v>
      </c>
      <c r="B24" s="16">
        <v>9</v>
      </c>
      <c r="C24" s="30">
        <v>58950763</v>
      </c>
      <c r="D24" s="16"/>
      <c r="E24" s="30">
        <v>27953027</v>
      </c>
      <c r="F24" s="5"/>
      <c r="G24" s="30">
        <v>0</v>
      </c>
      <c r="H24" s="8"/>
      <c r="I24" s="30">
        <v>0</v>
      </c>
    </row>
    <row r="25" spans="1:11" s="24" customFormat="1" ht="23.25" customHeight="1" x14ac:dyDescent="0.7">
      <c r="A25" s="6" t="s">
        <v>154</v>
      </c>
      <c r="B25" s="23"/>
      <c r="C25" s="13">
        <f>SUM(C21:C24)</f>
        <v>640835439</v>
      </c>
      <c r="D25" s="23"/>
      <c r="E25" s="13">
        <f>SUM(E21:E24)</f>
        <v>570208143</v>
      </c>
      <c r="F25" s="11"/>
      <c r="G25" s="13">
        <f>SUM(G21:G24)</f>
        <v>583774193</v>
      </c>
      <c r="H25" s="11"/>
      <c r="I25" s="13">
        <f>SUM(I21:I24)</f>
        <v>455056244</v>
      </c>
    </row>
    <row r="26" spans="1:11" s="17" customFormat="1" ht="23.25" customHeight="1" x14ac:dyDescent="0.65">
      <c r="A26" s="2" t="s">
        <v>176</v>
      </c>
      <c r="B26" s="16">
        <v>19</v>
      </c>
      <c r="C26" s="30">
        <v>-94064273</v>
      </c>
      <c r="D26" s="16"/>
      <c r="E26" s="30">
        <v>-54675099</v>
      </c>
      <c r="F26" s="5"/>
      <c r="G26" s="30">
        <v>-94064273</v>
      </c>
      <c r="H26" s="5"/>
      <c r="I26" s="7">
        <v>-54675099</v>
      </c>
      <c r="J26" s="94"/>
    </row>
    <row r="27" spans="1:11" ht="23.25" customHeight="1" x14ac:dyDescent="0.7">
      <c r="A27" s="6" t="s">
        <v>60</v>
      </c>
      <c r="B27" s="16"/>
      <c r="C27" s="9">
        <f>SUM(C25:C26)</f>
        <v>546771166</v>
      </c>
      <c r="D27" s="16"/>
      <c r="E27" s="9">
        <f>SUM(E25:E26)</f>
        <v>515533044</v>
      </c>
      <c r="F27" s="5"/>
      <c r="G27" s="9">
        <f>SUM(G25:G26)</f>
        <v>489709920</v>
      </c>
      <c r="H27" s="8"/>
      <c r="I27" s="9">
        <f>SUM(I25:I26)</f>
        <v>400381145</v>
      </c>
      <c r="J27" s="95"/>
      <c r="K27" s="96"/>
    </row>
    <row r="28" spans="1:11" s="24" customFormat="1" ht="23.25" customHeight="1" x14ac:dyDescent="0.7">
      <c r="A28" s="6"/>
      <c r="B28" s="23"/>
      <c r="C28" s="12"/>
      <c r="D28" s="23"/>
      <c r="E28" s="12"/>
      <c r="F28" s="11"/>
      <c r="G28" s="12"/>
      <c r="H28" s="11"/>
      <c r="I28" s="12"/>
    </row>
    <row r="29" spans="1:11" ht="23.25" customHeight="1" x14ac:dyDescent="0.7">
      <c r="A29" s="18" t="s">
        <v>109</v>
      </c>
      <c r="B29" s="19"/>
      <c r="C29" s="3"/>
      <c r="D29" s="19"/>
      <c r="E29" s="3"/>
      <c r="F29" s="3"/>
      <c r="G29" s="3"/>
      <c r="H29" s="2"/>
      <c r="I29" s="2"/>
    </row>
    <row r="30" spans="1:11" ht="23.25" customHeight="1" x14ac:dyDescent="0.7">
      <c r="A30" s="18" t="s">
        <v>35</v>
      </c>
      <c r="B30" s="19"/>
      <c r="C30" s="3"/>
      <c r="D30" s="19"/>
      <c r="E30" s="3"/>
      <c r="F30" s="3"/>
      <c r="G30" s="3"/>
      <c r="H30" s="2"/>
      <c r="I30" s="2"/>
    </row>
    <row r="31" spans="1:11" ht="23.25" customHeight="1" x14ac:dyDescent="0.7">
      <c r="A31" s="18"/>
      <c r="B31" s="19"/>
      <c r="C31" s="3"/>
      <c r="D31" s="19"/>
      <c r="E31" s="3"/>
      <c r="F31" s="3"/>
      <c r="G31" s="3"/>
      <c r="H31" s="2"/>
      <c r="I31" s="2"/>
    </row>
    <row r="32" spans="1:11" ht="23.25" customHeight="1" x14ac:dyDescent="0.7">
      <c r="A32" s="18"/>
      <c r="B32" s="19"/>
      <c r="C32" s="116" t="s">
        <v>106</v>
      </c>
      <c r="D32" s="116"/>
      <c r="E32" s="116"/>
      <c r="F32" s="6"/>
      <c r="G32" s="116" t="s">
        <v>82</v>
      </c>
      <c r="H32" s="116"/>
      <c r="I32" s="116"/>
    </row>
    <row r="33" spans="1:9" ht="23.25" customHeight="1" x14ac:dyDescent="0.7">
      <c r="A33" s="18"/>
      <c r="B33" s="19"/>
      <c r="C33" s="113" t="s">
        <v>107</v>
      </c>
      <c r="D33" s="113"/>
      <c r="E33" s="113"/>
      <c r="F33" s="3"/>
      <c r="G33" s="113" t="s">
        <v>107</v>
      </c>
      <c r="H33" s="113"/>
      <c r="I33" s="113"/>
    </row>
    <row r="34" spans="1:9" ht="23.25" customHeight="1" x14ac:dyDescent="0.7">
      <c r="A34" s="18"/>
      <c r="B34" s="19"/>
      <c r="C34" s="113" t="s">
        <v>123</v>
      </c>
      <c r="D34" s="113"/>
      <c r="E34" s="113"/>
      <c r="F34" s="3"/>
      <c r="G34" s="115" t="s">
        <v>123</v>
      </c>
      <c r="H34" s="115"/>
      <c r="I34" s="115"/>
    </row>
    <row r="35" spans="1:9" ht="23.25" customHeight="1" x14ac:dyDescent="0.7">
      <c r="A35" s="18"/>
      <c r="B35" s="16" t="s">
        <v>0</v>
      </c>
      <c r="C35" s="91">
        <v>2564</v>
      </c>
      <c r="D35" s="16"/>
      <c r="E35" s="91">
        <v>2563</v>
      </c>
      <c r="F35" s="3"/>
      <c r="G35" s="91">
        <v>2564</v>
      </c>
      <c r="H35" s="16"/>
      <c r="I35" s="21">
        <v>2563</v>
      </c>
    </row>
    <row r="36" spans="1:9" ht="23.25" customHeight="1" x14ac:dyDescent="0.65">
      <c r="A36" s="1"/>
      <c r="B36" s="16"/>
      <c r="C36" s="114" t="s">
        <v>21</v>
      </c>
      <c r="D36" s="114"/>
      <c r="E36" s="114"/>
      <c r="F36" s="114"/>
      <c r="G36" s="114"/>
      <c r="H36" s="114"/>
      <c r="I36" s="114"/>
    </row>
    <row r="37" spans="1:9" ht="23.25" customHeight="1" x14ac:dyDescent="0.7">
      <c r="A37" s="6" t="s">
        <v>40</v>
      </c>
      <c r="B37" s="16"/>
      <c r="C37" s="16"/>
      <c r="D37" s="16"/>
      <c r="E37" s="16"/>
      <c r="F37" s="16"/>
      <c r="G37" s="16"/>
      <c r="H37" s="16"/>
      <c r="I37" s="16"/>
    </row>
    <row r="38" spans="1:9" ht="23.25" customHeight="1" x14ac:dyDescent="0.7">
      <c r="A38" s="37" t="s">
        <v>124</v>
      </c>
      <c r="B38" s="16"/>
      <c r="C38" s="16"/>
      <c r="D38" s="16"/>
      <c r="E38" s="16"/>
      <c r="F38" s="16"/>
      <c r="G38" s="16"/>
      <c r="H38" s="16"/>
      <c r="I38" s="16"/>
    </row>
    <row r="39" spans="1:9" ht="23.25" customHeight="1" x14ac:dyDescent="0.7">
      <c r="A39" s="36" t="s">
        <v>116</v>
      </c>
      <c r="B39" s="16"/>
      <c r="C39" s="16"/>
      <c r="D39" s="16"/>
      <c r="E39" s="16"/>
      <c r="F39" s="16"/>
      <c r="G39" s="16"/>
      <c r="H39" s="16"/>
      <c r="I39" s="16"/>
    </row>
    <row r="40" spans="1:9" ht="23.25" customHeight="1" x14ac:dyDescent="0.65">
      <c r="A40" s="2" t="s">
        <v>128</v>
      </c>
      <c r="B40" s="16"/>
      <c r="C40" s="16"/>
      <c r="D40" s="16"/>
      <c r="E40" s="16"/>
      <c r="F40" s="16"/>
      <c r="G40" s="16"/>
      <c r="H40" s="16"/>
      <c r="I40" s="16"/>
    </row>
    <row r="41" spans="1:9" ht="23.25" customHeight="1" x14ac:dyDescent="0.65">
      <c r="A41" s="2" t="s">
        <v>135</v>
      </c>
      <c r="B41" s="16">
        <v>9</v>
      </c>
      <c r="C41" s="5">
        <v>15527004</v>
      </c>
      <c r="D41" s="16"/>
      <c r="E41" s="5">
        <v>-2214887</v>
      </c>
      <c r="F41" s="16"/>
      <c r="G41" s="5">
        <v>0</v>
      </c>
      <c r="H41" s="16"/>
      <c r="I41" s="31">
        <v>0</v>
      </c>
    </row>
    <row r="42" spans="1:9" ht="23.25" customHeight="1" x14ac:dyDescent="0.7">
      <c r="A42" s="2"/>
      <c r="B42" s="16"/>
      <c r="C42" s="9">
        <f>SUM(C41)</f>
        <v>15527004</v>
      </c>
      <c r="D42" s="16"/>
      <c r="E42" s="9">
        <f>SUM(E41)</f>
        <v>-2214887</v>
      </c>
      <c r="F42" s="16"/>
      <c r="G42" s="9">
        <f>SUM(G41)</f>
        <v>0</v>
      </c>
      <c r="H42" s="16"/>
      <c r="I42" s="9">
        <f>SUM(I41)</f>
        <v>0</v>
      </c>
    </row>
    <row r="43" spans="1:9" ht="23.25" hidden="1" customHeight="1" x14ac:dyDescent="0.7">
      <c r="A43" s="37" t="s">
        <v>131</v>
      </c>
      <c r="B43" s="16"/>
      <c r="C43" s="16"/>
      <c r="D43" s="16"/>
      <c r="E43" s="16"/>
      <c r="F43" s="16"/>
      <c r="G43" s="16"/>
      <c r="H43" s="16"/>
      <c r="I43" s="16"/>
    </row>
    <row r="44" spans="1:9" ht="23.25" hidden="1" customHeight="1" x14ac:dyDescent="0.7">
      <c r="A44" s="36" t="s">
        <v>116</v>
      </c>
      <c r="B44" s="16"/>
      <c r="C44" s="16"/>
      <c r="D44" s="16"/>
      <c r="E44" s="16"/>
      <c r="F44" s="16"/>
      <c r="G44" s="16"/>
      <c r="H44" s="16"/>
      <c r="I44" s="16"/>
    </row>
    <row r="45" spans="1:9" ht="23.25" hidden="1" customHeight="1" x14ac:dyDescent="0.65">
      <c r="A45" s="2" t="s">
        <v>114</v>
      </c>
      <c r="B45" s="16"/>
      <c r="C45" s="5"/>
      <c r="D45" s="16"/>
      <c r="E45" s="5"/>
      <c r="F45" s="5"/>
      <c r="G45" s="5"/>
      <c r="H45" s="5"/>
      <c r="I45" s="5"/>
    </row>
    <row r="46" spans="1:9" ht="23.25" hidden="1" customHeight="1" x14ac:dyDescent="0.65">
      <c r="A46" s="97" t="s">
        <v>115</v>
      </c>
      <c r="B46" s="16">
        <v>15</v>
      </c>
      <c r="C46" s="5">
        <v>0</v>
      </c>
      <c r="D46" s="16"/>
      <c r="E46" s="5">
        <v>0</v>
      </c>
      <c r="F46" s="5"/>
      <c r="G46" s="5">
        <v>0</v>
      </c>
      <c r="H46" s="5"/>
      <c r="I46" s="31">
        <v>0</v>
      </c>
    </row>
    <row r="47" spans="1:9" ht="23.25" hidden="1" customHeight="1" x14ac:dyDescent="0.65">
      <c r="A47" s="2" t="s">
        <v>117</v>
      </c>
      <c r="B47" s="16"/>
      <c r="C47" s="5"/>
      <c r="D47" s="16"/>
      <c r="E47" s="5"/>
      <c r="F47" s="5"/>
      <c r="G47" s="5"/>
      <c r="H47" s="5"/>
      <c r="I47" s="31"/>
    </row>
    <row r="48" spans="1:9" ht="23.25" hidden="1" customHeight="1" x14ac:dyDescent="0.65">
      <c r="A48" s="97" t="s">
        <v>119</v>
      </c>
      <c r="B48" s="16"/>
      <c r="C48" s="5"/>
      <c r="D48" s="16"/>
      <c r="E48" s="5"/>
      <c r="F48" s="5"/>
      <c r="G48" s="5"/>
      <c r="H48" s="5"/>
      <c r="I48" s="31"/>
    </row>
    <row r="49" spans="1:9" ht="23.25" hidden="1" customHeight="1" x14ac:dyDescent="0.65">
      <c r="A49" s="97" t="s">
        <v>118</v>
      </c>
      <c r="B49" s="16">
        <v>20</v>
      </c>
      <c r="C49" s="5">
        <v>0</v>
      </c>
      <c r="D49" s="16"/>
      <c r="E49" s="5">
        <v>0</v>
      </c>
      <c r="F49" s="5"/>
      <c r="G49" s="5">
        <v>0</v>
      </c>
      <c r="H49" s="5"/>
      <c r="I49" s="31">
        <v>0</v>
      </c>
    </row>
    <row r="50" spans="1:9" ht="23.25" hidden="1" customHeight="1" x14ac:dyDescent="0.7">
      <c r="A50" s="2"/>
      <c r="B50" s="16"/>
      <c r="C50" s="9">
        <f>SUM(C46:C49)</f>
        <v>0</v>
      </c>
      <c r="D50" s="16"/>
      <c r="E50" s="9">
        <f>SUM(E46:E49)</f>
        <v>0</v>
      </c>
      <c r="F50" s="5"/>
      <c r="G50" s="9">
        <f>SUM(G46:G49)</f>
        <v>0</v>
      </c>
      <c r="H50" s="5"/>
      <c r="I50" s="9">
        <f>SUM(I46:I49)</f>
        <v>0</v>
      </c>
    </row>
    <row r="51" spans="1:9" ht="23.25" customHeight="1" x14ac:dyDescent="0.7">
      <c r="A51" s="6" t="s">
        <v>90</v>
      </c>
      <c r="B51" s="16"/>
      <c r="C51" s="84"/>
      <c r="D51" s="16"/>
      <c r="E51" s="84"/>
      <c r="F51" s="16"/>
      <c r="G51" s="84"/>
      <c r="H51" s="16"/>
      <c r="I51" s="84"/>
    </row>
    <row r="52" spans="1:9" s="24" customFormat="1" ht="23.25" customHeight="1" x14ac:dyDescent="0.7">
      <c r="A52" s="98" t="s">
        <v>91</v>
      </c>
      <c r="B52" s="23"/>
      <c r="C52" s="47">
        <f>SUM(C50,C42)</f>
        <v>15527004</v>
      </c>
      <c r="D52" s="23"/>
      <c r="E52" s="47">
        <f>SUM(E50,E42)</f>
        <v>-2214887</v>
      </c>
      <c r="F52" s="92"/>
      <c r="G52" s="47">
        <f>SUM(G50,G42)</f>
        <v>0</v>
      </c>
      <c r="H52" s="92"/>
      <c r="I52" s="47">
        <f>SUM(I50,I42)</f>
        <v>0</v>
      </c>
    </row>
    <row r="53" spans="1:9" ht="23.25" customHeight="1" thickBot="1" x14ac:dyDescent="0.75">
      <c r="A53" s="6" t="s">
        <v>61</v>
      </c>
      <c r="B53" s="16"/>
      <c r="C53" s="44">
        <f>C27+C52</f>
        <v>562298170</v>
      </c>
      <c r="D53" s="16"/>
      <c r="E53" s="44">
        <f>E27+E52</f>
        <v>513318157</v>
      </c>
      <c r="F53" s="5"/>
      <c r="G53" s="44">
        <f>G27+G52</f>
        <v>489709920</v>
      </c>
      <c r="H53" s="8"/>
      <c r="I53" s="44">
        <f>I27+I52</f>
        <v>400381145</v>
      </c>
    </row>
    <row r="54" spans="1:9" ht="23.25" customHeight="1" thickTop="1" x14ac:dyDescent="0.65">
      <c r="A54" s="2"/>
      <c r="B54" s="16"/>
      <c r="C54" s="16"/>
      <c r="D54" s="16"/>
      <c r="E54" s="16"/>
      <c r="F54" s="16"/>
      <c r="G54" s="16"/>
      <c r="H54" s="16"/>
      <c r="I54" s="16"/>
    </row>
    <row r="55" spans="1:9" ht="23.25" customHeight="1" thickBot="1" x14ac:dyDescent="0.75">
      <c r="A55" s="6" t="s">
        <v>62</v>
      </c>
      <c r="B55" s="16">
        <v>20</v>
      </c>
      <c r="C55" s="39">
        <v>0.42</v>
      </c>
      <c r="D55" s="23"/>
      <c r="E55" s="39">
        <v>0.4</v>
      </c>
      <c r="F55" s="40"/>
      <c r="G55" s="39">
        <v>0.38</v>
      </c>
      <c r="H55" s="40"/>
      <c r="I55" s="39">
        <v>0.31</v>
      </c>
    </row>
    <row r="56" spans="1:9" ht="23.25" customHeight="1" thickTop="1" x14ac:dyDescent="0.65"/>
    <row r="57" spans="1:9" ht="23.25" customHeight="1" x14ac:dyDescent="0.65">
      <c r="C57" s="87"/>
      <c r="E57" s="87"/>
      <c r="G57" s="85"/>
      <c r="I57" s="85"/>
    </row>
    <row r="58" spans="1:9" ht="23.25" customHeight="1" x14ac:dyDescent="0.65">
      <c r="C58" s="88">
        <f>C27/'7-9'!C70</f>
        <v>0.42059320461538463</v>
      </c>
      <c r="D58" s="86"/>
      <c r="E58" s="88">
        <f>E27/'7-9'!E70</f>
        <v>0.39656387999999998</v>
      </c>
      <c r="F58" s="88"/>
      <c r="G58" s="88">
        <f>G27/'7-9'!G70</f>
        <v>0.37669993846153849</v>
      </c>
      <c r="H58" s="99"/>
      <c r="I58" s="99">
        <f>I27/'7-9'!I70</f>
        <v>0.30798549615384613</v>
      </c>
    </row>
  </sheetData>
  <mergeCells count="14">
    <mergeCell ref="G33:I33"/>
    <mergeCell ref="C36:I36"/>
    <mergeCell ref="C8:I8"/>
    <mergeCell ref="G6:I6"/>
    <mergeCell ref="G4:I4"/>
    <mergeCell ref="G32:I32"/>
    <mergeCell ref="G34:I34"/>
    <mergeCell ref="C4:E4"/>
    <mergeCell ref="C5:E5"/>
    <mergeCell ref="C6:E6"/>
    <mergeCell ref="C32:E32"/>
    <mergeCell ref="C34:E34"/>
    <mergeCell ref="C33:E33"/>
    <mergeCell ref="G5:I5"/>
  </mergeCells>
  <pageMargins left="0.8" right="0.8" top="0.48" bottom="0.5" header="0.5" footer="0.5"/>
  <pageSetup paperSize="9" scale="90" firstPageNumber="1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0"/>
  <sheetViews>
    <sheetView view="pageBreakPreview" zoomScale="86" zoomScaleNormal="86" zoomScaleSheetLayoutView="86" workbookViewId="0">
      <selection activeCell="B42" sqref="B42"/>
    </sheetView>
  </sheetViews>
  <sheetFormatPr defaultRowHeight="23.25" customHeight="1" x14ac:dyDescent="0.65"/>
  <cols>
    <col min="1" max="1" width="48.296875" style="79" customWidth="1"/>
    <col min="2" max="2" width="8.09765625" style="79" customWidth="1"/>
    <col min="3" max="3" width="14.5" style="79" customWidth="1"/>
    <col min="4" max="4" width="1.19921875" style="79" customWidth="1"/>
    <col min="5" max="5" width="14.5" style="79" customWidth="1"/>
    <col min="6" max="6" width="1.19921875" style="79" customWidth="1"/>
    <col min="7" max="7" width="14.09765625" style="79" customWidth="1"/>
    <col min="8" max="8" width="1.19921875" style="79" customWidth="1"/>
    <col min="9" max="9" width="14.5" style="79" customWidth="1"/>
    <col min="10" max="10" width="1.19921875" style="79" customWidth="1"/>
    <col min="11" max="11" width="14.5" style="79" customWidth="1"/>
    <col min="12" max="12" width="1.19921875" style="79" customWidth="1"/>
    <col min="13" max="13" width="15.69921875" style="79" customWidth="1"/>
    <col min="14" max="14" width="1.19921875" style="79" customWidth="1"/>
    <col min="15" max="15" width="14.5" style="79" customWidth="1"/>
    <col min="16" max="16" width="8.796875" style="79"/>
    <col min="17" max="17" width="12" style="79" bestFit="1" customWidth="1"/>
    <col min="18" max="16384" width="8.796875" style="79"/>
  </cols>
  <sheetData>
    <row r="1" spans="1:15" s="102" customFormat="1" ht="23.25" customHeight="1" x14ac:dyDescent="0.7">
      <c r="A1" s="18" t="s">
        <v>109</v>
      </c>
      <c r="B1" s="18"/>
      <c r="C1" s="100"/>
      <c r="D1" s="101"/>
      <c r="E1" s="100"/>
      <c r="F1" s="101"/>
      <c r="G1" s="100"/>
      <c r="H1" s="101"/>
      <c r="I1" s="100"/>
      <c r="J1" s="101"/>
      <c r="K1" s="100"/>
      <c r="L1" s="101"/>
      <c r="M1" s="100"/>
      <c r="N1" s="101"/>
      <c r="O1" s="100"/>
    </row>
    <row r="2" spans="1:15" s="102" customFormat="1" ht="23.25" customHeight="1" x14ac:dyDescent="0.7">
      <c r="A2" s="18" t="s">
        <v>24</v>
      </c>
      <c r="B2" s="18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18.5" customHeight="1" x14ac:dyDescent="0.7">
      <c r="A3" s="6"/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25" customHeight="1" x14ac:dyDescent="0.7">
      <c r="A4" s="3"/>
      <c r="B4" s="3"/>
      <c r="C4" s="116" t="s">
        <v>99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23.25" customHeight="1" x14ac:dyDescent="0.7">
      <c r="A5" s="3"/>
      <c r="B5" s="3"/>
      <c r="C5" s="92"/>
      <c r="D5" s="92"/>
      <c r="E5" s="92"/>
      <c r="F5" s="92"/>
      <c r="G5" s="92"/>
      <c r="H5" s="92"/>
      <c r="I5" s="92"/>
      <c r="J5" s="92"/>
      <c r="K5" s="92"/>
      <c r="L5" s="92"/>
      <c r="M5" s="91" t="s">
        <v>87</v>
      </c>
      <c r="N5" s="92"/>
      <c r="O5" s="92"/>
    </row>
    <row r="6" spans="1:15" ht="22.5" customHeight="1" x14ac:dyDescent="0.65">
      <c r="A6" s="3"/>
      <c r="B6" s="3"/>
      <c r="C6" s="3"/>
      <c r="D6" s="3"/>
      <c r="E6" s="3"/>
      <c r="F6" s="3"/>
      <c r="G6" s="3"/>
      <c r="H6" s="3"/>
      <c r="I6" s="118" t="s">
        <v>56</v>
      </c>
      <c r="J6" s="118"/>
      <c r="K6" s="118"/>
      <c r="L6" s="3"/>
      <c r="M6" s="103" t="s">
        <v>83</v>
      </c>
      <c r="N6" s="3"/>
      <c r="O6" s="3"/>
    </row>
    <row r="7" spans="1:15" ht="22.5" customHeight="1" x14ac:dyDescent="0.7">
      <c r="A7" s="6"/>
      <c r="B7" s="6"/>
      <c r="C7" s="91"/>
      <c r="D7" s="3"/>
      <c r="E7" s="91"/>
      <c r="F7" s="3"/>
      <c r="G7" s="91"/>
      <c r="H7" s="3"/>
      <c r="I7" s="3"/>
      <c r="J7" s="3"/>
      <c r="K7" s="3"/>
      <c r="L7" s="3"/>
      <c r="M7" s="91" t="s">
        <v>129</v>
      </c>
      <c r="N7" s="3"/>
      <c r="O7" s="3"/>
    </row>
    <row r="8" spans="1:15" ht="22.5" customHeight="1" x14ac:dyDescent="0.7">
      <c r="A8" s="6"/>
      <c r="B8" s="6"/>
      <c r="C8" s="91" t="s">
        <v>66</v>
      </c>
      <c r="D8" s="3"/>
      <c r="E8" s="91"/>
      <c r="F8" s="3"/>
      <c r="G8" s="91" t="s">
        <v>63</v>
      </c>
      <c r="H8" s="3"/>
      <c r="I8" s="3"/>
      <c r="J8" s="3"/>
      <c r="K8" s="3"/>
      <c r="L8" s="3"/>
      <c r="M8" s="91" t="s">
        <v>126</v>
      </c>
      <c r="N8" s="3"/>
      <c r="O8" s="3"/>
    </row>
    <row r="9" spans="1:15" ht="22.5" customHeight="1" x14ac:dyDescent="0.65">
      <c r="A9" s="3"/>
      <c r="B9" s="16"/>
      <c r="C9" s="91" t="s">
        <v>68</v>
      </c>
      <c r="D9" s="91"/>
      <c r="E9" s="89" t="s">
        <v>76</v>
      </c>
      <c r="F9" s="91"/>
      <c r="G9" s="89" t="s">
        <v>65</v>
      </c>
      <c r="H9" s="91"/>
      <c r="I9" s="91" t="s">
        <v>70</v>
      </c>
      <c r="J9" s="91"/>
      <c r="K9" s="91"/>
      <c r="L9" s="91"/>
      <c r="M9" s="91" t="s">
        <v>125</v>
      </c>
      <c r="N9" s="91"/>
      <c r="O9" s="91" t="s">
        <v>41</v>
      </c>
    </row>
    <row r="10" spans="1:15" ht="22.5" customHeight="1" x14ac:dyDescent="0.65">
      <c r="A10" s="3"/>
      <c r="B10" s="16" t="s">
        <v>0</v>
      </c>
      <c r="C10" s="91" t="s">
        <v>67</v>
      </c>
      <c r="D10" s="91"/>
      <c r="E10" s="91" t="s">
        <v>77</v>
      </c>
      <c r="F10" s="91"/>
      <c r="G10" s="91" t="s">
        <v>64</v>
      </c>
      <c r="H10" s="91"/>
      <c r="I10" s="91" t="s">
        <v>71</v>
      </c>
      <c r="J10" s="91"/>
      <c r="K10" s="91" t="s">
        <v>59</v>
      </c>
      <c r="L10" s="91"/>
      <c r="M10" s="91" t="s">
        <v>136</v>
      </c>
      <c r="N10" s="91"/>
      <c r="O10" s="91" t="s">
        <v>42</v>
      </c>
    </row>
    <row r="11" spans="1:15" ht="22.5" customHeight="1" x14ac:dyDescent="0.65">
      <c r="A11" s="3"/>
      <c r="B11" s="91"/>
      <c r="C11" s="117" t="s">
        <v>21</v>
      </c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spans="1:15" ht="23.25" customHeight="1" x14ac:dyDescent="0.7">
      <c r="A12" s="6" t="s">
        <v>151</v>
      </c>
      <c r="B12" s="6"/>
      <c r="C12" s="100"/>
      <c r="D12" s="101"/>
      <c r="E12" s="100"/>
      <c r="F12" s="101"/>
      <c r="G12" s="100"/>
      <c r="H12" s="101"/>
      <c r="I12" s="100"/>
      <c r="J12" s="101"/>
      <c r="K12" s="100"/>
      <c r="L12" s="101"/>
      <c r="M12" s="100"/>
      <c r="N12" s="101"/>
      <c r="O12" s="100"/>
    </row>
    <row r="13" spans="1:15" ht="23.25" customHeight="1" x14ac:dyDescent="0.7">
      <c r="A13" s="6" t="s">
        <v>150</v>
      </c>
      <c r="B13" s="16"/>
      <c r="C13" s="43">
        <v>1300000000</v>
      </c>
      <c r="D13" s="43"/>
      <c r="E13" s="43">
        <v>3515423218</v>
      </c>
      <c r="F13" s="43"/>
      <c r="G13" s="43">
        <v>56079360</v>
      </c>
      <c r="H13" s="43"/>
      <c r="I13" s="43">
        <v>130000000</v>
      </c>
      <c r="J13" s="43"/>
      <c r="K13" s="43">
        <v>1272008397</v>
      </c>
      <c r="L13" s="43"/>
      <c r="M13" s="43">
        <v>-53153382</v>
      </c>
      <c r="N13" s="43"/>
      <c r="O13" s="43">
        <f>SUM(C13:M13)</f>
        <v>6220357593</v>
      </c>
    </row>
    <row r="14" spans="1:15" ht="12.5" customHeight="1" x14ac:dyDescent="0.65">
      <c r="A14" s="3"/>
      <c r="B14" s="91"/>
      <c r="C14" s="45"/>
      <c r="D14" s="45"/>
      <c r="E14" s="15"/>
      <c r="F14" s="4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23.25" customHeight="1" x14ac:dyDescent="0.7">
      <c r="A15" s="6" t="s">
        <v>43</v>
      </c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ht="23.25" customHeight="1" x14ac:dyDescent="0.65">
      <c r="A16" s="3" t="s">
        <v>178</v>
      </c>
      <c r="B16" s="16">
        <v>21</v>
      </c>
      <c r="C16" s="5">
        <v>0</v>
      </c>
      <c r="D16" s="15"/>
      <c r="E16" s="45">
        <v>0</v>
      </c>
      <c r="F16" s="15"/>
      <c r="G16" s="45">
        <v>0</v>
      </c>
      <c r="H16" s="15"/>
      <c r="I16" s="45">
        <v>0</v>
      </c>
      <c r="J16" s="15"/>
      <c r="K16" s="15">
        <v>-455000000</v>
      </c>
      <c r="L16" s="15"/>
      <c r="M16" s="15">
        <v>0</v>
      </c>
      <c r="N16" s="15"/>
      <c r="O16" s="15">
        <f>SUM(C16:M16)</f>
        <v>-455000000</v>
      </c>
    </row>
    <row r="17" spans="1:15" ht="23.25" customHeight="1" x14ac:dyDescent="0.7">
      <c r="A17" s="6" t="s">
        <v>44</v>
      </c>
      <c r="B17" s="23"/>
      <c r="C17" s="66">
        <f>SUM(C16)</f>
        <v>0</v>
      </c>
      <c r="D17" s="43"/>
      <c r="E17" s="66">
        <f>SUM(E16)</f>
        <v>0</v>
      </c>
      <c r="F17" s="43"/>
      <c r="G17" s="66">
        <f>SUM(G16)</f>
        <v>0</v>
      </c>
      <c r="H17" s="43"/>
      <c r="I17" s="66">
        <f>SUM(I16)</f>
        <v>0</v>
      </c>
      <c r="J17" s="43"/>
      <c r="K17" s="66">
        <f>SUM(K16)</f>
        <v>-455000000</v>
      </c>
      <c r="L17" s="43"/>
      <c r="M17" s="66">
        <f>SUM(M16)</f>
        <v>0</v>
      </c>
      <c r="N17" s="43"/>
      <c r="O17" s="66">
        <f>SUM(O16)</f>
        <v>-455000000</v>
      </c>
    </row>
    <row r="18" spans="1:15" ht="12.5" customHeight="1" x14ac:dyDescent="0.65">
      <c r="A18" s="3"/>
      <c r="B18" s="16"/>
      <c r="C18" s="15"/>
      <c r="D18" s="15"/>
      <c r="E18" s="45"/>
      <c r="F18" s="15"/>
      <c r="G18" s="45"/>
      <c r="H18" s="15"/>
      <c r="I18" s="45"/>
      <c r="J18" s="15"/>
      <c r="K18" s="45"/>
      <c r="L18" s="15"/>
      <c r="M18" s="15"/>
      <c r="N18" s="15"/>
      <c r="O18" s="15"/>
    </row>
    <row r="19" spans="1:15" ht="23.25" customHeight="1" x14ac:dyDescent="0.7">
      <c r="A19" s="6" t="s">
        <v>45</v>
      </c>
      <c r="B19" s="16"/>
      <c r="C19" s="15"/>
      <c r="D19" s="15"/>
      <c r="E19" s="45"/>
      <c r="F19" s="15"/>
      <c r="G19" s="45"/>
      <c r="H19" s="15"/>
      <c r="I19" s="45"/>
      <c r="J19" s="15"/>
      <c r="K19" s="45"/>
      <c r="L19" s="15"/>
      <c r="M19" s="15"/>
      <c r="N19" s="15"/>
      <c r="O19" s="15"/>
    </row>
    <row r="20" spans="1:15" ht="23.25" customHeight="1" x14ac:dyDescent="0.65">
      <c r="A20" s="3" t="s">
        <v>179</v>
      </c>
      <c r="B20" s="91"/>
      <c r="C20" s="5">
        <v>0</v>
      </c>
      <c r="D20" s="15"/>
      <c r="E20" s="45">
        <v>0</v>
      </c>
      <c r="F20" s="15"/>
      <c r="G20" s="45">
        <v>0</v>
      </c>
      <c r="H20" s="15"/>
      <c r="I20" s="45">
        <v>0</v>
      </c>
      <c r="J20" s="15"/>
      <c r="K20" s="15">
        <f>'10-11'!E27</f>
        <v>515533044</v>
      </c>
      <c r="L20" s="15"/>
      <c r="M20" s="15">
        <v>0</v>
      </c>
      <c r="N20" s="15"/>
      <c r="O20" s="15">
        <f>SUM(C20:M20)</f>
        <v>515533044</v>
      </c>
    </row>
    <row r="21" spans="1:15" ht="23.25" customHeight="1" x14ac:dyDescent="0.65">
      <c r="A21" s="3" t="s">
        <v>180</v>
      </c>
      <c r="B21" s="16"/>
      <c r="C21" s="5">
        <v>0</v>
      </c>
      <c r="D21" s="15"/>
      <c r="E21" s="45">
        <v>0</v>
      </c>
      <c r="F21" s="15"/>
      <c r="G21" s="45">
        <v>0</v>
      </c>
      <c r="H21" s="15"/>
      <c r="I21" s="45">
        <v>0</v>
      </c>
      <c r="J21" s="5"/>
      <c r="K21" s="45">
        <v>0</v>
      </c>
      <c r="L21" s="5"/>
      <c r="M21" s="15">
        <f>'10-11'!E52</f>
        <v>-2214887</v>
      </c>
      <c r="N21" s="5"/>
      <c r="O21" s="15">
        <f>SUM(C21:M21)</f>
        <v>-2214887</v>
      </c>
    </row>
    <row r="22" spans="1:15" ht="23.25" customHeight="1" x14ac:dyDescent="0.7">
      <c r="A22" s="6" t="s">
        <v>55</v>
      </c>
      <c r="B22" s="23"/>
      <c r="C22" s="66">
        <f>SUM(C20:C21)</f>
        <v>0</v>
      </c>
      <c r="D22" s="43"/>
      <c r="E22" s="66">
        <f>SUM(E20:E21)</f>
        <v>0</v>
      </c>
      <c r="F22" s="43"/>
      <c r="G22" s="66">
        <f>SUM(G20:G21)</f>
        <v>0</v>
      </c>
      <c r="H22" s="43"/>
      <c r="I22" s="66">
        <f>SUM(I20:I21)</f>
        <v>0</v>
      </c>
      <c r="J22" s="43"/>
      <c r="K22" s="66">
        <f>SUM(K20:K21)</f>
        <v>515533044</v>
      </c>
      <c r="L22" s="43"/>
      <c r="M22" s="66">
        <f>SUM(M20:M21)</f>
        <v>-2214887</v>
      </c>
      <c r="N22" s="43"/>
      <c r="O22" s="66">
        <f>SUM(O20:O21)</f>
        <v>513318157</v>
      </c>
    </row>
    <row r="23" spans="1:15" ht="12.5" customHeight="1" x14ac:dyDescent="0.65">
      <c r="A23" s="3"/>
      <c r="B23" s="91"/>
      <c r="C23" s="45"/>
      <c r="D23" s="45"/>
      <c r="E23" s="15"/>
      <c r="F23" s="4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23.25" customHeight="1" thickBot="1" x14ac:dyDescent="0.75">
      <c r="A24" s="6" t="s">
        <v>149</v>
      </c>
      <c r="B24" s="92"/>
      <c r="C24" s="44">
        <f>SUM(C22,C17,C13)</f>
        <v>1300000000</v>
      </c>
      <c r="D24" s="43"/>
      <c r="E24" s="44">
        <f>SUM(E22,E17,E13)</f>
        <v>3515423218</v>
      </c>
      <c r="F24" s="43"/>
      <c r="G24" s="44">
        <f>SUM(G22,G17,G13)</f>
        <v>56079360</v>
      </c>
      <c r="H24" s="43"/>
      <c r="I24" s="44">
        <f>SUM(I22,I17,I13)</f>
        <v>130000000</v>
      </c>
      <c r="J24" s="43"/>
      <c r="K24" s="44">
        <f>SUM(K22,K17,K13)</f>
        <v>1332541441</v>
      </c>
      <c r="L24" s="43"/>
      <c r="M24" s="44">
        <f>SUM(M22,M17,M13)</f>
        <v>-55368269</v>
      </c>
      <c r="N24" s="43"/>
      <c r="O24" s="44">
        <f>SUM(O22,O17,O13)</f>
        <v>6278675750</v>
      </c>
    </row>
    <row r="25" spans="1:15" ht="23.25" customHeight="1" thickTop="1" x14ac:dyDescent="0.65"/>
    <row r="26" spans="1:15" s="102" customFormat="1" ht="23.25" customHeight="1" x14ac:dyDescent="0.7">
      <c r="A26" s="18" t="s">
        <v>109</v>
      </c>
      <c r="B26" s="18"/>
      <c r="C26" s="100"/>
      <c r="D26" s="101"/>
      <c r="E26" s="100"/>
      <c r="F26" s="101"/>
      <c r="G26" s="100"/>
      <c r="H26" s="101"/>
      <c r="I26" s="100"/>
      <c r="J26" s="101"/>
      <c r="K26" s="100"/>
      <c r="L26" s="101"/>
      <c r="M26" s="100"/>
      <c r="N26" s="101"/>
      <c r="O26" s="100"/>
    </row>
    <row r="27" spans="1:15" s="102" customFormat="1" ht="23.25" customHeight="1" x14ac:dyDescent="0.7">
      <c r="A27" s="18" t="s">
        <v>24</v>
      </c>
      <c r="B27" s="18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</row>
    <row r="28" spans="1:15" ht="18.5" customHeight="1" x14ac:dyDescent="0.7">
      <c r="A28" s="6"/>
      <c r="B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3.25" customHeight="1" x14ac:dyDescent="0.7">
      <c r="A29" s="3"/>
      <c r="B29" s="3"/>
      <c r="C29" s="116" t="s">
        <v>99</v>
      </c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spans="1:15" ht="23.25" customHeight="1" x14ac:dyDescent="0.7">
      <c r="A30" s="3"/>
      <c r="B30" s="3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1" t="s">
        <v>87</v>
      </c>
      <c r="N30" s="92"/>
      <c r="O30" s="92"/>
    </row>
    <row r="31" spans="1:15" ht="22.5" customHeight="1" x14ac:dyDescent="0.65">
      <c r="A31" s="3"/>
      <c r="B31" s="3"/>
      <c r="C31" s="3"/>
      <c r="D31" s="3"/>
      <c r="E31" s="3"/>
      <c r="F31" s="3"/>
      <c r="G31" s="3"/>
      <c r="H31" s="3"/>
      <c r="I31" s="118" t="s">
        <v>56</v>
      </c>
      <c r="J31" s="118"/>
      <c r="K31" s="118"/>
      <c r="L31" s="3"/>
      <c r="M31" s="103" t="s">
        <v>83</v>
      </c>
      <c r="N31" s="3"/>
      <c r="O31" s="3"/>
    </row>
    <row r="32" spans="1:15" ht="22.5" customHeight="1" x14ac:dyDescent="0.7">
      <c r="A32" s="6"/>
      <c r="B32" s="6"/>
      <c r="C32" s="91"/>
      <c r="D32" s="3"/>
      <c r="E32" s="91"/>
      <c r="F32" s="3"/>
      <c r="G32" s="91"/>
      <c r="H32" s="3"/>
      <c r="I32" s="3"/>
      <c r="J32" s="3"/>
      <c r="K32" s="3"/>
      <c r="L32" s="3"/>
      <c r="M32" s="91" t="s">
        <v>129</v>
      </c>
      <c r="N32" s="3"/>
      <c r="O32" s="3"/>
    </row>
    <row r="33" spans="1:17" ht="22.5" customHeight="1" x14ac:dyDescent="0.7">
      <c r="A33" s="6"/>
      <c r="B33" s="6"/>
      <c r="C33" s="91" t="s">
        <v>66</v>
      </c>
      <c r="D33" s="3"/>
      <c r="E33" s="91"/>
      <c r="F33" s="3"/>
      <c r="G33" s="91" t="s">
        <v>63</v>
      </c>
      <c r="H33" s="3"/>
      <c r="I33" s="3"/>
      <c r="J33" s="3"/>
      <c r="K33" s="3"/>
      <c r="L33" s="3"/>
      <c r="M33" s="91" t="s">
        <v>126</v>
      </c>
      <c r="N33" s="3"/>
      <c r="O33" s="3"/>
    </row>
    <row r="34" spans="1:17" ht="22.5" customHeight="1" x14ac:dyDescent="0.65">
      <c r="A34" s="3"/>
      <c r="B34" s="16"/>
      <c r="C34" s="91" t="s">
        <v>68</v>
      </c>
      <c r="D34" s="91"/>
      <c r="E34" s="89" t="s">
        <v>76</v>
      </c>
      <c r="F34" s="91"/>
      <c r="G34" s="89" t="s">
        <v>65</v>
      </c>
      <c r="H34" s="91"/>
      <c r="I34" s="91" t="s">
        <v>70</v>
      </c>
      <c r="J34" s="91"/>
      <c r="K34" s="91"/>
      <c r="L34" s="91"/>
      <c r="M34" s="91" t="s">
        <v>125</v>
      </c>
      <c r="N34" s="91"/>
      <c r="O34" s="91" t="s">
        <v>41</v>
      </c>
    </row>
    <row r="35" spans="1:17" ht="22.5" customHeight="1" x14ac:dyDescent="0.65">
      <c r="A35" s="3"/>
      <c r="B35" s="16" t="s">
        <v>0</v>
      </c>
      <c r="C35" s="91" t="s">
        <v>67</v>
      </c>
      <c r="D35" s="91"/>
      <c r="E35" s="91" t="s">
        <v>77</v>
      </c>
      <c r="F35" s="91"/>
      <c r="G35" s="91" t="s">
        <v>64</v>
      </c>
      <c r="H35" s="91"/>
      <c r="I35" s="91" t="s">
        <v>71</v>
      </c>
      <c r="J35" s="91"/>
      <c r="K35" s="91" t="s">
        <v>59</v>
      </c>
      <c r="L35" s="91"/>
      <c r="M35" s="91" t="s">
        <v>136</v>
      </c>
      <c r="N35" s="91"/>
      <c r="O35" s="91" t="s">
        <v>42</v>
      </c>
    </row>
    <row r="36" spans="1:17" ht="22.5" customHeight="1" x14ac:dyDescent="0.65">
      <c r="A36" s="3"/>
      <c r="B36" s="91"/>
      <c r="C36" s="117" t="s">
        <v>21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spans="1:17" ht="23.25" customHeight="1" x14ac:dyDescent="0.7">
      <c r="A37" s="6" t="s">
        <v>165</v>
      </c>
      <c r="B37" s="6"/>
      <c r="C37" s="100"/>
      <c r="D37" s="101"/>
      <c r="E37" s="100"/>
      <c r="F37" s="101"/>
      <c r="G37" s="100"/>
      <c r="H37" s="101"/>
      <c r="I37" s="100"/>
      <c r="J37" s="101"/>
      <c r="K37" s="100"/>
      <c r="L37" s="101"/>
      <c r="M37" s="100"/>
      <c r="N37" s="101"/>
      <c r="O37" s="100"/>
    </row>
    <row r="38" spans="1:17" ht="23.25" customHeight="1" x14ac:dyDescent="0.7">
      <c r="A38" s="6" t="s">
        <v>166</v>
      </c>
      <c r="B38" s="16"/>
      <c r="C38" s="43">
        <v>1300000000</v>
      </c>
      <c r="D38" s="43"/>
      <c r="E38" s="43">
        <v>3515423218</v>
      </c>
      <c r="F38" s="43"/>
      <c r="G38" s="43">
        <v>56079360</v>
      </c>
      <c r="H38" s="43"/>
      <c r="I38" s="43">
        <v>130000000</v>
      </c>
      <c r="J38" s="43"/>
      <c r="K38" s="43">
        <v>1332541441</v>
      </c>
      <c r="L38" s="43"/>
      <c r="M38" s="43">
        <v>-55368269</v>
      </c>
      <c r="N38" s="43"/>
      <c r="O38" s="43">
        <f>SUM(C38:M38)</f>
        <v>6278675750</v>
      </c>
    </row>
    <row r="39" spans="1:17" ht="12.5" customHeight="1" x14ac:dyDescent="0.65">
      <c r="A39" s="3"/>
      <c r="B39" s="91"/>
      <c r="C39" s="45"/>
      <c r="D39" s="45"/>
      <c r="E39" s="15"/>
      <c r="F39" s="45"/>
      <c r="G39" s="15"/>
      <c r="H39" s="15"/>
      <c r="I39" s="15"/>
      <c r="J39" s="15"/>
      <c r="K39" s="15"/>
      <c r="L39" s="15"/>
      <c r="M39" s="15"/>
      <c r="N39" s="15"/>
      <c r="O39" s="15"/>
    </row>
    <row r="40" spans="1:17" ht="23.25" customHeight="1" x14ac:dyDescent="0.7">
      <c r="A40" s="6" t="s">
        <v>43</v>
      </c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7" ht="23.25" customHeight="1" x14ac:dyDescent="0.65">
      <c r="A41" s="3" t="s">
        <v>178</v>
      </c>
      <c r="B41" s="16">
        <v>21</v>
      </c>
      <c r="C41" s="5">
        <v>0</v>
      </c>
      <c r="D41" s="15"/>
      <c r="E41" s="45">
        <v>0</v>
      </c>
      <c r="F41" s="15"/>
      <c r="G41" s="45">
        <v>0</v>
      </c>
      <c r="H41" s="15"/>
      <c r="I41" s="45">
        <v>0</v>
      </c>
      <c r="J41" s="15"/>
      <c r="K41" s="15">
        <v>-650000000</v>
      </c>
      <c r="L41" s="15"/>
      <c r="M41" s="15">
        <v>0</v>
      </c>
      <c r="N41" s="15"/>
      <c r="O41" s="15">
        <f>SUM(C41:M41)</f>
        <v>-650000000</v>
      </c>
    </row>
    <row r="42" spans="1:17" ht="23.25" customHeight="1" x14ac:dyDescent="0.7">
      <c r="A42" s="6" t="s">
        <v>44</v>
      </c>
      <c r="B42" s="23"/>
      <c r="C42" s="66">
        <f>SUM(C41)</f>
        <v>0</v>
      </c>
      <c r="D42" s="43"/>
      <c r="E42" s="66">
        <f>SUM(E41)</f>
        <v>0</v>
      </c>
      <c r="F42" s="43"/>
      <c r="G42" s="66">
        <f>SUM(G41)</f>
        <v>0</v>
      </c>
      <c r="H42" s="43"/>
      <c r="I42" s="66">
        <f>SUM(I41)</f>
        <v>0</v>
      </c>
      <c r="J42" s="43"/>
      <c r="K42" s="66">
        <f>SUM(K41)</f>
        <v>-650000000</v>
      </c>
      <c r="L42" s="43"/>
      <c r="M42" s="66">
        <f>SUM(M41)</f>
        <v>0</v>
      </c>
      <c r="N42" s="43"/>
      <c r="O42" s="66">
        <f>SUM(O41)</f>
        <v>-650000000</v>
      </c>
    </row>
    <row r="43" spans="1:17" ht="12.5" customHeight="1" x14ac:dyDescent="0.65">
      <c r="A43" s="3"/>
      <c r="B43" s="16"/>
      <c r="C43" s="15"/>
      <c r="D43" s="15"/>
      <c r="E43" s="45"/>
      <c r="F43" s="15"/>
      <c r="G43" s="45"/>
      <c r="H43" s="15"/>
      <c r="I43" s="45"/>
      <c r="J43" s="15"/>
      <c r="K43" s="45"/>
      <c r="L43" s="15"/>
      <c r="M43" s="15"/>
      <c r="N43" s="15"/>
      <c r="O43" s="15"/>
    </row>
    <row r="44" spans="1:17" ht="23.25" customHeight="1" x14ac:dyDescent="0.7">
      <c r="A44" s="6" t="s">
        <v>45</v>
      </c>
      <c r="B44" s="16"/>
      <c r="C44" s="15"/>
      <c r="D44" s="15"/>
      <c r="E44" s="45"/>
      <c r="F44" s="15"/>
      <c r="G44" s="45"/>
      <c r="H44" s="15"/>
      <c r="I44" s="45"/>
      <c r="J44" s="15"/>
      <c r="K44" s="45"/>
      <c r="L44" s="15"/>
      <c r="M44" s="15"/>
      <c r="N44" s="15"/>
      <c r="O44" s="15"/>
    </row>
    <row r="45" spans="1:17" ht="23.25" customHeight="1" x14ac:dyDescent="0.65">
      <c r="A45" s="3" t="s">
        <v>179</v>
      </c>
      <c r="B45" s="91"/>
      <c r="C45" s="5">
        <v>0</v>
      </c>
      <c r="D45" s="15"/>
      <c r="E45" s="45">
        <v>0</v>
      </c>
      <c r="F45" s="15"/>
      <c r="G45" s="45">
        <v>0</v>
      </c>
      <c r="H45" s="15"/>
      <c r="I45" s="45">
        <v>0</v>
      </c>
      <c r="J45" s="15"/>
      <c r="K45" s="15">
        <f>'10-11'!C27</f>
        <v>546771166</v>
      </c>
      <c r="L45" s="15"/>
      <c r="M45" s="15">
        <v>0</v>
      </c>
      <c r="N45" s="15"/>
      <c r="O45" s="15">
        <f>SUM(C45:M45)</f>
        <v>546771166</v>
      </c>
    </row>
    <row r="46" spans="1:17" ht="23.25" customHeight="1" x14ac:dyDescent="0.65">
      <c r="A46" s="3" t="s">
        <v>180</v>
      </c>
      <c r="B46" s="16"/>
      <c r="C46" s="5">
        <v>0</v>
      </c>
      <c r="D46" s="15"/>
      <c r="E46" s="45">
        <v>0</v>
      </c>
      <c r="F46" s="15"/>
      <c r="G46" s="45">
        <v>0</v>
      </c>
      <c r="H46" s="15"/>
      <c r="I46" s="45">
        <v>0</v>
      </c>
      <c r="J46" s="5"/>
      <c r="K46" s="45">
        <v>0</v>
      </c>
      <c r="L46" s="5"/>
      <c r="M46" s="15">
        <f>'10-11'!C41</f>
        <v>15527004</v>
      </c>
      <c r="N46" s="5"/>
      <c r="O46" s="15">
        <f>SUM(C46:M46)</f>
        <v>15527004</v>
      </c>
      <c r="Q46" s="80"/>
    </row>
    <row r="47" spans="1:17" ht="23.25" customHeight="1" x14ac:dyDescent="0.7">
      <c r="A47" s="6" t="s">
        <v>55</v>
      </c>
      <c r="B47" s="23"/>
      <c r="C47" s="66">
        <f>SUM(C45:C46)</f>
        <v>0</v>
      </c>
      <c r="D47" s="43"/>
      <c r="E47" s="66">
        <f>SUM(E45:E46)</f>
        <v>0</v>
      </c>
      <c r="F47" s="43"/>
      <c r="G47" s="66">
        <f>SUM(G45:G46)</f>
        <v>0</v>
      </c>
      <c r="H47" s="43"/>
      <c r="I47" s="66">
        <f>SUM(I45:I46)</f>
        <v>0</v>
      </c>
      <c r="J47" s="43"/>
      <c r="K47" s="66">
        <f>SUM(K45:K46)</f>
        <v>546771166</v>
      </c>
      <c r="L47" s="43"/>
      <c r="M47" s="66">
        <f>SUM(M45:M46)</f>
        <v>15527004</v>
      </c>
      <c r="N47" s="43"/>
      <c r="O47" s="66">
        <f>SUM(O45:O46)</f>
        <v>562298170</v>
      </c>
    </row>
    <row r="48" spans="1:17" ht="12.5" customHeight="1" x14ac:dyDescent="0.65">
      <c r="A48" s="3"/>
      <c r="B48" s="91"/>
      <c r="C48" s="45"/>
      <c r="D48" s="45"/>
      <c r="E48" s="15"/>
      <c r="F48" s="45"/>
      <c r="G48" s="15"/>
      <c r="H48" s="15"/>
      <c r="I48" s="15"/>
      <c r="J48" s="15"/>
      <c r="K48" s="15"/>
      <c r="L48" s="15"/>
      <c r="M48" s="15"/>
      <c r="N48" s="15"/>
      <c r="O48" s="15"/>
    </row>
    <row r="49" spans="1:16" ht="23.25" customHeight="1" thickBot="1" x14ac:dyDescent="0.75">
      <c r="A49" s="6" t="s">
        <v>167</v>
      </c>
      <c r="B49" s="92"/>
      <c r="C49" s="44">
        <f>SUM(C47,C42,C38)</f>
        <v>1300000000</v>
      </c>
      <c r="D49" s="43"/>
      <c r="E49" s="44">
        <f>SUM(E47,E42,E38)</f>
        <v>3515423218</v>
      </c>
      <c r="F49" s="43"/>
      <c r="G49" s="44">
        <f>SUM(G47,G42,G38)</f>
        <v>56079360</v>
      </c>
      <c r="H49" s="43"/>
      <c r="I49" s="44">
        <f>SUM(I47,I42,I38)</f>
        <v>130000000</v>
      </c>
      <c r="J49" s="43"/>
      <c r="K49" s="44">
        <f>SUM(K47,K42,K38)</f>
        <v>1229312607</v>
      </c>
      <c r="L49" s="43"/>
      <c r="M49" s="44">
        <f>SUM(M47,M42,M38)</f>
        <v>-39841265</v>
      </c>
      <c r="N49" s="43"/>
      <c r="O49" s="44">
        <f>SUM(O47,O42,O38)</f>
        <v>6190973920</v>
      </c>
      <c r="P49" s="80">
        <f>O49-'7-9'!C83</f>
        <v>0</v>
      </c>
    </row>
    <row r="50" spans="1:16" ht="23.25" customHeight="1" thickTop="1" x14ac:dyDescent="0.65"/>
  </sheetData>
  <mergeCells count="6">
    <mergeCell ref="C36:O36"/>
    <mergeCell ref="C29:O29"/>
    <mergeCell ref="I31:K31"/>
    <mergeCell ref="C4:O4"/>
    <mergeCell ref="I6:K6"/>
    <mergeCell ref="C11:O11"/>
  </mergeCells>
  <pageMargins left="0.7" right="0.7" top="0.48" bottom="0.5" header="0.5" footer="0.5"/>
  <pageSetup paperSize="9" scale="90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N46"/>
  <sheetViews>
    <sheetView view="pageBreakPreview" zoomScale="85" zoomScaleNormal="72" zoomScaleSheetLayoutView="85" workbookViewId="0">
      <selection activeCell="B38" sqref="B38"/>
    </sheetView>
  </sheetViews>
  <sheetFormatPr defaultRowHeight="22.5" customHeight="1" x14ac:dyDescent="0.65"/>
  <cols>
    <col min="1" max="1" width="53.796875" style="79" customWidth="1"/>
    <col min="2" max="2" width="10.5" style="79" customWidth="1"/>
    <col min="3" max="3" width="15" style="79" bestFit="1" customWidth="1"/>
    <col min="4" max="4" width="1.69921875" style="79" customWidth="1"/>
    <col min="5" max="5" width="15" style="79" bestFit="1" customWidth="1"/>
    <col min="6" max="6" width="1.69921875" style="79" customWidth="1"/>
    <col min="7" max="7" width="13.69921875" style="79" customWidth="1"/>
    <col min="8" max="8" width="1.69921875" style="79" customWidth="1"/>
    <col min="9" max="9" width="13.69921875" style="79" customWidth="1"/>
    <col min="10" max="10" width="1.69921875" style="79" customWidth="1"/>
    <col min="11" max="11" width="15" style="79" bestFit="1" customWidth="1"/>
    <col min="12" max="12" width="1.69921875" style="79" customWidth="1"/>
    <col min="13" max="13" width="16" style="79" customWidth="1"/>
    <col min="14" max="14" width="13.09765625" style="79" customWidth="1"/>
    <col min="15" max="16384" width="8.796875" style="79"/>
  </cols>
  <sheetData>
    <row r="1" spans="1:13" s="102" customFormat="1" ht="24" customHeight="1" x14ac:dyDescent="0.7">
      <c r="A1" s="18" t="s">
        <v>109</v>
      </c>
      <c r="B1" s="18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102" customFormat="1" ht="24" customHeight="1" x14ac:dyDescent="0.7">
      <c r="A2" s="18" t="s">
        <v>24</v>
      </c>
      <c r="B2" s="18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2.5" customHeight="1" x14ac:dyDescent="0.7">
      <c r="A3" s="6"/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5" customHeight="1" x14ac:dyDescent="0.7">
      <c r="A4" s="3"/>
      <c r="B4" s="3"/>
      <c r="C4" s="116" t="s">
        <v>82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3" ht="22.5" customHeight="1" x14ac:dyDescent="0.65">
      <c r="A5" s="3"/>
      <c r="B5" s="3"/>
      <c r="C5" s="3"/>
      <c r="D5" s="3"/>
      <c r="E5" s="3"/>
      <c r="F5" s="3"/>
      <c r="G5" s="3"/>
      <c r="H5" s="3"/>
      <c r="I5" s="118" t="s">
        <v>56</v>
      </c>
      <c r="J5" s="118"/>
      <c r="K5" s="118"/>
      <c r="L5" s="3"/>
      <c r="M5" s="3"/>
    </row>
    <row r="6" spans="1:13" ht="22.5" customHeight="1" x14ac:dyDescent="0.7">
      <c r="A6" s="6"/>
      <c r="B6" s="6"/>
      <c r="C6" s="91" t="s">
        <v>66</v>
      </c>
      <c r="D6" s="3"/>
      <c r="E6" s="91"/>
      <c r="F6" s="3"/>
      <c r="G6" s="91" t="s">
        <v>63</v>
      </c>
      <c r="H6" s="3"/>
      <c r="I6" s="3"/>
      <c r="J6" s="3"/>
      <c r="K6" s="3"/>
      <c r="L6" s="3"/>
      <c r="M6" s="3"/>
    </row>
    <row r="7" spans="1:13" ht="22.5" customHeight="1" x14ac:dyDescent="0.65">
      <c r="A7" s="3"/>
      <c r="B7" s="16"/>
      <c r="C7" s="91" t="s">
        <v>68</v>
      </c>
      <c r="D7" s="91"/>
      <c r="E7" s="89" t="s">
        <v>76</v>
      </c>
      <c r="F7" s="91"/>
      <c r="G7" s="89" t="s">
        <v>65</v>
      </c>
      <c r="H7" s="91"/>
      <c r="I7" s="91" t="s">
        <v>70</v>
      </c>
      <c r="J7" s="91"/>
      <c r="K7" s="91"/>
      <c r="L7" s="91"/>
      <c r="M7" s="91" t="s">
        <v>41</v>
      </c>
    </row>
    <row r="8" spans="1:13" ht="22.5" customHeight="1" x14ac:dyDescent="0.65">
      <c r="A8" s="3"/>
      <c r="B8" s="16" t="s">
        <v>0</v>
      </c>
      <c r="C8" s="91" t="s">
        <v>67</v>
      </c>
      <c r="D8" s="91"/>
      <c r="E8" s="91" t="s">
        <v>77</v>
      </c>
      <c r="F8" s="91"/>
      <c r="G8" s="91" t="s">
        <v>64</v>
      </c>
      <c r="H8" s="91"/>
      <c r="I8" s="91" t="s">
        <v>71</v>
      </c>
      <c r="J8" s="91"/>
      <c r="K8" s="91" t="s">
        <v>59</v>
      </c>
      <c r="L8" s="91"/>
      <c r="M8" s="91" t="s">
        <v>42</v>
      </c>
    </row>
    <row r="9" spans="1:13" ht="22.5" customHeight="1" x14ac:dyDescent="0.65">
      <c r="A9" s="3"/>
      <c r="B9" s="91"/>
      <c r="C9" s="117" t="s">
        <v>21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3" ht="22.5" customHeight="1" x14ac:dyDescent="0.7">
      <c r="A10" s="6" t="s">
        <v>151</v>
      </c>
      <c r="B10" s="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2.5" customHeight="1" x14ac:dyDescent="0.7">
      <c r="A11" s="6" t="s">
        <v>150</v>
      </c>
      <c r="B11" s="16"/>
      <c r="C11" s="43">
        <v>1300000000</v>
      </c>
      <c r="D11" s="43"/>
      <c r="E11" s="43">
        <v>3515423218</v>
      </c>
      <c r="F11" s="43"/>
      <c r="G11" s="43">
        <v>56079360</v>
      </c>
      <c r="H11" s="43"/>
      <c r="I11" s="43">
        <v>130000000</v>
      </c>
      <c r="J11" s="43"/>
      <c r="K11" s="43">
        <v>1303741136</v>
      </c>
      <c r="L11" s="43"/>
      <c r="M11" s="43">
        <f>SUM(C11:K11)</f>
        <v>6305243714</v>
      </c>
    </row>
    <row r="12" spans="1:13" ht="15.5" customHeight="1" x14ac:dyDescent="0.65">
      <c r="A12" s="3"/>
      <c r="B12" s="91"/>
      <c r="C12" s="45"/>
      <c r="D12" s="45"/>
      <c r="E12" s="15"/>
      <c r="F12" s="45"/>
      <c r="G12" s="15"/>
      <c r="H12" s="15"/>
      <c r="I12" s="15"/>
      <c r="J12" s="15"/>
      <c r="K12" s="15"/>
      <c r="L12" s="15"/>
      <c r="M12" s="15"/>
    </row>
    <row r="13" spans="1:13" ht="22.5" customHeight="1" x14ac:dyDescent="0.7">
      <c r="A13" s="6" t="s">
        <v>43</v>
      </c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22.5" customHeight="1" x14ac:dyDescent="0.65">
      <c r="A14" s="3" t="s">
        <v>178</v>
      </c>
      <c r="B14" s="16">
        <v>21</v>
      </c>
      <c r="C14" s="5">
        <v>0</v>
      </c>
      <c r="D14" s="15"/>
      <c r="E14" s="45">
        <v>0</v>
      </c>
      <c r="F14" s="15"/>
      <c r="G14" s="45">
        <v>0</v>
      </c>
      <c r="H14" s="15"/>
      <c r="I14" s="45">
        <v>0</v>
      </c>
      <c r="J14" s="15"/>
      <c r="K14" s="15">
        <v>-455000000</v>
      </c>
      <c r="L14" s="15"/>
      <c r="M14" s="45">
        <f t="shared" ref="M14" si="0">SUM(C14:K14)</f>
        <v>-455000000</v>
      </c>
    </row>
    <row r="15" spans="1:13" ht="22.5" customHeight="1" x14ac:dyDescent="0.7">
      <c r="A15" s="6" t="s">
        <v>44</v>
      </c>
      <c r="B15" s="23"/>
      <c r="C15" s="66">
        <f>SUM(C14)</f>
        <v>0</v>
      </c>
      <c r="D15" s="43"/>
      <c r="E15" s="66">
        <f>SUM(E14)</f>
        <v>0</v>
      </c>
      <c r="F15" s="43"/>
      <c r="G15" s="66">
        <f>SUM(G14)</f>
        <v>0</v>
      </c>
      <c r="H15" s="43"/>
      <c r="I15" s="66">
        <f>SUM(I14)</f>
        <v>0</v>
      </c>
      <c r="J15" s="43"/>
      <c r="K15" s="66">
        <f>SUM(K14)</f>
        <v>-455000000</v>
      </c>
      <c r="L15" s="43"/>
      <c r="M15" s="66">
        <f>SUM(M14)</f>
        <v>-455000000</v>
      </c>
    </row>
    <row r="16" spans="1:13" ht="15.5" customHeight="1" x14ac:dyDescent="0.65">
      <c r="A16" s="3"/>
      <c r="B16" s="16"/>
      <c r="C16" s="15"/>
      <c r="D16" s="15"/>
      <c r="E16" s="45"/>
      <c r="F16" s="15"/>
      <c r="G16" s="45"/>
      <c r="H16" s="15"/>
      <c r="I16" s="45"/>
      <c r="J16" s="15"/>
      <c r="K16" s="45"/>
      <c r="L16" s="15"/>
      <c r="M16" s="45"/>
    </row>
    <row r="17" spans="1:13" ht="22.5" customHeight="1" x14ac:dyDescent="0.7">
      <c r="A17" s="6" t="s">
        <v>45</v>
      </c>
      <c r="B17" s="16"/>
      <c r="C17" s="15"/>
      <c r="D17" s="15"/>
      <c r="E17" s="45"/>
      <c r="F17" s="15"/>
      <c r="G17" s="45"/>
      <c r="H17" s="15"/>
      <c r="I17" s="45"/>
      <c r="J17" s="15"/>
      <c r="K17" s="45"/>
      <c r="L17" s="15"/>
      <c r="M17" s="45"/>
    </row>
    <row r="18" spans="1:13" ht="22.5" customHeight="1" x14ac:dyDescent="0.65">
      <c r="A18" s="3" t="s">
        <v>179</v>
      </c>
      <c r="B18" s="91"/>
      <c r="C18" s="45">
        <v>0</v>
      </c>
      <c r="D18" s="45"/>
      <c r="E18" s="45">
        <v>0</v>
      </c>
      <c r="F18" s="45"/>
      <c r="G18" s="45">
        <v>0</v>
      </c>
      <c r="H18" s="15"/>
      <c r="I18" s="45">
        <v>0</v>
      </c>
      <c r="J18" s="15"/>
      <c r="K18" s="15">
        <f>'10-11'!I27</f>
        <v>400381145</v>
      </c>
      <c r="L18" s="15"/>
      <c r="M18" s="15">
        <f t="shared" ref="M18:M19" si="1">SUM(C18:K18)</f>
        <v>400381145</v>
      </c>
    </row>
    <row r="19" spans="1:13" ht="22.5" customHeight="1" x14ac:dyDescent="0.65">
      <c r="A19" s="3" t="s">
        <v>180</v>
      </c>
      <c r="B19" s="16"/>
      <c r="C19" s="5">
        <v>0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15">
        <f>'10-11'!G50</f>
        <v>0</v>
      </c>
      <c r="L19" s="5"/>
      <c r="M19" s="15">
        <f t="shared" si="1"/>
        <v>0</v>
      </c>
    </row>
    <row r="20" spans="1:13" ht="22.5" customHeight="1" x14ac:dyDescent="0.7">
      <c r="A20" s="6" t="s">
        <v>55</v>
      </c>
      <c r="B20" s="23"/>
      <c r="C20" s="66">
        <f>SUM(C18:C19)</f>
        <v>0</v>
      </c>
      <c r="D20" s="43"/>
      <c r="E20" s="66">
        <f>SUM(E18:E19)</f>
        <v>0</v>
      </c>
      <c r="F20" s="43"/>
      <c r="G20" s="66">
        <f>SUM(G18:G19)</f>
        <v>0</v>
      </c>
      <c r="H20" s="43"/>
      <c r="I20" s="66">
        <f>SUM(I18:I19)</f>
        <v>0</v>
      </c>
      <c r="J20" s="43"/>
      <c r="K20" s="66">
        <f>SUM(K18:K19)</f>
        <v>400381145</v>
      </c>
      <c r="L20" s="43"/>
      <c r="M20" s="66">
        <f>SUM(M18:M19)</f>
        <v>400381145</v>
      </c>
    </row>
    <row r="21" spans="1:13" ht="15.5" customHeight="1" x14ac:dyDescent="0.65">
      <c r="A21" s="3"/>
      <c r="B21" s="91"/>
      <c r="C21" s="45"/>
      <c r="D21" s="45"/>
      <c r="E21" s="15"/>
      <c r="F21" s="45"/>
      <c r="G21" s="15"/>
      <c r="H21" s="15"/>
      <c r="I21" s="15"/>
      <c r="J21" s="15"/>
      <c r="K21" s="15"/>
      <c r="L21" s="15"/>
      <c r="M21" s="15"/>
    </row>
    <row r="22" spans="1:13" ht="22.5" customHeight="1" thickBot="1" x14ac:dyDescent="0.75">
      <c r="A22" s="6" t="s">
        <v>149</v>
      </c>
      <c r="B22" s="92"/>
      <c r="C22" s="44">
        <f>SUM(C11,C15,C20)</f>
        <v>1300000000</v>
      </c>
      <c r="D22" s="43"/>
      <c r="E22" s="44">
        <f>SUM(E11,E15,E20)</f>
        <v>3515423218</v>
      </c>
      <c r="F22" s="43"/>
      <c r="G22" s="44">
        <f>SUM(G11,G15,G20)</f>
        <v>56079360</v>
      </c>
      <c r="H22" s="43"/>
      <c r="I22" s="44">
        <f>SUM(I11,I15,I20)</f>
        <v>130000000</v>
      </c>
      <c r="J22" s="43"/>
      <c r="K22" s="44">
        <f>SUM(K11,K15,K20)</f>
        <v>1249122281</v>
      </c>
      <c r="L22" s="43"/>
      <c r="M22" s="44">
        <f>SUM(M11,M15,M20)</f>
        <v>6250624859</v>
      </c>
    </row>
    <row r="23" spans="1:13" ht="22.5" customHeight="1" thickTop="1" x14ac:dyDescent="0.65">
      <c r="D23" s="104"/>
      <c r="F23" s="104"/>
      <c r="H23" s="104"/>
      <c r="I23" s="105"/>
      <c r="J23" s="104"/>
      <c r="K23" s="105"/>
      <c r="L23" s="104"/>
      <c r="M23" s="105"/>
    </row>
    <row r="24" spans="1:13" s="102" customFormat="1" ht="24" customHeight="1" x14ac:dyDescent="0.7">
      <c r="A24" s="18" t="s">
        <v>109</v>
      </c>
      <c r="B24" s="18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</row>
    <row r="25" spans="1:13" s="102" customFormat="1" ht="24" customHeight="1" x14ac:dyDescent="0.7">
      <c r="A25" s="18" t="s">
        <v>24</v>
      </c>
      <c r="B25" s="18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</row>
    <row r="26" spans="1:13" ht="22.5" customHeight="1" x14ac:dyDescent="0.7">
      <c r="A26" s="6"/>
      <c r="B26" s="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22.5" customHeight="1" x14ac:dyDescent="0.7">
      <c r="A27" s="3"/>
      <c r="B27" s="3"/>
      <c r="C27" s="116" t="s">
        <v>82</v>
      </c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3" ht="22.5" customHeight="1" x14ac:dyDescent="0.65">
      <c r="A28" s="3"/>
      <c r="B28" s="3"/>
      <c r="C28" s="3"/>
      <c r="D28" s="3"/>
      <c r="E28" s="3"/>
      <c r="F28" s="3"/>
      <c r="G28" s="3"/>
      <c r="H28" s="3"/>
      <c r="I28" s="118" t="s">
        <v>56</v>
      </c>
      <c r="J28" s="118"/>
      <c r="K28" s="118"/>
      <c r="L28" s="3"/>
      <c r="M28" s="3"/>
    </row>
    <row r="29" spans="1:13" ht="22.5" customHeight="1" x14ac:dyDescent="0.7">
      <c r="A29" s="6"/>
      <c r="B29" s="6"/>
      <c r="C29" s="91" t="s">
        <v>66</v>
      </c>
      <c r="D29" s="3"/>
      <c r="E29" s="91"/>
      <c r="F29" s="3"/>
      <c r="G29" s="91" t="s">
        <v>63</v>
      </c>
      <c r="H29" s="3"/>
      <c r="I29" s="3"/>
      <c r="J29" s="3"/>
      <c r="K29" s="3"/>
      <c r="L29" s="3"/>
      <c r="M29" s="3"/>
    </row>
    <row r="30" spans="1:13" ht="22.5" customHeight="1" x14ac:dyDescent="0.65">
      <c r="A30" s="3"/>
      <c r="B30" s="16"/>
      <c r="C30" s="91" t="s">
        <v>68</v>
      </c>
      <c r="D30" s="91"/>
      <c r="E30" s="89" t="s">
        <v>76</v>
      </c>
      <c r="F30" s="91"/>
      <c r="G30" s="89" t="s">
        <v>65</v>
      </c>
      <c r="H30" s="91"/>
      <c r="I30" s="91" t="s">
        <v>70</v>
      </c>
      <c r="J30" s="91"/>
      <c r="K30" s="91"/>
      <c r="L30" s="91"/>
      <c r="M30" s="91" t="s">
        <v>41</v>
      </c>
    </row>
    <row r="31" spans="1:13" ht="22.5" customHeight="1" x14ac:dyDescent="0.65">
      <c r="A31" s="3"/>
      <c r="B31" s="16" t="s">
        <v>0</v>
      </c>
      <c r="C31" s="91" t="s">
        <v>67</v>
      </c>
      <c r="D31" s="91"/>
      <c r="E31" s="91" t="s">
        <v>77</v>
      </c>
      <c r="F31" s="91"/>
      <c r="G31" s="91" t="s">
        <v>64</v>
      </c>
      <c r="H31" s="91"/>
      <c r="I31" s="91" t="s">
        <v>71</v>
      </c>
      <c r="J31" s="91"/>
      <c r="K31" s="91" t="s">
        <v>59</v>
      </c>
      <c r="L31" s="91"/>
      <c r="M31" s="91" t="s">
        <v>42</v>
      </c>
    </row>
    <row r="32" spans="1:13" ht="22.5" customHeight="1" x14ac:dyDescent="0.65">
      <c r="A32" s="3"/>
      <c r="B32" s="91"/>
      <c r="C32" s="117" t="s">
        <v>21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1:14" ht="22.5" customHeight="1" x14ac:dyDescent="0.7">
      <c r="A33" s="6" t="s">
        <v>165</v>
      </c>
      <c r="B33" s="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4" ht="22.5" customHeight="1" x14ac:dyDescent="0.7">
      <c r="A34" s="6" t="s">
        <v>166</v>
      </c>
      <c r="B34" s="16"/>
      <c r="C34" s="43">
        <v>1300000000</v>
      </c>
      <c r="D34" s="43"/>
      <c r="E34" s="43">
        <v>3515423218</v>
      </c>
      <c r="F34" s="43"/>
      <c r="G34" s="43">
        <v>56079360</v>
      </c>
      <c r="H34" s="43"/>
      <c r="I34" s="43">
        <v>130000000</v>
      </c>
      <c r="J34" s="43"/>
      <c r="K34" s="43">
        <v>1249122281</v>
      </c>
      <c r="L34" s="43"/>
      <c r="M34" s="43">
        <f>SUM(C34:K34)</f>
        <v>6250624859</v>
      </c>
    </row>
    <row r="35" spans="1:14" ht="15.5" customHeight="1" x14ac:dyDescent="0.65">
      <c r="A35" s="3"/>
      <c r="B35" s="91"/>
      <c r="C35" s="45"/>
      <c r="D35" s="45"/>
      <c r="E35" s="15"/>
      <c r="F35" s="45"/>
      <c r="G35" s="15"/>
      <c r="H35" s="15"/>
      <c r="I35" s="15"/>
      <c r="J35" s="15"/>
      <c r="K35" s="15"/>
      <c r="L35" s="15"/>
      <c r="M35" s="15"/>
    </row>
    <row r="36" spans="1:14" ht="22.5" customHeight="1" x14ac:dyDescent="0.7">
      <c r="A36" s="6" t="s">
        <v>43</v>
      </c>
      <c r="B36" s="16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4" ht="22.5" customHeight="1" x14ac:dyDescent="0.65">
      <c r="A37" s="3" t="s">
        <v>178</v>
      </c>
      <c r="B37" s="16">
        <v>21</v>
      </c>
      <c r="C37" s="5">
        <v>0</v>
      </c>
      <c r="D37" s="15"/>
      <c r="E37" s="45">
        <v>0</v>
      </c>
      <c r="F37" s="15"/>
      <c r="G37" s="45">
        <v>0</v>
      </c>
      <c r="H37" s="15"/>
      <c r="I37" s="45">
        <v>0</v>
      </c>
      <c r="J37" s="15"/>
      <c r="K37" s="15">
        <v>-650000000</v>
      </c>
      <c r="L37" s="15"/>
      <c r="M37" s="45">
        <f t="shared" ref="M37" si="2">SUM(C37:K37)</f>
        <v>-650000000</v>
      </c>
    </row>
    <row r="38" spans="1:14" ht="22.5" customHeight="1" x14ac:dyDescent="0.7">
      <c r="A38" s="6" t="s">
        <v>44</v>
      </c>
      <c r="B38" s="23"/>
      <c r="C38" s="66">
        <f>SUM(C37)</f>
        <v>0</v>
      </c>
      <c r="D38" s="43"/>
      <c r="E38" s="66">
        <f>SUM(E37)</f>
        <v>0</v>
      </c>
      <c r="F38" s="43"/>
      <c r="G38" s="66">
        <f>SUM(G37)</f>
        <v>0</v>
      </c>
      <c r="H38" s="43"/>
      <c r="I38" s="66">
        <f>SUM(I37)</f>
        <v>0</v>
      </c>
      <c r="J38" s="43"/>
      <c r="K38" s="66">
        <f>SUM(K37)</f>
        <v>-650000000</v>
      </c>
      <c r="L38" s="43"/>
      <c r="M38" s="66">
        <f>SUM(M37)</f>
        <v>-650000000</v>
      </c>
    </row>
    <row r="39" spans="1:14" ht="15.5" customHeight="1" x14ac:dyDescent="0.65">
      <c r="A39" s="3"/>
      <c r="B39" s="16"/>
      <c r="C39" s="15"/>
      <c r="D39" s="15"/>
      <c r="E39" s="45"/>
      <c r="F39" s="15"/>
      <c r="G39" s="45"/>
      <c r="H39" s="15"/>
      <c r="I39" s="45"/>
      <c r="J39" s="15"/>
      <c r="K39" s="45"/>
      <c r="L39" s="15"/>
      <c r="M39" s="45"/>
    </row>
    <row r="40" spans="1:14" ht="22.5" customHeight="1" x14ac:dyDescent="0.7">
      <c r="A40" s="6" t="s">
        <v>45</v>
      </c>
      <c r="B40" s="16"/>
      <c r="C40" s="15"/>
      <c r="D40" s="15"/>
      <c r="E40" s="45"/>
      <c r="F40" s="15"/>
      <c r="G40" s="45"/>
      <c r="H40" s="15"/>
      <c r="I40" s="45"/>
      <c r="J40" s="15"/>
      <c r="K40" s="45"/>
      <c r="L40" s="15"/>
      <c r="M40" s="45"/>
    </row>
    <row r="41" spans="1:14" ht="22.5" customHeight="1" x14ac:dyDescent="0.65">
      <c r="A41" s="3" t="s">
        <v>179</v>
      </c>
      <c r="B41" s="91"/>
      <c r="C41" s="45">
        <v>0</v>
      </c>
      <c r="D41" s="45"/>
      <c r="E41" s="45">
        <v>0</v>
      </c>
      <c r="F41" s="45"/>
      <c r="G41" s="45">
        <v>0</v>
      </c>
      <c r="H41" s="15"/>
      <c r="I41" s="45">
        <v>0</v>
      </c>
      <c r="J41" s="15"/>
      <c r="K41" s="15">
        <f>'10-11'!G27</f>
        <v>489709920</v>
      </c>
      <c r="L41" s="15"/>
      <c r="M41" s="15">
        <f t="shared" ref="M41:M42" si="3">SUM(C41:K41)</f>
        <v>489709920</v>
      </c>
    </row>
    <row r="42" spans="1:14" ht="22.5" customHeight="1" x14ac:dyDescent="0.65">
      <c r="A42" s="3" t="s">
        <v>180</v>
      </c>
      <c r="B42" s="16"/>
      <c r="C42" s="5">
        <v>0</v>
      </c>
      <c r="D42" s="5"/>
      <c r="E42" s="5">
        <v>0</v>
      </c>
      <c r="F42" s="5"/>
      <c r="G42" s="5">
        <v>0</v>
      </c>
      <c r="H42" s="5"/>
      <c r="I42" s="5">
        <v>0</v>
      </c>
      <c r="J42" s="5"/>
      <c r="K42" s="15">
        <v>0</v>
      </c>
      <c r="L42" s="5"/>
      <c r="M42" s="15">
        <f t="shared" si="3"/>
        <v>0</v>
      </c>
    </row>
    <row r="43" spans="1:14" ht="22.5" customHeight="1" x14ac:dyDescent="0.7">
      <c r="A43" s="6" t="s">
        <v>55</v>
      </c>
      <c r="B43" s="23"/>
      <c r="C43" s="66">
        <f>SUM(C41:C42)</f>
        <v>0</v>
      </c>
      <c r="D43" s="43"/>
      <c r="E43" s="66">
        <f>SUM(E41:E42)</f>
        <v>0</v>
      </c>
      <c r="F43" s="43"/>
      <c r="G43" s="66">
        <f>SUM(G41:G42)</f>
        <v>0</v>
      </c>
      <c r="H43" s="43"/>
      <c r="I43" s="66">
        <f>SUM(I41:I42)</f>
        <v>0</v>
      </c>
      <c r="J43" s="43"/>
      <c r="K43" s="66">
        <f>SUM(K41:K42)</f>
        <v>489709920</v>
      </c>
      <c r="L43" s="43"/>
      <c r="M43" s="66">
        <f>SUM(M41:M42)</f>
        <v>489709920</v>
      </c>
    </row>
    <row r="44" spans="1:14" ht="15.5" customHeight="1" x14ac:dyDescent="0.65">
      <c r="A44" s="3"/>
      <c r="B44" s="91"/>
      <c r="C44" s="45"/>
      <c r="D44" s="45"/>
      <c r="E44" s="15"/>
      <c r="F44" s="45"/>
      <c r="G44" s="15"/>
      <c r="H44" s="15"/>
      <c r="I44" s="15"/>
      <c r="J44" s="15"/>
      <c r="K44" s="15"/>
      <c r="L44" s="15"/>
      <c r="M44" s="15"/>
    </row>
    <row r="45" spans="1:14" ht="22.5" customHeight="1" thickBot="1" x14ac:dyDescent="0.75">
      <c r="A45" s="6" t="s">
        <v>167</v>
      </c>
      <c r="B45" s="92"/>
      <c r="C45" s="44">
        <f>SUM(C34,C38,C43)</f>
        <v>1300000000</v>
      </c>
      <c r="D45" s="43"/>
      <c r="E45" s="44">
        <f>SUM(E34,E38,E43)</f>
        <v>3515423218</v>
      </c>
      <c r="F45" s="43"/>
      <c r="G45" s="44">
        <f>SUM(G34,G38,G43)</f>
        <v>56079360</v>
      </c>
      <c r="H45" s="43"/>
      <c r="I45" s="44">
        <f>SUM(I34,I38,I43)</f>
        <v>130000000</v>
      </c>
      <c r="J45" s="43"/>
      <c r="K45" s="44">
        <f>SUM(K34,K38,K43)</f>
        <v>1088832201</v>
      </c>
      <c r="L45" s="43"/>
      <c r="M45" s="44">
        <f>SUM(M34,M38,M43)</f>
        <v>6090334779</v>
      </c>
      <c r="N45" s="80">
        <f>M45-'7-9'!G83</f>
        <v>0</v>
      </c>
    </row>
    <row r="46" spans="1:14" ht="22.5" customHeight="1" thickTop="1" x14ac:dyDescent="0.65"/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5" bottom="0.5" header="0.5" footer="0.5"/>
  <pageSetup paperSize="9" scale="9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85"/>
  <sheetViews>
    <sheetView view="pageBreakPreview" topLeftCell="A59" zoomScale="90" zoomScaleNormal="70" zoomScaleSheetLayoutView="90" workbookViewId="0">
      <selection activeCell="B67" sqref="B67"/>
    </sheetView>
  </sheetViews>
  <sheetFormatPr defaultColWidth="9.09765625" defaultRowHeight="23.25" customHeight="1" x14ac:dyDescent="0.65"/>
  <cols>
    <col min="1" max="1" width="51.3984375" style="20" customWidth="1"/>
    <col min="2" max="2" width="8.09765625" style="29" customWidth="1"/>
    <col min="3" max="3" width="15.296875" style="20" bestFit="1" customWidth="1"/>
    <col min="4" max="4" width="1" style="29" customWidth="1"/>
    <col min="5" max="5" width="14.796875" style="20" bestFit="1" customWidth="1"/>
    <col min="6" max="6" width="1" style="20" customWidth="1"/>
    <col min="7" max="7" width="15.296875" style="20" bestFit="1" customWidth="1"/>
    <col min="8" max="8" width="1" style="20" customWidth="1"/>
    <col min="9" max="9" width="14.796875" style="20" customWidth="1"/>
    <col min="10" max="10" width="12" style="20" bestFit="1" customWidth="1"/>
    <col min="11" max="11" width="3" style="20" bestFit="1" customWidth="1"/>
    <col min="12" max="12" width="12" style="20" bestFit="1" customWidth="1"/>
    <col min="13" max="13" width="3" style="20" bestFit="1" customWidth="1"/>
    <col min="14" max="14" width="12" style="20" bestFit="1" customWidth="1"/>
    <col min="15" max="15" width="3" style="20" bestFit="1" customWidth="1"/>
    <col min="16" max="16" width="12" style="20" bestFit="1" customWidth="1"/>
    <col min="17" max="16384" width="9.09765625" style="20"/>
  </cols>
  <sheetData>
    <row r="1" spans="1:9" ht="23.25" customHeight="1" x14ac:dyDescent="0.7">
      <c r="A1" s="18" t="s">
        <v>109</v>
      </c>
      <c r="B1" s="19"/>
      <c r="C1" s="2"/>
      <c r="D1" s="19"/>
      <c r="E1" s="2"/>
      <c r="F1" s="2"/>
      <c r="G1" s="2"/>
      <c r="H1" s="2"/>
      <c r="I1" s="2"/>
    </row>
    <row r="2" spans="1:9" ht="23.25" customHeight="1" x14ac:dyDescent="0.7">
      <c r="A2" s="18" t="s">
        <v>46</v>
      </c>
      <c r="B2" s="19"/>
      <c r="C2" s="2"/>
      <c r="D2" s="19"/>
      <c r="E2" s="2"/>
      <c r="F2" s="2"/>
      <c r="G2" s="2"/>
      <c r="H2" s="2"/>
      <c r="I2" s="2"/>
    </row>
    <row r="3" spans="1:9" ht="16" customHeight="1" x14ac:dyDescent="0.7">
      <c r="A3" s="18"/>
      <c r="B3" s="19"/>
      <c r="C3" s="2"/>
      <c r="D3" s="19"/>
      <c r="E3" s="2"/>
      <c r="F3" s="2"/>
      <c r="G3" s="2"/>
      <c r="H3" s="2"/>
      <c r="I3" s="2"/>
    </row>
    <row r="4" spans="1:9" ht="22.5" customHeight="1" x14ac:dyDescent="0.7">
      <c r="A4" s="18"/>
      <c r="B4" s="19"/>
      <c r="C4" s="116" t="s">
        <v>106</v>
      </c>
      <c r="D4" s="116"/>
      <c r="E4" s="116"/>
      <c r="F4" s="6"/>
      <c r="G4" s="116" t="s">
        <v>82</v>
      </c>
      <c r="H4" s="116"/>
      <c r="I4" s="116"/>
    </row>
    <row r="5" spans="1:9" ht="22.5" customHeight="1" x14ac:dyDescent="0.7">
      <c r="A5" s="18"/>
      <c r="B5" s="19"/>
      <c r="C5" s="113" t="s">
        <v>107</v>
      </c>
      <c r="D5" s="113"/>
      <c r="E5" s="113"/>
      <c r="F5" s="3"/>
      <c r="G5" s="113" t="s">
        <v>107</v>
      </c>
      <c r="H5" s="113"/>
      <c r="I5" s="113"/>
    </row>
    <row r="6" spans="1:9" ht="22.5" customHeight="1" x14ac:dyDescent="0.7">
      <c r="A6" s="18"/>
      <c r="B6" s="19"/>
      <c r="C6" s="115" t="s">
        <v>123</v>
      </c>
      <c r="D6" s="115"/>
      <c r="E6" s="115"/>
      <c r="F6" s="2"/>
      <c r="G6" s="115" t="s">
        <v>123</v>
      </c>
      <c r="H6" s="115"/>
      <c r="I6" s="115"/>
    </row>
    <row r="7" spans="1:9" ht="22.5" customHeight="1" x14ac:dyDescent="0.65">
      <c r="A7" s="1"/>
      <c r="B7" s="16" t="s">
        <v>0</v>
      </c>
      <c r="C7" s="21">
        <v>2564</v>
      </c>
      <c r="D7" s="16"/>
      <c r="E7" s="21">
        <v>2563</v>
      </c>
      <c r="F7" s="1"/>
      <c r="G7" s="21">
        <v>2564</v>
      </c>
      <c r="H7" s="16"/>
      <c r="I7" s="21">
        <v>2563</v>
      </c>
    </row>
    <row r="8" spans="1:9" ht="22.5" customHeight="1" x14ac:dyDescent="0.65">
      <c r="A8" s="1"/>
      <c r="B8" s="16"/>
      <c r="C8" s="114" t="s">
        <v>21</v>
      </c>
      <c r="D8" s="114"/>
      <c r="E8" s="114"/>
      <c r="F8" s="114"/>
      <c r="G8" s="114"/>
      <c r="H8" s="114"/>
      <c r="I8" s="114"/>
    </row>
    <row r="9" spans="1:9" ht="22.5" customHeight="1" x14ac:dyDescent="0.7">
      <c r="A9" s="22" t="s">
        <v>47</v>
      </c>
      <c r="B9" s="16"/>
      <c r="C9" s="1"/>
      <c r="D9" s="16"/>
      <c r="E9" s="1"/>
      <c r="F9" s="1"/>
      <c r="G9" s="1"/>
      <c r="H9" s="1"/>
      <c r="I9" s="1"/>
    </row>
    <row r="10" spans="1:9" ht="22.5" customHeight="1" x14ac:dyDescent="0.65">
      <c r="A10" s="2" t="s">
        <v>60</v>
      </c>
      <c r="B10" s="16"/>
      <c r="C10" s="4">
        <f>'10-11'!C27</f>
        <v>546771166</v>
      </c>
      <c r="D10" s="16"/>
      <c r="E10" s="4">
        <f>'10-11'!E27</f>
        <v>515533044</v>
      </c>
      <c r="F10" s="8"/>
      <c r="G10" s="4">
        <f>'10-11'!G27</f>
        <v>489709920</v>
      </c>
      <c r="H10" s="8"/>
      <c r="I10" s="4">
        <f>'10-11'!I27</f>
        <v>400381145</v>
      </c>
    </row>
    <row r="11" spans="1:9" ht="22.5" customHeight="1" x14ac:dyDescent="0.65">
      <c r="A11" s="19" t="s">
        <v>130</v>
      </c>
      <c r="B11" s="16"/>
      <c r="C11" s="4"/>
      <c r="D11" s="16"/>
      <c r="E11" s="4"/>
      <c r="F11" s="8"/>
      <c r="G11" s="4"/>
      <c r="H11" s="8"/>
      <c r="I11" s="4"/>
    </row>
    <row r="12" spans="1:9" s="17" customFormat="1" ht="22.5" customHeight="1" x14ac:dyDescent="0.65">
      <c r="A12" s="2" t="s">
        <v>176</v>
      </c>
      <c r="B12" s="16">
        <v>19</v>
      </c>
      <c r="C12" s="4">
        <v>94064273</v>
      </c>
      <c r="D12" s="108"/>
      <c r="E12" s="4">
        <v>54675099</v>
      </c>
      <c r="F12" s="5"/>
      <c r="G12" s="4">
        <v>94064273</v>
      </c>
      <c r="H12" s="5"/>
      <c r="I12" s="4">
        <v>54675099</v>
      </c>
    </row>
    <row r="13" spans="1:9" s="17" customFormat="1" ht="22.5" customHeight="1" x14ac:dyDescent="0.65">
      <c r="A13" s="2" t="s">
        <v>31</v>
      </c>
      <c r="B13" s="16"/>
      <c r="C13" s="4">
        <v>2633022</v>
      </c>
      <c r="D13" s="16"/>
      <c r="E13" s="4">
        <v>13930954</v>
      </c>
      <c r="F13" s="5"/>
      <c r="G13" s="4">
        <v>2633022</v>
      </c>
      <c r="H13" s="5"/>
      <c r="I13" s="4">
        <v>13930954</v>
      </c>
    </row>
    <row r="14" spans="1:9" s="17" customFormat="1" ht="22.5" customHeight="1" x14ac:dyDescent="0.65">
      <c r="A14" s="2" t="s">
        <v>48</v>
      </c>
      <c r="B14" s="16">
        <v>11</v>
      </c>
      <c r="C14" s="4">
        <v>581833757</v>
      </c>
      <c r="D14" s="16"/>
      <c r="E14" s="4">
        <v>590652115</v>
      </c>
      <c r="F14" s="5"/>
      <c r="G14" s="4">
        <v>581833757</v>
      </c>
      <c r="H14" s="5"/>
      <c r="I14" s="4">
        <v>590652115</v>
      </c>
    </row>
    <row r="15" spans="1:9" s="17" customFormat="1" ht="22.5" customHeight="1" x14ac:dyDescent="0.65">
      <c r="A15" s="2" t="s">
        <v>49</v>
      </c>
      <c r="B15" s="16">
        <v>13</v>
      </c>
      <c r="C15" s="4">
        <v>1993222</v>
      </c>
      <c r="D15" s="16"/>
      <c r="E15" s="4">
        <v>1818649</v>
      </c>
      <c r="F15" s="5"/>
      <c r="G15" s="4">
        <v>1993222</v>
      </c>
      <c r="H15" s="5"/>
      <c r="I15" s="4">
        <v>1818649</v>
      </c>
    </row>
    <row r="16" spans="1:9" s="17" customFormat="1" ht="22.5" customHeight="1" x14ac:dyDescent="0.65">
      <c r="A16" s="35" t="s">
        <v>173</v>
      </c>
      <c r="B16" s="16">
        <v>11</v>
      </c>
      <c r="C16" s="4">
        <v>11676969</v>
      </c>
      <c r="D16" s="16"/>
      <c r="E16" s="4">
        <v>0</v>
      </c>
      <c r="F16" s="5"/>
      <c r="G16" s="4">
        <v>11676969</v>
      </c>
      <c r="H16" s="5"/>
      <c r="I16" s="4">
        <v>0</v>
      </c>
    </row>
    <row r="17" spans="1:9" s="17" customFormat="1" ht="22.5" hidden="1" customHeight="1" x14ac:dyDescent="0.65">
      <c r="A17" s="2" t="s">
        <v>100</v>
      </c>
      <c r="B17" s="16">
        <v>13</v>
      </c>
      <c r="C17" s="4">
        <v>0</v>
      </c>
      <c r="D17" s="16"/>
      <c r="E17" s="4">
        <v>0</v>
      </c>
      <c r="F17" s="5"/>
      <c r="G17" s="4">
        <v>0</v>
      </c>
      <c r="H17" s="5"/>
      <c r="I17" s="4">
        <v>0</v>
      </c>
    </row>
    <row r="18" spans="1:9" s="17" customFormat="1" ht="22.5" hidden="1" customHeight="1" x14ac:dyDescent="0.65">
      <c r="A18" s="2" t="s">
        <v>93</v>
      </c>
      <c r="B18" s="16">
        <v>9</v>
      </c>
      <c r="C18" s="4">
        <v>0</v>
      </c>
      <c r="D18" s="16"/>
      <c r="E18" s="4">
        <v>0</v>
      </c>
      <c r="F18" s="5"/>
      <c r="G18" s="4">
        <v>0</v>
      </c>
      <c r="H18" s="5"/>
      <c r="I18" s="4">
        <v>0</v>
      </c>
    </row>
    <row r="19" spans="1:9" s="17" customFormat="1" ht="22.5" customHeight="1" x14ac:dyDescent="0.65">
      <c r="A19" s="2" t="s">
        <v>184</v>
      </c>
      <c r="B19" s="16"/>
      <c r="C19" s="4"/>
      <c r="D19" s="16"/>
      <c r="E19" s="4"/>
      <c r="F19" s="5"/>
      <c r="G19" s="4"/>
      <c r="H19" s="5"/>
      <c r="I19" s="4"/>
    </row>
    <row r="20" spans="1:9" s="17" customFormat="1" ht="22.5" customHeight="1" x14ac:dyDescent="0.65">
      <c r="A20" s="2" t="s">
        <v>185</v>
      </c>
      <c r="B20" s="106" t="s">
        <v>171</v>
      </c>
      <c r="C20" s="4">
        <v>0</v>
      </c>
      <c r="D20" s="16"/>
      <c r="E20" s="4">
        <v>0</v>
      </c>
      <c r="F20" s="5"/>
      <c r="G20" s="4">
        <v>-1767260</v>
      </c>
      <c r="H20" s="5"/>
      <c r="I20" s="4">
        <v>75688301</v>
      </c>
    </row>
    <row r="21" spans="1:9" s="17" customFormat="1" ht="22.5" customHeight="1" x14ac:dyDescent="0.65">
      <c r="A21" s="2" t="s">
        <v>97</v>
      </c>
      <c r="B21" s="16">
        <v>15</v>
      </c>
      <c r="C21" s="4">
        <v>5337774</v>
      </c>
      <c r="D21" s="16"/>
      <c r="E21" s="4">
        <v>5260433</v>
      </c>
      <c r="F21" s="5"/>
      <c r="G21" s="4">
        <v>5337774</v>
      </c>
      <c r="H21" s="5"/>
      <c r="I21" s="4">
        <v>5260433</v>
      </c>
    </row>
    <row r="22" spans="1:9" s="17" customFormat="1" ht="22.5" customHeight="1" x14ac:dyDescent="0.65">
      <c r="A22" s="2" t="s">
        <v>137</v>
      </c>
      <c r="B22" s="16"/>
      <c r="C22" s="4">
        <v>-2012598</v>
      </c>
      <c r="D22" s="16"/>
      <c r="E22" s="4">
        <v>-1099143</v>
      </c>
      <c r="F22" s="5"/>
      <c r="G22" s="4">
        <v>-2012598</v>
      </c>
      <c r="H22" s="5"/>
      <c r="I22" s="4">
        <v>-1099143</v>
      </c>
    </row>
    <row r="23" spans="1:9" s="17" customFormat="1" ht="22.5" customHeight="1" x14ac:dyDescent="0.65">
      <c r="A23" s="2" t="s">
        <v>163</v>
      </c>
      <c r="B23" s="16">
        <v>22</v>
      </c>
      <c r="C23" s="4">
        <v>-31833</v>
      </c>
      <c r="D23" s="16"/>
      <c r="E23" s="4">
        <v>-201813</v>
      </c>
      <c r="F23" s="5"/>
      <c r="G23" s="4">
        <v>-31833</v>
      </c>
      <c r="H23" s="5"/>
      <c r="I23" s="4">
        <v>-201813</v>
      </c>
    </row>
    <row r="24" spans="1:9" s="17" customFormat="1" ht="22.5" customHeight="1" x14ac:dyDescent="0.65">
      <c r="A24" s="2" t="s">
        <v>170</v>
      </c>
      <c r="B24" s="16">
        <v>22</v>
      </c>
      <c r="C24" s="4">
        <v>-345982</v>
      </c>
      <c r="D24" s="16"/>
      <c r="E24" s="4">
        <v>0</v>
      </c>
      <c r="F24" s="5"/>
      <c r="G24" s="4">
        <v>-345982</v>
      </c>
      <c r="H24" s="5"/>
      <c r="I24" s="4">
        <v>0</v>
      </c>
    </row>
    <row r="25" spans="1:9" s="17" customFormat="1" ht="22.5" customHeight="1" x14ac:dyDescent="0.65">
      <c r="A25" s="2" t="s">
        <v>175</v>
      </c>
      <c r="B25" s="16">
        <v>9</v>
      </c>
      <c r="C25" s="4">
        <v>-58950763</v>
      </c>
      <c r="D25" s="16"/>
      <c r="E25" s="4">
        <v>-27953027</v>
      </c>
      <c r="F25" s="5"/>
      <c r="G25" s="14">
        <v>0</v>
      </c>
      <c r="H25" s="5"/>
      <c r="I25" s="14">
        <v>0</v>
      </c>
    </row>
    <row r="26" spans="1:9" s="17" customFormat="1" ht="22.5" customHeight="1" x14ac:dyDescent="0.65">
      <c r="A26" s="2" t="s">
        <v>138</v>
      </c>
      <c r="B26" s="16">
        <v>8</v>
      </c>
      <c r="C26" s="4">
        <v>15118727</v>
      </c>
      <c r="D26" s="16"/>
      <c r="E26" s="4">
        <v>24612613</v>
      </c>
      <c r="F26" s="5"/>
      <c r="G26" s="4">
        <v>15118727</v>
      </c>
      <c r="H26" s="5"/>
      <c r="I26" s="4">
        <v>24612613</v>
      </c>
    </row>
    <row r="27" spans="1:9" s="17" customFormat="1" ht="22.5" customHeight="1" x14ac:dyDescent="0.65">
      <c r="A27" s="2" t="s">
        <v>155</v>
      </c>
      <c r="B27" s="16"/>
      <c r="C27" s="4">
        <v>12534</v>
      </c>
      <c r="D27" s="16"/>
      <c r="E27" s="4">
        <v>177603</v>
      </c>
      <c r="F27" s="5"/>
      <c r="G27" s="4">
        <v>12534</v>
      </c>
      <c r="H27" s="5"/>
      <c r="I27" s="4">
        <v>177603</v>
      </c>
    </row>
    <row r="28" spans="1:9" s="17" customFormat="1" ht="22.5" customHeight="1" x14ac:dyDescent="0.65">
      <c r="A28" s="2" t="s">
        <v>174</v>
      </c>
      <c r="B28" s="16"/>
      <c r="C28" s="4">
        <v>0</v>
      </c>
      <c r="D28" s="16"/>
      <c r="E28" s="4">
        <v>-153470</v>
      </c>
      <c r="F28" s="5"/>
      <c r="G28" s="4">
        <v>0</v>
      </c>
      <c r="H28" s="5"/>
      <c r="I28" s="4">
        <v>-153470</v>
      </c>
    </row>
    <row r="29" spans="1:9" s="17" customFormat="1" ht="22.5" customHeight="1" x14ac:dyDescent="0.65">
      <c r="A29" s="2" t="s">
        <v>50</v>
      </c>
      <c r="B29" s="16"/>
      <c r="C29" s="7">
        <v>-161248</v>
      </c>
      <c r="D29" s="16"/>
      <c r="E29" s="7">
        <v>-251177</v>
      </c>
      <c r="F29" s="5"/>
      <c r="G29" s="7">
        <v>-160219</v>
      </c>
      <c r="H29" s="5"/>
      <c r="I29" s="7">
        <v>-338809</v>
      </c>
    </row>
    <row r="30" spans="1:9" s="17" customFormat="1" ht="22.5" customHeight="1" x14ac:dyDescent="0.65">
      <c r="A30" s="3"/>
      <c r="B30" s="16"/>
      <c r="C30" s="5">
        <f>SUM(C10:C29)</f>
        <v>1197939020</v>
      </c>
      <c r="D30" s="16"/>
      <c r="E30" s="5">
        <f>SUM(E10:E29)</f>
        <v>1177001880</v>
      </c>
      <c r="F30" s="5"/>
      <c r="G30" s="5">
        <f>SUM(G10:G29)</f>
        <v>1198062306</v>
      </c>
      <c r="H30" s="5"/>
      <c r="I30" s="5">
        <f>SUM(I10:I29)</f>
        <v>1165403677</v>
      </c>
    </row>
    <row r="31" spans="1:9" ht="22.5" customHeight="1" x14ac:dyDescent="0.65">
      <c r="A31" s="19" t="s">
        <v>51</v>
      </c>
      <c r="B31" s="16"/>
      <c r="C31" s="8"/>
      <c r="D31" s="16"/>
      <c r="E31" s="8"/>
      <c r="F31" s="8"/>
      <c r="G31" s="8"/>
      <c r="H31" s="8"/>
      <c r="I31" s="8"/>
    </row>
    <row r="32" spans="1:9" ht="22.5" customHeight="1" x14ac:dyDescent="0.65">
      <c r="A32" s="2" t="s">
        <v>38</v>
      </c>
      <c r="B32" s="16"/>
      <c r="C32" s="4">
        <v>-116519196</v>
      </c>
      <c r="D32" s="16"/>
      <c r="E32" s="4">
        <v>-60439492</v>
      </c>
      <c r="F32" s="8"/>
      <c r="G32" s="4">
        <v>-113980051</v>
      </c>
      <c r="H32" s="8"/>
      <c r="I32" s="4">
        <v>-8114844</v>
      </c>
    </row>
    <row r="33" spans="1:9" ht="22.5" customHeight="1" x14ac:dyDescent="0.65">
      <c r="A33" s="2" t="s">
        <v>94</v>
      </c>
      <c r="B33" s="16"/>
      <c r="C33" s="14">
        <v>-66901935</v>
      </c>
      <c r="D33" s="16"/>
      <c r="E33" s="14">
        <v>1119246</v>
      </c>
      <c r="F33" s="8"/>
      <c r="G33" s="4">
        <v>-66936895</v>
      </c>
      <c r="H33" s="8"/>
      <c r="I33" s="4">
        <v>-6433349</v>
      </c>
    </row>
    <row r="34" spans="1:9" ht="22.5" customHeight="1" x14ac:dyDescent="0.65">
      <c r="A34" s="2" t="s">
        <v>20</v>
      </c>
      <c r="B34" s="16"/>
      <c r="C34" s="4">
        <v>43875817</v>
      </c>
      <c r="D34" s="16"/>
      <c r="E34" s="4">
        <v>-68086383</v>
      </c>
      <c r="F34" s="8"/>
      <c r="G34" s="4">
        <v>43666213</v>
      </c>
      <c r="H34" s="8"/>
      <c r="I34" s="4">
        <v>-119444475</v>
      </c>
    </row>
    <row r="35" spans="1:9" ht="22.5" customHeight="1" x14ac:dyDescent="0.65">
      <c r="A35" s="2" t="s">
        <v>2</v>
      </c>
      <c r="B35" s="16"/>
      <c r="C35" s="4">
        <v>-100000</v>
      </c>
      <c r="D35" s="16"/>
      <c r="E35" s="4">
        <v>0</v>
      </c>
      <c r="F35" s="8"/>
      <c r="G35" s="4">
        <v>-100000</v>
      </c>
      <c r="H35" s="8"/>
      <c r="I35" s="4">
        <v>0</v>
      </c>
    </row>
    <row r="36" spans="1:9" ht="22.5" customHeight="1" x14ac:dyDescent="0.65">
      <c r="A36" s="2" t="s">
        <v>5</v>
      </c>
      <c r="B36" s="16"/>
      <c r="C36" s="4">
        <v>-80000</v>
      </c>
      <c r="D36" s="16"/>
      <c r="E36" s="4">
        <v>10000</v>
      </c>
      <c r="F36" s="8"/>
      <c r="G36" s="4">
        <v>-80000</v>
      </c>
      <c r="H36" s="8"/>
      <c r="I36" s="4">
        <v>10000</v>
      </c>
    </row>
    <row r="37" spans="1:9" ht="22.5" customHeight="1" x14ac:dyDescent="0.65">
      <c r="A37" s="2" t="s">
        <v>127</v>
      </c>
      <c r="B37" s="16"/>
      <c r="C37" s="4">
        <v>24779332</v>
      </c>
      <c r="D37" s="16"/>
      <c r="E37" s="4">
        <v>42098440</v>
      </c>
      <c r="F37" s="8"/>
      <c r="G37" s="4">
        <v>24779332</v>
      </c>
      <c r="H37" s="8"/>
      <c r="I37" s="4">
        <v>42098440</v>
      </c>
    </row>
    <row r="38" spans="1:9" ht="22.5" customHeight="1" x14ac:dyDescent="0.65">
      <c r="A38" s="2" t="s">
        <v>39</v>
      </c>
      <c r="B38" s="16"/>
      <c r="C38" s="4">
        <v>3622715</v>
      </c>
      <c r="D38" s="16"/>
      <c r="E38" s="4">
        <v>68977439</v>
      </c>
      <c r="F38" s="8"/>
      <c r="G38" s="4">
        <v>3622714</v>
      </c>
      <c r="H38" s="8"/>
      <c r="I38" s="4">
        <v>69017713</v>
      </c>
    </row>
    <row r="39" spans="1:9" ht="22.5" customHeight="1" x14ac:dyDescent="0.65">
      <c r="A39" s="2" t="s">
        <v>54</v>
      </c>
      <c r="B39" s="16"/>
      <c r="C39" s="4">
        <v>-29447284</v>
      </c>
      <c r="D39" s="16"/>
      <c r="E39" s="4">
        <v>15279173</v>
      </c>
      <c r="F39" s="8"/>
      <c r="G39" s="4">
        <v>-29547282</v>
      </c>
      <c r="H39" s="8"/>
      <c r="I39" s="4">
        <v>15279173</v>
      </c>
    </row>
    <row r="40" spans="1:9" ht="22.5" customHeight="1" x14ac:dyDescent="0.65">
      <c r="A40" s="2" t="s">
        <v>161</v>
      </c>
      <c r="B40" s="16">
        <v>15</v>
      </c>
      <c r="C40" s="7">
        <v>0</v>
      </c>
      <c r="D40" s="16"/>
      <c r="E40" s="7">
        <v>-245060</v>
      </c>
      <c r="F40" s="8"/>
      <c r="G40" s="7">
        <v>0</v>
      </c>
      <c r="H40" s="8"/>
      <c r="I40" s="7">
        <v>-245060</v>
      </c>
    </row>
    <row r="41" spans="1:9" ht="22.5" customHeight="1" x14ac:dyDescent="0.65">
      <c r="A41" s="2" t="s">
        <v>101</v>
      </c>
      <c r="B41" s="16"/>
      <c r="C41" s="4">
        <f>C30+SUM(C32:C40)</f>
        <v>1057168469</v>
      </c>
      <c r="D41" s="16"/>
      <c r="E41" s="4">
        <f>E30+SUM(E32:E40)</f>
        <v>1175715243</v>
      </c>
      <c r="F41" s="8"/>
      <c r="G41" s="4">
        <f>G30+SUM(G32:G40)</f>
        <v>1059486337</v>
      </c>
      <c r="H41" s="8"/>
      <c r="I41" s="4">
        <f>I30+SUM(I32:I40)</f>
        <v>1157571275</v>
      </c>
    </row>
    <row r="42" spans="1:9" ht="22.5" customHeight="1" x14ac:dyDescent="0.65">
      <c r="A42" s="2" t="s">
        <v>156</v>
      </c>
      <c r="B42" s="16"/>
      <c r="C42" s="7">
        <v>-84292</v>
      </c>
      <c r="D42" s="16"/>
      <c r="E42" s="7">
        <v>20290168</v>
      </c>
      <c r="F42" s="8"/>
      <c r="G42" s="7">
        <v>-84282</v>
      </c>
      <c r="H42" s="8"/>
      <c r="I42" s="7">
        <v>20292163</v>
      </c>
    </row>
    <row r="43" spans="1:9" s="24" customFormat="1" ht="22.5" customHeight="1" x14ac:dyDescent="0.7">
      <c r="A43" s="6" t="s">
        <v>102</v>
      </c>
      <c r="B43" s="23"/>
      <c r="C43" s="41">
        <f>SUM(C41:C42)</f>
        <v>1057084177</v>
      </c>
      <c r="D43" s="23"/>
      <c r="E43" s="41">
        <f>SUM(E41:E42)</f>
        <v>1196005411</v>
      </c>
      <c r="F43" s="11"/>
      <c r="G43" s="41">
        <f>SUM(G41:G42)</f>
        <v>1059402055</v>
      </c>
      <c r="H43" s="11"/>
      <c r="I43" s="41">
        <f>SUM(I41:I42)</f>
        <v>1177863438</v>
      </c>
    </row>
    <row r="44" spans="1:9" ht="23.25" customHeight="1" x14ac:dyDescent="0.7">
      <c r="A44" s="18" t="s">
        <v>109</v>
      </c>
      <c r="B44" s="19"/>
      <c r="C44" s="2"/>
      <c r="D44" s="19"/>
      <c r="E44" s="2"/>
      <c r="F44" s="2"/>
      <c r="G44" s="2"/>
      <c r="H44" s="2"/>
      <c r="I44" s="2"/>
    </row>
    <row r="45" spans="1:9" ht="23.25" customHeight="1" x14ac:dyDescent="0.7">
      <c r="A45" s="18" t="s">
        <v>46</v>
      </c>
      <c r="B45" s="19"/>
      <c r="C45" s="2"/>
      <c r="D45" s="19"/>
      <c r="E45" s="2"/>
      <c r="F45" s="2"/>
      <c r="G45" s="2"/>
      <c r="H45" s="2"/>
      <c r="I45" s="2"/>
    </row>
    <row r="46" spans="1:9" ht="23.25" customHeight="1" x14ac:dyDescent="0.7">
      <c r="A46" s="18"/>
      <c r="B46" s="19"/>
      <c r="C46" s="2"/>
      <c r="D46" s="19"/>
      <c r="E46" s="2"/>
      <c r="F46" s="2"/>
      <c r="G46" s="2"/>
      <c r="H46" s="2"/>
      <c r="I46" s="2"/>
    </row>
    <row r="47" spans="1:9" ht="22.5" customHeight="1" x14ac:dyDescent="0.7">
      <c r="A47" s="18"/>
      <c r="B47" s="19"/>
      <c r="C47" s="116" t="s">
        <v>106</v>
      </c>
      <c r="D47" s="116"/>
      <c r="E47" s="116"/>
      <c r="F47" s="6"/>
      <c r="G47" s="116" t="s">
        <v>82</v>
      </c>
      <c r="H47" s="116"/>
      <c r="I47" s="116"/>
    </row>
    <row r="48" spans="1:9" ht="22.5" customHeight="1" x14ac:dyDescent="0.7">
      <c r="A48" s="18"/>
      <c r="B48" s="19"/>
      <c r="C48" s="113" t="s">
        <v>107</v>
      </c>
      <c r="D48" s="113"/>
      <c r="E48" s="113"/>
      <c r="F48" s="3"/>
      <c r="G48" s="113" t="s">
        <v>107</v>
      </c>
      <c r="H48" s="113"/>
      <c r="I48" s="113"/>
    </row>
    <row r="49" spans="1:9" ht="22.5" customHeight="1" x14ac:dyDescent="0.7">
      <c r="A49" s="18"/>
      <c r="B49" s="19"/>
      <c r="C49" s="115" t="s">
        <v>123</v>
      </c>
      <c r="D49" s="115"/>
      <c r="E49" s="115"/>
      <c r="F49" s="2"/>
      <c r="G49" s="115" t="s">
        <v>123</v>
      </c>
      <c r="H49" s="115"/>
      <c r="I49" s="115"/>
    </row>
    <row r="50" spans="1:9" ht="22.5" customHeight="1" x14ac:dyDescent="0.65">
      <c r="A50" s="1"/>
      <c r="B50" s="16" t="s">
        <v>0</v>
      </c>
      <c r="C50" s="21">
        <v>2564</v>
      </c>
      <c r="D50" s="16"/>
      <c r="E50" s="21">
        <v>2563</v>
      </c>
      <c r="F50" s="1"/>
      <c r="G50" s="21">
        <v>2564</v>
      </c>
      <c r="H50" s="16"/>
      <c r="I50" s="21">
        <v>2563</v>
      </c>
    </row>
    <row r="51" spans="1:9" ht="22.5" customHeight="1" x14ac:dyDescent="0.65">
      <c r="A51" s="1"/>
      <c r="B51" s="16"/>
      <c r="C51" s="114" t="s">
        <v>21</v>
      </c>
      <c r="D51" s="114"/>
      <c r="E51" s="114"/>
      <c r="F51" s="114"/>
      <c r="G51" s="114"/>
      <c r="H51" s="114"/>
      <c r="I51" s="114"/>
    </row>
    <row r="52" spans="1:9" ht="22.5" customHeight="1" x14ac:dyDescent="0.7">
      <c r="A52" s="22" t="s">
        <v>52</v>
      </c>
      <c r="B52" s="16"/>
      <c r="C52" s="8"/>
      <c r="D52" s="16"/>
      <c r="E52" s="8"/>
      <c r="F52" s="8"/>
      <c r="G52" s="8"/>
      <c r="H52" s="8"/>
      <c r="I52" s="8"/>
    </row>
    <row r="53" spans="1:9" ht="22.5" customHeight="1" x14ac:dyDescent="0.65">
      <c r="A53" s="2" t="s">
        <v>50</v>
      </c>
      <c r="B53" s="16"/>
      <c r="C53" s="4">
        <v>161248</v>
      </c>
      <c r="D53" s="16"/>
      <c r="E53" s="4">
        <v>251177</v>
      </c>
      <c r="F53" s="8"/>
      <c r="G53" s="4">
        <v>160219</v>
      </c>
      <c r="H53" s="8"/>
      <c r="I53" s="4">
        <v>4407302</v>
      </c>
    </row>
    <row r="54" spans="1:9" ht="22.5" customHeight="1" x14ac:dyDescent="0.65">
      <c r="A54" s="2" t="s">
        <v>132</v>
      </c>
      <c r="B54" s="16"/>
      <c r="C54" s="14">
        <v>0</v>
      </c>
      <c r="D54" s="16"/>
      <c r="E54" s="14">
        <v>0</v>
      </c>
      <c r="F54" s="8"/>
      <c r="G54" s="4">
        <v>0</v>
      </c>
      <c r="H54" s="8"/>
      <c r="I54" s="4">
        <v>50000000</v>
      </c>
    </row>
    <row r="55" spans="1:9" ht="22.5" customHeight="1" x14ac:dyDescent="0.65">
      <c r="A55" s="2" t="s">
        <v>164</v>
      </c>
      <c r="B55" s="16">
        <v>22</v>
      </c>
      <c r="C55" s="14">
        <v>1308811359</v>
      </c>
      <c r="D55" s="16"/>
      <c r="E55" s="14">
        <v>470416318</v>
      </c>
      <c r="F55" s="8"/>
      <c r="G55" s="14">
        <v>1308811359</v>
      </c>
      <c r="H55" s="8"/>
      <c r="I55" s="14">
        <v>470416318</v>
      </c>
    </row>
    <row r="56" spans="1:9" ht="22.5" customHeight="1" x14ac:dyDescent="0.65">
      <c r="A56" s="2" t="s">
        <v>160</v>
      </c>
      <c r="B56" s="16">
        <v>22</v>
      </c>
      <c r="C56" s="4">
        <v>-1420000000</v>
      </c>
      <c r="D56" s="16"/>
      <c r="E56" s="4">
        <v>-655000000</v>
      </c>
      <c r="F56" s="8"/>
      <c r="G56" s="4">
        <v>-1420000000</v>
      </c>
      <c r="H56" s="8"/>
      <c r="I56" s="4">
        <v>-655000000</v>
      </c>
    </row>
    <row r="57" spans="1:9" ht="22.5" hidden="1" customHeight="1" x14ac:dyDescent="0.65">
      <c r="A57" s="2" t="s">
        <v>121</v>
      </c>
      <c r="B57" s="16"/>
      <c r="C57" s="4"/>
      <c r="D57" s="16"/>
      <c r="E57" s="4"/>
      <c r="F57" s="8"/>
      <c r="G57" s="4"/>
      <c r="H57" s="8"/>
      <c r="I57" s="4"/>
    </row>
    <row r="58" spans="1:9" ht="22.5" hidden="1" customHeight="1" x14ac:dyDescent="0.65">
      <c r="A58" s="2" t="s">
        <v>122</v>
      </c>
      <c r="B58" s="16">
        <v>9</v>
      </c>
      <c r="C58" s="4">
        <v>0</v>
      </c>
      <c r="D58" s="16"/>
      <c r="E58" s="4">
        <v>0</v>
      </c>
      <c r="F58" s="8"/>
      <c r="G58" s="4">
        <v>0</v>
      </c>
      <c r="H58" s="8"/>
      <c r="I58" s="4">
        <v>0</v>
      </c>
    </row>
    <row r="59" spans="1:9" ht="22.5" customHeight="1" x14ac:dyDescent="0.65">
      <c r="A59" s="2" t="s">
        <v>157</v>
      </c>
      <c r="B59" s="16"/>
      <c r="C59" s="4">
        <v>0</v>
      </c>
      <c r="D59" s="16"/>
      <c r="E59" s="4">
        <v>822430</v>
      </c>
      <c r="F59" s="8"/>
      <c r="G59" s="4">
        <v>0</v>
      </c>
      <c r="H59" s="8"/>
      <c r="I59" s="4">
        <v>822430</v>
      </c>
    </row>
    <row r="60" spans="1:9" ht="22.5" customHeight="1" x14ac:dyDescent="0.65">
      <c r="A60" s="2" t="s">
        <v>120</v>
      </c>
      <c r="B60" s="16"/>
      <c r="C60" s="4">
        <v>-23274802</v>
      </c>
      <c r="D60" s="16"/>
      <c r="E60" s="4">
        <v>-37669692</v>
      </c>
      <c r="F60" s="8"/>
      <c r="G60" s="4">
        <v>-23274802</v>
      </c>
      <c r="H60" s="8"/>
      <c r="I60" s="4">
        <v>-37669692</v>
      </c>
    </row>
    <row r="61" spans="1:9" ht="22.5" customHeight="1" x14ac:dyDescent="0.65">
      <c r="A61" s="2" t="s">
        <v>103</v>
      </c>
      <c r="B61" s="16">
        <v>13</v>
      </c>
      <c r="C61" s="4">
        <v>-3091763</v>
      </c>
      <c r="D61" s="16"/>
      <c r="E61" s="4">
        <v>-2678280</v>
      </c>
      <c r="F61" s="8"/>
      <c r="G61" s="4">
        <v>-3091763</v>
      </c>
      <c r="H61" s="8"/>
      <c r="I61" s="4">
        <v>-2678280</v>
      </c>
    </row>
    <row r="62" spans="1:9" ht="22" x14ac:dyDescent="0.7">
      <c r="A62" s="6" t="s">
        <v>139</v>
      </c>
      <c r="B62" s="16"/>
      <c r="C62" s="9">
        <f>SUM(C53:C61)</f>
        <v>-137393958</v>
      </c>
      <c r="D62" s="16"/>
      <c r="E62" s="9">
        <f>SUM(E53:E61)</f>
        <v>-223858047</v>
      </c>
      <c r="F62" s="8"/>
      <c r="G62" s="9">
        <f>SUM(G53:G61)</f>
        <v>-137394987</v>
      </c>
      <c r="H62" s="8"/>
      <c r="I62" s="9">
        <f>SUM(I53:I61)</f>
        <v>-169701922</v>
      </c>
    </row>
    <row r="63" spans="1:9" ht="22" x14ac:dyDescent="0.7">
      <c r="A63" s="6"/>
      <c r="B63" s="16"/>
      <c r="C63" s="11"/>
      <c r="D63" s="16"/>
      <c r="E63" s="11"/>
      <c r="F63" s="8"/>
      <c r="G63" s="11"/>
      <c r="H63" s="8"/>
      <c r="I63" s="11"/>
    </row>
    <row r="64" spans="1:9" ht="22" x14ac:dyDescent="0.7">
      <c r="A64" s="22" t="s">
        <v>53</v>
      </c>
      <c r="B64" s="16"/>
      <c r="C64" s="8"/>
      <c r="D64" s="16"/>
      <c r="E64" s="8"/>
      <c r="F64" s="8"/>
      <c r="G64" s="8"/>
      <c r="H64" s="8"/>
      <c r="I64" s="8"/>
    </row>
    <row r="65" spans="1:16" ht="23.25" customHeight="1" x14ac:dyDescent="0.65">
      <c r="A65" s="2" t="s">
        <v>104</v>
      </c>
      <c r="B65" s="16"/>
      <c r="C65" s="4">
        <v>-2807787</v>
      </c>
      <c r="D65" s="16"/>
      <c r="E65" s="4">
        <v>-14227145</v>
      </c>
      <c r="F65" s="8"/>
      <c r="G65" s="4">
        <v>-2807787</v>
      </c>
      <c r="H65" s="8"/>
      <c r="I65" s="4">
        <v>-14227145</v>
      </c>
    </row>
    <row r="66" spans="1:16" ht="23.25" customHeight="1" x14ac:dyDescent="0.65">
      <c r="A66" s="2" t="s">
        <v>105</v>
      </c>
      <c r="B66" s="16">
        <v>21</v>
      </c>
      <c r="C66" s="4">
        <v>-650000000</v>
      </c>
      <c r="D66" s="16"/>
      <c r="E66" s="4">
        <v>-455000000</v>
      </c>
      <c r="F66" s="8"/>
      <c r="G66" s="4">
        <v>-650000000</v>
      </c>
      <c r="H66" s="8"/>
      <c r="I66" s="4">
        <v>-455000000</v>
      </c>
    </row>
    <row r="67" spans="1:16" ht="23.25" customHeight="1" x14ac:dyDescent="0.65">
      <c r="A67" s="2" t="s">
        <v>162</v>
      </c>
      <c r="B67" s="16"/>
      <c r="C67" s="14">
        <v>0</v>
      </c>
      <c r="D67" s="16"/>
      <c r="E67" s="14">
        <v>-260000000</v>
      </c>
      <c r="F67" s="8"/>
      <c r="G67" s="14">
        <v>0</v>
      </c>
      <c r="H67" s="8"/>
      <c r="I67" s="14">
        <v>-260000000</v>
      </c>
    </row>
    <row r="68" spans="1:16" ht="23.25" customHeight="1" x14ac:dyDescent="0.65">
      <c r="A68" s="2" t="s">
        <v>168</v>
      </c>
      <c r="B68" s="16"/>
      <c r="C68" s="4">
        <v>-229767867</v>
      </c>
      <c r="D68" s="16"/>
      <c r="E68" s="4">
        <v>-310896102</v>
      </c>
      <c r="F68" s="8"/>
      <c r="G68" s="4">
        <v>-229767867</v>
      </c>
      <c r="H68" s="8"/>
      <c r="I68" s="4">
        <v>-310896102</v>
      </c>
    </row>
    <row r="69" spans="1:16" ht="23.25" customHeight="1" x14ac:dyDescent="0.65">
      <c r="A69" s="2" t="s">
        <v>158</v>
      </c>
      <c r="B69" s="16"/>
      <c r="C69" s="4">
        <v>-13679724</v>
      </c>
      <c r="D69" s="16"/>
      <c r="E69" s="4">
        <v>-11838113</v>
      </c>
      <c r="F69" s="8"/>
      <c r="G69" s="4">
        <v>-13679724</v>
      </c>
      <c r="H69" s="8"/>
      <c r="I69" s="4">
        <v>-11838113</v>
      </c>
    </row>
    <row r="70" spans="1:16" ht="23.25" customHeight="1" x14ac:dyDescent="0.7">
      <c r="A70" s="6" t="s">
        <v>140</v>
      </c>
      <c r="B70" s="16"/>
      <c r="C70" s="9">
        <f>SUM(C65:C69)</f>
        <v>-896255378</v>
      </c>
      <c r="D70" s="16"/>
      <c r="E70" s="9">
        <f>SUM(E65:E69)</f>
        <v>-1051961360</v>
      </c>
      <c r="F70" s="8"/>
      <c r="G70" s="9">
        <f>SUM(G65:G69)</f>
        <v>-896255378</v>
      </c>
      <c r="H70" s="8"/>
      <c r="I70" s="9">
        <f>SUM(I65:I69)</f>
        <v>-1051961360</v>
      </c>
    </row>
    <row r="71" spans="1:16" ht="23.25" customHeight="1" x14ac:dyDescent="0.65">
      <c r="A71" s="25"/>
      <c r="B71" s="26"/>
      <c r="C71" s="10"/>
      <c r="D71" s="26"/>
      <c r="E71" s="10"/>
      <c r="F71" s="10"/>
      <c r="G71" s="10"/>
      <c r="H71" s="10"/>
      <c r="I71" s="10"/>
    </row>
    <row r="72" spans="1:16" s="24" customFormat="1" ht="23.25" customHeight="1" x14ac:dyDescent="0.7">
      <c r="A72" s="6" t="s">
        <v>181</v>
      </c>
      <c r="B72" s="23"/>
      <c r="C72" s="27">
        <f>SUM(C43,C62,C70)</f>
        <v>23434841</v>
      </c>
      <c r="D72" s="23"/>
      <c r="E72" s="27">
        <f>SUM(E43,E62,E70)</f>
        <v>-79813996</v>
      </c>
      <c r="F72" s="27"/>
      <c r="G72" s="27">
        <f>SUM(G43,G62,G70)</f>
        <v>25751690</v>
      </c>
      <c r="H72" s="27"/>
      <c r="I72" s="27">
        <f>SUM(I43,I62,I70)</f>
        <v>-43799844</v>
      </c>
    </row>
    <row r="73" spans="1:16" s="2" customFormat="1" ht="23.25" customHeight="1" x14ac:dyDescent="0.65">
      <c r="A73" s="2" t="s">
        <v>133</v>
      </c>
      <c r="B73" s="16"/>
      <c r="C73" s="38">
        <f>E74</f>
        <v>17869197</v>
      </c>
      <c r="D73" s="16"/>
      <c r="E73" s="38">
        <v>97683193</v>
      </c>
      <c r="F73" s="5"/>
      <c r="G73" s="38">
        <f>I74</f>
        <v>15475620</v>
      </c>
      <c r="H73" s="5"/>
      <c r="I73" s="38">
        <v>59275464</v>
      </c>
    </row>
    <row r="74" spans="1:16" ht="23.25" customHeight="1" thickBot="1" x14ac:dyDescent="0.75">
      <c r="A74" s="6" t="s">
        <v>134</v>
      </c>
      <c r="B74" s="16">
        <v>5</v>
      </c>
      <c r="C74" s="44">
        <f>SUM(C72:C73)</f>
        <v>41304038</v>
      </c>
      <c r="D74" s="16"/>
      <c r="E74" s="44">
        <f>SUM(E72:E73)</f>
        <v>17869197</v>
      </c>
      <c r="F74" s="8"/>
      <c r="G74" s="44">
        <f>SUM(G72:G73)</f>
        <v>41227310</v>
      </c>
      <c r="H74" s="8"/>
      <c r="I74" s="44">
        <f>SUM(I72:I73)</f>
        <v>15475620</v>
      </c>
      <c r="J74" s="42">
        <f>C74-'7-9'!C9</f>
        <v>0</v>
      </c>
      <c r="K74" s="42"/>
      <c r="L74" s="42">
        <f>E74-'7-9'!E9</f>
        <v>0</v>
      </c>
      <c r="M74" s="42"/>
      <c r="N74" s="42">
        <f>G74-'7-9'!G9</f>
        <v>0</v>
      </c>
      <c r="O74" s="42"/>
      <c r="P74" s="42">
        <f>I74-'7-9'!I9</f>
        <v>0</v>
      </c>
    </row>
    <row r="75" spans="1:16" ht="23.25" customHeight="1" thickTop="1" x14ac:dyDescent="0.7">
      <c r="A75" s="6"/>
      <c r="B75" s="16"/>
      <c r="C75" s="43"/>
      <c r="D75" s="16"/>
      <c r="E75" s="43"/>
      <c r="F75" s="8"/>
      <c r="G75" s="43"/>
      <c r="H75" s="8"/>
      <c r="I75" s="43"/>
    </row>
    <row r="76" spans="1:16" s="17" customFormat="1" ht="23.25" customHeight="1" x14ac:dyDescent="0.7">
      <c r="A76" s="22" t="s">
        <v>78</v>
      </c>
    </row>
    <row r="77" spans="1:16" ht="23.25" customHeight="1" x14ac:dyDescent="0.65">
      <c r="A77" s="2" t="s">
        <v>79</v>
      </c>
    </row>
    <row r="78" spans="1:16" ht="23.25" customHeight="1" x14ac:dyDescent="0.65">
      <c r="A78" s="20" t="s">
        <v>80</v>
      </c>
      <c r="B78" s="16">
        <v>11</v>
      </c>
      <c r="C78" s="34">
        <v>27022514</v>
      </c>
      <c r="E78" s="34">
        <v>38183255</v>
      </c>
      <c r="G78" s="34">
        <v>27022514</v>
      </c>
      <c r="I78" s="34">
        <v>38183255</v>
      </c>
    </row>
    <row r="79" spans="1:16" ht="23.25" customHeight="1" x14ac:dyDescent="0.65">
      <c r="A79" s="20" t="s">
        <v>142</v>
      </c>
      <c r="B79" s="16"/>
      <c r="C79" s="34">
        <v>-9060949</v>
      </c>
      <c r="E79" s="34">
        <v>4067277</v>
      </c>
      <c r="G79" s="34">
        <v>-9060949</v>
      </c>
      <c r="I79" s="34">
        <v>4067277</v>
      </c>
    </row>
    <row r="80" spans="1:16" ht="23.25" customHeight="1" x14ac:dyDescent="0.65">
      <c r="A80" s="20" t="s">
        <v>143</v>
      </c>
      <c r="B80" s="16"/>
      <c r="C80" s="34">
        <v>5313237</v>
      </c>
      <c r="E80" s="34">
        <v>-4580840</v>
      </c>
      <c r="G80" s="34">
        <v>5313237</v>
      </c>
      <c r="I80" s="34">
        <v>-4580840</v>
      </c>
    </row>
    <row r="81" spans="1:9" ht="23.25" hidden="1" customHeight="1" x14ac:dyDescent="0.65">
      <c r="A81" s="20" t="s">
        <v>89</v>
      </c>
      <c r="B81" s="16">
        <v>11</v>
      </c>
      <c r="C81" s="4"/>
      <c r="E81" s="4"/>
      <c r="G81" s="4">
        <v>0</v>
      </c>
      <c r="I81" s="4">
        <v>0</v>
      </c>
    </row>
    <row r="82" spans="1:9" ht="23.25" hidden="1" customHeight="1" x14ac:dyDescent="0.65">
      <c r="A82" s="20" t="s">
        <v>88</v>
      </c>
      <c r="B82" s="16"/>
      <c r="C82" s="34">
        <v>0</v>
      </c>
      <c r="E82" s="34">
        <v>0</v>
      </c>
      <c r="G82" s="34">
        <v>0</v>
      </c>
      <c r="I82" s="34">
        <v>0</v>
      </c>
    </row>
    <row r="83" spans="1:9" ht="23.25" customHeight="1" thickBot="1" x14ac:dyDescent="0.75">
      <c r="A83" s="24" t="s">
        <v>81</v>
      </c>
      <c r="C83" s="28">
        <f>SUM(C78:C82)</f>
        <v>23274802</v>
      </c>
      <c r="E83" s="28">
        <f>SUM(E78:E82)</f>
        <v>37669692</v>
      </c>
      <c r="G83" s="28">
        <f>SUM(G78:G82)</f>
        <v>23274802</v>
      </c>
      <c r="I83" s="28">
        <f>SUM(I78:I82)</f>
        <v>37669692</v>
      </c>
    </row>
    <row r="84" spans="1:9" ht="23.25" customHeight="1" thickTop="1" x14ac:dyDescent="0.65"/>
    <row r="85" spans="1:9" ht="23.25" customHeight="1" x14ac:dyDescent="0.65">
      <c r="C85" s="42">
        <f>C83+C60</f>
        <v>0</v>
      </c>
      <c r="E85" s="42">
        <f>E83+E60</f>
        <v>0</v>
      </c>
      <c r="G85" s="42">
        <f>G83+G60</f>
        <v>0</v>
      </c>
      <c r="I85" s="42">
        <f>I83+I60</f>
        <v>0</v>
      </c>
    </row>
  </sheetData>
  <mergeCells count="14">
    <mergeCell ref="G4:I4"/>
    <mergeCell ref="G47:I47"/>
    <mergeCell ref="C8:I8"/>
    <mergeCell ref="C47:E47"/>
    <mergeCell ref="C4:E4"/>
    <mergeCell ref="C6:E6"/>
    <mergeCell ref="G6:I6"/>
    <mergeCell ref="C5:E5"/>
    <mergeCell ref="G5:I5"/>
    <mergeCell ref="C51:I51"/>
    <mergeCell ref="G49:I49"/>
    <mergeCell ref="C48:E48"/>
    <mergeCell ref="G48:I48"/>
    <mergeCell ref="C49:E49"/>
  </mergeCells>
  <pageMargins left="0.8" right="0.8" top="0.48" bottom="0.5" header="0.5" footer="0.5"/>
  <pageSetup paperSize="9" scale="79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2022-02-23T10:59:01Z</cp:lastPrinted>
  <dcterms:created xsi:type="dcterms:W3CDTF">2004-12-13T06:19:59Z</dcterms:created>
  <dcterms:modified xsi:type="dcterms:W3CDTF">2022-02-23T10:59:46Z</dcterms:modified>
</cp:coreProperties>
</file>