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Ye12'21\"/>
    </mc:Choice>
  </mc:AlternateContent>
  <xr:revisionPtr revIDLastSave="0" documentId="13_ncr:1_{233102AE-0766-4175-A454-BA7AC1942075}" xr6:coauthVersionLast="46" xr6:coauthVersionMax="46" xr10:uidLastSave="{00000000-0000-0000-0000-000000000000}"/>
  <bookViews>
    <workbookView xWindow="-120" yWindow="-120" windowWidth="20730" windowHeight="11160" firstSheet="1" activeTab="3" xr2:uid="{00000000-000D-0000-FFFF-FFFF00000000}"/>
  </bookViews>
  <sheets>
    <sheet name="BS" sheetId="1" r:id="rId1"/>
    <sheet name="PL" sheetId="4" r:id="rId2"/>
    <sheet name="Statement of changes" sheetId="6" r:id="rId3"/>
    <sheet name="CF" sheetId="7" r:id="rId4"/>
  </sheets>
  <definedNames>
    <definedName name="_xlnm.Print_Area" localSheetId="0">BS!$A$1:$H$80</definedName>
    <definedName name="_xlnm.Print_Area" localSheetId="3">CF!$A$1:$G$92</definedName>
    <definedName name="_xlnm.Print_Area" localSheetId="1">PL!$A$1:$H$61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6" i="6" l="1"/>
  <c r="G17" i="4"/>
  <c r="E17" i="4"/>
  <c r="E72" i="1"/>
  <c r="P19" i="6"/>
  <c r="P17" i="6"/>
  <c r="P16" i="6"/>
  <c r="P14" i="6"/>
  <c r="P12" i="6"/>
  <c r="E49" i="1" l="1"/>
  <c r="G49" i="1"/>
  <c r="F67" i="7"/>
  <c r="F57" i="7"/>
  <c r="G11" i="4"/>
  <c r="G18" i="4" s="1"/>
  <c r="G20" i="4" s="1"/>
  <c r="G22" i="4" s="1"/>
  <c r="G25" i="4" s="1"/>
  <c r="G72" i="1"/>
  <c r="G41" i="1"/>
  <c r="G22" i="1"/>
  <c r="G13" i="1"/>
  <c r="G23" i="1" l="1"/>
  <c r="G50" i="1"/>
  <c r="G73" i="1" s="1"/>
  <c r="E46" i="4"/>
  <c r="E47" i="4" s="1"/>
  <c r="D67" i="7" l="1"/>
  <c r="D57" i="7"/>
  <c r="P30" i="6" l="1"/>
  <c r="P28" i="6"/>
  <c r="P27" i="6"/>
  <c r="J25" i="6"/>
  <c r="H25" i="6"/>
  <c r="F25" i="6"/>
  <c r="P24" i="6"/>
  <c r="J15" i="6"/>
  <c r="H15" i="6"/>
  <c r="F15" i="6"/>
  <c r="H20" i="6" l="1"/>
  <c r="J20" i="6"/>
  <c r="F20" i="6"/>
  <c r="N25" i="6"/>
  <c r="F32" i="6" l="1"/>
  <c r="F22" i="6"/>
  <c r="F31" i="6" s="1"/>
  <c r="F33" i="6" s="1"/>
  <c r="J32" i="6"/>
  <c r="J22" i="6"/>
  <c r="J31" i="6" s="1"/>
  <c r="J33" i="6" s="1"/>
  <c r="H32" i="6"/>
  <c r="H22" i="6"/>
  <c r="H31" i="6"/>
  <c r="H33" i="6" s="1"/>
  <c r="G59" i="4"/>
  <c r="E59" i="4"/>
  <c r="E53" i="4"/>
  <c r="G53" i="4"/>
  <c r="G46" i="4"/>
  <c r="G47" i="4" s="1"/>
  <c r="L13" i="6" l="1"/>
  <c r="F8" i="7"/>
  <c r="F23" i="7" s="1"/>
  <c r="F34" i="7" s="1"/>
  <c r="F37" i="7" s="1"/>
  <c r="F68" i="7" s="1"/>
  <c r="F70" i="7" s="1"/>
  <c r="F71" i="7" s="1"/>
  <c r="E22" i="1"/>
  <c r="E41" i="1"/>
  <c r="L15" i="6" l="1"/>
  <c r="L20" i="6" s="1"/>
  <c r="P13" i="6"/>
  <c r="L32" i="6" l="1"/>
  <c r="L22" i="6"/>
  <c r="E54" i="4"/>
  <c r="G54" i="4"/>
  <c r="P15" i="6" l="1"/>
  <c r="P20" i="6" s="1"/>
  <c r="P22" i="6" s="1"/>
  <c r="N15" i="6"/>
  <c r="N20" i="6" l="1"/>
  <c r="E11" i="4"/>
  <c r="N32" i="6" l="1"/>
  <c r="N22" i="6"/>
  <c r="N31" i="6" s="1"/>
  <c r="N33" i="6" s="1"/>
  <c r="E18" i="4"/>
  <c r="E20" i="4" l="1"/>
  <c r="E22" i="4" l="1"/>
  <c r="E25" i="4" s="1"/>
  <c r="L23" i="6" s="1"/>
  <c r="L25" i="6" s="1"/>
  <c r="L31" i="6" s="1"/>
  <c r="L33" i="6" s="1"/>
  <c r="D8" i="7"/>
  <c r="D23" i="7" s="1"/>
  <c r="D34" i="7" s="1"/>
  <c r="D37" i="7" s="1"/>
  <c r="D68" i="7" s="1"/>
  <c r="D70" i="7" s="1"/>
  <c r="D71" i="7" s="1"/>
  <c r="P32" i="6"/>
  <c r="P23" i="6" l="1"/>
  <c r="P25" i="6" s="1"/>
  <c r="P31" i="6" s="1"/>
  <c r="P33" i="6" s="1"/>
  <c r="G74" i="1" l="1"/>
  <c r="E13" i="1" l="1"/>
  <c r="E23" i="1" s="1"/>
  <c r="E50" i="1" l="1"/>
  <c r="E73" i="1" s="1"/>
  <c r="E74" i="1" s="1"/>
</calcChain>
</file>

<file path=xl/sharedStrings.xml><?xml version="1.0" encoding="utf-8"?>
<sst xmlns="http://schemas.openxmlformats.org/spreadsheetml/2006/main" count="273" uniqueCount="196">
  <si>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</si>
  <si>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</si>
  <si>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</si>
  <si>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</si>
  <si>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</si>
  <si>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</si>
  <si>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</si>
  <si>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</si>
  <si>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</si>
  <si>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</si>
  <si>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</si>
  <si>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</si>
  <si>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</si>
  <si>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</si>
  <si>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</si>
  <si>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</si>
  <si>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</si>
  <si>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</si>
  <si>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</si>
  <si>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</si>
  <si>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</si>
  <si>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</si>
  <si>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</si>
  <si>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</si>
  <si>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</si>
  <si>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</si>
  <si>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</si>
  <si>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</si>
  <si>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</si>
  <si>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</si>
  <si>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</si>
  <si>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</si>
  <si>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</si>
  <si>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</si>
  <si>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</si>
  <si>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</si>
  <si>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</si>
  <si>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</si>
  <si>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</si>
  <si>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งบแสดงการเปลี่ยนแปลงส่วนของผู้ถือหุ้น</t>
  </si>
  <si>
    <t>ยังไม่ได้จัดสรร</t>
  </si>
  <si>
    <t>เจ้าหนี้การค้าและเจ้าหนี้อื่น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</si>
  <si>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</si>
  <si>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</si>
  <si>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</si>
  <si>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สำรองผลประโยชน์ระยะยาวของพนักงาน</t>
  </si>
  <si>
    <t xml:space="preserve">(หน่วย: บาท)  </t>
  </si>
  <si>
    <t>รายได้จากการขาย</t>
  </si>
  <si>
    <t>สินทรัพย์หมุนเวียนอื่น</t>
  </si>
  <si>
    <t>สินทรัพย์ไม่มีตัวตน</t>
  </si>
  <si>
    <t>ต้นทุนขาย</t>
  </si>
  <si>
    <t>กำไรก่อนค่าใช้จ่ายทางการเงินและค่าใช้จ่ายภาษีเงินได้</t>
  </si>
  <si>
    <t>ทุนเรือนหุ้นที่ออก</t>
  </si>
  <si>
    <t>และชำระ</t>
  </si>
  <si>
    <t>เต็มมูลค่าแล้ว</t>
  </si>
  <si>
    <t>หนี้สินไม่หมุนเวียนอื่น</t>
  </si>
  <si>
    <t>ส่วนเกินมูลค่าหุ้น</t>
  </si>
  <si>
    <t>สินทรัพย์ภาษีเงินได้รอการตัดบัญชี</t>
  </si>
  <si>
    <t>สำรอง</t>
  </si>
  <si>
    <t>ตามกฎหมาย</t>
  </si>
  <si>
    <t>จัดสรรสำรองตามกฎหมาย</t>
  </si>
  <si>
    <t>ค่าใช้จ่ายในการขายและจัดจำหน่าย</t>
  </si>
  <si>
    <t>องค์ประกอบอื่นของส่วนของผู้ถือหุ้น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</si>
  <si>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</si>
  <si>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</si>
  <si>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</si>
  <si>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</si>
  <si>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</si>
  <si>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</si>
  <si>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เงินปันผลรับ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</si>
  <si>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</si>
  <si>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</si>
  <si>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</si>
  <si>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</si>
  <si>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</si>
  <si>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</si>
  <si>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</si>
  <si>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</si>
  <si>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</si>
  <si>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</si>
  <si>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</si>
  <si>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</si>
  <si>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</si>
  <si>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</si>
  <si>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</si>
  <si>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</si>
  <si>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</si>
  <si>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</si>
  <si>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</si>
  <si>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</si>
  <si>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</si>
  <si>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</si>
  <si>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</si>
  <si>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</si>
  <si>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</si>
  <si>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</si>
  <si>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งบกำไรขาดทุนเบ็ดเสร็จ (ต่อ)</t>
  </si>
  <si>
    <t>กำไรขาดทุนเบ็ดเสร็จอื่น: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</si>
  <si>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</si>
  <si>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</si>
  <si>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</si>
  <si>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กำไรต่อหุ้นขั้นพื้นฐาน</t>
  </si>
  <si>
    <t>กำไรขาดทุนเบ็ดเสร็จรวมสำหรับปี</t>
  </si>
  <si>
    <t>กำไรสำหรับปี</t>
  </si>
  <si>
    <t xml:space="preserve">   กำหนดชำระภายในหนึ่งปี</t>
  </si>
  <si>
    <t>กำไรขาดทุน: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</si>
  <si>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</si>
  <si>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</si>
  <si>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 xml:space="preserve">   จ่ายผลประโยชน์ระยะยาวพนักงาน</t>
  </si>
  <si>
    <t>ผู้ถือหุ้น</t>
  </si>
  <si>
    <t>รวมส่วนของ</t>
  </si>
  <si>
    <t xml:space="preserve">   ขาดทุนจากการตัดจำหน่ายอุปกรณ์</t>
  </si>
  <si>
    <t xml:space="preserve">   โอนสินค้าคงเหลือเป็นอุปกรณ์</t>
  </si>
  <si>
    <t xml:space="preserve">   กำไรจากการจำหน่ายอุปกรณ์</t>
  </si>
  <si>
    <t>2563</t>
  </si>
  <si>
    <t>ยอดคงเหลือ ณ วันที่ 31 ธันวาคม 2563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</si>
  <si>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</si>
  <si>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</si>
  <si>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เงินกู้ยืมระยะสั้นจากกิจการที่เกี่ยวข้องกัน</t>
  </si>
  <si>
    <t>การดำเนินงานที่ยกเลิก</t>
  </si>
  <si>
    <t xml:space="preserve">   กำไรจากการดำเนินงานต่อเนื่อง</t>
  </si>
  <si>
    <t xml:space="preserve">   กำไรจากการดำเนินงานที่ยกเลิก</t>
  </si>
  <si>
    <t>กำไรก่อนภาษีเงินได้จากการดำเนินงานต่อเนื่อง</t>
  </si>
  <si>
    <t xml:space="preserve">   กำไรจากการจำหน่ายสินทรัพย์ทางการเงินหมุนเวียนอื่น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</si>
  <si>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</si>
  <si>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องค์ประกอบอื่น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</si>
  <si>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</si>
  <si>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</si>
  <si>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กำไรสุทธิสำหรับปี</t>
  </si>
  <si>
    <t>กำไรสำหรับปีจากการดำเนินงานต่อเนื่อง</t>
  </si>
  <si>
    <t>หนี้สินตามสัญญาเช่า - สุทธิจากส่วนที่ถึง</t>
  </si>
  <si>
    <t>กำไรขาดทุนเบ็ดเสร็จอื่นสำหรับปีจากการดำเนินงานต่อเนื่อง</t>
  </si>
  <si>
    <t>กำไรขาดทุนเบ็ดเสร็จอื่นสำหรับปี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</si>
  <si>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</si>
  <si>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เงินสดรับจากการจำหน่ายสินทรัพย์ทางการเงินไม่หมุนเวียนอื่น</t>
  </si>
  <si>
    <t>เงินปันผลรับจากสินทรัพย์ทางการเงินไม่หมุนเวียนอื่น</t>
  </si>
  <si>
    <t>เงินสดรับจากการจำหน่ายสินทรัพย์ไม่มีตัวตน</t>
  </si>
  <si>
    <t>ชำระคืนเงินกู้ยืมระยะสั้นจากกิจการที่เกี่ยวข้องกัน</t>
  </si>
  <si>
    <t>ชำระคืนหนี้สินตามสัญญาเช่า</t>
  </si>
  <si>
    <t xml:space="preserve">   ซื้อสินทรัพย์ภายใต้สัญญาเช่า</t>
  </si>
  <si>
    <t xml:space="preserve">   เงินปันผลค้างรับลดลง</t>
  </si>
  <si>
    <t xml:space="preserve">   ที่กำหนดให้วัดมูลค่าด้วยมูลค่ายุติธรรมผ่านกำไรขาดทุนเบ็ดเสร็จอื่น </t>
  </si>
  <si>
    <t>โอนขาดทุนของเงินลงทุนในตราสารทุนที่กำหนดให้วัดมูลค่า</t>
  </si>
  <si>
    <t xml:space="preserve">   การปรับลดสินค้าคงเหลือเป็นมูลค่าสุทธิที่จะได้รับ</t>
  </si>
  <si>
    <t>เงินฝากธนาคารที่มีภาระค้ำประกันลดลง</t>
  </si>
  <si>
    <t>เงินสดสุทธิจากกิจกรรมจัดหาเงิน</t>
  </si>
  <si>
    <t xml:space="preserve">   ขาดทุน (กำไร) จากอัตราแลกเปลี่ยนที่ยังไม่เกิดขึ้นจริง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</si>
  <si>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</si>
  <si>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</si>
  <si>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 xml:space="preserve">   กำไรจากการดำเนินงานต่อเนื่อง </t>
  </si>
  <si>
    <t>จ่ายเงินปันผล</t>
  </si>
  <si>
    <t>กำไรสำหรับปีจากการดำเนินงานที่ยกเลิก (สุทธิจากภาษีเงินได้)</t>
  </si>
  <si>
    <t xml:space="preserve">   ค่าใช้จ่ายผลประโยชน์ระยะยาวของพนักงาน (โอนกลับ)</t>
  </si>
  <si>
    <t>บริษัท ซันเวนดิ้ง เทคโนโลยี จำกัด (มหาชน)</t>
  </si>
  <si>
    <t>(เดิมชื่อ “บริษัท ซันร้อยแปด จำกัด”)</t>
  </si>
  <si>
    <t>ณ วันที่ 31 ธันวาคม 2564</t>
  </si>
  <si>
    <t>สำหรับปีสิ้นสุดวันที่ 31 ธันวาคม 2564</t>
  </si>
  <si>
    <t>2564</t>
  </si>
  <si>
    <t>ยอดคงเหลือ ณ วันที่ 1 มกราคม 2563</t>
  </si>
  <si>
    <t>ยอดคงเหลือ ณ วันที่ 31 ธันวาคม 2564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</si>
  <si>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</si>
  <si>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</si>
  <si>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หนี้สินภาษีเงินได้รอการตัดบัญชี</t>
  </si>
  <si>
    <t>กำไรจากการประมาณการตามหลักคณิตศาสตร์ประกันภัย</t>
  </si>
  <si>
    <t>โอนกลับผลขาดทุนจากการประมาณการตามหลักคณิตศาสตร์ประกันภัย</t>
  </si>
  <si>
    <t>ของส่วนของ</t>
  </si>
  <si>
    <t>สำรองสำหรับ</t>
  </si>
  <si>
    <t>มูลค่ายุติธรรม</t>
  </si>
  <si>
    <t xml:space="preserve">   ด้วยมูลค่ายุติธรรมผ่านกำไรขาดทุนเบ็ดเสร็จอื่น</t>
  </si>
  <si>
    <t>ยอดคงเหลือ ณ วันที่ 1 มกราคม 2564</t>
  </si>
  <si>
    <t>บวก: กำไรก่อนภาษีเงินได้จากการดำเนินงานที่ยกเลิก (หมายเหตุ 15)</t>
  </si>
  <si>
    <t>เงินสดจ่ายซื้ออาคารและอุปกรณ์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</si>
  <si>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</si>
  <si>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</si>
  <si>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</t>
  </si>
  <si>
    <t>ชำระคืนเงินกู้ยืมระยะยาว</t>
  </si>
  <si>
    <t>เงินสดรับจากการเพิ่มทุน</t>
  </si>
  <si>
    <t>เงินสดและรายการเทียบเท่าเงินสดเพิ่มขึ้น (ลดลง) สุทธิ</t>
  </si>
  <si>
    <t xml:space="preserve">   มูลค่ายุติธรรมของสินทรัพย์ทางการเงินเพิ่มขึ้น</t>
  </si>
  <si>
    <t xml:space="preserve">   เงินค้างจ่ายค่าซื้อสินทรัพย์ไม่มีตัวตนเพิ่มขึ้น (ลดลง)</t>
  </si>
  <si>
    <t xml:space="preserve">   โอนอุปกรณ์ไปเป็นสินทรัพย์ไม่มีตัวตน</t>
  </si>
  <si>
    <t xml:space="preserve">   กำไรจากการประมาณการตามหลักคณิตศาสตร์ประกันภัย</t>
  </si>
  <si>
    <t xml:space="preserve">       หุ้นสามัญ 700,000,000 หุ้น มูลค่าหุ้นละ 1 บาท</t>
  </si>
  <si>
    <t>ค่าใช้จ่ายอื่น</t>
  </si>
  <si>
    <t>เงินปันผลจ่าย</t>
  </si>
  <si>
    <t>ออกหุ้นสามัญเพิ่มทุน</t>
  </si>
  <si>
    <t>21</t>
  </si>
  <si>
    <t xml:space="preserve">   เงินค้างจ่ายค่าก่อสร้างและซื้ออุปกรณ์เพิ่มขึ้น (ลดลง)</t>
  </si>
  <si>
    <t xml:space="preserve">         (2563: หุ้นสามัญ 45,000,000 หุ้น มูลค่าหุ้นละ 10 บาท)</t>
  </si>
  <si>
    <t>กำไรจากการเปลี่ยนแปลงมูลค่าของเงินลงทุนในตราสารทุน</t>
  </si>
  <si>
    <t>โอนกำไรของเงินลงทุนในตราสารทุนที่กำหนดให้วัดมูลค่า</t>
  </si>
  <si>
    <t>ชำระหนี้สินตามสัญญาเช่า</t>
  </si>
  <si>
    <t xml:space="preserve">   โอนอุปกรณ์ไปเป็นสินค้าคงเหลือ</t>
  </si>
  <si>
    <t>7, 9</t>
  </si>
  <si>
    <t>7, 17</t>
  </si>
  <si>
    <t xml:space="preserve">   กำไรจากการเปลี่ยนแปลงและยกเลิกสัญญาเช่า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</si>
</sst>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0"/>
      <name val="ApFont"/>
      <charset val="222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sz val="17"/>
      <color theme="1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i/>
      <sz val="2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5" fillId="0" borderId="0"/>
    <xf numFmtId="43" fontId="6" fillId="0" borderId="0" applyFont="0" applyFill="0" applyBorder="0" applyAlignment="0" applyProtection="0"/>
    <xf numFmtId="39" fontId="7" fillId="0" borderId="0"/>
    <xf numFmtId="0" fontId="8" fillId="0" borderId="0"/>
    <xf numFmtId="0" fontId="10" fillId="0" borderId="0"/>
    <xf numFmtId="0" fontId="8" fillId="0" borderId="0"/>
  </cellStyleXfs>
  <cellXfs count="188">
    <xf numFmtId="0" fontId="0" fillId="0" borderId="0" xfId="0"/>
    <xf numFmtId="164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1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/>
    <xf numFmtId="0" fontId="4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Alignment="1">
      <alignment horizontal="left"/>
    </xf>
    <xf numFmtId="164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41" fontId="2" fillId="0" borderId="0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164" fontId="2" fillId="0" borderId="4" xfId="0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>
      <alignment horizontal="center"/>
    </xf>
    <xf numFmtId="0" fontId="2" fillId="0" borderId="5" xfId="0" applyNumberFormat="1" applyFont="1" applyFill="1" applyBorder="1" applyAlignment="1"/>
    <xf numFmtId="0" fontId="2" fillId="0" borderId="0" xfId="0" applyNumberFormat="1" applyFont="1" applyFill="1" applyBorder="1" applyAlignment="1"/>
    <xf numFmtId="37" fontId="1" fillId="0" borderId="0" xfId="0" applyNumberFormat="1" applyFont="1" applyFill="1" applyAlignment="1">
      <alignment horizontal="left"/>
    </xf>
    <xf numFmtId="37" fontId="2" fillId="0" borderId="0" xfId="1" applyNumberFormat="1" applyFont="1" applyFill="1" applyAlignment="1"/>
    <xf numFmtId="0" fontId="1" fillId="0" borderId="0" xfId="0" applyFont="1" applyFill="1" applyAlignment="1"/>
    <xf numFmtId="41" fontId="2" fillId="0" borderId="0" xfId="0" applyNumberFormat="1" applyFont="1" applyFill="1" applyAlignment="1"/>
    <xf numFmtId="41" fontId="2" fillId="0" borderId="0" xfId="4" applyNumberFormat="1" applyFont="1" applyFill="1" applyAlignment="1"/>
    <xf numFmtId="41" fontId="2" fillId="0" borderId="1" xfId="4" applyNumberFormat="1" applyFont="1" applyFill="1" applyBorder="1" applyAlignment="1"/>
    <xf numFmtId="41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41" fontId="2" fillId="0" borderId="4" xfId="0" applyNumberFormat="1" applyFont="1" applyFill="1" applyBorder="1" applyAlignment="1">
      <alignment horizontal="right"/>
    </xf>
    <xf numFmtId="41" fontId="2" fillId="0" borderId="2" xfId="0" applyNumberFormat="1" applyFont="1" applyFill="1" applyBorder="1" applyAlignment="1">
      <alignment horizontal="center"/>
    </xf>
    <xf numFmtId="41" fontId="2" fillId="0" borderId="0" xfId="4" applyNumberFormat="1" applyFont="1" applyFill="1" applyBorder="1" applyAlignment="1"/>
    <xf numFmtId="0" fontId="2" fillId="0" borderId="1" xfId="0" quotePrefix="1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11" fillId="0" borderId="0" xfId="0" quotePrefix="1" applyNumberFormat="1" applyFont="1" applyFill="1" applyAlignment="1">
      <alignment horizontal="left"/>
    </xf>
    <xf numFmtId="164" fontId="12" fillId="0" borderId="0" xfId="0" quotePrefix="1" applyNumberFormat="1" applyFont="1" applyFill="1" applyAlignment="1">
      <alignment horizontal="centerContinuous"/>
    </xf>
    <xf numFmtId="0" fontId="12" fillId="0" borderId="0" xfId="0" applyNumberFormat="1" applyFont="1" applyFill="1" applyAlignment="1">
      <alignment horizontal="centerContinuous"/>
    </xf>
    <xf numFmtId="164" fontId="12" fillId="0" borderId="0" xfId="0" applyNumberFormat="1" applyFont="1" applyFill="1" applyAlignment="1">
      <alignment horizontal="centerContinuous"/>
    </xf>
    <xf numFmtId="164" fontId="12" fillId="0" borderId="0" xfId="0" applyNumberFormat="1" applyFont="1" applyFill="1" applyAlignment="1">
      <alignment horizontal="left"/>
    </xf>
    <xf numFmtId="37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Alignment="1"/>
    <xf numFmtId="164" fontId="12" fillId="0" borderId="0" xfId="0" applyNumberFormat="1" applyFont="1" applyFill="1" applyAlignment="1"/>
    <xf numFmtId="0" fontId="12" fillId="0" borderId="1" xfId="0" applyNumberFormat="1" applyFont="1" applyFill="1" applyBorder="1" applyAlignment="1">
      <alignment horizontal="center"/>
    </xf>
    <xf numFmtId="164" fontId="13" fillId="0" borderId="0" xfId="0" applyNumberFormat="1" applyFont="1" applyFill="1" applyAlignment="1">
      <alignment horizontal="right"/>
    </xf>
    <xf numFmtId="0" fontId="12" fillId="0" borderId="1" xfId="0" quotePrefix="1" applyNumberFormat="1" applyFont="1" applyFill="1" applyBorder="1" applyAlignment="1">
      <alignment horizontal="center" vertical="center"/>
    </xf>
    <xf numFmtId="164" fontId="13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/>
    <xf numFmtId="0" fontId="13" fillId="0" borderId="0" xfId="0" applyNumberFormat="1" applyFont="1" applyFill="1" applyAlignment="1">
      <alignment horizontal="center"/>
    </xf>
    <xf numFmtId="0" fontId="13" fillId="0" borderId="0" xfId="0" quotePrefix="1" applyNumberFormat="1" applyFont="1" applyFill="1" applyBorder="1" applyAlignment="1">
      <alignment horizontal="center"/>
    </xf>
    <xf numFmtId="0" fontId="12" fillId="0" borderId="0" xfId="0" quotePrefix="1" applyNumberFormat="1" applyFont="1" applyBorder="1" applyAlignment="1">
      <alignment horizontal="center" vertical="top"/>
    </xf>
    <xf numFmtId="0" fontId="11" fillId="0" borderId="0" xfId="0" applyNumberFormat="1" applyFont="1" applyFill="1" applyAlignment="1"/>
    <xf numFmtId="0" fontId="12" fillId="0" borderId="0" xfId="0" applyNumberFormat="1" applyFont="1" applyFill="1" applyAlignment="1">
      <alignment horizontal="left"/>
    </xf>
    <xf numFmtId="164" fontId="12" fillId="0" borderId="0" xfId="0" quotePrefix="1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41" fontId="12" fillId="0" borderId="0" xfId="4" applyNumberFormat="1" applyFont="1" applyFill="1" applyAlignment="1"/>
    <xf numFmtId="164" fontId="12" fillId="0" borderId="2" xfId="0" applyNumberFormat="1" applyFont="1" applyFill="1" applyBorder="1" applyAlignment="1">
      <alignment horizontal="center"/>
    </xf>
    <xf numFmtId="164" fontId="12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left"/>
    </xf>
    <xf numFmtId="41" fontId="12" fillId="0" borderId="1" xfId="4" applyNumberFormat="1" applyFont="1" applyFill="1" applyBorder="1" applyAlignment="1"/>
    <xf numFmtId="37" fontId="14" fillId="0" borderId="0" xfId="0" applyNumberFormat="1" applyFont="1" applyFill="1" applyAlignment="1">
      <alignment horizontal="center"/>
    </xf>
    <xf numFmtId="164" fontId="12" fillId="0" borderId="3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Alignment="1">
      <alignment vertical="center"/>
    </xf>
    <xf numFmtId="0" fontId="12" fillId="0" borderId="0" xfId="0" quotePrefix="1" applyNumberFormat="1" applyFont="1" applyFill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right" vertical="center"/>
    </xf>
    <xf numFmtId="0" fontId="12" fillId="0" borderId="0" xfId="0" quotePrefix="1" applyNumberFormat="1" applyFont="1" applyFill="1" applyAlignment="1">
      <alignment horizontal="center"/>
    </xf>
    <xf numFmtId="164" fontId="12" fillId="0" borderId="0" xfId="0" applyNumberFormat="1" applyFont="1" applyFill="1" applyBorder="1" applyAlignment="1">
      <alignment horizontal="right"/>
    </xf>
    <xf numFmtId="0" fontId="11" fillId="0" borderId="0" xfId="0" quotePrefix="1" applyNumberFormat="1" applyFont="1" applyFill="1" applyAlignment="1">
      <alignment horizontal="left" vertical="center"/>
    </xf>
    <xf numFmtId="164" fontId="12" fillId="0" borderId="0" xfId="0" quotePrefix="1" applyNumberFormat="1" applyFont="1" applyFill="1" applyAlignment="1">
      <alignment horizontal="centerContinuous" vertical="center"/>
    </xf>
    <xf numFmtId="0" fontId="12" fillId="0" borderId="0" xfId="0" applyNumberFormat="1" applyFont="1" applyFill="1" applyAlignment="1">
      <alignment horizontal="centerContinuous" vertical="center"/>
    </xf>
    <xf numFmtId="164" fontId="12" fillId="0" borderId="0" xfId="0" applyNumberFormat="1" applyFont="1" applyFill="1" applyAlignment="1">
      <alignment horizontal="centerContinuous" vertical="center"/>
    </xf>
    <xf numFmtId="164" fontId="12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vertical="center"/>
    </xf>
    <xf numFmtId="0" fontId="12" fillId="0" borderId="1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/>
    </xf>
    <xf numFmtId="41" fontId="12" fillId="0" borderId="0" xfId="0" applyNumberFormat="1" applyFont="1" applyFill="1" applyBorder="1" applyAlignment="1">
      <alignment horizontal="right"/>
    </xf>
    <xf numFmtId="49" fontId="15" fillId="0" borderId="0" xfId="0" applyNumberFormat="1" applyFont="1" applyFill="1" applyAlignment="1">
      <alignment vertical="top"/>
    </xf>
    <xf numFmtId="41" fontId="12" fillId="0" borderId="0" xfId="0" applyNumberFormat="1" applyFont="1" applyFill="1" applyBorder="1" applyAlignment="1"/>
    <xf numFmtId="41" fontId="12" fillId="0" borderId="1" xfId="0" applyNumberFormat="1" applyFont="1" applyFill="1" applyBorder="1" applyAlignment="1"/>
    <xf numFmtId="49" fontId="14" fillId="0" borderId="0" xfId="3" applyNumberFormat="1" applyFont="1" applyFill="1" applyAlignment="1">
      <alignment vertical="top"/>
    </xf>
    <xf numFmtId="49" fontId="12" fillId="0" borderId="0" xfId="3" applyNumberFormat="1" applyFont="1" applyFill="1" applyAlignment="1">
      <alignment vertical="top"/>
    </xf>
    <xf numFmtId="49" fontId="12" fillId="0" borderId="0" xfId="3" applyNumberFormat="1" applyFont="1" applyFill="1" applyAlignment="1">
      <alignment horizontal="left" vertical="top"/>
    </xf>
    <xf numFmtId="41" fontId="12" fillId="0" borderId="1" xfId="0" applyNumberFormat="1" applyFont="1" applyFill="1" applyBorder="1" applyAlignment="1">
      <alignment horizontal="right"/>
    </xf>
    <xf numFmtId="41" fontId="12" fillId="0" borderId="0" xfId="6" applyNumberFormat="1" applyFont="1" applyFill="1" applyBorder="1" applyAlignment="1">
      <alignment vertical="center"/>
    </xf>
    <xf numFmtId="41" fontId="12" fillId="0" borderId="1" xfId="6" applyNumberFormat="1" applyFont="1" applyFill="1" applyBorder="1" applyAlignment="1">
      <alignment horizontal="right" vertical="center"/>
    </xf>
    <xf numFmtId="0" fontId="15" fillId="0" borderId="0" xfId="6" applyFont="1" applyFill="1" applyAlignment="1">
      <alignment vertical="center"/>
    </xf>
    <xf numFmtId="37" fontId="12" fillId="0" borderId="0" xfId="0" applyNumberFormat="1" applyFont="1" applyFill="1" applyAlignment="1"/>
    <xf numFmtId="41" fontId="12" fillId="0" borderId="4" xfId="0" applyNumberFormat="1" applyFont="1" applyFill="1" applyBorder="1" applyAlignment="1">
      <alignment horizontal="right"/>
    </xf>
    <xf numFmtId="38" fontId="11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vertical="center"/>
    </xf>
    <xf numFmtId="165" fontId="12" fillId="0" borderId="4" xfId="0" applyNumberFormat="1" applyFont="1" applyFill="1" applyBorder="1" applyAlignment="1">
      <alignment horizontal="right"/>
    </xf>
    <xf numFmtId="165" fontId="12" fillId="0" borderId="6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right" vertical="center"/>
    </xf>
    <xf numFmtId="0" fontId="1" fillId="0" borderId="0" xfId="0" quotePrefix="1" applyFont="1" applyAlignment="1">
      <alignment horizontal="left" vertical="center"/>
    </xf>
    <xf numFmtId="0" fontId="0" fillId="0" borderId="0" xfId="0" applyFill="1"/>
    <xf numFmtId="41" fontId="2" fillId="0" borderId="0" xfId="0" applyNumberFormat="1" applyFont="1" applyFill="1" applyAlignment="1">
      <alignment horizontal="right"/>
    </xf>
    <xf numFmtId="41" fontId="2" fillId="0" borderId="0" xfId="4" applyNumberFormat="1" applyFont="1" applyFill="1" applyAlignment="1"/>
    <xf numFmtId="41" fontId="2" fillId="0" borderId="0" xfId="4" applyNumberFormat="1" applyFont="1" applyFill="1" applyAlignment="1"/>
    <xf numFmtId="41" fontId="2" fillId="0" borderId="0" xfId="0" applyNumberFormat="1" applyFont="1" applyFill="1" applyAlignment="1"/>
    <xf numFmtId="41" fontId="2" fillId="0" borderId="0" xfId="4" applyNumberFormat="1" applyFont="1" applyFill="1" applyAlignment="1"/>
    <xf numFmtId="41" fontId="2" fillId="0" borderId="0" xfId="4" applyNumberFormat="1" applyFont="1" applyFill="1" applyAlignment="1"/>
    <xf numFmtId="41" fontId="2" fillId="0" borderId="1" xfId="4" applyNumberFormat="1" applyFont="1" applyFill="1" applyBorder="1" applyAlignment="1"/>
    <xf numFmtId="41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1" xfId="4" applyNumberFormat="1" applyFont="1" applyFill="1" applyBorder="1" applyAlignment="1"/>
    <xf numFmtId="41" fontId="2" fillId="0" borderId="0" xfId="4" applyNumberFormat="1" applyFont="1" applyFill="1" applyBorder="1" applyAlignment="1"/>
    <xf numFmtId="41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41" fontId="12" fillId="0" borderId="0" xfId="4" applyNumberFormat="1" applyFont="1" applyFill="1" applyAlignment="1"/>
    <xf numFmtId="0" fontId="0" fillId="0" borderId="0" xfId="0"/>
    <xf numFmtId="164" fontId="12" fillId="0" borderId="0" xfId="0" applyNumberFormat="1" applyFont="1" applyFill="1" applyAlignment="1"/>
    <xf numFmtId="0" fontId="12" fillId="0" borderId="0" xfId="0" applyNumberFormat="1" applyFont="1" applyFill="1" applyAlignment="1">
      <alignment horizontal="left"/>
    </xf>
    <xf numFmtId="164" fontId="12" fillId="0" borderId="0" xfId="0" quotePrefix="1" applyNumberFormat="1" applyFont="1" applyFill="1" applyAlignment="1">
      <alignment horizontal="left"/>
    </xf>
    <xf numFmtId="0" fontId="14" fillId="0" borderId="0" xfId="0" applyNumberFormat="1" applyFont="1" applyFill="1" applyAlignment="1">
      <alignment horizontal="center"/>
    </xf>
    <xf numFmtId="41" fontId="12" fillId="0" borderId="0" xfId="4" applyNumberFormat="1" applyFont="1" applyFill="1" applyAlignment="1"/>
    <xf numFmtId="41" fontId="12" fillId="0" borderId="1" xfId="4" applyNumberFormat="1" applyFont="1" applyFill="1" applyBorder="1" applyAlignment="1"/>
    <xf numFmtId="41" fontId="12" fillId="0" borderId="1" xfId="4" applyNumberFormat="1" applyFont="1" applyFill="1" applyBorder="1" applyAlignment="1"/>
    <xf numFmtId="41" fontId="12" fillId="0" borderId="0" xfId="0" applyNumberFormat="1" applyFont="1" applyFill="1" applyBorder="1" applyAlignment="1">
      <alignment horizontal="right"/>
    </xf>
    <xf numFmtId="41" fontId="12" fillId="0" borderId="0" xfId="0" applyNumberFormat="1" applyFont="1" applyFill="1" applyBorder="1" applyAlignment="1">
      <alignment horizontal="right"/>
    </xf>
    <xf numFmtId="41" fontId="12" fillId="0" borderId="1" xfId="0" applyNumberFormat="1" applyFont="1" applyFill="1" applyBorder="1" applyAlignment="1"/>
    <xf numFmtId="41" fontId="12" fillId="0" borderId="0" xfId="0" applyNumberFormat="1" applyFont="1" applyFill="1" applyBorder="1" applyAlignment="1">
      <alignment horizontal="right"/>
    </xf>
    <xf numFmtId="41" fontId="12" fillId="0" borderId="1" xfId="0" applyNumberFormat="1" applyFont="1" applyFill="1" applyBorder="1" applyAlignment="1">
      <alignment horizontal="right"/>
    </xf>
    <xf numFmtId="37" fontId="1" fillId="0" borderId="0" xfId="0" applyNumberFormat="1" applyFont="1" applyFill="1" applyAlignment="1">
      <alignment horizontal="left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0" fontId="2" fillId="0" borderId="1" xfId="0" quotePrefix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164" fontId="17" fillId="0" borderId="0" xfId="0" applyNumberFormat="1" applyFont="1" applyFill="1" applyAlignment="1">
      <alignment vertical="center"/>
    </xf>
    <xf numFmtId="38" fontId="17" fillId="0" borderId="0" xfId="0" applyNumberFormat="1" applyFont="1" applyFill="1" applyAlignment="1">
      <alignment horizontal="centerContinuous" vertical="center"/>
    </xf>
    <xf numFmtId="0" fontId="17" fillId="0" borderId="0" xfId="0" applyFont="1" applyFill="1" applyAlignment="1">
      <alignment horizontal="right" vertical="center"/>
    </xf>
    <xf numFmtId="164" fontId="17" fillId="0" borderId="0" xfId="0" applyNumberFormat="1" applyFont="1" applyFill="1" applyBorder="1" applyAlignment="1">
      <alignment vertical="center"/>
    </xf>
    <xf numFmtId="164" fontId="17" fillId="0" borderId="0" xfId="0" applyNumberFormat="1" applyFont="1" applyFill="1" applyBorder="1" applyAlignment="1">
      <alignment horizontal="center" vertical="center"/>
    </xf>
    <xf numFmtId="164" fontId="17" fillId="0" borderId="0" xfId="0" applyNumberFormat="1" applyFont="1" applyFill="1" applyAlignment="1">
      <alignment horizontal="center" vertical="center"/>
    </xf>
    <xf numFmtId="0" fontId="17" fillId="0" borderId="0" xfId="3" applyNumberFormat="1" applyFont="1" applyFill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37" fontId="17" fillId="0" borderId="0" xfId="3" applyNumberFormat="1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41" fontId="17" fillId="0" borderId="1" xfId="0" applyNumberFormat="1" applyFont="1" applyFill="1" applyBorder="1" applyAlignment="1">
      <alignment vertical="center"/>
    </xf>
    <xf numFmtId="41" fontId="17" fillId="0" borderId="1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vertical="center"/>
    </xf>
    <xf numFmtId="41" fontId="17" fillId="0" borderId="4" xfId="0" applyNumberFormat="1" applyFont="1" applyFill="1" applyBorder="1" applyAlignment="1">
      <alignment horizontal="center" vertical="center"/>
    </xf>
    <xf numFmtId="41" fontId="17" fillId="0" borderId="3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</cellXfs>
  <cellStyles count="7">
    <cellStyle name="Comma 2" xfId="2" xr:uid="{00000000-0005-0000-0000-000000000000}"/>
    <cellStyle name="Normal" xfId="0" builtinId="0"/>
    <cellStyle name="Normal 2" xfId="3" xr:uid="{00000000-0005-0000-0000-000002000000}"/>
    <cellStyle name="Normal 2 5" xfId="5" xr:uid="{F216343E-33BD-474E-A4AE-01B64775C422}"/>
    <cellStyle name="Normal 3" xfId="6" xr:uid="{B24B5D2F-30A1-4C40-89D9-6B05D020E7AC}"/>
    <cellStyle name="Normal 4" xfId="4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"/>
  <sheetViews>
    <sheetView showGridLines="0" view="pageBreakPreview" topLeftCell="A31" zoomScale="90" zoomScaleNormal="100" zoomScaleSheetLayoutView="90" workbookViewId="0">
      <selection activeCell="C37" sqref="C37"/>
    </sheetView>
  </sheetViews>
  <sheetFormatPr defaultColWidth="10.7109375" defaultRowHeight="24" customHeight="1"/>
  <cols>
    <col min="1" max="1" width="49" style="7" customWidth="1"/>
    <col min="2" max="2" width="1.7109375" style="6" customWidth="1"/>
    <col min="3" max="3" width="8.140625" style="7" customWidth="1"/>
    <col min="4" max="4" width="1.7109375" style="6" customWidth="1"/>
    <col min="5" max="5" width="14.5703125" style="6" customWidth="1"/>
    <col min="6" max="6" width="1.7109375" style="6" customWidth="1"/>
    <col min="7" max="7" width="14.5703125" style="6" customWidth="1"/>
    <col min="8" max="8" width="1.7109375" style="6" customWidth="1"/>
    <col min="9" max="16384" width="10.7109375" style="6"/>
  </cols>
  <sheetData>
    <row r="1" spans="1:7" s="4" customFormat="1" ht="24" customHeight="1">
      <c r="A1" s="103" t="s">
        <v>153</v>
      </c>
      <c r="B1" s="1"/>
      <c r="C1" s="2"/>
      <c r="D1" s="3"/>
      <c r="E1" s="3"/>
      <c r="F1" s="3"/>
      <c r="G1" s="3"/>
    </row>
    <row r="2" spans="1:7" s="4" customFormat="1" ht="24" customHeight="1">
      <c r="A2" s="103" t="s">
        <v>154</v>
      </c>
      <c r="B2" s="1"/>
      <c r="C2" s="2"/>
      <c r="D2" s="3"/>
      <c r="E2" s="3"/>
      <c r="F2" s="3"/>
      <c r="G2" s="3"/>
    </row>
    <row r="3" spans="1:7" s="4" customFormat="1" ht="24" customHeight="1">
      <c r="A3" s="29" t="s">
        <v>0</v>
      </c>
      <c r="B3" s="1"/>
      <c r="C3" s="2"/>
      <c r="D3" s="3"/>
      <c r="E3" s="1"/>
      <c r="F3" s="3"/>
      <c r="G3" s="1"/>
    </row>
    <row r="4" spans="1:7" s="30" customFormat="1" ht="24" customHeight="1">
      <c r="A4" s="31" t="s">
        <v>155</v>
      </c>
      <c r="B4" s="31"/>
      <c r="C4" s="31"/>
      <c r="D4" s="31"/>
      <c r="E4" s="31"/>
      <c r="F4" s="31"/>
      <c r="G4" s="31"/>
    </row>
    <row r="5" spans="1:7" ht="24" customHeight="1">
      <c r="A5" s="2"/>
      <c r="B5" s="3"/>
      <c r="C5" s="2"/>
      <c r="D5" s="3"/>
      <c r="E5" s="3"/>
      <c r="F5" s="3"/>
      <c r="G5" s="5" t="s">
        <v>1</v>
      </c>
    </row>
    <row r="6" spans="1:7" ht="24" customHeight="1">
      <c r="C6" s="42" t="s">
        <v>2</v>
      </c>
      <c r="D6" s="8"/>
      <c r="E6" s="41" t="s">
        <v>157</v>
      </c>
      <c r="F6" s="9"/>
      <c r="G6" s="41" t="s">
        <v>114</v>
      </c>
    </row>
    <row r="7" spans="1:7" ht="24" customHeight="1">
      <c r="A7" s="10" t="s">
        <v>3</v>
      </c>
    </row>
    <row r="8" spans="1:7" ht="24" customHeight="1">
      <c r="A8" s="10" t="s">
        <v>4</v>
      </c>
      <c r="C8" s="11"/>
    </row>
    <row r="9" spans="1:7" ht="24" customHeight="1">
      <c r="A9" s="7" t="s">
        <v>5</v>
      </c>
      <c r="C9" s="11">
        <v>8</v>
      </c>
      <c r="E9" s="105">
        <v>300665401</v>
      </c>
      <c r="F9" s="12"/>
      <c r="G9" s="12">
        <v>54392243</v>
      </c>
    </row>
    <row r="10" spans="1:7" ht="24" customHeight="1">
      <c r="A10" s="13" t="s">
        <v>42</v>
      </c>
      <c r="B10" s="14"/>
      <c r="C10" s="11" t="s">
        <v>193</v>
      </c>
      <c r="E10" s="106">
        <v>25512415</v>
      </c>
      <c r="F10" s="12"/>
      <c r="G10" s="33">
        <v>22905679</v>
      </c>
    </row>
    <row r="11" spans="1:7" ht="24" customHeight="1">
      <c r="A11" s="13" t="s">
        <v>43</v>
      </c>
      <c r="B11" s="14"/>
      <c r="C11" s="11">
        <v>10</v>
      </c>
      <c r="E11" s="106">
        <v>138605509</v>
      </c>
      <c r="F11" s="12"/>
      <c r="G11" s="33">
        <v>111202168</v>
      </c>
    </row>
    <row r="12" spans="1:7" ht="24" customHeight="1">
      <c r="A12" s="13" t="s">
        <v>48</v>
      </c>
      <c r="B12" s="14"/>
      <c r="C12" s="11"/>
      <c r="E12" s="106">
        <v>23693747</v>
      </c>
      <c r="F12" s="12"/>
      <c r="G12" s="33">
        <v>11087456</v>
      </c>
    </row>
    <row r="13" spans="1:7" ht="24" customHeight="1">
      <c r="A13" s="10" t="s">
        <v>6</v>
      </c>
      <c r="C13" s="11"/>
      <c r="E13" s="17">
        <f>SUM(E8:E12)</f>
        <v>488477072</v>
      </c>
      <c r="F13" s="12"/>
      <c r="G13" s="17">
        <f>SUM(G8:G12)</f>
        <v>199587546</v>
      </c>
    </row>
    <row r="14" spans="1:7" ht="24" customHeight="1">
      <c r="A14" s="10" t="s">
        <v>7</v>
      </c>
      <c r="C14" s="11"/>
      <c r="E14" s="12"/>
      <c r="F14" s="12"/>
      <c r="G14" s="12"/>
    </row>
    <row r="15" spans="1:7" ht="24" customHeight="1">
      <c r="A15" s="7" t="s">
        <v>8</v>
      </c>
      <c r="C15" s="11">
        <v>11</v>
      </c>
      <c r="E15" s="107">
        <v>9000</v>
      </c>
      <c r="F15" s="12"/>
      <c r="G15" s="33">
        <v>9000</v>
      </c>
    </row>
    <row r="16" spans="1:7" ht="24" customHeight="1">
      <c r="A16" s="7" t="s">
        <v>116</v>
      </c>
      <c r="C16" s="11">
        <v>12</v>
      </c>
      <c r="E16" s="107">
        <v>45950567</v>
      </c>
      <c r="F16" s="12"/>
      <c r="G16" s="33">
        <v>33696654</v>
      </c>
    </row>
    <row r="17" spans="1:7" ht="24" customHeight="1">
      <c r="A17" s="13" t="s">
        <v>44</v>
      </c>
      <c r="B17" s="14"/>
      <c r="C17" s="11">
        <v>13</v>
      </c>
      <c r="E17" s="107">
        <v>912114174</v>
      </c>
      <c r="F17" s="12"/>
      <c r="G17" s="33">
        <v>832859630</v>
      </c>
    </row>
    <row r="18" spans="1:7" ht="24" customHeight="1">
      <c r="A18" s="13" t="s">
        <v>117</v>
      </c>
      <c r="B18" s="14"/>
      <c r="C18" s="11">
        <v>19</v>
      </c>
      <c r="E18" s="107">
        <v>11232135</v>
      </c>
      <c r="F18" s="12"/>
      <c r="G18" s="33">
        <v>10734021</v>
      </c>
    </row>
    <row r="19" spans="1:7" ht="24" customHeight="1">
      <c r="A19" s="13" t="s">
        <v>49</v>
      </c>
      <c r="B19" s="14"/>
      <c r="C19" s="11">
        <v>14</v>
      </c>
      <c r="E19" s="107">
        <v>14303845</v>
      </c>
      <c r="F19" s="12"/>
      <c r="G19" s="33">
        <v>7254223</v>
      </c>
    </row>
    <row r="20" spans="1:7" ht="24" customHeight="1">
      <c r="A20" s="13" t="s">
        <v>57</v>
      </c>
      <c r="B20" s="14"/>
      <c r="C20" s="11">
        <v>24</v>
      </c>
      <c r="E20" s="107">
        <v>0</v>
      </c>
      <c r="F20" s="12"/>
      <c r="G20" s="33">
        <v>703365</v>
      </c>
    </row>
    <row r="21" spans="1:7" ht="24" customHeight="1">
      <c r="A21" s="7" t="s">
        <v>9</v>
      </c>
      <c r="C21" s="11"/>
      <c r="E21" s="107">
        <v>13029052</v>
      </c>
      <c r="F21" s="12"/>
      <c r="G21" s="33">
        <v>4897740</v>
      </c>
    </row>
    <row r="22" spans="1:7" ht="24" customHeight="1">
      <c r="A22" s="10" t="s">
        <v>10</v>
      </c>
      <c r="C22" s="11"/>
      <c r="E22" s="17">
        <f>SUM(E15:E21)</f>
        <v>996638773</v>
      </c>
      <c r="F22" s="12"/>
      <c r="G22" s="17">
        <f>SUM(G15:G21)</f>
        <v>890154633</v>
      </c>
    </row>
    <row r="23" spans="1:7" ht="24" customHeight="1" thickBot="1">
      <c r="A23" s="10" t="s">
        <v>11</v>
      </c>
      <c r="E23" s="18">
        <f>SUM(E22,E13)</f>
        <v>1485115845</v>
      </c>
      <c r="F23" s="16"/>
      <c r="G23" s="18">
        <f>SUM(G22,G13)</f>
        <v>1089742179</v>
      </c>
    </row>
    <row r="24" spans="1:7" ht="24" customHeight="1" thickTop="1"/>
    <row r="25" spans="1:7" ht="24" customHeight="1">
      <c r="A25" s="7" t="s">
        <v>12</v>
      </c>
    </row>
    <row r="26" spans="1:7" s="4" customFormat="1" ht="24" customHeight="1">
      <c r="A26" s="103" t="s">
        <v>153</v>
      </c>
      <c r="B26" s="1"/>
      <c r="C26" s="2"/>
      <c r="D26" s="3"/>
      <c r="E26" s="3"/>
      <c r="F26" s="3"/>
      <c r="G26" s="3"/>
    </row>
    <row r="27" spans="1:7" s="4" customFormat="1" ht="24" customHeight="1">
      <c r="A27" s="103" t="s">
        <v>154</v>
      </c>
      <c r="B27" s="1"/>
      <c r="C27" s="2"/>
      <c r="D27" s="3"/>
      <c r="E27" s="3"/>
      <c r="F27" s="3"/>
      <c r="G27" s="3"/>
    </row>
    <row r="28" spans="1:7" s="4" customFormat="1" ht="24" customHeight="1">
      <c r="A28" s="24" t="s">
        <v>13</v>
      </c>
      <c r="B28" s="1"/>
      <c r="C28" s="2"/>
      <c r="D28" s="3"/>
      <c r="E28" s="1"/>
      <c r="F28" s="3"/>
      <c r="G28" s="1"/>
    </row>
    <row r="29" spans="1:7" s="30" customFormat="1" ht="24" customHeight="1">
      <c r="A29" s="31" t="s">
        <v>155</v>
      </c>
      <c r="B29" s="31"/>
      <c r="C29" s="31"/>
      <c r="D29" s="31"/>
      <c r="E29" s="31"/>
      <c r="F29" s="31"/>
      <c r="G29" s="31"/>
    </row>
    <row r="30" spans="1:7" ht="24" customHeight="1">
      <c r="A30" s="2"/>
      <c r="B30" s="3"/>
      <c r="C30" s="2"/>
      <c r="D30" s="3"/>
      <c r="E30" s="3"/>
      <c r="F30" s="3"/>
      <c r="G30" s="5" t="s">
        <v>1</v>
      </c>
    </row>
    <row r="31" spans="1:7" ht="24" customHeight="1">
      <c r="A31" s="2"/>
      <c r="B31" s="3"/>
      <c r="C31" s="42" t="s">
        <v>2</v>
      </c>
      <c r="D31" s="8"/>
      <c r="E31" s="41" t="s">
        <v>157</v>
      </c>
      <c r="F31" s="9"/>
      <c r="G31" s="41" t="s">
        <v>114</v>
      </c>
    </row>
    <row r="32" spans="1:7" ht="24" customHeight="1">
      <c r="A32" s="10" t="s">
        <v>14</v>
      </c>
    </row>
    <row r="33" spans="1:7" ht="24" customHeight="1">
      <c r="A33" s="10" t="s">
        <v>15</v>
      </c>
    </row>
    <row r="34" spans="1:7" ht="24" customHeight="1">
      <c r="A34" s="7" t="s">
        <v>147</v>
      </c>
      <c r="C34" s="11">
        <v>16</v>
      </c>
      <c r="D34" s="32"/>
      <c r="E34" s="108">
        <v>0</v>
      </c>
      <c r="F34" s="32"/>
      <c r="G34" s="32">
        <v>120136603</v>
      </c>
    </row>
    <row r="35" spans="1:7" ht="24" customHeight="1">
      <c r="A35" s="7" t="s">
        <v>118</v>
      </c>
      <c r="C35" s="11">
        <v>7</v>
      </c>
      <c r="D35" s="32"/>
      <c r="E35" s="108">
        <v>0</v>
      </c>
      <c r="F35" s="32"/>
      <c r="G35" s="32">
        <v>50000000</v>
      </c>
    </row>
    <row r="36" spans="1:7" ht="24" customHeight="1">
      <c r="A36" s="13" t="s">
        <v>41</v>
      </c>
      <c r="B36" s="14"/>
      <c r="C36" s="11" t="s">
        <v>194</v>
      </c>
      <c r="E36" s="109">
        <v>294357100</v>
      </c>
      <c r="F36" s="36"/>
      <c r="G36" s="33">
        <v>270980493</v>
      </c>
    </row>
    <row r="37" spans="1:7" ht="24" customHeight="1">
      <c r="A37" s="13" t="s">
        <v>160</v>
      </c>
      <c r="B37" s="14"/>
      <c r="C37" s="11">
        <v>18</v>
      </c>
      <c r="E37" s="109">
        <v>0</v>
      </c>
      <c r="F37" s="36"/>
      <c r="G37" s="33">
        <v>0</v>
      </c>
    </row>
    <row r="38" spans="1:7" ht="24" customHeight="1">
      <c r="A38" s="13" t="s">
        <v>148</v>
      </c>
      <c r="B38" s="14"/>
      <c r="C38" s="11">
        <v>19</v>
      </c>
      <c r="E38" s="109">
        <v>4374180</v>
      </c>
      <c r="F38" s="36"/>
      <c r="G38" s="33">
        <v>6194193</v>
      </c>
    </row>
    <row r="39" spans="1:7" ht="24" customHeight="1">
      <c r="A39" s="15" t="s">
        <v>16</v>
      </c>
      <c r="B39" s="14"/>
      <c r="C39" s="11"/>
      <c r="E39" s="109">
        <v>0</v>
      </c>
      <c r="F39" s="36"/>
      <c r="G39" s="33">
        <v>2692421</v>
      </c>
    </row>
    <row r="40" spans="1:7" ht="24" customHeight="1">
      <c r="A40" s="7" t="s">
        <v>17</v>
      </c>
      <c r="B40" s="11"/>
      <c r="C40" s="11"/>
      <c r="E40" s="109">
        <v>1586600</v>
      </c>
      <c r="F40" s="36"/>
      <c r="G40" s="33">
        <v>2210763</v>
      </c>
    </row>
    <row r="41" spans="1:7" ht="24" customHeight="1">
      <c r="A41" s="10" t="s">
        <v>18</v>
      </c>
      <c r="C41" s="11"/>
      <c r="E41" s="39">
        <f>SUM(E34:E40)</f>
        <v>300317880</v>
      </c>
      <c r="F41" s="35"/>
      <c r="G41" s="39">
        <f>SUM(G34:G40)</f>
        <v>452214473</v>
      </c>
    </row>
    <row r="42" spans="1:7" ht="24" customHeight="1">
      <c r="A42" s="10" t="s">
        <v>19</v>
      </c>
      <c r="C42" s="11"/>
      <c r="E42" s="35"/>
      <c r="F42" s="35"/>
      <c r="G42" s="35"/>
    </row>
    <row r="43" spans="1:7" ht="24" customHeight="1">
      <c r="A43" s="7" t="s">
        <v>161</v>
      </c>
      <c r="C43" s="11">
        <v>18</v>
      </c>
      <c r="E43" s="112">
        <v>0</v>
      </c>
      <c r="F43" s="35"/>
      <c r="G43" s="35">
        <v>0</v>
      </c>
    </row>
    <row r="44" spans="1:7" ht="24" customHeight="1">
      <c r="A44" s="7" t="s">
        <v>130</v>
      </c>
      <c r="C44" s="11"/>
      <c r="E44" s="112"/>
      <c r="F44" s="35"/>
      <c r="G44" s="35"/>
    </row>
    <row r="45" spans="1:7" ht="24" customHeight="1">
      <c r="A45" s="7" t="s">
        <v>104</v>
      </c>
      <c r="C45" s="11">
        <v>19</v>
      </c>
      <c r="E45" s="112">
        <v>4049640</v>
      </c>
      <c r="F45" s="35"/>
      <c r="G45" s="35">
        <v>3569486</v>
      </c>
    </row>
    <row r="46" spans="1:7" ht="24" customHeight="1">
      <c r="A46" s="7" t="s">
        <v>45</v>
      </c>
      <c r="C46" s="11">
        <v>20</v>
      </c>
      <c r="E46" s="110">
        <v>21709662</v>
      </c>
      <c r="F46" s="35"/>
      <c r="G46" s="33">
        <v>18613608</v>
      </c>
    </row>
    <row r="47" spans="1:7" ht="24" customHeight="1">
      <c r="A47" s="7" t="s">
        <v>162</v>
      </c>
      <c r="C47" s="11">
        <v>24</v>
      </c>
      <c r="E47" s="110">
        <v>6937816</v>
      </c>
      <c r="F47" s="35"/>
      <c r="G47" s="33">
        <v>0</v>
      </c>
    </row>
    <row r="48" spans="1:7" ht="24" customHeight="1">
      <c r="A48" s="7" t="s">
        <v>55</v>
      </c>
      <c r="C48" s="11"/>
      <c r="E48" s="111">
        <v>604470</v>
      </c>
      <c r="F48" s="35"/>
      <c r="G48" s="34">
        <v>2910052</v>
      </c>
    </row>
    <row r="49" spans="1:8" ht="24" customHeight="1">
      <c r="A49" s="10" t="s">
        <v>20</v>
      </c>
      <c r="C49" s="11"/>
      <c r="E49" s="35">
        <f>SUM(E43:E48)</f>
        <v>33301588</v>
      </c>
      <c r="F49" s="35"/>
      <c r="G49" s="35">
        <f>SUM(G43:G48)</f>
        <v>25093146</v>
      </c>
    </row>
    <row r="50" spans="1:8" ht="24" customHeight="1">
      <c r="A50" s="10" t="s">
        <v>21</v>
      </c>
      <c r="E50" s="39">
        <f>SUM(E49,E41)</f>
        <v>333619468</v>
      </c>
      <c r="F50" s="35"/>
      <c r="G50" s="39">
        <f>SUM(G49,G41)</f>
        <v>477307619</v>
      </c>
    </row>
    <row r="51" spans="1:8" ht="24" customHeight="1">
      <c r="A51" s="10"/>
      <c r="E51" s="19"/>
      <c r="F51" s="19"/>
      <c r="G51" s="19"/>
    </row>
    <row r="52" spans="1:8" ht="24" customHeight="1">
      <c r="A52" s="7" t="s">
        <v>12</v>
      </c>
    </row>
    <row r="53" spans="1:8" s="4" customFormat="1" ht="24" customHeight="1">
      <c r="A53" s="103" t="s">
        <v>153</v>
      </c>
      <c r="B53" s="1"/>
      <c r="C53" s="2"/>
      <c r="D53" s="3"/>
      <c r="E53" s="3"/>
      <c r="F53" s="3"/>
      <c r="G53" s="3"/>
    </row>
    <row r="54" spans="1:8" s="4" customFormat="1" ht="24" customHeight="1">
      <c r="A54" s="103" t="s">
        <v>154</v>
      </c>
      <c r="B54" s="1"/>
      <c r="C54" s="2"/>
      <c r="D54" s="3"/>
      <c r="E54" s="3"/>
      <c r="F54" s="3"/>
      <c r="G54" s="3"/>
    </row>
    <row r="55" spans="1:8" s="4" customFormat="1" ht="24" customHeight="1">
      <c r="A55" s="24" t="s">
        <v>13</v>
      </c>
      <c r="B55" s="1"/>
      <c r="C55" s="2"/>
      <c r="D55" s="3"/>
      <c r="E55" s="1"/>
      <c r="F55" s="3"/>
      <c r="G55" s="1"/>
    </row>
    <row r="56" spans="1:8" s="30" customFormat="1" ht="24" customHeight="1">
      <c r="A56" s="31" t="s">
        <v>155</v>
      </c>
      <c r="B56" s="31"/>
      <c r="C56" s="31"/>
      <c r="D56" s="31"/>
      <c r="E56" s="31"/>
      <c r="F56" s="31"/>
      <c r="G56" s="31"/>
    </row>
    <row r="57" spans="1:8" ht="24" customHeight="1">
      <c r="A57" s="2"/>
      <c r="B57" s="3"/>
      <c r="C57" s="2"/>
      <c r="D57" s="3"/>
      <c r="E57" s="3"/>
      <c r="F57" s="3"/>
      <c r="G57" s="5" t="s">
        <v>1</v>
      </c>
    </row>
    <row r="58" spans="1:8" ht="24" customHeight="1">
      <c r="A58" s="2"/>
      <c r="B58" s="3"/>
      <c r="C58" s="42" t="s">
        <v>2</v>
      </c>
      <c r="D58" s="8"/>
      <c r="E58" s="41" t="s">
        <v>157</v>
      </c>
      <c r="F58" s="9"/>
      <c r="G58" s="41" t="s">
        <v>114</v>
      </c>
    </row>
    <row r="59" spans="1:8" ht="24" customHeight="1">
      <c r="A59" s="10" t="s">
        <v>22</v>
      </c>
      <c r="E59" s="21"/>
      <c r="F59" s="21"/>
      <c r="G59" s="21"/>
    </row>
    <row r="60" spans="1:8" ht="24" customHeight="1">
      <c r="A60" s="7" t="s">
        <v>23</v>
      </c>
      <c r="C60" s="11">
        <v>21</v>
      </c>
      <c r="E60" s="21"/>
      <c r="F60" s="21"/>
      <c r="G60" s="21"/>
    </row>
    <row r="61" spans="1:8" ht="24" customHeight="1">
      <c r="A61" s="15" t="s">
        <v>24</v>
      </c>
      <c r="B61" s="14"/>
      <c r="C61" s="11"/>
      <c r="E61" s="21"/>
      <c r="F61" s="21"/>
      <c r="G61" s="21"/>
    </row>
    <row r="62" spans="1:8" ht="24" customHeight="1">
      <c r="A62" s="120" t="s">
        <v>182</v>
      </c>
      <c r="B62" s="14"/>
      <c r="C62" s="11"/>
      <c r="E62" s="21"/>
      <c r="F62" s="21"/>
      <c r="G62" s="21"/>
    </row>
    <row r="63" spans="1:8" ht="24" customHeight="1" thickBot="1">
      <c r="A63" s="120" t="s">
        <v>188</v>
      </c>
      <c r="B63" s="4"/>
      <c r="C63" s="11"/>
      <c r="E63" s="119">
        <v>700000000</v>
      </c>
      <c r="F63" s="20"/>
      <c r="G63" s="25">
        <v>450000000</v>
      </c>
      <c r="H63" s="22"/>
    </row>
    <row r="64" spans="1:8" ht="24" customHeight="1" thickTop="1">
      <c r="A64" s="120" t="s">
        <v>25</v>
      </c>
      <c r="B64" s="14"/>
      <c r="C64" s="11"/>
      <c r="E64" s="118"/>
      <c r="F64" s="21"/>
      <c r="G64" s="21"/>
    </row>
    <row r="65" spans="1:8" ht="24" customHeight="1">
      <c r="A65" s="120" t="s">
        <v>182</v>
      </c>
      <c r="B65" s="14"/>
      <c r="C65" s="11"/>
      <c r="E65" s="118"/>
      <c r="F65" s="21"/>
      <c r="G65" s="21"/>
    </row>
    <row r="66" spans="1:8" ht="24" customHeight="1">
      <c r="A66" s="120" t="s">
        <v>188</v>
      </c>
      <c r="B66" s="4"/>
      <c r="C66" s="11"/>
      <c r="E66" s="117">
        <v>700000000</v>
      </c>
      <c r="F66" s="16"/>
      <c r="G66" s="16">
        <v>450000000</v>
      </c>
    </row>
    <row r="67" spans="1:8" ht="24" customHeight="1">
      <c r="A67" s="15" t="s">
        <v>56</v>
      </c>
      <c r="B67" s="4"/>
      <c r="C67" s="11">
        <v>21</v>
      </c>
      <c r="E67" s="114">
        <v>294751775</v>
      </c>
      <c r="F67" s="16"/>
      <c r="G67" s="16">
        <v>312500</v>
      </c>
    </row>
    <row r="68" spans="1:8" ht="24" customHeight="1">
      <c r="A68" s="7" t="s">
        <v>26</v>
      </c>
      <c r="C68" s="11"/>
      <c r="E68" s="113"/>
      <c r="F68" s="12"/>
      <c r="G68" s="12"/>
    </row>
    <row r="69" spans="1:8" ht="24" customHeight="1">
      <c r="A69" s="15" t="s">
        <v>27</v>
      </c>
      <c r="B69" s="4"/>
      <c r="C69" s="11">
        <v>22</v>
      </c>
      <c r="E69" s="113">
        <v>48400000</v>
      </c>
      <c r="F69" s="12"/>
      <c r="G69" s="12">
        <v>45000000</v>
      </c>
    </row>
    <row r="70" spans="1:8" ht="24" customHeight="1">
      <c r="A70" s="23" t="s">
        <v>28</v>
      </c>
      <c r="B70" s="4"/>
      <c r="E70" s="116">
        <v>88405984</v>
      </c>
      <c r="F70" s="16"/>
      <c r="G70" s="40">
        <v>104937915</v>
      </c>
      <c r="H70" s="22"/>
    </row>
    <row r="71" spans="1:8" ht="24" customHeight="1">
      <c r="A71" s="23" t="s">
        <v>62</v>
      </c>
      <c r="B71" s="4"/>
      <c r="E71" s="115">
        <v>19938618</v>
      </c>
      <c r="F71" s="16"/>
      <c r="G71" s="34">
        <v>12184145</v>
      </c>
      <c r="H71" s="22"/>
    </row>
    <row r="72" spans="1:8" ht="24" customHeight="1">
      <c r="A72" s="24" t="s">
        <v>29</v>
      </c>
      <c r="B72" s="4"/>
      <c r="E72" s="37">
        <f>SUM(E66:E71)</f>
        <v>1151496377</v>
      </c>
      <c r="F72" s="12"/>
      <c r="G72" s="37">
        <f>SUM(G66:G71)</f>
        <v>612434560</v>
      </c>
    </row>
    <row r="73" spans="1:8" ht="24" customHeight="1" thickBot="1">
      <c r="A73" s="10" t="s">
        <v>30</v>
      </c>
      <c r="E73" s="38">
        <f>SUM(E72+E50)</f>
        <v>1485115845</v>
      </c>
      <c r="F73" s="12"/>
      <c r="G73" s="38">
        <f>SUM(G72+G50)</f>
        <v>1089742179</v>
      </c>
    </row>
    <row r="74" spans="1:8" ht="21" customHeight="1" thickTop="1">
      <c r="C74" s="26"/>
      <c r="E74" s="12">
        <f>E73-E23</f>
        <v>0</v>
      </c>
      <c r="F74" s="32"/>
      <c r="G74" s="12">
        <f>G73-G23</f>
        <v>0</v>
      </c>
    </row>
    <row r="75" spans="1:8" ht="24" customHeight="1">
      <c r="A75" s="7" t="s">
        <v>12</v>
      </c>
      <c r="C75" s="26"/>
    </row>
    <row r="76" spans="1:8" ht="15" customHeight="1">
      <c r="C76" s="26"/>
    </row>
    <row r="77" spans="1:8" ht="24" customHeight="1">
      <c r="A77" s="27"/>
      <c r="B77" s="22"/>
      <c r="C77" s="26"/>
    </row>
    <row r="78" spans="1:8" ht="24" customHeight="1">
      <c r="A78" s="28"/>
      <c r="B78" s="22"/>
      <c r="C78" s="26"/>
    </row>
    <row r="79" spans="1:8" ht="24" customHeight="1">
      <c r="C79" s="15" t="s">
        <v>31</v>
      </c>
    </row>
    <row r="80" spans="1:8" ht="24" customHeight="1">
      <c r="A80" s="27"/>
      <c r="B80" s="22"/>
      <c r="C80" s="26"/>
    </row>
  </sheetData>
  <pageMargins left="0.78740157480314965" right="0.39370078740157483" top="0.78740157480314965" bottom="0.39370078740157483" header="0.19685039370078741" footer="0.19685039370078741"/>
  <pageSetup paperSize="9" scale="97" fitToHeight="7" orientation="portrait" r:id="rId1"/>
  <headerFooter scaleWithDoc="0" alignWithMargins="0">
    <evenHeader>&amp;R&amp;"Arial,Italic"&amp;12For internal use only</evenHeader>
  </headerFooter>
  <rowBreaks count="2" manualBreakCount="2">
    <brk id="25" max="9" man="1"/>
    <brk id="5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37ADF-DDD2-4837-A460-10B061BCE83A}">
  <dimension ref="A1:G62"/>
  <sheetViews>
    <sheetView showGridLines="0" view="pageBreakPreview" topLeftCell="A52" zoomScale="80" zoomScaleNormal="100" zoomScaleSheetLayoutView="80" workbookViewId="0">
      <selection activeCell="A42" sqref="A42"/>
    </sheetView>
  </sheetViews>
  <sheetFormatPr defaultColWidth="10.7109375" defaultRowHeight="24" customHeight="1"/>
  <cols>
    <col min="1" max="1" width="43.140625" style="49" customWidth="1"/>
    <col min="2" max="2" width="21.85546875" style="50" customWidth="1"/>
    <col min="3" max="3" width="9.140625" style="49" customWidth="1"/>
    <col min="4" max="4" width="1.7109375" style="50" customWidth="1"/>
    <col min="5" max="5" width="14.5703125" style="50" customWidth="1"/>
    <col min="6" max="6" width="1.7109375" style="50" customWidth="1"/>
    <col min="7" max="7" width="14.5703125" style="50" customWidth="1"/>
    <col min="8" max="8" width="1.7109375" style="50" customWidth="1"/>
    <col min="9" max="9" width="14.140625" style="50" customWidth="1"/>
    <col min="10" max="16384" width="10.7109375" style="50"/>
  </cols>
  <sheetData>
    <row r="1" spans="1:7" s="47" customFormat="1" ht="24" customHeight="1">
      <c r="A1" s="103" t="s">
        <v>153</v>
      </c>
      <c r="B1" s="44"/>
      <c r="C1" s="45"/>
      <c r="D1" s="46"/>
      <c r="E1" s="46"/>
      <c r="G1" s="46"/>
    </row>
    <row r="2" spans="1:7" s="47" customFormat="1" ht="24" customHeight="1">
      <c r="A2" s="103" t="s">
        <v>154</v>
      </c>
      <c r="B2" s="44"/>
      <c r="C2" s="45"/>
      <c r="D2" s="46"/>
      <c r="E2" s="46"/>
      <c r="G2" s="46"/>
    </row>
    <row r="3" spans="1:7" s="47" customFormat="1" ht="24" customHeight="1">
      <c r="A3" s="43" t="s">
        <v>63</v>
      </c>
      <c r="B3" s="44"/>
      <c r="C3" s="45"/>
      <c r="D3" s="46"/>
      <c r="E3" s="46"/>
      <c r="G3" s="46"/>
    </row>
    <row r="4" spans="1:7" s="47" customFormat="1" ht="24" customHeight="1">
      <c r="A4" s="43" t="s">
        <v>156</v>
      </c>
      <c r="B4" s="44"/>
      <c r="C4" s="45"/>
      <c r="D4" s="46"/>
      <c r="E4" s="46"/>
      <c r="G4" s="46"/>
    </row>
    <row r="5" spans="1:7" s="47" customFormat="1" ht="24" customHeight="1">
      <c r="B5" s="44"/>
      <c r="C5" s="45"/>
      <c r="D5" s="46"/>
      <c r="E5" s="48"/>
      <c r="G5" s="48" t="s">
        <v>1</v>
      </c>
    </row>
    <row r="6" spans="1:7" ht="24" customHeight="1">
      <c r="C6" s="51" t="s">
        <v>2</v>
      </c>
      <c r="D6" s="52"/>
      <c r="E6" s="53" t="s">
        <v>157</v>
      </c>
      <c r="F6" s="54"/>
      <c r="G6" s="53" t="s">
        <v>114</v>
      </c>
    </row>
    <row r="7" spans="1:7" ht="24" customHeight="1">
      <c r="A7" s="55" t="s">
        <v>105</v>
      </c>
      <c r="C7" s="56"/>
      <c r="D7" s="52"/>
      <c r="E7" s="57"/>
      <c r="G7" s="58"/>
    </row>
    <row r="8" spans="1:7" ht="24" customHeight="1">
      <c r="A8" s="59" t="s">
        <v>32</v>
      </c>
    </row>
    <row r="9" spans="1:7" ht="24" customHeight="1">
      <c r="A9" s="60" t="s">
        <v>47</v>
      </c>
      <c r="B9" s="61"/>
      <c r="C9" s="62"/>
      <c r="E9" s="121">
        <v>1941147819</v>
      </c>
      <c r="G9" s="63">
        <v>1742402666</v>
      </c>
    </row>
    <row r="10" spans="1:7" ht="24" customHeight="1">
      <c r="A10" s="60" t="s">
        <v>33</v>
      </c>
      <c r="B10" s="61"/>
      <c r="C10" s="62"/>
      <c r="E10" s="121">
        <v>22174244</v>
      </c>
      <c r="G10" s="63">
        <v>24960446</v>
      </c>
    </row>
    <row r="11" spans="1:7" ht="24" customHeight="1">
      <c r="A11" s="59" t="s">
        <v>34</v>
      </c>
      <c r="E11" s="64">
        <f>SUM(E9:E10)</f>
        <v>1963322063</v>
      </c>
      <c r="G11" s="64">
        <f>SUM(G9:G10)</f>
        <v>1767363112</v>
      </c>
    </row>
    <row r="12" spans="1:7" ht="24" customHeight="1">
      <c r="A12" s="59" t="s">
        <v>35</v>
      </c>
      <c r="E12" s="65"/>
      <c r="G12" s="65"/>
    </row>
    <row r="13" spans="1:7" ht="24" customHeight="1">
      <c r="A13" s="60" t="s">
        <v>50</v>
      </c>
      <c r="B13" s="61"/>
      <c r="E13" s="127">
        <v>1302360194</v>
      </c>
      <c r="F13" s="122"/>
      <c r="G13" s="127">
        <v>1160837081</v>
      </c>
    </row>
    <row r="14" spans="1:7" ht="24" customHeight="1">
      <c r="A14" s="60" t="s">
        <v>61</v>
      </c>
      <c r="B14" s="61"/>
      <c r="C14" s="62"/>
      <c r="E14" s="127">
        <v>509062010</v>
      </c>
      <c r="F14" s="122"/>
      <c r="G14" s="127">
        <v>479956344</v>
      </c>
    </row>
    <row r="15" spans="1:7" ht="24" customHeight="1">
      <c r="A15" s="124" t="s">
        <v>36</v>
      </c>
      <c r="B15" s="125"/>
      <c r="C15" s="126"/>
      <c r="D15" s="123"/>
      <c r="E15" s="127">
        <v>61469227</v>
      </c>
      <c r="F15" s="104"/>
      <c r="G15" s="127">
        <v>56736846</v>
      </c>
    </row>
    <row r="16" spans="1:7" ht="24" customHeight="1">
      <c r="A16" s="124" t="s">
        <v>183</v>
      </c>
      <c r="B16" s="125"/>
      <c r="C16" s="126"/>
      <c r="D16" s="123"/>
      <c r="E16" s="127">
        <v>220918</v>
      </c>
      <c r="F16" s="123"/>
      <c r="G16" s="127">
        <v>83784</v>
      </c>
    </row>
    <row r="17" spans="1:7" ht="24" customHeight="1">
      <c r="A17" s="59" t="s">
        <v>37</v>
      </c>
      <c r="E17" s="64">
        <f>SUM(E13:E16)</f>
        <v>1873112349</v>
      </c>
      <c r="G17" s="64">
        <f>SUM(G13:G16)</f>
        <v>1697614055</v>
      </c>
    </row>
    <row r="18" spans="1:7" ht="24" customHeight="1">
      <c r="A18" s="66" t="s">
        <v>51</v>
      </c>
      <c r="B18" s="47"/>
      <c r="E18" s="65">
        <f>SUM(E11-E17)</f>
        <v>90209714</v>
      </c>
      <c r="G18" s="65">
        <f>SUM(G11-G17)</f>
        <v>69749057</v>
      </c>
    </row>
    <row r="19" spans="1:7" ht="24" customHeight="1">
      <c r="A19" s="60" t="s">
        <v>38</v>
      </c>
      <c r="B19" s="47"/>
      <c r="E19" s="128">
        <v>-6996419</v>
      </c>
      <c r="G19" s="67">
        <v>-7080558</v>
      </c>
    </row>
    <row r="20" spans="1:7" ht="24" customHeight="1">
      <c r="A20" s="66" t="s">
        <v>126</v>
      </c>
      <c r="B20" s="47"/>
      <c r="E20" s="65">
        <f>SUM(E18:E19)</f>
        <v>83213295</v>
      </c>
      <c r="G20" s="65">
        <f>SUM(G18:G19)</f>
        <v>62668499</v>
      </c>
    </row>
    <row r="21" spans="1:7" ht="24" customHeight="1">
      <c r="A21" s="60" t="s">
        <v>127</v>
      </c>
      <c r="B21" s="47"/>
      <c r="C21" s="68">
        <v>24</v>
      </c>
      <c r="E21" s="129">
        <v>-16526327</v>
      </c>
      <c r="G21" s="67">
        <v>-7129518</v>
      </c>
    </row>
    <row r="22" spans="1:7" ht="24" customHeight="1">
      <c r="A22" s="66" t="s">
        <v>129</v>
      </c>
      <c r="B22" s="47"/>
      <c r="E22" s="65">
        <f>SUM(E20:E21)</f>
        <v>66686968</v>
      </c>
      <c r="G22" s="65">
        <f>SUM(G20:G21)</f>
        <v>55538981</v>
      </c>
    </row>
    <row r="23" spans="1:7" ht="24" customHeight="1">
      <c r="A23" s="66" t="s">
        <v>119</v>
      </c>
      <c r="B23" s="47"/>
      <c r="E23" s="65"/>
      <c r="G23" s="65"/>
    </row>
    <row r="24" spans="1:7" ht="24" customHeight="1">
      <c r="A24" s="60" t="s">
        <v>151</v>
      </c>
      <c r="B24" s="47"/>
      <c r="C24" s="68">
        <v>15</v>
      </c>
      <c r="E24" s="67">
        <v>0</v>
      </c>
      <c r="G24" s="67">
        <v>9607395</v>
      </c>
    </row>
    <row r="25" spans="1:7" ht="24" customHeight="1" thickBot="1">
      <c r="A25" s="59" t="s">
        <v>128</v>
      </c>
      <c r="E25" s="69">
        <f>SUM(E22:E24)</f>
        <v>66686968</v>
      </c>
      <c r="G25" s="69">
        <f>SUM(G22:G24)</f>
        <v>65146376</v>
      </c>
    </row>
    <row r="26" spans="1:7" ht="24" customHeight="1" thickTop="1">
      <c r="E26" s="70"/>
      <c r="G26" s="70"/>
    </row>
    <row r="27" spans="1:7" ht="24" customHeight="1">
      <c r="A27" s="98" t="s">
        <v>101</v>
      </c>
      <c r="B27" s="68"/>
      <c r="C27" s="68">
        <v>25</v>
      </c>
      <c r="D27" s="85"/>
      <c r="E27" s="85"/>
      <c r="F27" s="85"/>
      <c r="G27" s="85"/>
    </row>
    <row r="28" spans="1:7" ht="24" customHeight="1" thickBot="1">
      <c r="A28" s="99" t="s">
        <v>149</v>
      </c>
      <c r="B28" s="68"/>
      <c r="C28" s="68"/>
      <c r="D28" s="85"/>
      <c r="E28" s="100">
        <v>0.12</v>
      </c>
      <c r="F28" s="130"/>
      <c r="G28" s="100">
        <v>0.12</v>
      </c>
    </row>
    <row r="29" spans="1:7" ht="24" customHeight="1" thickTop="1" thickBot="1">
      <c r="A29" s="99" t="s">
        <v>121</v>
      </c>
      <c r="B29" s="68"/>
      <c r="C29" s="68"/>
      <c r="D29" s="85"/>
      <c r="E29" s="101">
        <v>0</v>
      </c>
      <c r="F29" s="130"/>
      <c r="G29" s="101">
        <v>0.02</v>
      </c>
    </row>
    <row r="30" spans="1:7" ht="24" customHeight="1" thickTop="1">
      <c r="A30" s="71"/>
      <c r="B30" s="71"/>
      <c r="C30" s="72"/>
      <c r="D30" s="71"/>
      <c r="E30" s="73"/>
      <c r="F30" s="74"/>
      <c r="G30" s="73"/>
    </row>
    <row r="31" spans="1:7" ht="24" customHeight="1">
      <c r="A31" s="49" t="s">
        <v>12</v>
      </c>
      <c r="C31" s="75"/>
      <c r="E31" s="76"/>
      <c r="G31" s="76"/>
    </row>
    <row r="32" spans="1:7" ht="24" customHeight="1">
      <c r="C32" s="75"/>
      <c r="E32" s="76"/>
      <c r="G32" s="76"/>
    </row>
    <row r="33" spans="1:7" ht="24" customHeight="1">
      <c r="A33" s="103" t="s">
        <v>153</v>
      </c>
      <c r="B33" s="78"/>
      <c r="C33" s="79"/>
      <c r="D33" s="80"/>
      <c r="E33" s="80"/>
      <c r="F33" s="80"/>
      <c r="G33" s="80"/>
    </row>
    <row r="34" spans="1:7" ht="24" customHeight="1">
      <c r="A34" s="103" t="s">
        <v>154</v>
      </c>
      <c r="B34" s="78"/>
      <c r="C34" s="79"/>
      <c r="D34" s="80"/>
      <c r="E34" s="80"/>
      <c r="F34" s="80"/>
      <c r="G34" s="80"/>
    </row>
    <row r="35" spans="1:7" ht="24" customHeight="1">
      <c r="A35" s="77" t="s">
        <v>96</v>
      </c>
      <c r="B35" s="78"/>
      <c r="C35" s="79"/>
      <c r="D35" s="80"/>
      <c r="E35" s="80"/>
      <c r="F35" s="80"/>
      <c r="G35" s="80"/>
    </row>
    <row r="36" spans="1:7" ht="24" customHeight="1">
      <c r="A36" s="43" t="s">
        <v>156</v>
      </c>
      <c r="B36" s="78"/>
      <c r="C36" s="79"/>
      <c r="D36" s="80"/>
      <c r="E36" s="80"/>
      <c r="F36" s="80"/>
      <c r="G36" s="80"/>
    </row>
    <row r="37" spans="1:7" ht="24" customHeight="1">
      <c r="A37" s="81"/>
      <c r="B37" s="78"/>
      <c r="C37" s="81"/>
      <c r="D37" s="81"/>
      <c r="E37" s="79"/>
      <c r="F37" s="80"/>
      <c r="G37" s="48" t="s">
        <v>1</v>
      </c>
    </row>
    <row r="38" spans="1:7" ht="24" customHeight="1">
      <c r="A38" s="82"/>
      <c r="B38" s="71"/>
      <c r="C38" s="83" t="s">
        <v>2</v>
      </c>
      <c r="D38" s="71"/>
      <c r="E38" s="53" t="s">
        <v>157</v>
      </c>
      <c r="F38" s="54"/>
      <c r="G38" s="53" t="s">
        <v>114</v>
      </c>
    </row>
    <row r="39" spans="1:7" ht="24" customHeight="1">
      <c r="A39" s="55" t="s">
        <v>97</v>
      </c>
      <c r="B39" s="68"/>
      <c r="C39" s="84"/>
      <c r="D39" s="85"/>
      <c r="E39" s="85"/>
      <c r="F39" s="85"/>
      <c r="G39" s="85"/>
    </row>
    <row r="40" spans="1:7" ht="24" customHeight="1">
      <c r="A40" s="89" t="s">
        <v>100</v>
      </c>
      <c r="B40" s="68"/>
      <c r="C40" s="68"/>
      <c r="D40" s="85"/>
      <c r="E40" s="85"/>
      <c r="F40" s="85"/>
      <c r="G40" s="85"/>
    </row>
    <row r="41" spans="1:7" ht="24" customHeight="1">
      <c r="A41" s="90" t="s">
        <v>189</v>
      </c>
      <c r="B41" s="68"/>
      <c r="C41" s="68"/>
      <c r="D41" s="85"/>
      <c r="E41" s="85"/>
      <c r="F41" s="85"/>
      <c r="G41" s="85"/>
    </row>
    <row r="42" spans="1:7" ht="24" customHeight="1">
      <c r="A42" s="90" t="s">
        <v>141</v>
      </c>
      <c r="B42" s="68"/>
      <c r="C42" s="68"/>
      <c r="D42" s="85"/>
      <c r="E42" s="131">
        <v>10874193</v>
      </c>
      <c r="F42" s="85"/>
      <c r="G42" s="85">
        <v>966950</v>
      </c>
    </row>
    <row r="43" spans="1:7" ht="24" customHeight="1">
      <c r="A43" s="91" t="s">
        <v>163</v>
      </c>
      <c r="B43" s="68"/>
      <c r="C43" s="68"/>
      <c r="D43" s="85"/>
      <c r="E43" s="131">
        <v>0</v>
      </c>
      <c r="F43" s="85"/>
      <c r="G43" s="85">
        <v>4953191</v>
      </c>
    </row>
    <row r="44" spans="1:7" ht="24" customHeight="1">
      <c r="A44" s="86" t="s">
        <v>98</v>
      </c>
      <c r="B44" s="68"/>
      <c r="C44" s="68">
        <v>24</v>
      </c>
      <c r="D44" s="85"/>
      <c r="E44" s="132">
        <v>-1938619</v>
      </c>
      <c r="F44" s="85"/>
      <c r="G44" s="88">
        <v>-3306694</v>
      </c>
    </row>
    <row r="45" spans="1:7" ht="24" customHeight="1">
      <c r="A45" s="86" t="s">
        <v>100</v>
      </c>
      <c r="B45" s="68"/>
      <c r="C45" s="68"/>
      <c r="D45" s="85"/>
      <c r="E45" s="87"/>
      <c r="F45" s="85"/>
      <c r="G45" s="87"/>
    </row>
    <row r="46" spans="1:7" ht="24" customHeight="1">
      <c r="A46" s="86" t="s">
        <v>99</v>
      </c>
      <c r="B46" s="68"/>
      <c r="C46" s="68"/>
      <c r="D46" s="85"/>
      <c r="E46" s="92">
        <f>SUM(E42:E44)</f>
        <v>8935574</v>
      </c>
      <c r="F46" s="85"/>
      <c r="G46" s="92">
        <f>SUM(G42:G44)</f>
        <v>2613447</v>
      </c>
    </row>
    <row r="47" spans="1:7" ht="24" customHeight="1">
      <c r="A47" s="55" t="s">
        <v>131</v>
      </c>
      <c r="B47" s="68"/>
      <c r="C47" s="68"/>
      <c r="D47" s="85"/>
      <c r="E47" s="92">
        <f>SUM(E46)</f>
        <v>8935574</v>
      </c>
      <c r="F47" s="85"/>
      <c r="G47" s="92">
        <f>SUM(G46)</f>
        <v>2613447</v>
      </c>
    </row>
    <row r="48" spans="1:7" ht="24" customHeight="1">
      <c r="A48" s="55" t="s">
        <v>119</v>
      </c>
      <c r="B48" s="68"/>
      <c r="C48" s="68"/>
      <c r="D48" s="85"/>
      <c r="E48" s="85"/>
      <c r="F48" s="85"/>
      <c r="G48" s="85"/>
    </row>
    <row r="49" spans="1:7" ht="24" customHeight="1">
      <c r="A49" s="89" t="s">
        <v>100</v>
      </c>
      <c r="B49" s="68"/>
      <c r="C49" s="68"/>
      <c r="D49" s="85"/>
      <c r="E49" s="85"/>
      <c r="F49" s="85"/>
      <c r="G49" s="85"/>
    </row>
    <row r="50" spans="1:7" ht="24" customHeight="1">
      <c r="A50" s="86" t="s">
        <v>164</v>
      </c>
      <c r="B50" s="68"/>
      <c r="C50" s="68"/>
      <c r="D50" s="85"/>
      <c r="E50" s="93">
        <v>0</v>
      </c>
      <c r="F50" s="85"/>
      <c r="G50" s="93">
        <v>352565</v>
      </c>
    </row>
    <row r="51" spans="1:7" ht="24" customHeight="1">
      <c r="A51" s="86" t="s">
        <v>98</v>
      </c>
      <c r="B51" s="68"/>
      <c r="C51" s="68">
        <v>24</v>
      </c>
      <c r="D51" s="85"/>
      <c r="E51" s="94">
        <v>0</v>
      </c>
      <c r="F51" s="85"/>
      <c r="G51" s="94">
        <v>-70513</v>
      </c>
    </row>
    <row r="52" spans="1:7" ht="24" customHeight="1">
      <c r="A52" s="86" t="s">
        <v>100</v>
      </c>
      <c r="B52" s="68"/>
      <c r="C52" s="68"/>
      <c r="D52" s="85"/>
      <c r="E52" s="95"/>
      <c r="F52" s="85"/>
      <c r="G52" s="85"/>
    </row>
    <row r="53" spans="1:7" ht="24" customHeight="1">
      <c r="A53" s="86" t="s">
        <v>99</v>
      </c>
      <c r="B53" s="68"/>
      <c r="C53" s="68"/>
      <c r="D53" s="85"/>
      <c r="E53" s="94">
        <f>SUM(E50:E51)</f>
        <v>0</v>
      </c>
      <c r="F53" s="85"/>
      <c r="G53" s="94">
        <f>SUM(G50:G51)</f>
        <v>282052</v>
      </c>
    </row>
    <row r="54" spans="1:7" ht="24" customHeight="1">
      <c r="A54" s="55" t="s">
        <v>132</v>
      </c>
      <c r="B54" s="68"/>
      <c r="C54" s="68"/>
      <c r="D54" s="85"/>
      <c r="E54" s="94">
        <f>SUM(E47+E53)</f>
        <v>8935574</v>
      </c>
      <c r="F54" s="85"/>
      <c r="G54" s="94">
        <f>SUM(G47+G53)</f>
        <v>2895499</v>
      </c>
    </row>
    <row r="55" spans="1:7" ht="24" customHeight="1">
      <c r="A55" s="55"/>
      <c r="B55" s="68"/>
      <c r="C55" s="68"/>
      <c r="D55" s="85"/>
      <c r="E55" s="85"/>
      <c r="F55" s="85"/>
      <c r="G55" s="85"/>
    </row>
    <row r="56" spans="1:7" ht="24" customHeight="1">
      <c r="A56" s="55" t="s">
        <v>102</v>
      </c>
      <c r="B56" s="68"/>
      <c r="C56" s="68"/>
      <c r="D56" s="85"/>
      <c r="E56" s="85"/>
      <c r="F56" s="85"/>
      <c r="G56" s="85"/>
    </row>
    <row r="57" spans="1:7" ht="24" customHeight="1">
      <c r="A57" s="96" t="s">
        <v>120</v>
      </c>
      <c r="B57" s="68"/>
      <c r="C57" s="68"/>
      <c r="D57" s="85"/>
      <c r="E57" s="133">
        <v>75622542</v>
      </c>
      <c r="F57" s="85"/>
      <c r="G57" s="85">
        <v>58152428</v>
      </c>
    </row>
    <row r="58" spans="1:7" ht="24" customHeight="1">
      <c r="A58" s="96" t="s">
        <v>121</v>
      </c>
      <c r="B58" s="68"/>
      <c r="C58" s="68"/>
      <c r="D58" s="85"/>
      <c r="E58" s="134">
        <v>0</v>
      </c>
      <c r="F58" s="85"/>
      <c r="G58" s="92">
        <v>9889447</v>
      </c>
    </row>
    <row r="59" spans="1:7" ht="24" customHeight="1" thickBot="1">
      <c r="A59" s="50"/>
      <c r="B59" s="68"/>
      <c r="C59" s="68"/>
      <c r="D59" s="85"/>
      <c r="E59" s="97">
        <f>SUM(E57:E58)</f>
        <v>75622542</v>
      </c>
      <c r="F59" s="85"/>
      <c r="G59" s="97">
        <f>SUM(G57:G58)</f>
        <v>68041875</v>
      </c>
    </row>
    <row r="60" spans="1:7" ht="24" customHeight="1" thickTop="1">
      <c r="A60" s="55"/>
      <c r="B60" s="68"/>
      <c r="C60" s="68"/>
      <c r="D60" s="85"/>
      <c r="E60" s="85"/>
      <c r="F60" s="85"/>
      <c r="G60" s="85"/>
    </row>
    <row r="61" spans="1:7" ht="24" customHeight="1">
      <c r="A61" s="82" t="s">
        <v>12</v>
      </c>
      <c r="B61" s="71"/>
      <c r="C61" s="72"/>
      <c r="D61" s="71"/>
      <c r="E61" s="73"/>
      <c r="F61" s="74"/>
      <c r="G61" s="73"/>
    </row>
    <row r="62" spans="1:7" ht="24" customHeight="1">
      <c r="A62" s="81"/>
      <c r="B62" s="78"/>
      <c r="C62" s="79"/>
      <c r="D62" s="80"/>
      <c r="E62" s="80"/>
      <c r="F62" s="80"/>
      <c r="G62" s="102"/>
    </row>
  </sheetData>
  <pageMargins left="0.78740157480314965" right="0.39370078740157483" top="0.78740157480314965" bottom="0.39370078740157483" header="0.19685039370078741" footer="0.19685039370078741"/>
  <pageSetup paperSize="9" scale="84" fitToHeight="2" orientation="portrait" r:id="rId1"/>
  <headerFooter scaleWithDoc="0" alignWithMargins="0">
    <evenHeader>&amp;R&amp;"Arial,Italic"&amp;12For internal use only</evenHeader>
  </headerFooter>
  <rowBreaks count="1" manualBreakCount="1">
    <brk id="32" min="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60F1-8757-4211-AF3F-1CCD716D453B}">
  <dimension ref="A1:P34"/>
  <sheetViews>
    <sheetView showGridLines="0" view="pageBreakPreview" topLeftCell="A3" zoomScale="55" zoomScaleNormal="100" zoomScaleSheetLayoutView="55" workbookViewId="0">
      <selection activeCell="C24" sqref="C24"/>
    </sheetView>
  </sheetViews>
  <sheetFormatPr defaultColWidth="9.140625" defaultRowHeight="24" customHeight="1"/>
  <cols>
    <col min="1" max="1" width="12.85546875" style="162" customWidth="1"/>
    <col min="2" max="2" width="9.85546875" style="162" customWidth="1"/>
    <col min="3" max="3" width="41.85546875" style="162" customWidth="1"/>
    <col min="4" max="4" width="8.7109375" style="162" customWidth="1"/>
    <col min="5" max="5" width="1.5703125" style="162" customWidth="1"/>
    <col min="6" max="6" width="17.7109375" style="162" customWidth="1"/>
    <col min="7" max="7" width="1.5703125" style="162" customWidth="1"/>
    <col min="8" max="8" width="17.7109375" style="162" customWidth="1"/>
    <col min="9" max="9" width="1.5703125" style="162" customWidth="1"/>
    <col min="10" max="10" width="17.7109375" style="162" customWidth="1"/>
    <col min="11" max="11" width="1.7109375" style="162" customWidth="1"/>
    <col min="12" max="12" width="17.7109375" style="162" customWidth="1"/>
    <col min="13" max="13" width="1.7109375" style="162" customWidth="1"/>
    <col min="14" max="14" width="17.7109375" style="162" customWidth="1"/>
    <col min="15" max="15" width="1.5703125" style="162" customWidth="1"/>
    <col min="16" max="16" width="17.7109375" style="162" customWidth="1"/>
    <col min="17" max="17" width="0.85546875" style="162" customWidth="1"/>
    <col min="18" max="16384" width="9.140625" style="162"/>
  </cols>
  <sheetData>
    <row r="1" spans="1:16" ht="24" customHeight="1">
      <c r="A1" s="161" t="s">
        <v>153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</row>
    <row r="2" spans="1:16" ht="24" customHeight="1">
      <c r="A2" s="161" t="s">
        <v>154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</row>
    <row r="3" spans="1:16" ht="24" customHeight="1">
      <c r="A3" s="161" t="s">
        <v>39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</row>
    <row r="4" spans="1:16" ht="24" customHeight="1">
      <c r="A4" s="161" t="s">
        <v>156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</row>
    <row r="5" spans="1:16" ht="24" customHeight="1"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4" t="s">
        <v>46</v>
      </c>
    </row>
    <row r="6" spans="1:16" ht="24" customHeight="1"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5"/>
      <c r="N6" s="165"/>
      <c r="O6" s="163"/>
      <c r="P6" s="164"/>
    </row>
    <row r="7" spans="1:16" ht="24" customHeight="1"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6"/>
      <c r="N7" s="166" t="s">
        <v>125</v>
      </c>
      <c r="O7" s="163"/>
      <c r="P7" s="164"/>
    </row>
    <row r="8" spans="1:16" ht="24" customHeight="1"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6"/>
      <c r="N8" s="166" t="s">
        <v>165</v>
      </c>
      <c r="O8" s="163"/>
      <c r="P8" s="164"/>
    </row>
    <row r="9" spans="1:16" ht="24" customHeight="1">
      <c r="B9" s="163"/>
      <c r="C9" s="163"/>
      <c r="D9" s="163"/>
      <c r="E9" s="163"/>
      <c r="F9" s="167" t="s">
        <v>52</v>
      </c>
      <c r="G9" s="163"/>
      <c r="H9" s="167"/>
      <c r="I9" s="163"/>
      <c r="J9" s="187" t="s">
        <v>26</v>
      </c>
      <c r="K9" s="187"/>
      <c r="L9" s="187"/>
      <c r="M9" s="168"/>
      <c r="N9" s="169" t="s">
        <v>109</v>
      </c>
      <c r="O9" s="163"/>
      <c r="P9" s="164"/>
    </row>
    <row r="10" spans="1:16" s="167" customFormat="1" ht="24" customHeight="1">
      <c r="F10" s="167" t="s">
        <v>53</v>
      </c>
      <c r="J10" s="167" t="s">
        <v>58</v>
      </c>
      <c r="M10" s="168"/>
      <c r="N10" s="170" t="s">
        <v>166</v>
      </c>
      <c r="P10" s="167" t="s">
        <v>110</v>
      </c>
    </row>
    <row r="11" spans="1:16" s="167" customFormat="1" ht="24" customHeight="1">
      <c r="D11" s="171" t="s">
        <v>2</v>
      </c>
      <c r="F11" s="169" t="s">
        <v>54</v>
      </c>
      <c r="H11" s="169" t="s">
        <v>56</v>
      </c>
      <c r="J11" s="169" t="s">
        <v>59</v>
      </c>
      <c r="L11" s="169" t="s">
        <v>40</v>
      </c>
      <c r="M11" s="172"/>
      <c r="N11" s="173" t="s">
        <v>167</v>
      </c>
      <c r="P11" s="169" t="s">
        <v>109</v>
      </c>
    </row>
    <row r="12" spans="1:16" ht="24" customHeight="1">
      <c r="A12" s="174" t="s">
        <v>158</v>
      </c>
      <c r="D12" s="175"/>
      <c r="F12" s="176">
        <v>450000000</v>
      </c>
      <c r="G12" s="177"/>
      <c r="H12" s="176">
        <v>312500</v>
      </c>
      <c r="I12" s="177"/>
      <c r="J12" s="176">
        <v>32500000</v>
      </c>
      <c r="K12" s="177"/>
      <c r="L12" s="176">
        <v>103660266</v>
      </c>
      <c r="M12" s="176"/>
      <c r="N12" s="178">
        <v>2919919</v>
      </c>
      <c r="O12" s="177"/>
      <c r="P12" s="176">
        <f>SUM(F12:N12)</f>
        <v>589392685</v>
      </c>
    </row>
    <row r="13" spans="1:16" ht="24" customHeight="1">
      <c r="A13" s="179" t="s">
        <v>103</v>
      </c>
      <c r="D13" s="175"/>
      <c r="E13" s="167"/>
      <c r="F13" s="177">
        <v>0</v>
      </c>
      <c r="G13" s="177"/>
      <c r="H13" s="177">
        <v>0</v>
      </c>
      <c r="I13" s="177"/>
      <c r="J13" s="177">
        <v>0</v>
      </c>
      <c r="K13" s="177"/>
      <c r="L13" s="177">
        <f>SUM(PL!G25)</f>
        <v>65146376</v>
      </c>
      <c r="M13" s="177"/>
      <c r="N13" s="177">
        <v>0</v>
      </c>
      <c r="O13" s="177"/>
      <c r="P13" s="176">
        <f t="shared" ref="P13:P14" si="0">SUM(F13:N13)</f>
        <v>65146376</v>
      </c>
    </row>
    <row r="14" spans="1:16" ht="24" customHeight="1">
      <c r="A14" s="179" t="s">
        <v>132</v>
      </c>
      <c r="D14" s="175"/>
      <c r="E14" s="167"/>
      <c r="F14" s="180">
        <v>0</v>
      </c>
      <c r="G14" s="177"/>
      <c r="H14" s="180">
        <v>0</v>
      </c>
      <c r="I14" s="177"/>
      <c r="J14" s="180">
        <v>0</v>
      </c>
      <c r="K14" s="177"/>
      <c r="L14" s="180">
        <v>4244605</v>
      </c>
      <c r="M14" s="177"/>
      <c r="N14" s="180">
        <v>-1349106</v>
      </c>
      <c r="O14" s="177"/>
      <c r="P14" s="181">
        <f t="shared" si="0"/>
        <v>2895499</v>
      </c>
    </row>
    <row r="15" spans="1:16" ht="24" customHeight="1">
      <c r="A15" s="179" t="s">
        <v>107</v>
      </c>
      <c r="D15" s="175"/>
      <c r="E15" s="167"/>
      <c r="F15" s="177">
        <f>SUM(F13:F14)</f>
        <v>0</v>
      </c>
      <c r="G15" s="177"/>
      <c r="H15" s="177">
        <f>SUM(H13:H14)</f>
        <v>0</v>
      </c>
      <c r="I15" s="177"/>
      <c r="J15" s="177">
        <f>SUM(J13:J14)</f>
        <v>0</v>
      </c>
      <c r="K15" s="177"/>
      <c r="L15" s="177">
        <f>SUM(L13:L14)</f>
        <v>69390981</v>
      </c>
      <c r="M15" s="177"/>
      <c r="N15" s="177">
        <f>SUM(N13:N14)</f>
        <v>-1349106</v>
      </c>
      <c r="O15" s="177"/>
      <c r="P15" s="177">
        <f>SUM(P13:P14)</f>
        <v>68041875</v>
      </c>
    </row>
    <row r="16" spans="1:16" ht="25.5" customHeight="1">
      <c r="A16" s="179" t="s">
        <v>60</v>
      </c>
      <c r="D16" s="175"/>
      <c r="E16" s="167"/>
      <c r="F16" s="177">
        <v>0</v>
      </c>
      <c r="G16" s="177"/>
      <c r="H16" s="177">
        <v>0</v>
      </c>
      <c r="I16" s="177"/>
      <c r="J16" s="177">
        <v>12500000</v>
      </c>
      <c r="K16" s="177"/>
      <c r="L16" s="177">
        <v>-12500000</v>
      </c>
      <c r="M16" s="177"/>
      <c r="N16" s="177">
        <v>0</v>
      </c>
      <c r="O16" s="177"/>
      <c r="P16" s="176">
        <f t="shared" ref="P16:P17" si="1">SUM(F16:N16)</f>
        <v>0</v>
      </c>
    </row>
    <row r="17" spans="1:16" ht="24" customHeight="1">
      <c r="A17" s="179" t="s">
        <v>184</v>
      </c>
      <c r="D17" s="175">
        <v>28</v>
      </c>
      <c r="E17" s="167"/>
      <c r="F17" s="182">
        <v>0</v>
      </c>
      <c r="G17" s="177"/>
      <c r="H17" s="182">
        <v>0</v>
      </c>
      <c r="I17" s="177"/>
      <c r="J17" s="182">
        <v>0</v>
      </c>
      <c r="K17" s="177"/>
      <c r="L17" s="183">
        <v>-45000000</v>
      </c>
      <c r="M17" s="176"/>
      <c r="N17" s="183">
        <v>0</v>
      </c>
      <c r="O17" s="177"/>
      <c r="P17" s="176">
        <f t="shared" si="1"/>
        <v>-45000000</v>
      </c>
    </row>
    <row r="18" spans="1:16" ht="24" customHeight="1">
      <c r="A18" s="179" t="s">
        <v>142</v>
      </c>
      <c r="D18" s="175"/>
      <c r="E18" s="167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3"/>
    </row>
    <row r="19" spans="1:16" ht="24" customHeight="1">
      <c r="A19" s="179" t="s">
        <v>168</v>
      </c>
      <c r="D19" s="175">
        <v>12</v>
      </c>
      <c r="E19" s="167"/>
      <c r="F19" s="180">
        <v>0</v>
      </c>
      <c r="G19" s="177"/>
      <c r="H19" s="180">
        <v>0</v>
      </c>
      <c r="I19" s="177"/>
      <c r="J19" s="180">
        <v>0</v>
      </c>
      <c r="K19" s="177"/>
      <c r="L19" s="180">
        <v>-10613332</v>
      </c>
      <c r="M19" s="177"/>
      <c r="N19" s="180">
        <v>10613332</v>
      </c>
      <c r="O19" s="177"/>
      <c r="P19" s="181">
        <f>SUM(F19:N19)</f>
        <v>0</v>
      </c>
    </row>
    <row r="20" spans="1:16" ht="24" customHeight="1" thickBot="1">
      <c r="A20" s="184" t="s">
        <v>115</v>
      </c>
      <c r="D20" s="175"/>
      <c r="E20" s="167"/>
      <c r="F20" s="185">
        <f>SUM(F12,F15:F19)</f>
        <v>450000000</v>
      </c>
      <c r="G20" s="178"/>
      <c r="H20" s="185">
        <f>SUM(H12,H15:H19)</f>
        <v>312500</v>
      </c>
      <c r="I20" s="178"/>
      <c r="J20" s="185">
        <f>SUM(J12,J15:J19)</f>
        <v>45000000</v>
      </c>
      <c r="K20" s="178"/>
      <c r="L20" s="185">
        <f>SUM(L12,L15:L19)</f>
        <v>104937915</v>
      </c>
      <c r="M20" s="178"/>
      <c r="N20" s="185">
        <f>SUM(N12,N15:N19)</f>
        <v>12184145</v>
      </c>
      <c r="O20" s="178"/>
      <c r="P20" s="185">
        <f>SUM(P12,P15:P19)</f>
        <v>612434560</v>
      </c>
    </row>
    <row r="21" spans="1:16" ht="24" customHeight="1" thickTop="1">
      <c r="A21" s="184"/>
      <c r="D21" s="175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167"/>
    </row>
    <row r="22" spans="1:16" ht="24" customHeight="1">
      <c r="A22" s="174" t="s">
        <v>169</v>
      </c>
      <c r="D22" s="175"/>
      <c r="F22" s="176">
        <f>SUM(F20)</f>
        <v>450000000</v>
      </c>
      <c r="G22" s="177"/>
      <c r="H22" s="176">
        <f>SUM(H20)</f>
        <v>312500</v>
      </c>
      <c r="I22" s="177"/>
      <c r="J22" s="176">
        <f>SUM(J20)</f>
        <v>45000000</v>
      </c>
      <c r="K22" s="177"/>
      <c r="L22" s="176">
        <f>SUM(L20)</f>
        <v>104937915</v>
      </c>
      <c r="M22" s="176"/>
      <c r="N22" s="176">
        <f>SUM(N20)</f>
        <v>12184145</v>
      </c>
      <c r="O22" s="177"/>
      <c r="P22" s="176">
        <f>SUM(P20)</f>
        <v>612434560</v>
      </c>
    </row>
    <row r="23" spans="1:16" ht="24" customHeight="1">
      <c r="A23" s="179" t="s">
        <v>103</v>
      </c>
      <c r="D23" s="175"/>
      <c r="E23" s="167"/>
      <c r="F23" s="177">
        <v>0</v>
      </c>
      <c r="G23" s="177"/>
      <c r="H23" s="177">
        <v>0</v>
      </c>
      <c r="I23" s="177"/>
      <c r="J23" s="177">
        <v>0</v>
      </c>
      <c r="K23" s="177"/>
      <c r="L23" s="177">
        <f>SUM(PL!E25)</f>
        <v>66686968</v>
      </c>
      <c r="M23" s="177"/>
      <c r="N23" s="177">
        <v>0</v>
      </c>
      <c r="O23" s="177"/>
      <c r="P23" s="176">
        <f>SUM(F23:L23)+N23</f>
        <v>66686968</v>
      </c>
    </row>
    <row r="24" spans="1:16" ht="24" customHeight="1">
      <c r="A24" s="179" t="s">
        <v>106</v>
      </c>
      <c r="D24" s="175"/>
      <c r="E24" s="167"/>
      <c r="F24" s="180">
        <v>0</v>
      </c>
      <c r="G24" s="177"/>
      <c r="H24" s="180">
        <v>0</v>
      </c>
      <c r="I24" s="177"/>
      <c r="J24" s="180">
        <v>0</v>
      </c>
      <c r="K24" s="177"/>
      <c r="L24" s="180">
        <v>0</v>
      </c>
      <c r="M24" s="177"/>
      <c r="N24" s="180">
        <v>8935574</v>
      </c>
      <c r="O24" s="177"/>
      <c r="P24" s="180">
        <f>SUM(F24:L24)+N24</f>
        <v>8935574</v>
      </c>
    </row>
    <row r="25" spans="1:16" ht="24" customHeight="1">
      <c r="A25" s="179" t="s">
        <v>107</v>
      </c>
      <c r="D25" s="175"/>
      <c r="E25" s="167"/>
      <c r="F25" s="177">
        <f>SUM(F23:F24)</f>
        <v>0</v>
      </c>
      <c r="G25" s="177"/>
      <c r="H25" s="177">
        <f>SUM(H23:H24)</f>
        <v>0</v>
      </c>
      <c r="I25" s="177"/>
      <c r="J25" s="177">
        <f>SUM(J23:J24)</f>
        <v>0</v>
      </c>
      <c r="K25" s="177"/>
      <c r="L25" s="177">
        <f>SUM(L23:L24)</f>
        <v>66686968</v>
      </c>
      <c r="M25" s="177"/>
      <c r="N25" s="177">
        <f>SUM(N23:N24)</f>
        <v>8935574</v>
      </c>
      <c r="O25" s="177"/>
      <c r="P25" s="177">
        <f>SUM(P23:P24)</f>
        <v>75622542</v>
      </c>
    </row>
    <row r="26" spans="1:16" ht="24" customHeight="1">
      <c r="A26" s="179" t="s">
        <v>185</v>
      </c>
      <c r="D26" s="175" t="s">
        <v>186</v>
      </c>
      <c r="E26" s="167"/>
      <c r="F26" s="177">
        <v>250000000</v>
      </c>
      <c r="G26" s="177"/>
      <c r="H26" s="177">
        <v>294439275</v>
      </c>
      <c r="I26" s="177"/>
      <c r="J26" s="177">
        <v>0</v>
      </c>
      <c r="K26" s="177"/>
      <c r="L26" s="177">
        <v>0</v>
      </c>
      <c r="M26" s="177"/>
      <c r="N26" s="177">
        <v>0</v>
      </c>
      <c r="O26" s="177"/>
      <c r="P26" s="176">
        <f>SUM(F26:L26)+N26</f>
        <v>544439275</v>
      </c>
    </row>
    <row r="27" spans="1:16" ht="24" customHeight="1">
      <c r="A27" s="179" t="s">
        <v>60</v>
      </c>
      <c r="D27" s="175"/>
      <c r="E27" s="167"/>
      <c r="F27" s="177">
        <v>0</v>
      </c>
      <c r="G27" s="177"/>
      <c r="H27" s="177">
        <v>0</v>
      </c>
      <c r="I27" s="177"/>
      <c r="J27" s="177">
        <v>3400000</v>
      </c>
      <c r="K27" s="177"/>
      <c r="L27" s="177">
        <v>-3400000</v>
      </c>
      <c r="M27" s="177"/>
      <c r="N27" s="177">
        <v>0</v>
      </c>
      <c r="O27" s="177"/>
      <c r="P27" s="176">
        <f>SUM(F27:L27)+N27</f>
        <v>0</v>
      </c>
    </row>
    <row r="28" spans="1:16" ht="24" customHeight="1">
      <c r="A28" s="179" t="s">
        <v>184</v>
      </c>
      <c r="D28" s="175">
        <v>28</v>
      </c>
      <c r="E28" s="167"/>
      <c r="F28" s="177">
        <v>0</v>
      </c>
      <c r="G28" s="177"/>
      <c r="H28" s="177">
        <v>0</v>
      </c>
      <c r="I28" s="177"/>
      <c r="J28" s="177">
        <v>0</v>
      </c>
      <c r="K28" s="177"/>
      <c r="L28" s="177">
        <v>-81000000</v>
      </c>
      <c r="M28" s="177"/>
      <c r="N28" s="177">
        <v>0</v>
      </c>
      <c r="O28" s="177"/>
      <c r="P28" s="176">
        <f>SUM(F28:L28)+N28</f>
        <v>-81000000</v>
      </c>
    </row>
    <row r="29" spans="1:16" ht="24" customHeight="1">
      <c r="A29" s="179" t="s">
        <v>190</v>
      </c>
      <c r="D29" s="175"/>
      <c r="E29" s="16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6"/>
    </row>
    <row r="30" spans="1:16" ht="24" customHeight="1">
      <c r="A30" s="179" t="s">
        <v>168</v>
      </c>
      <c r="D30" s="175">
        <v>12</v>
      </c>
      <c r="E30" s="167"/>
      <c r="F30" s="177">
        <v>0</v>
      </c>
      <c r="G30" s="177"/>
      <c r="H30" s="177">
        <v>0</v>
      </c>
      <c r="I30" s="177"/>
      <c r="J30" s="177">
        <v>0</v>
      </c>
      <c r="K30" s="177"/>
      <c r="L30" s="177">
        <v>1181101</v>
      </c>
      <c r="M30" s="177"/>
      <c r="N30" s="177">
        <v>-1181101</v>
      </c>
      <c r="O30" s="177"/>
      <c r="P30" s="176">
        <f>SUM(F30:L30)+N30</f>
        <v>0</v>
      </c>
    </row>
    <row r="31" spans="1:16" ht="24" customHeight="1" thickBot="1">
      <c r="A31" s="184" t="s">
        <v>159</v>
      </c>
      <c r="D31" s="175"/>
      <c r="E31" s="167"/>
      <c r="F31" s="186">
        <f>SUM(F22,F25:F30)</f>
        <v>700000000</v>
      </c>
      <c r="G31" s="178"/>
      <c r="H31" s="186">
        <f>SUM(H22,H25:H30)</f>
        <v>294751775</v>
      </c>
      <c r="I31" s="178"/>
      <c r="J31" s="186">
        <f>SUM(J22,J25:J30)</f>
        <v>48400000</v>
      </c>
      <c r="K31" s="178"/>
      <c r="L31" s="186">
        <f>SUM(L22,L25:L30)</f>
        <v>88405984</v>
      </c>
      <c r="M31" s="178"/>
      <c r="N31" s="186">
        <f>SUM(N22,N25:N30)</f>
        <v>19938618</v>
      </c>
      <c r="O31" s="178"/>
      <c r="P31" s="186">
        <f>SUM(P22,P25:P30)</f>
        <v>1151496377</v>
      </c>
    </row>
    <row r="32" spans="1:16" ht="24" customHeight="1" thickTop="1">
      <c r="A32" s="184"/>
      <c r="D32" s="175"/>
      <c r="E32" s="167"/>
      <c r="F32" s="178">
        <f>F20-BS!G63</f>
        <v>0</v>
      </c>
      <c r="G32" s="178"/>
      <c r="H32" s="178">
        <f>H20-BS!G67</f>
        <v>0</v>
      </c>
      <c r="I32" s="178"/>
      <c r="J32" s="178">
        <f>J20-BS!G69</f>
        <v>0</v>
      </c>
      <c r="K32" s="178"/>
      <c r="L32" s="178">
        <f>SUM(L20-BS!G70)</f>
        <v>0</v>
      </c>
      <c r="M32" s="178"/>
      <c r="N32" s="178">
        <f>N20-BS!G71</f>
        <v>0</v>
      </c>
      <c r="O32" s="178"/>
      <c r="P32" s="178">
        <f>P20-BS!G72</f>
        <v>0</v>
      </c>
    </row>
    <row r="33" spans="1:16" ht="24" customHeight="1">
      <c r="A33" s="184"/>
      <c r="E33" s="167"/>
      <c r="F33" s="178">
        <f>F31-BS!E63</f>
        <v>0</v>
      </c>
      <c r="G33" s="178"/>
      <c r="H33" s="178">
        <f>H31-BS!E67</f>
        <v>0</v>
      </c>
      <c r="I33" s="178"/>
      <c r="J33" s="178">
        <f>J31-BS!E69</f>
        <v>0</v>
      </c>
      <c r="K33" s="178"/>
      <c r="L33" s="178">
        <f>L31-BS!E70</f>
        <v>0</v>
      </c>
      <c r="M33" s="178"/>
      <c r="N33" s="178">
        <f>N31-BS!E71</f>
        <v>0</v>
      </c>
      <c r="O33" s="178"/>
      <c r="P33" s="178">
        <f>P31-BS!E72</f>
        <v>0</v>
      </c>
    </row>
    <row r="34" spans="1:16" ht="24" customHeight="1">
      <c r="A34" s="179" t="s">
        <v>12</v>
      </c>
    </row>
  </sheetData>
  <mergeCells count="1">
    <mergeCell ref="J9:L9"/>
  </mergeCells>
  <pageMargins left="1.1811023622047245" right="0.31496062992125984" top="0.78740157480314965" bottom="0.39370078740157483" header="0.31496062992125984" footer="0.31496062992125984"/>
  <pageSetup paperSize="9" scale="61" fitToWidth="0" fitToHeight="0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F154B-52FC-4541-8AEF-BA518569A132}">
  <sheetPr>
    <tabColor rgb="FF66FF33"/>
  </sheetPr>
  <dimension ref="A1:G92"/>
  <sheetViews>
    <sheetView showGridLines="0" tabSelected="1" view="pageBreakPreview" topLeftCell="A55" zoomScale="90" zoomScaleNormal="100" zoomScaleSheetLayoutView="90" workbookViewId="0">
      <selection activeCell="D33" sqref="D33"/>
    </sheetView>
  </sheetViews>
  <sheetFormatPr defaultColWidth="10.7109375" defaultRowHeight="20.45" customHeight="1"/>
  <cols>
    <col min="1" max="1" width="59" style="151" customWidth="1"/>
    <col min="2" max="2" width="5.85546875" style="138" customWidth="1"/>
    <col min="3" max="3" width="1.7109375" style="138" customWidth="1"/>
    <col min="4" max="4" width="14.5703125" style="138" customWidth="1"/>
    <col min="5" max="5" width="1.7109375" style="138" customWidth="1"/>
    <col min="6" max="6" width="14.5703125" style="138" customWidth="1"/>
    <col min="7" max="7" width="1.7109375" style="138" customWidth="1"/>
    <col min="8" max="16384" width="10.7109375" style="138"/>
  </cols>
  <sheetData>
    <row r="1" spans="1:7" ht="20.45" customHeight="1">
      <c r="A1" s="136" t="s">
        <v>153</v>
      </c>
      <c r="B1" s="139"/>
      <c r="C1" s="141"/>
      <c r="D1" s="141"/>
      <c r="E1" s="141"/>
      <c r="F1" s="141"/>
      <c r="G1" s="140"/>
    </row>
    <row r="2" spans="1:7" ht="20.45" customHeight="1">
      <c r="A2" s="136" t="s">
        <v>154</v>
      </c>
      <c r="B2" s="139"/>
      <c r="C2" s="141"/>
      <c r="D2" s="141"/>
      <c r="E2" s="141"/>
      <c r="F2" s="141"/>
      <c r="G2" s="140"/>
    </row>
    <row r="3" spans="1:7" ht="20.45" customHeight="1">
      <c r="A3" s="135" t="s">
        <v>64</v>
      </c>
      <c r="B3" s="139"/>
      <c r="C3" s="141"/>
      <c r="D3" s="141"/>
      <c r="E3" s="141"/>
      <c r="F3" s="141"/>
      <c r="G3" s="140"/>
    </row>
    <row r="4" spans="1:7" ht="20.45" customHeight="1">
      <c r="A4" s="136" t="s">
        <v>156</v>
      </c>
      <c r="B4" s="139"/>
      <c r="C4" s="141"/>
      <c r="D4" s="141"/>
      <c r="E4" s="141"/>
      <c r="F4" s="141"/>
      <c r="G4" s="140"/>
    </row>
    <row r="5" spans="1:7" ht="20.45" customHeight="1">
      <c r="A5" s="140"/>
      <c r="B5" s="139"/>
      <c r="C5" s="140"/>
      <c r="D5" s="137"/>
      <c r="E5" s="141"/>
      <c r="F5" s="142" t="s">
        <v>1</v>
      </c>
      <c r="G5" s="140"/>
    </row>
    <row r="6" spans="1:7" ht="20.45" customHeight="1">
      <c r="A6" s="140"/>
      <c r="B6" s="139"/>
      <c r="C6" s="140"/>
      <c r="D6" s="145" t="s">
        <v>157</v>
      </c>
      <c r="F6" s="145" t="s">
        <v>114</v>
      </c>
      <c r="G6" s="140"/>
    </row>
    <row r="7" spans="1:7" ht="20.45" customHeight="1">
      <c r="A7" s="146" t="s">
        <v>65</v>
      </c>
      <c r="B7" s="147"/>
      <c r="D7" s="148"/>
      <c r="E7" s="149"/>
      <c r="F7" s="150"/>
      <c r="G7" s="149"/>
    </row>
    <row r="8" spans="1:7" ht="20.45" customHeight="1">
      <c r="A8" s="151" t="s">
        <v>122</v>
      </c>
      <c r="D8" s="150">
        <f>SUM(PL!E20)</f>
        <v>83213295</v>
      </c>
      <c r="F8" s="150">
        <f>SUM(PL!G20)</f>
        <v>62668499</v>
      </c>
    </row>
    <row r="9" spans="1:7" ht="20.45" customHeight="1">
      <c r="A9" s="151" t="s">
        <v>170</v>
      </c>
      <c r="D9" s="152">
        <v>0</v>
      </c>
      <c r="F9" s="150">
        <v>12011822</v>
      </c>
    </row>
    <row r="10" spans="1:7" ht="20.45" customHeight="1">
      <c r="A10" s="151" t="s">
        <v>66</v>
      </c>
    </row>
    <row r="11" spans="1:7" ht="20.45" customHeight="1">
      <c r="A11" s="151" t="s">
        <v>67</v>
      </c>
    </row>
    <row r="12" spans="1:7" ht="20.45" customHeight="1">
      <c r="A12" s="143" t="s">
        <v>68</v>
      </c>
      <c r="D12" s="138">
        <v>144488088</v>
      </c>
      <c r="F12" s="138">
        <v>162784501</v>
      </c>
    </row>
    <row r="13" spans="1:7" ht="20.45" customHeight="1">
      <c r="A13" s="143" t="s">
        <v>195</v>
      </c>
      <c r="D13" s="152">
        <v>-63923</v>
      </c>
      <c r="F13" s="152">
        <v>0</v>
      </c>
    </row>
    <row r="14" spans="1:7" ht="20.45" customHeight="1">
      <c r="A14" s="143" t="s">
        <v>143</v>
      </c>
      <c r="D14" s="138">
        <v>122472</v>
      </c>
      <c r="F14" s="138">
        <v>36899</v>
      </c>
    </row>
    <row r="15" spans="1:7" ht="20.45" customHeight="1">
      <c r="A15" s="151" t="s">
        <v>123</v>
      </c>
      <c r="D15" s="152">
        <v>0</v>
      </c>
      <c r="E15" s="152"/>
      <c r="F15" s="152">
        <v>-2249</v>
      </c>
    </row>
    <row r="16" spans="1:7" ht="20.45" customHeight="1">
      <c r="A16" s="151" t="s">
        <v>111</v>
      </c>
      <c r="D16" s="138">
        <v>65837</v>
      </c>
      <c r="F16" s="138">
        <v>220789</v>
      </c>
    </row>
    <row r="17" spans="1:7" ht="20.45" customHeight="1">
      <c r="A17" s="151" t="s">
        <v>113</v>
      </c>
      <c r="D17" s="138">
        <v>-358548</v>
      </c>
      <c r="F17" s="138">
        <v>-1281007</v>
      </c>
    </row>
    <row r="18" spans="1:7" ht="20.45" customHeight="1">
      <c r="A18" s="151" t="s">
        <v>152</v>
      </c>
      <c r="B18" s="140"/>
      <c r="D18" s="138">
        <v>4102057</v>
      </c>
      <c r="F18" s="138">
        <v>-540449</v>
      </c>
    </row>
    <row r="19" spans="1:7" ht="20.45" customHeight="1">
      <c r="A19" s="151" t="s">
        <v>146</v>
      </c>
      <c r="B19" s="140"/>
      <c r="D19" s="152">
        <v>-325</v>
      </c>
      <c r="F19" s="152">
        <v>3326</v>
      </c>
    </row>
    <row r="20" spans="1:7" ht="20.45" customHeight="1">
      <c r="A20" s="151" t="s">
        <v>69</v>
      </c>
      <c r="B20" s="140"/>
      <c r="D20" s="138">
        <v>-1043251</v>
      </c>
      <c r="F20" s="138">
        <v>-1491082</v>
      </c>
    </row>
    <row r="21" spans="1:7" ht="20.45" customHeight="1">
      <c r="A21" s="151" t="s">
        <v>70</v>
      </c>
      <c r="B21" s="140"/>
      <c r="D21" s="153">
        <v>6996419</v>
      </c>
      <c r="F21" s="153">
        <v>7356275</v>
      </c>
    </row>
    <row r="22" spans="1:7" ht="20.45" customHeight="1">
      <c r="A22" s="151" t="s">
        <v>71</v>
      </c>
      <c r="D22" s="150"/>
      <c r="E22" s="150"/>
      <c r="F22" s="150"/>
    </row>
    <row r="23" spans="1:7" ht="20.45" customHeight="1">
      <c r="A23" s="151" t="s">
        <v>72</v>
      </c>
      <c r="D23" s="150">
        <f>SUM(D8:D22)</f>
        <v>237522121</v>
      </c>
      <c r="E23" s="149"/>
      <c r="F23" s="150">
        <f>SUM(F8:F22)</f>
        <v>241767324</v>
      </c>
      <c r="G23" s="149"/>
    </row>
    <row r="24" spans="1:7" ht="20.45" customHeight="1">
      <c r="A24" s="151" t="s">
        <v>73</v>
      </c>
      <c r="D24" s="148"/>
      <c r="E24" s="149"/>
      <c r="F24" s="148"/>
      <c r="G24" s="152"/>
    </row>
    <row r="25" spans="1:7" ht="20.45" customHeight="1">
      <c r="A25" s="151" t="s">
        <v>74</v>
      </c>
      <c r="D25" s="138">
        <v>-2606736</v>
      </c>
      <c r="F25" s="138">
        <v>32870620</v>
      </c>
      <c r="G25" s="152"/>
    </row>
    <row r="26" spans="1:7" ht="20.45" customHeight="1">
      <c r="A26" s="151" t="s">
        <v>75</v>
      </c>
      <c r="D26" s="138">
        <v>-104906405</v>
      </c>
      <c r="F26" s="138">
        <v>-98113756</v>
      </c>
      <c r="G26" s="152"/>
    </row>
    <row r="27" spans="1:7" ht="20.45" customHeight="1">
      <c r="A27" s="143" t="s">
        <v>76</v>
      </c>
      <c r="B27" s="154"/>
      <c r="D27" s="138">
        <v>-12606291</v>
      </c>
      <c r="F27" s="138">
        <v>-1717384</v>
      </c>
      <c r="G27" s="152"/>
    </row>
    <row r="28" spans="1:7" ht="20.45" customHeight="1">
      <c r="A28" s="151" t="s">
        <v>77</v>
      </c>
      <c r="D28" s="138">
        <v>-8131312</v>
      </c>
      <c r="F28" s="138">
        <v>-632142</v>
      </c>
      <c r="G28" s="149"/>
    </row>
    <row r="29" spans="1:7" ht="20.45" customHeight="1">
      <c r="A29" s="151" t="s">
        <v>78</v>
      </c>
      <c r="G29" s="149"/>
    </row>
    <row r="30" spans="1:7" ht="20.45" customHeight="1">
      <c r="A30" s="143" t="s">
        <v>79</v>
      </c>
      <c r="B30" s="140"/>
      <c r="D30" s="138">
        <v>26596439</v>
      </c>
      <c r="F30" s="138">
        <v>-46026127</v>
      </c>
      <c r="G30" s="149"/>
    </row>
    <row r="31" spans="1:7" ht="20.45" customHeight="1">
      <c r="A31" s="143" t="s">
        <v>80</v>
      </c>
      <c r="B31" s="140"/>
      <c r="D31" s="138">
        <v>-624163</v>
      </c>
      <c r="F31" s="138">
        <v>-1841022</v>
      </c>
    </row>
    <row r="32" spans="1:7" ht="20.45" customHeight="1">
      <c r="A32" s="151" t="s">
        <v>108</v>
      </c>
      <c r="B32" s="140"/>
      <c r="D32" s="138">
        <v>-1006003</v>
      </c>
      <c r="F32" s="138">
        <v>-3461952</v>
      </c>
    </row>
    <row r="33" spans="1:7" ht="20.45" customHeight="1">
      <c r="A33" s="151" t="s">
        <v>81</v>
      </c>
      <c r="B33" s="140"/>
      <c r="D33" s="153">
        <v>-2305582</v>
      </c>
      <c r="E33" s="155"/>
      <c r="F33" s="153">
        <v>-15282553</v>
      </c>
    </row>
    <row r="34" spans="1:7" ht="20.45" customHeight="1">
      <c r="A34" s="143" t="s">
        <v>82</v>
      </c>
      <c r="B34" s="140"/>
      <c r="D34" s="150">
        <f>SUM(D23:D33)</f>
        <v>131932068</v>
      </c>
      <c r="E34" s="141"/>
      <c r="F34" s="150">
        <f>SUM(F23:F33)</f>
        <v>107563008</v>
      </c>
      <c r="G34" s="140"/>
    </row>
    <row r="35" spans="1:7" ht="20.45" customHeight="1">
      <c r="A35" s="143" t="s">
        <v>83</v>
      </c>
      <c r="B35" s="140"/>
      <c r="D35" s="150">
        <v>-6988019</v>
      </c>
      <c r="E35" s="141"/>
      <c r="F35" s="150">
        <v>-6918964</v>
      </c>
      <c r="G35" s="140"/>
    </row>
    <row r="36" spans="1:7" ht="20.45" customHeight="1">
      <c r="A36" s="143" t="s">
        <v>84</v>
      </c>
      <c r="D36" s="153">
        <v>-13516184</v>
      </c>
      <c r="E36" s="141"/>
      <c r="F36" s="153">
        <v>-10944870</v>
      </c>
      <c r="G36" s="140"/>
    </row>
    <row r="37" spans="1:7" ht="20.45" customHeight="1">
      <c r="A37" s="156" t="s">
        <v>85</v>
      </c>
      <c r="B37" s="154"/>
      <c r="D37" s="153">
        <f>SUM(D34:D36)</f>
        <v>111427865</v>
      </c>
      <c r="E37" s="141"/>
      <c r="F37" s="153">
        <f>SUM(F34:F36)</f>
        <v>89699174</v>
      </c>
      <c r="G37" s="140"/>
    </row>
    <row r="38" spans="1:7" ht="20.45" customHeight="1">
      <c r="D38" s="140"/>
      <c r="E38" s="141"/>
      <c r="F38" s="155"/>
      <c r="G38" s="140"/>
    </row>
    <row r="39" spans="1:7" ht="20.45" customHeight="1">
      <c r="A39" s="144" t="s">
        <v>12</v>
      </c>
      <c r="B39" s="154"/>
      <c r="E39" s="157"/>
    </row>
    <row r="40" spans="1:7" ht="20.45" customHeight="1">
      <c r="A40" s="136" t="s">
        <v>153</v>
      </c>
      <c r="B40" s="139"/>
      <c r="C40" s="141"/>
      <c r="F40" s="141"/>
    </row>
    <row r="41" spans="1:7" ht="20.45" customHeight="1">
      <c r="A41" s="136" t="s">
        <v>154</v>
      </c>
      <c r="B41" s="139"/>
      <c r="C41" s="141"/>
      <c r="F41" s="141"/>
    </row>
    <row r="42" spans="1:7" ht="20.45" customHeight="1">
      <c r="A42" s="156" t="s">
        <v>86</v>
      </c>
      <c r="B42" s="141"/>
      <c r="C42" s="141"/>
      <c r="F42" s="141"/>
    </row>
    <row r="43" spans="1:7" ht="20.45" customHeight="1">
      <c r="A43" s="136" t="s">
        <v>156</v>
      </c>
      <c r="B43" s="139"/>
      <c r="C43" s="141"/>
      <c r="F43" s="141"/>
    </row>
    <row r="44" spans="1:7" ht="20.45" customHeight="1">
      <c r="D44" s="137"/>
      <c r="E44" s="141"/>
      <c r="F44" s="142" t="s">
        <v>1</v>
      </c>
    </row>
    <row r="45" spans="1:7" ht="20.45" customHeight="1">
      <c r="D45" s="145" t="s">
        <v>157</v>
      </c>
      <c r="F45" s="145" t="s">
        <v>114</v>
      </c>
    </row>
    <row r="46" spans="1:7" ht="20.45" customHeight="1">
      <c r="A46" s="146" t="s">
        <v>87</v>
      </c>
      <c r="B46" s="147"/>
      <c r="F46" s="155"/>
    </row>
    <row r="47" spans="1:7" ht="20.45" customHeight="1">
      <c r="A47" s="151" t="s">
        <v>144</v>
      </c>
      <c r="D47" s="152">
        <v>0</v>
      </c>
      <c r="F47" s="138">
        <v>200000</v>
      </c>
    </row>
    <row r="48" spans="1:7" ht="20.45" customHeight="1">
      <c r="A48" s="151" t="s">
        <v>124</v>
      </c>
      <c r="D48" s="152">
        <v>0</v>
      </c>
      <c r="E48" s="152"/>
      <c r="F48" s="152">
        <v>1082533</v>
      </c>
    </row>
    <row r="49" spans="1:7" ht="20.45" customHeight="1">
      <c r="A49" s="151" t="s">
        <v>133</v>
      </c>
      <c r="D49" s="152">
        <v>-12971059</v>
      </c>
      <c r="E49" s="152"/>
      <c r="F49" s="152">
        <v>-30918942</v>
      </c>
    </row>
    <row r="50" spans="1:7" ht="20.45" customHeight="1">
      <c r="A50" s="151" t="s">
        <v>134</v>
      </c>
      <c r="D50" s="152">
        <v>11591339</v>
      </c>
      <c r="E50" s="152"/>
      <c r="F50" s="152">
        <v>33035386</v>
      </c>
    </row>
    <row r="51" spans="1:7" ht="20.45" customHeight="1">
      <c r="A51" s="151" t="s">
        <v>135</v>
      </c>
      <c r="D51" s="138">
        <v>1043251</v>
      </c>
      <c r="F51" s="138">
        <v>1702042</v>
      </c>
    </row>
    <row r="52" spans="1:7" ht="20.45" customHeight="1">
      <c r="A52" s="151" t="s">
        <v>171</v>
      </c>
      <c r="D52" s="138">
        <v>-142646773</v>
      </c>
      <c r="F52" s="138">
        <v>-136024012</v>
      </c>
    </row>
    <row r="53" spans="1:7" ht="20.45" customHeight="1">
      <c r="A53" s="151" t="s">
        <v>88</v>
      </c>
      <c r="D53" s="138">
        <v>437934</v>
      </c>
      <c r="F53" s="138">
        <v>2101437</v>
      </c>
    </row>
    <row r="54" spans="1:7" ht="20.45" customHeight="1">
      <c r="A54" s="151" t="s">
        <v>191</v>
      </c>
      <c r="D54" s="138">
        <v>-867721</v>
      </c>
      <c r="F54" s="152">
        <v>0</v>
      </c>
    </row>
    <row r="55" spans="1:7" ht="20.45" customHeight="1">
      <c r="A55" s="151" t="s">
        <v>89</v>
      </c>
      <c r="D55" s="150">
        <v>-7526654</v>
      </c>
      <c r="F55" s="150">
        <v>-3207533</v>
      </c>
    </row>
    <row r="56" spans="1:7" ht="20.45" customHeight="1">
      <c r="A56" s="151" t="s">
        <v>136</v>
      </c>
      <c r="D56" s="152">
        <v>0</v>
      </c>
      <c r="F56" s="150">
        <v>44166</v>
      </c>
    </row>
    <row r="57" spans="1:7" ht="20.45" customHeight="1">
      <c r="A57" s="146" t="s">
        <v>90</v>
      </c>
      <c r="D57" s="158">
        <f>SUM(D47:D56)</f>
        <v>-150939683</v>
      </c>
      <c r="F57" s="158">
        <f>SUM(F47:F56)</f>
        <v>-131984923</v>
      </c>
    </row>
    <row r="58" spans="1:7" ht="20.45" customHeight="1">
      <c r="A58" s="146" t="s">
        <v>91</v>
      </c>
      <c r="B58" s="147"/>
      <c r="D58" s="148"/>
      <c r="E58" s="149"/>
      <c r="F58" s="148"/>
      <c r="G58" s="149"/>
    </row>
    <row r="59" spans="1:7" ht="20.45" customHeight="1">
      <c r="A59" s="144" t="s">
        <v>172</v>
      </c>
      <c r="B59" s="154"/>
      <c r="D59" s="152">
        <v>-120136603</v>
      </c>
      <c r="E59" s="152"/>
      <c r="F59" s="152">
        <v>35136603</v>
      </c>
      <c r="G59" s="152"/>
    </row>
    <row r="60" spans="1:7" ht="20.45" customHeight="1">
      <c r="A60" s="144" t="s">
        <v>173</v>
      </c>
      <c r="B60" s="154"/>
      <c r="D60" s="152">
        <v>50000000</v>
      </c>
      <c r="E60" s="152"/>
      <c r="F60" s="152">
        <v>140000000</v>
      </c>
      <c r="G60" s="152"/>
    </row>
    <row r="61" spans="1:7" ht="20.45" customHeight="1">
      <c r="A61" s="144" t="s">
        <v>137</v>
      </c>
      <c r="B61" s="154"/>
      <c r="D61" s="152">
        <v>-100000000</v>
      </c>
      <c r="E61" s="152"/>
      <c r="F61" s="152">
        <v>-90000000</v>
      </c>
      <c r="G61" s="152"/>
    </row>
    <row r="62" spans="1:7" ht="20.45" customHeight="1">
      <c r="A62" s="144" t="s">
        <v>174</v>
      </c>
      <c r="B62" s="154"/>
      <c r="D62" s="152">
        <v>150000000</v>
      </c>
      <c r="E62" s="152"/>
      <c r="F62" s="152">
        <v>0</v>
      </c>
      <c r="G62" s="152"/>
    </row>
    <row r="63" spans="1:7" ht="20.45" customHeight="1">
      <c r="A63" s="144" t="s">
        <v>175</v>
      </c>
      <c r="B63" s="154"/>
      <c r="D63" s="152">
        <v>-150000000</v>
      </c>
      <c r="E63" s="152"/>
      <c r="F63" s="152">
        <v>0</v>
      </c>
      <c r="G63" s="152"/>
    </row>
    <row r="64" spans="1:7" ht="20.45" customHeight="1">
      <c r="A64" s="144" t="s">
        <v>138</v>
      </c>
      <c r="B64" s="154"/>
      <c r="D64" s="152">
        <v>-7517696</v>
      </c>
      <c r="E64" s="152"/>
      <c r="F64" s="152">
        <v>-6343640</v>
      </c>
      <c r="G64" s="152"/>
    </row>
    <row r="65" spans="1:7" ht="20.45" customHeight="1">
      <c r="A65" s="144" t="s">
        <v>176</v>
      </c>
      <c r="B65" s="154"/>
      <c r="D65" s="152">
        <v>544439275</v>
      </c>
      <c r="E65" s="152"/>
      <c r="F65" s="152">
        <v>0</v>
      </c>
      <c r="G65" s="152"/>
    </row>
    <row r="66" spans="1:7" ht="20.45" customHeight="1">
      <c r="A66" s="151" t="s">
        <v>150</v>
      </c>
      <c r="D66" s="152">
        <v>-81000000</v>
      </c>
      <c r="E66" s="152"/>
      <c r="F66" s="152">
        <v>-45000000</v>
      </c>
    </row>
    <row r="67" spans="1:7" ht="20.45" customHeight="1">
      <c r="A67" s="146" t="s">
        <v>145</v>
      </c>
      <c r="D67" s="158">
        <f>SUM(D59:D66)</f>
        <v>285784976</v>
      </c>
      <c r="E67" s="155"/>
      <c r="F67" s="158">
        <f>SUM(F59:F66)</f>
        <v>33792963</v>
      </c>
    </row>
    <row r="68" spans="1:7" ht="20.45" customHeight="1">
      <c r="A68" s="146" t="s">
        <v>177</v>
      </c>
      <c r="D68" s="150">
        <f>SUM(D37,D57,D67)</f>
        <v>246273158</v>
      </c>
      <c r="F68" s="150">
        <f>SUM(F37,F57,F67)</f>
        <v>-8492786</v>
      </c>
    </row>
    <row r="69" spans="1:7" ht="20.45" customHeight="1">
      <c r="A69" s="143" t="s">
        <v>94</v>
      </c>
      <c r="B69" s="140"/>
      <c r="D69" s="153">
        <v>54392243</v>
      </c>
      <c r="F69" s="153">
        <v>62885029</v>
      </c>
    </row>
    <row r="70" spans="1:7" ht="20.45" customHeight="1" thickBot="1">
      <c r="A70" s="136" t="s">
        <v>95</v>
      </c>
      <c r="B70" s="154"/>
      <c r="D70" s="159">
        <f>SUM(D68:D69)</f>
        <v>300665401</v>
      </c>
      <c r="F70" s="159">
        <f>SUM(F68:F69)</f>
        <v>54392243</v>
      </c>
    </row>
    <row r="71" spans="1:7" ht="20.45" customHeight="1" thickTop="1">
      <c r="C71" s="150"/>
      <c r="D71" s="150">
        <f>D70-BS!E9</f>
        <v>0</v>
      </c>
      <c r="F71" s="150">
        <f>F70-BS!G9</f>
        <v>0</v>
      </c>
    </row>
    <row r="72" spans="1:7" ht="20.45" customHeight="1">
      <c r="D72" s="140"/>
      <c r="E72" s="141"/>
      <c r="F72" s="155"/>
      <c r="G72" s="140"/>
    </row>
    <row r="73" spans="1:7" ht="20.45" customHeight="1">
      <c r="A73" s="144" t="s">
        <v>12</v>
      </c>
      <c r="B73" s="154"/>
      <c r="E73" s="157"/>
    </row>
    <row r="74" spans="1:7" ht="20.45" customHeight="1">
      <c r="A74" s="136" t="s">
        <v>153</v>
      </c>
      <c r="B74" s="139"/>
      <c r="C74" s="141"/>
      <c r="F74" s="141"/>
    </row>
    <row r="75" spans="1:7" ht="20.45" customHeight="1">
      <c r="A75" s="136" t="s">
        <v>154</v>
      </c>
      <c r="B75" s="139"/>
      <c r="C75" s="141"/>
      <c r="F75" s="141"/>
    </row>
    <row r="76" spans="1:7" ht="20.45" customHeight="1">
      <c r="A76" s="156" t="s">
        <v>86</v>
      </c>
      <c r="B76" s="141"/>
      <c r="C76" s="141"/>
      <c r="F76" s="141"/>
    </row>
    <row r="77" spans="1:7" ht="20.45" customHeight="1">
      <c r="A77" s="136" t="s">
        <v>156</v>
      </c>
      <c r="B77" s="139"/>
      <c r="C77" s="141"/>
      <c r="F77" s="141"/>
    </row>
    <row r="78" spans="1:7" ht="20.45" customHeight="1">
      <c r="D78" s="137"/>
      <c r="E78" s="141"/>
      <c r="F78" s="142" t="s">
        <v>1</v>
      </c>
    </row>
    <row r="79" spans="1:7" ht="20.45" customHeight="1">
      <c r="D79" s="145" t="s">
        <v>157</v>
      </c>
      <c r="F79" s="145" t="s">
        <v>114</v>
      </c>
    </row>
    <row r="80" spans="1:7" ht="20.45" customHeight="1">
      <c r="A80" s="151" t="s">
        <v>92</v>
      </c>
      <c r="C80" s="150"/>
      <c r="F80" s="150"/>
    </row>
    <row r="81" spans="1:6" ht="20.45" customHeight="1">
      <c r="A81" s="151" t="s">
        <v>93</v>
      </c>
      <c r="C81" s="150"/>
      <c r="F81" s="150"/>
    </row>
    <row r="82" spans="1:6" ht="20.45" customHeight="1">
      <c r="A82" s="143" t="s">
        <v>178</v>
      </c>
      <c r="C82" s="150"/>
      <c r="D82" s="152">
        <v>-9693092</v>
      </c>
      <c r="F82" s="152">
        <v>-19152365</v>
      </c>
    </row>
    <row r="83" spans="1:6" ht="20.45" customHeight="1">
      <c r="A83" s="160" t="s">
        <v>187</v>
      </c>
      <c r="C83" s="150"/>
      <c r="D83" s="152">
        <v>-2657090</v>
      </c>
      <c r="F83" s="152">
        <v>2171601</v>
      </c>
    </row>
    <row r="84" spans="1:6" ht="20.45" customHeight="1">
      <c r="A84" s="143" t="s">
        <v>179</v>
      </c>
      <c r="C84" s="150"/>
      <c r="D84" s="152">
        <v>-180937</v>
      </c>
      <c r="F84" s="152">
        <v>30067</v>
      </c>
    </row>
    <row r="85" spans="1:6" ht="20.45" customHeight="1">
      <c r="A85" s="143" t="s">
        <v>112</v>
      </c>
      <c r="C85" s="150"/>
      <c r="D85" s="152">
        <v>77582272</v>
      </c>
      <c r="F85" s="152">
        <v>79127824.180000022</v>
      </c>
    </row>
    <row r="86" spans="1:6" ht="20.45" customHeight="1">
      <c r="A86" s="143" t="s">
        <v>192</v>
      </c>
      <c r="C86" s="150"/>
      <c r="D86" s="152">
        <v>-201680</v>
      </c>
      <c r="F86" s="152">
        <v>0</v>
      </c>
    </row>
    <row r="87" spans="1:6" ht="20.45" customHeight="1">
      <c r="A87" s="143" t="s">
        <v>180</v>
      </c>
      <c r="C87" s="150"/>
      <c r="D87" s="152">
        <v>874208.32000000007</v>
      </c>
      <c r="F87" s="152">
        <v>0</v>
      </c>
    </row>
    <row r="88" spans="1:6" ht="20.45" customHeight="1">
      <c r="A88" s="143" t="s">
        <v>181</v>
      </c>
      <c r="D88" s="152">
        <v>0</v>
      </c>
      <c r="F88" s="138">
        <v>-4953192</v>
      </c>
    </row>
    <row r="89" spans="1:6" ht="20.45" customHeight="1">
      <c r="A89" s="143" t="s">
        <v>139</v>
      </c>
      <c r="C89" s="150"/>
      <c r="D89" s="152">
        <v>4782746.5635999991</v>
      </c>
      <c r="F89" s="152">
        <v>0</v>
      </c>
    </row>
    <row r="90" spans="1:6" ht="20.45" customHeight="1">
      <c r="A90" s="143" t="s">
        <v>140</v>
      </c>
      <c r="D90" s="152">
        <v>0</v>
      </c>
      <c r="F90" s="138">
        <v>210960</v>
      </c>
    </row>
    <row r="91" spans="1:6" ht="20.45" customHeight="1">
      <c r="C91" s="150"/>
      <c r="F91" s="150"/>
    </row>
    <row r="92" spans="1:6" ht="20.45" customHeight="1">
      <c r="A92" s="144" t="s">
        <v>12</v>
      </c>
      <c r="B92" s="154"/>
      <c r="F92" s="155"/>
    </row>
  </sheetData>
  <pageMargins left="0.78740157480314965" right="0.39370078740157483" top="0.78740157480314965" bottom="0.39370078740157483" header="0.19685039370078741" footer="0.19685039370078741"/>
  <pageSetup paperSize="9" scale="91" fitToHeight="7" orientation="portrait" r:id="rId1"/>
  <headerFooter scaleWithDoc="0" alignWithMargins="0">
    <evenHeader>&amp;R&amp;"Arial,Italic"&amp;12For internal use only</evenHeader>
  </headerFooter>
  <rowBreaks count="2" manualBreakCount="2">
    <brk id="39" max="7" man="1"/>
    <brk id="7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37259</vt:lpwstr>
  </property>
  <property fmtid="{D5CDD505-2E9C-101B-9397-08002B2CF9AE}" pid="4" name="OptimizationTime">
    <vt:lpwstr>20220222_1933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2022-02-18T07:23:01Z</cp:lastPrinted>
  <dcterms:created xsi:type="dcterms:W3CDTF">2011-03-08T09:02:15Z</dcterms:created>
  <dcterms:modified xsi:type="dcterms:W3CDTF">2022-02-18T07:23:05Z</dcterms:modified>
</cp:coreProperties>
</file>