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Ye12'21\"/>
    </mc:Choice>
  </mc:AlternateContent>
  <xr:revisionPtr revIDLastSave="0" documentId="13_ncr:1_{027F65FE-2A8E-4E7B-ABBC-FCAF11D9291B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0">BS!$A$1:$H$80</definedName>
    <definedName name="_xlnm.Print_Area" localSheetId="3">CF!$A$1:$H$91</definedName>
    <definedName name="_xlnm.Print_Area" localSheetId="1">PL!$A$1:$H$64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4" i="4" l="1"/>
  <c r="P11" i="4" l="1"/>
  <c r="P16" i="4"/>
  <c r="P14" i="4"/>
  <c r="P13" i="4"/>
  <c r="P9" i="4"/>
  <c r="G48" i="5"/>
  <c r="G56" i="5" s="1"/>
  <c r="E17" i="5"/>
  <c r="G17" i="5"/>
  <c r="G18" i="5" s="1"/>
  <c r="G20" i="5" s="1"/>
  <c r="G22" i="5" s="1"/>
  <c r="G25" i="5" s="1"/>
  <c r="E49" i="1"/>
  <c r="G49" i="1"/>
  <c r="G50" i="1" s="1"/>
  <c r="G67" i="6"/>
  <c r="G57" i="6"/>
  <c r="G61" i="5"/>
  <c r="G55" i="5"/>
  <c r="G46" i="5"/>
  <c r="G11" i="5"/>
  <c r="G42" i="1"/>
  <c r="G22" i="1"/>
  <c r="G13" i="1"/>
  <c r="G23" i="1" l="1"/>
  <c r="E61" i="5"/>
  <c r="E46" i="5"/>
  <c r="E48" i="5" s="1"/>
  <c r="E57" i="6" l="1"/>
  <c r="E55" i="5" l="1"/>
  <c r="P27" i="4" l="1"/>
  <c r="P25" i="4"/>
  <c r="P23" i="4"/>
  <c r="L10" i="4" l="1"/>
  <c r="P10" i="4" s="1"/>
  <c r="N12" i="4" l="1"/>
  <c r="N17" i="4" s="1"/>
  <c r="N19" i="4" s="1"/>
  <c r="E67" i="6"/>
  <c r="P21" i="4" l="1"/>
  <c r="N22" i="4"/>
  <c r="J22" i="4"/>
  <c r="H22" i="4"/>
  <c r="F22" i="4"/>
  <c r="L12" i="4"/>
  <c r="J12" i="4"/>
  <c r="H12" i="4"/>
  <c r="F12" i="4"/>
  <c r="F17" i="4" l="1"/>
  <c r="F19" i="4" s="1"/>
  <c r="H17" i="4"/>
  <c r="H19" i="4" s="1"/>
  <c r="H28" i="4" s="1"/>
  <c r="J28" i="4"/>
  <c r="J17" i="4"/>
  <c r="J19" i="4" s="1"/>
  <c r="N28" i="4"/>
  <c r="L17" i="4"/>
  <c r="L19" i="4" s="1"/>
  <c r="F28" i="4"/>
  <c r="E56" i="5"/>
  <c r="E11" i="5"/>
  <c r="E42" i="1"/>
  <c r="E18" i="5" l="1"/>
  <c r="E20" i="5" s="1"/>
  <c r="E22" i="5" s="1"/>
  <c r="E25" i="5" s="1"/>
  <c r="L20" i="4" s="1"/>
  <c r="E8" i="6" l="1"/>
  <c r="E23" i="6" s="1"/>
  <c r="E34" i="6" s="1"/>
  <c r="E37" i="6" s="1"/>
  <c r="E68" i="6" s="1"/>
  <c r="E70" i="6" s="1"/>
  <c r="E71" i="6" s="1"/>
  <c r="G8" i="6"/>
  <c r="G23" i="6" s="1"/>
  <c r="G34" i="6" s="1"/>
  <c r="G37" i="6" s="1"/>
  <c r="G68" i="6" s="1"/>
  <c r="G70" i="6" s="1"/>
  <c r="G71" i="6" s="1"/>
  <c r="E72" i="1"/>
  <c r="E50" i="1"/>
  <c r="E22" i="1"/>
  <c r="E13" i="1"/>
  <c r="L22" i="4" l="1"/>
  <c r="L28" i="4" s="1"/>
  <c r="L30" i="4" s="1"/>
  <c r="P20" i="4"/>
  <c r="E23" i="1"/>
  <c r="E73" i="1"/>
  <c r="E74" i="1" l="1"/>
  <c r="N29" i="4" l="1"/>
  <c r="J29" i="4"/>
  <c r="H29" i="4"/>
  <c r="F29" i="4"/>
  <c r="G72" i="1"/>
  <c r="N30" i="4" l="1"/>
  <c r="F30" i="4" l="1"/>
  <c r="L29" i="4"/>
  <c r="P12" i="4"/>
  <c r="P17" i="4" s="1"/>
  <c r="P19" i="4" s="1"/>
  <c r="G73" i="1" l="1"/>
  <c r="P22" i="4" l="1"/>
  <c r="P28" i="4" s="1"/>
  <c r="G74" i="1"/>
  <c r="P29" i="4" l="1"/>
  <c r="J30" i="4" l="1"/>
  <c r="H30" i="4"/>
  <c r="P30" i="4" l="1"/>
</calcChain>
</file>

<file path=xl/sharedStrings.xml><?xml version="1.0" encoding="utf-8"?>
<sst xmlns="http://schemas.openxmlformats.org/spreadsheetml/2006/main" count="272" uniqueCount="189">
  <si>
    <t>Statement of financial position</t>
  </si>
  <si>
    <t>Note</t>
  </si>
  <si>
    <t>(Unit: Baht)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</si>
  <si>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</si>
  <si>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</si>
  <si>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</si>
  <si>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</si>
  <si>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</si>
  <si>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</si>
  <si>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</si>
  <si>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</si>
  <si>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</si>
  <si>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</si>
  <si>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</si>
  <si>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</si>
  <si>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</si>
  <si>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</si>
  <si>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</si>
  <si>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</si>
  <si>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</si>
  <si>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</si>
  <si>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</si>
  <si>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</si>
  <si>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</si>
  <si>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</si>
  <si>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</si>
  <si>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</si>
  <si>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</si>
  <si>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</si>
  <si>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</si>
  <si>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</si>
  <si>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</si>
  <si>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</si>
  <si>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</si>
  <si>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</si>
  <si>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</si>
  <si>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</si>
  <si>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</si>
  <si>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</si>
  <si>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</si>
  <si>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</si>
  <si>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</si>
  <si>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</si>
  <si>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</si>
  <si>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</si>
  <si>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</si>
  <si>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</si>
  <si>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</si>
  <si>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</si>
  <si>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</si>
  <si>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</si>
  <si>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</si>
  <si>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</si>
  <si>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>Deferred tax assets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</si>
  <si>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</si>
  <si>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</si>
  <si>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</si>
  <si>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</si>
  <si>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</si>
  <si>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</si>
  <si>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</si>
  <si>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Selling and distribution expenses</t>
  </si>
  <si>
    <t>Other components of shareholders' equity</t>
  </si>
  <si>
    <t>Profit or loss: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</si>
  <si>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</si>
  <si>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</si>
  <si>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</si>
  <si>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</si>
  <si>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not to be reclassified </t>
  </si>
  <si>
    <t xml:space="preserve">     to profit or loss in subsequent periods</t>
  </si>
  <si>
    <t>Statement of comprehensive income</t>
  </si>
  <si>
    <t>Statement of comprehensive income (continued)</t>
  </si>
  <si>
    <t xml:space="preserve">Less: Income tax effect </t>
  </si>
  <si>
    <t>Basic earnings per share</t>
  </si>
  <si>
    <t xml:space="preserve">     or loss in subsequent periods - net of income tax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</si>
  <si>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</si>
  <si>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</si>
  <si>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</si>
  <si>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</si>
  <si>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</si>
  <si>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</si>
  <si>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</si>
  <si>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</si>
  <si>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</si>
  <si>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</si>
  <si>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</si>
  <si>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</si>
  <si>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</si>
  <si>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</si>
  <si>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</si>
  <si>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</si>
  <si>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</si>
  <si>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</si>
  <si>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</si>
  <si>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   Gain on sales of equipment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</si>
  <si>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</si>
  <si>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</si>
  <si>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</si>
  <si>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</si>
  <si>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</si>
  <si>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</si>
  <si>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</si>
  <si>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</si>
  <si>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 xml:space="preserve">   Cash paid for long-term employee benefits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</si>
  <si>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</si>
  <si>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</si>
  <si>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</si>
  <si>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</si>
  <si>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</si>
  <si>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Appropriated to statutory reserve</t>
  </si>
  <si>
    <t>Non-cash transactions:</t>
  </si>
  <si>
    <t>2020</t>
  </si>
  <si>
    <t>Balance as at 31 December 2020</t>
  </si>
  <si>
    <t>Other non-current financial assets</t>
  </si>
  <si>
    <t>Right-of-use assets</t>
  </si>
  <si>
    <t>Short-term loans from related parties</t>
  </si>
  <si>
    <t>Profit from continuing operation for the year</t>
  </si>
  <si>
    <t>Discontinued operation</t>
  </si>
  <si>
    <t>Other comprehensive income from continuing</t>
  </si>
  <si>
    <t xml:space="preserve">   operation for the year</t>
  </si>
  <si>
    <t xml:space="preserve">   Profit from continuing operation</t>
  </si>
  <si>
    <t xml:space="preserve">   Profit from discontinued operation</t>
  </si>
  <si>
    <t>shareholders' equity</t>
  </si>
  <si>
    <t>Other comprehensive income not to be reclassified</t>
  </si>
  <si>
    <t>Cash received from disposal of other current financial assets</t>
  </si>
  <si>
    <t>Cash received from disposal of other non-current financial assets</t>
  </si>
  <si>
    <t>Dividends from other non-current financial assets</t>
  </si>
  <si>
    <t>Profit before income tax from continuing operation</t>
  </si>
  <si>
    <t xml:space="preserve">   Gain on sales of other current financial assets</t>
  </si>
  <si>
    <t xml:space="preserve">   Long-term employee benefits expense (reversal)</t>
  </si>
  <si>
    <t>Cash paid for purchases of other non-current financial assets</t>
  </si>
  <si>
    <t>Cash received from disposal of intangible assets</t>
  </si>
  <si>
    <t xml:space="preserve">   Decrease in dividend receivable</t>
  </si>
  <si>
    <t xml:space="preserve">   Acquisitions of vehicles under lease agreements</t>
  </si>
  <si>
    <t>Current portion of lease liabilities</t>
  </si>
  <si>
    <t>Lease liabilities, net of current portion</t>
  </si>
  <si>
    <t xml:space="preserve">   designated at fair value through other comprehensive income</t>
  </si>
  <si>
    <t xml:space="preserve">   Unrealised loss (gain) on exchange</t>
  </si>
  <si>
    <t>Decrease in restricted bank deposits</t>
  </si>
  <si>
    <t xml:space="preserve">Bank overdraft and short-term loans from </t>
  </si>
  <si>
    <t xml:space="preserve">   financial institutions</t>
  </si>
  <si>
    <t>Transfer loss of investment in equity designated</t>
  </si>
  <si>
    <t>Net cash flows from financing activities</t>
  </si>
  <si>
    <t xml:space="preserve">   Increase in fair value of financial assets</t>
  </si>
  <si>
    <t>Profit from discontinued operation for the year (net of income tax)</t>
  </si>
  <si>
    <t>Repayments of lease liabilities</t>
  </si>
  <si>
    <t xml:space="preserve">   Transfers of inventories to equipment</t>
  </si>
  <si>
    <t>Repayments of short-term loans from related parties</t>
  </si>
  <si>
    <t xml:space="preserve">   Reduce cost of inventories to net realisable value</t>
  </si>
  <si>
    <t>Sun Vending Technology Public Company Limited</t>
  </si>
  <si>
    <t>(Formerly known as “SUN108 Company Limited”)</t>
  </si>
  <si>
    <t>As at 31 December 2021</t>
  </si>
  <si>
    <t>For the year ended 31 December 2021</t>
  </si>
  <si>
    <t>2021</t>
  </si>
  <si>
    <t>Balance as at 31 December 2021</t>
  </si>
  <si>
    <t>Balance as at 1 January 2020</t>
  </si>
  <si>
    <t>Current portion of long-term loan</t>
  </si>
  <si>
    <t>Long-term loan, net of current portion</t>
  </si>
  <si>
    <t>Deferred tax liabilities</t>
  </si>
  <si>
    <t>Actuarial gain</t>
  </si>
  <si>
    <t>Reversal loss on actuarial</t>
  </si>
  <si>
    <t>Statutory reserve</t>
  </si>
  <si>
    <t>Fair value reserve</t>
  </si>
  <si>
    <t xml:space="preserve">Other component of </t>
  </si>
  <si>
    <t>Balance as at 1 January 2021</t>
  </si>
  <si>
    <t>Add: Profit before income tax from discontinued operation (Note 15)</t>
  </si>
  <si>
    <t>Cash paid for purchases of buildings and equipment</t>
  </si>
  <si>
    <t xml:space="preserve">Increase (decrease) in bank overdraft and short-term loans from financial institutions </t>
  </si>
  <si>
    <t>Cash received from short-term loans from related party</t>
  </si>
  <si>
    <t>Cash received from long-term loan</t>
  </si>
  <si>
    <t>Repayments of long-term loan</t>
  </si>
  <si>
    <t>Proceeds from increase in share capital</t>
  </si>
  <si>
    <t>Net increase (decrease) in cash and cash equivalents</t>
  </si>
  <si>
    <t xml:space="preserve">   Increase (decrease) in payables for purchase of intangible assets</t>
  </si>
  <si>
    <t xml:space="preserve">   Transfer equipment to intangible assets</t>
  </si>
  <si>
    <t xml:space="preserve">   Actuarial gain</t>
  </si>
  <si>
    <t xml:space="preserve"> at fair value through other comprehensive income</t>
  </si>
  <si>
    <t xml:space="preserve">      700,000,000 ordinary shares of Baht 1 each </t>
  </si>
  <si>
    <t xml:space="preserve">Increase in share capital </t>
  </si>
  <si>
    <t xml:space="preserve">   Increase (decrease) in payables for construction and purchase of equipment</t>
  </si>
  <si>
    <t xml:space="preserve">         (2020: 45,000,000 ordinary shares of Baht 10 each)</t>
  </si>
  <si>
    <t>Other expenses</t>
  </si>
  <si>
    <t>Gain on changes in value of equity investments</t>
  </si>
  <si>
    <t>Transfer gain of investment in equity designated</t>
  </si>
  <si>
    <t xml:space="preserve">   Transfers of equiment to inventories</t>
  </si>
  <si>
    <t>Payments of lease liabilities</t>
  </si>
  <si>
    <t>7, 9</t>
  </si>
  <si>
    <t xml:space="preserve">   Gain on lease modification and cancellation</t>
  </si>
  <si>
    <t>7, 17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</si>
</sst>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131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1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showGridLines="0" view="pageBreakPreview" topLeftCell="A31" zoomScale="90" zoomScaleNormal="100" zoomScaleSheetLayoutView="90" workbookViewId="0">
      <selection activeCell="C38" sqref="C38"/>
    </sheetView>
  </sheetViews>
  <sheetFormatPr defaultColWidth="10.7109375" defaultRowHeight="22.5" customHeight="1"/>
  <cols>
    <col min="1" max="1" width="48.425781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8" s="5" customFormat="1" ht="22.5" customHeight="1">
      <c r="A1" s="85" t="s">
        <v>149</v>
      </c>
      <c r="B1" s="2"/>
      <c r="C1" s="3"/>
      <c r="D1" s="4"/>
      <c r="E1" s="4"/>
      <c r="F1" s="4"/>
      <c r="G1" s="4"/>
      <c r="H1" s="4"/>
    </row>
    <row r="2" spans="1:8" s="5" customFormat="1" ht="22.5" customHeight="1">
      <c r="A2" s="85" t="s">
        <v>150</v>
      </c>
      <c r="B2" s="2"/>
      <c r="C2" s="3"/>
      <c r="D2" s="4"/>
      <c r="E2" s="4"/>
      <c r="F2" s="4"/>
      <c r="G2" s="4"/>
      <c r="H2" s="4"/>
    </row>
    <row r="3" spans="1:8" s="5" customFormat="1" ht="22.5" customHeight="1">
      <c r="A3" s="6" t="s">
        <v>0</v>
      </c>
      <c r="B3" s="2"/>
      <c r="C3" s="3"/>
      <c r="D3" s="4"/>
      <c r="E3" s="2"/>
      <c r="F3" s="4"/>
      <c r="G3" s="2"/>
      <c r="H3" s="4"/>
    </row>
    <row r="4" spans="1:8" s="8" customFormat="1" ht="22.5" customHeight="1">
      <c r="A4" s="7" t="s">
        <v>151</v>
      </c>
      <c r="B4" s="7"/>
      <c r="C4" s="7"/>
      <c r="D4" s="7"/>
      <c r="E4" s="7"/>
      <c r="F4" s="7"/>
      <c r="G4" s="7"/>
      <c r="H4" s="7"/>
    </row>
    <row r="5" spans="1:8" ht="22.5" customHeight="1">
      <c r="A5" s="3"/>
      <c r="B5" s="4"/>
      <c r="C5" s="3"/>
      <c r="D5" s="4"/>
      <c r="E5" s="4"/>
      <c r="F5" s="4"/>
      <c r="G5" s="28" t="s">
        <v>2</v>
      </c>
      <c r="H5" s="4"/>
    </row>
    <row r="6" spans="1:8" ht="22.5" customHeight="1">
      <c r="C6" s="73" t="s">
        <v>1</v>
      </c>
      <c r="E6" s="74" t="s">
        <v>153</v>
      </c>
      <c r="F6" s="75"/>
      <c r="G6" s="74" t="s">
        <v>111</v>
      </c>
      <c r="H6" s="75"/>
    </row>
    <row r="7" spans="1:8" ht="22.5" customHeight="1">
      <c r="A7" s="15" t="s">
        <v>3</v>
      </c>
    </row>
    <row r="8" spans="1:8" ht="22.5" customHeight="1">
      <c r="A8" s="15" t="s">
        <v>4</v>
      </c>
      <c r="C8" s="16"/>
    </row>
    <row r="9" spans="1:8" ht="22.5" customHeight="1">
      <c r="A9" s="11" t="s">
        <v>5</v>
      </c>
      <c r="C9" s="16">
        <v>8</v>
      </c>
      <c r="E9" s="17">
        <v>300665401</v>
      </c>
      <c r="F9" s="17"/>
      <c r="G9" s="17">
        <v>54392243</v>
      </c>
    </row>
    <row r="10" spans="1:8" ht="22.5" customHeight="1">
      <c r="A10" s="18" t="s">
        <v>6</v>
      </c>
      <c r="B10" s="19"/>
      <c r="C10" s="16" t="s">
        <v>186</v>
      </c>
      <c r="E10" s="39">
        <v>25512415</v>
      </c>
      <c r="F10" s="17"/>
      <c r="G10" s="39">
        <v>22905679</v>
      </c>
    </row>
    <row r="11" spans="1:8" ht="22.5" customHeight="1">
      <c r="A11" s="18" t="s">
        <v>7</v>
      </c>
      <c r="B11" s="19"/>
      <c r="C11" s="16">
        <v>10</v>
      </c>
      <c r="E11" s="39">
        <v>138605509</v>
      </c>
      <c r="F11" s="17"/>
      <c r="G11" s="39">
        <v>111202168</v>
      </c>
    </row>
    <row r="12" spans="1:8" ht="22.5" customHeight="1">
      <c r="A12" s="18" t="s">
        <v>48</v>
      </c>
      <c r="B12" s="19"/>
      <c r="C12" s="16"/>
      <c r="E12" s="39">
        <v>23693747</v>
      </c>
      <c r="F12" s="17"/>
      <c r="G12" s="39">
        <v>11087456</v>
      </c>
    </row>
    <row r="13" spans="1:8" ht="22.5" customHeight="1">
      <c r="A13" s="15" t="s">
        <v>8</v>
      </c>
      <c r="C13" s="16"/>
      <c r="E13" s="21">
        <f>SUM(E8:E12)</f>
        <v>488477072</v>
      </c>
      <c r="G13" s="21">
        <f>SUM(G8:G12)</f>
        <v>199587546</v>
      </c>
      <c r="H13" s="17"/>
    </row>
    <row r="14" spans="1:8" ht="22.5" customHeight="1">
      <c r="A14" s="15" t="s">
        <v>9</v>
      </c>
      <c r="C14" s="16"/>
      <c r="E14" s="17"/>
      <c r="G14" s="17"/>
      <c r="H14" s="17"/>
    </row>
    <row r="15" spans="1:8" ht="22.5" customHeight="1">
      <c r="A15" s="11" t="s">
        <v>10</v>
      </c>
      <c r="C15" s="16">
        <v>11</v>
      </c>
      <c r="E15" s="39">
        <v>9000</v>
      </c>
      <c r="F15" s="17"/>
      <c r="G15" s="39">
        <v>9000</v>
      </c>
    </row>
    <row r="16" spans="1:8" ht="22.5" customHeight="1">
      <c r="A16" s="11" t="s">
        <v>113</v>
      </c>
      <c r="C16" s="16">
        <v>12</v>
      </c>
      <c r="E16" s="39">
        <v>45950567</v>
      </c>
      <c r="F16" s="17"/>
      <c r="G16" s="39">
        <v>33696654</v>
      </c>
    </row>
    <row r="17" spans="1:8" ht="22.5" customHeight="1">
      <c r="A17" s="18" t="s">
        <v>60</v>
      </c>
      <c r="B17" s="19"/>
      <c r="C17" s="16">
        <v>13</v>
      </c>
      <c r="E17" s="39">
        <v>912114174</v>
      </c>
      <c r="F17" s="17"/>
      <c r="G17" s="39">
        <v>832859630</v>
      </c>
    </row>
    <row r="18" spans="1:8" ht="22.5" customHeight="1">
      <c r="A18" s="18" t="s">
        <v>114</v>
      </c>
      <c r="B18" s="19"/>
      <c r="C18" s="16">
        <v>19</v>
      </c>
      <c r="E18" s="39">
        <v>11232135</v>
      </c>
      <c r="F18" s="17"/>
      <c r="G18" s="39">
        <v>10734021</v>
      </c>
    </row>
    <row r="19" spans="1:8" ht="22.5" customHeight="1">
      <c r="A19" s="18" t="s">
        <v>11</v>
      </c>
      <c r="B19" s="19"/>
      <c r="C19" s="16">
        <v>14</v>
      </c>
      <c r="E19" s="39">
        <v>14303845</v>
      </c>
      <c r="F19" s="17"/>
      <c r="G19" s="39">
        <v>7254223</v>
      </c>
    </row>
    <row r="20" spans="1:8" ht="22.5" customHeight="1">
      <c r="A20" s="18" t="s">
        <v>53</v>
      </c>
      <c r="B20" s="19"/>
      <c r="C20" s="16">
        <v>24</v>
      </c>
      <c r="E20" s="39">
        <v>0</v>
      </c>
      <c r="F20" s="17"/>
      <c r="G20" s="39">
        <v>703365</v>
      </c>
    </row>
    <row r="21" spans="1:8" ht="22.5" customHeight="1">
      <c r="A21" s="11" t="s">
        <v>49</v>
      </c>
      <c r="C21" s="16"/>
      <c r="E21" s="39">
        <v>13029052</v>
      </c>
      <c r="F21" s="17"/>
      <c r="G21" s="39">
        <v>4897740</v>
      </c>
    </row>
    <row r="22" spans="1:8" ht="22.5" customHeight="1">
      <c r="A22" s="15" t="s">
        <v>12</v>
      </c>
      <c r="C22" s="16"/>
      <c r="E22" s="21">
        <f>SUM(E15:E21)</f>
        <v>996638773</v>
      </c>
      <c r="G22" s="21">
        <f>SUM(G15:G21)</f>
        <v>890154633</v>
      </c>
      <c r="H22" s="17"/>
    </row>
    <row r="23" spans="1:8" ht="22.5" customHeight="1" thickBot="1">
      <c r="A23" s="15" t="s">
        <v>13</v>
      </c>
      <c r="E23" s="22">
        <f>SUM(E22,E13)</f>
        <v>1485115845</v>
      </c>
      <c r="G23" s="22">
        <f>SUM(G22,G13)</f>
        <v>1089742179</v>
      </c>
      <c r="H23" s="23"/>
    </row>
    <row r="24" spans="1:8" ht="22.5" customHeight="1" thickTop="1"/>
    <row r="25" spans="1:8" ht="22.5" customHeight="1">
      <c r="A25" s="11" t="s">
        <v>14</v>
      </c>
    </row>
    <row r="26" spans="1:8" s="5" customFormat="1" ht="22.5" customHeight="1">
      <c r="A26" s="85" t="s">
        <v>149</v>
      </c>
      <c r="B26" s="2"/>
      <c r="C26" s="3"/>
      <c r="D26" s="4"/>
      <c r="E26" s="4"/>
      <c r="F26" s="4"/>
      <c r="G26" s="4"/>
      <c r="H26" s="4"/>
    </row>
    <row r="27" spans="1:8" s="5" customFormat="1" ht="22.5" customHeight="1">
      <c r="A27" s="85" t="s">
        <v>150</v>
      </c>
      <c r="B27" s="2"/>
      <c r="C27" s="3"/>
      <c r="D27" s="4"/>
      <c r="E27" s="4"/>
      <c r="F27" s="4"/>
      <c r="G27" s="4"/>
      <c r="H27" s="4"/>
    </row>
    <row r="28" spans="1:8" s="5" customFormat="1" ht="22.5" customHeight="1">
      <c r="A28" s="24" t="s">
        <v>15</v>
      </c>
      <c r="B28" s="2"/>
      <c r="C28" s="3"/>
      <c r="D28" s="4"/>
      <c r="E28" s="2"/>
      <c r="F28" s="4"/>
      <c r="G28" s="2"/>
      <c r="H28" s="4"/>
    </row>
    <row r="29" spans="1:8" s="8" customFormat="1" ht="22.5" customHeight="1">
      <c r="A29" s="7" t="s">
        <v>151</v>
      </c>
      <c r="B29" s="7"/>
      <c r="C29" s="7"/>
      <c r="D29" s="7"/>
      <c r="E29" s="7"/>
      <c r="F29" s="7"/>
      <c r="G29" s="7"/>
      <c r="H29" s="7"/>
    </row>
    <row r="30" spans="1:8" ht="22.5" customHeight="1">
      <c r="A30" s="3"/>
      <c r="B30" s="4"/>
      <c r="C30" s="3"/>
      <c r="D30" s="4"/>
      <c r="E30" s="4"/>
      <c r="F30" s="4"/>
      <c r="G30" s="28" t="s">
        <v>2</v>
      </c>
      <c r="H30" s="4"/>
    </row>
    <row r="31" spans="1:8" ht="22.5" customHeight="1">
      <c r="C31" s="73" t="s">
        <v>1</v>
      </c>
      <c r="E31" s="74" t="s">
        <v>153</v>
      </c>
      <c r="F31" s="75"/>
      <c r="G31" s="74" t="s">
        <v>111</v>
      </c>
      <c r="H31" s="75"/>
    </row>
    <row r="32" spans="1:8" ht="22.5" customHeight="1">
      <c r="A32" s="15" t="s">
        <v>16</v>
      </c>
    </row>
    <row r="33" spans="1:8" ht="22.5" customHeight="1">
      <c r="A33" s="15" t="s">
        <v>17</v>
      </c>
    </row>
    <row r="34" spans="1:8" ht="22.5" customHeight="1">
      <c r="A34" s="11" t="s">
        <v>139</v>
      </c>
      <c r="C34" s="10"/>
    </row>
    <row r="35" spans="1:8" ht="22.5" customHeight="1">
      <c r="A35" s="11" t="s">
        <v>140</v>
      </c>
      <c r="C35" s="16">
        <v>16</v>
      </c>
      <c r="E35" s="38">
        <v>0</v>
      </c>
      <c r="F35" s="38"/>
      <c r="G35" s="38">
        <v>120136603</v>
      </c>
    </row>
    <row r="36" spans="1:8" ht="22.5" customHeight="1">
      <c r="A36" s="11" t="s">
        <v>115</v>
      </c>
      <c r="C36" s="16">
        <v>7</v>
      </c>
      <c r="E36" s="38">
        <v>0</v>
      </c>
      <c r="F36" s="38"/>
      <c r="G36" s="38">
        <v>50000000</v>
      </c>
    </row>
    <row r="37" spans="1:8" ht="22.5" customHeight="1">
      <c r="A37" s="18" t="s">
        <v>18</v>
      </c>
      <c r="B37" s="19"/>
      <c r="C37" s="16" t="s">
        <v>188</v>
      </c>
      <c r="E37" s="39">
        <v>294357100</v>
      </c>
      <c r="F37" s="44"/>
      <c r="G37" s="39">
        <v>270980493</v>
      </c>
    </row>
    <row r="38" spans="1:8" ht="22.5" customHeight="1">
      <c r="A38" s="18" t="s">
        <v>156</v>
      </c>
      <c r="B38" s="19"/>
      <c r="C38" s="16">
        <v>18</v>
      </c>
      <c r="E38" s="39">
        <v>0</v>
      </c>
      <c r="F38" s="44"/>
      <c r="G38" s="39">
        <v>0</v>
      </c>
    </row>
    <row r="39" spans="1:8" ht="22.5" customHeight="1">
      <c r="A39" s="18" t="s">
        <v>134</v>
      </c>
      <c r="B39" s="19"/>
      <c r="C39" s="16">
        <v>19</v>
      </c>
      <c r="E39" s="39">
        <v>4374180</v>
      </c>
      <c r="F39" s="44"/>
      <c r="G39" s="39">
        <v>6194193</v>
      </c>
    </row>
    <row r="40" spans="1:8" ht="22.5" customHeight="1">
      <c r="A40" s="20" t="s">
        <v>19</v>
      </c>
      <c r="B40" s="19"/>
      <c r="C40" s="16"/>
      <c r="E40" s="39">
        <v>0</v>
      </c>
      <c r="F40" s="44"/>
      <c r="G40" s="39">
        <v>2692421</v>
      </c>
    </row>
    <row r="41" spans="1:8" ht="22.5" customHeight="1">
      <c r="A41" s="11" t="s">
        <v>20</v>
      </c>
      <c r="B41" s="16"/>
      <c r="C41" s="16"/>
      <c r="E41" s="39">
        <v>1586600</v>
      </c>
      <c r="F41" s="44"/>
      <c r="G41" s="39">
        <v>2210763</v>
      </c>
    </row>
    <row r="42" spans="1:8" ht="22.5" customHeight="1">
      <c r="A42" s="15" t="s">
        <v>21</v>
      </c>
      <c r="C42" s="16"/>
      <c r="E42" s="47">
        <f>SUM(E35:E41)</f>
        <v>300317880</v>
      </c>
      <c r="G42" s="47">
        <f>SUM(G35:G41)</f>
        <v>452214473</v>
      </c>
      <c r="H42" s="43"/>
    </row>
    <row r="43" spans="1:8" ht="22.5" customHeight="1">
      <c r="A43" s="15" t="s">
        <v>22</v>
      </c>
      <c r="C43" s="16"/>
      <c r="E43" s="43"/>
      <c r="G43" s="43"/>
      <c r="H43" s="43"/>
    </row>
    <row r="44" spans="1:8" ht="22.5" customHeight="1">
      <c r="A44" s="11" t="s">
        <v>157</v>
      </c>
      <c r="C44" s="16">
        <v>18</v>
      </c>
      <c r="E44" s="43">
        <v>0</v>
      </c>
      <c r="G44" s="43">
        <v>0</v>
      </c>
      <c r="H44" s="43"/>
    </row>
    <row r="45" spans="1:8" ht="22.5" customHeight="1">
      <c r="A45" s="11" t="s">
        <v>135</v>
      </c>
      <c r="C45" s="16">
        <v>19</v>
      </c>
      <c r="E45" s="43">
        <v>4049640</v>
      </c>
      <c r="F45" s="43"/>
      <c r="G45" s="43">
        <v>3569486</v>
      </c>
    </row>
    <row r="46" spans="1:8" ht="22.5" customHeight="1">
      <c r="A46" s="11" t="s">
        <v>23</v>
      </c>
      <c r="C46" s="16">
        <v>20</v>
      </c>
      <c r="E46" s="39">
        <v>21709662</v>
      </c>
      <c r="F46" s="43"/>
      <c r="G46" s="39">
        <v>18613608</v>
      </c>
    </row>
    <row r="47" spans="1:8" ht="22.5" customHeight="1">
      <c r="A47" s="11" t="s">
        <v>158</v>
      </c>
      <c r="C47" s="16">
        <v>24</v>
      </c>
      <c r="E47" s="39">
        <v>6937816</v>
      </c>
      <c r="F47" s="43"/>
      <c r="G47" s="39">
        <v>0</v>
      </c>
    </row>
    <row r="48" spans="1:8" ht="22.5" customHeight="1">
      <c r="A48" s="11" t="s">
        <v>51</v>
      </c>
      <c r="C48" s="16"/>
      <c r="E48" s="40">
        <v>604470</v>
      </c>
      <c r="F48" s="43"/>
      <c r="G48" s="40">
        <v>2910052</v>
      </c>
    </row>
    <row r="49" spans="1:8" ht="22.5" customHeight="1">
      <c r="A49" s="15" t="s">
        <v>24</v>
      </c>
      <c r="C49" s="16"/>
      <c r="E49" s="43">
        <f>SUM(E44:E48)</f>
        <v>33301588</v>
      </c>
      <c r="G49" s="43">
        <f>SUM(G44:G48)</f>
        <v>25093146</v>
      </c>
      <c r="H49" s="43"/>
    </row>
    <row r="50" spans="1:8" ht="22.5" customHeight="1">
      <c r="A50" s="15" t="s">
        <v>25</v>
      </c>
      <c r="E50" s="47">
        <f>SUM(E49,E42)</f>
        <v>333619468</v>
      </c>
      <c r="G50" s="47">
        <f>SUM(G49,G42)</f>
        <v>477307619</v>
      </c>
      <c r="H50" s="43"/>
    </row>
    <row r="52" spans="1:8" ht="22.5" customHeight="1">
      <c r="A52" s="11" t="s">
        <v>14</v>
      </c>
    </row>
    <row r="53" spans="1:8" s="5" customFormat="1" ht="22.5" customHeight="1">
      <c r="A53" s="85" t="s">
        <v>149</v>
      </c>
      <c r="B53" s="2"/>
      <c r="C53" s="3"/>
      <c r="D53" s="4"/>
      <c r="E53" s="4"/>
      <c r="F53" s="4"/>
      <c r="G53" s="4"/>
      <c r="H53" s="4"/>
    </row>
    <row r="54" spans="1:8" s="5" customFormat="1" ht="22.5" customHeight="1">
      <c r="A54" s="85" t="s">
        <v>150</v>
      </c>
      <c r="B54" s="2"/>
      <c r="C54" s="3"/>
      <c r="D54" s="4"/>
      <c r="E54" s="4"/>
      <c r="F54" s="4"/>
      <c r="G54" s="4"/>
      <c r="H54" s="4"/>
    </row>
    <row r="55" spans="1:8" s="5" customFormat="1" ht="22.5" customHeight="1">
      <c r="A55" s="24" t="s">
        <v>15</v>
      </c>
      <c r="B55" s="2"/>
      <c r="C55" s="3"/>
      <c r="D55" s="4"/>
      <c r="E55" s="2"/>
      <c r="F55" s="4"/>
      <c r="G55" s="2"/>
      <c r="H55" s="4"/>
    </row>
    <row r="56" spans="1:8" s="8" customFormat="1" ht="22.5" customHeight="1">
      <c r="A56" s="7" t="s">
        <v>151</v>
      </c>
      <c r="B56" s="7"/>
      <c r="C56" s="7"/>
      <c r="D56" s="7"/>
      <c r="E56" s="7"/>
      <c r="F56" s="7"/>
      <c r="G56" s="7"/>
      <c r="H56" s="7"/>
    </row>
    <row r="57" spans="1:8" ht="22.5" customHeight="1">
      <c r="A57" s="3"/>
      <c r="B57" s="4"/>
      <c r="C57" s="3"/>
      <c r="D57" s="4"/>
      <c r="E57" s="4"/>
      <c r="F57" s="4"/>
      <c r="G57" s="28" t="s">
        <v>2</v>
      </c>
      <c r="H57" s="4"/>
    </row>
    <row r="58" spans="1:8" ht="22.5" customHeight="1">
      <c r="C58" s="73" t="s">
        <v>1</v>
      </c>
      <c r="E58" s="74" t="s">
        <v>153</v>
      </c>
      <c r="F58" s="75"/>
      <c r="G58" s="74" t="s">
        <v>111</v>
      </c>
      <c r="H58" s="75"/>
    </row>
    <row r="59" spans="1:8" ht="22.5" customHeight="1">
      <c r="A59" s="15" t="s">
        <v>26</v>
      </c>
      <c r="E59" s="28"/>
      <c r="G59" s="28"/>
      <c r="H59" s="28"/>
    </row>
    <row r="60" spans="1:8" ht="22.5" customHeight="1">
      <c r="A60" s="11" t="s">
        <v>27</v>
      </c>
      <c r="C60" s="16">
        <v>21</v>
      </c>
      <c r="E60" s="28"/>
      <c r="G60" s="28"/>
      <c r="H60" s="28"/>
    </row>
    <row r="61" spans="1:8" ht="22.5" customHeight="1">
      <c r="A61" s="20" t="s">
        <v>28</v>
      </c>
      <c r="B61" s="19"/>
      <c r="C61" s="16"/>
      <c r="E61" s="28"/>
      <c r="G61" s="28"/>
      <c r="H61" s="28"/>
    </row>
    <row r="62" spans="1:8" ht="22.5" customHeight="1">
      <c r="A62" s="20" t="s">
        <v>177</v>
      </c>
      <c r="B62" s="19"/>
      <c r="C62" s="16"/>
      <c r="E62" s="28"/>
      <c r="G62" s="28"/>
      <c r="H62" s="28"/>
    </row>
    <row r="63" spans="1:8" ht="22.5" customHeight="1" thickBot="1">
      <c r="A63" s="20" t="s">
        <v>180</v>
      </c>
      <c r="B63" s="5"/>
      <c r="C63" s="16"/>
      <c r="E63" s="49">
        <v>700000000</v>
      </c>
      <c r="F63" s="27"/>
      <c r="G63" s="49">
        <v>450000000</v>
      </c>
    </row>
    <row r="64" spans="1:8" ht="22.5" customHeight="1" thickTop="1">
      <c r="A64" s="20" t="s">
        <v>54</v>
      </c>
      <c r="B64" s="19"/>
      <c r="C64" s="16"/>
      <c r="E64" s="28"/>
      <c r="F64" s="28"/>
      <c r="G64" s="28"/>
    </row>
    <row r="65" spans="1:8" ht="22.5" customHeight="1">
      <c r="A65" s="20" t="s">
        <v>177</v>
      </c>
      <c r="B65" s="19"/>
      <c r="C65" s="16"/>
      <c r="E65" s="28"/>
      <c r="F65" s="28"/>
      <c r="G65" s="28"/>
    </row>
    <row r="66" spans="1:8" ht="22.5" customHeight="1">
      <c r="A66" s="128" t="s">
        <v>180</v>
      </c>
      <c r="B66" s="5"/>
      <c r="C66" s="16"/>
      <c r="E66" s="23">
        <v>700000000</v>
      </c>
      <c r="F66" s="23"/>
      <c r="G66" s="23">
        <v>450000000</v>
      </c>
    </row>
    <row r="67" spans="1:8" ht="22.5" customHeight="1">
      <c r="A67" s="20" t="s">
        <v>52</v>
      </c>
      <c r="B67" s="5"/>
      <c r="C67" s="16">
        <v>21</v>
      </c>
      <c r="E67" s="23">
        <v>294751775</v>
      </c>
      <c r="F67" s="23"/>
      <c r="G67" s="23">
        <v>312500</v>
      </c>
    </row>
    <row r="68" spans="1:8" ht="22.5" customHeight="1">
      <c r="A68" s="11" t="s">
        <v>29</v>
      </c>
      <c r="C68" s="16"/>
      <c r="E68" s="17"/>
      <c r="F68" s="17"/>
      <c r="G68" s="17"/>
    </row>
    <row r="69" spans="1:8" ht="22.5" customHeight="1">
      <c r="A69" s="20" t="s">
        <v>50</v>
      </c>
      <c r="B69" s="5"/>
      <c r="C69" s="16">
        <v>22</v>
      </c>
      <c r="E69" s="17">
        <v>48400000</v>
      </c>
      <c r="F69" s="17"/>
      <c r="G69" s="17">
        <v>45000000</v>
      </c>
    </row>
    <row r="70" spans="1:8" ht="22.5" customHeight="1">
      <c r="A70" s="30" t="s">
        <v>30</v>
      </c>
      <c r="B70" s="5"/>
      <c r="E70" s="50">
        <v>88405984</v>
      </c>
      <c r="F70" s="23"/>
      <c r="G70" s="50">
        <v>104937915</v>
      </c>
    </row>
    <row r="71" spans="1:8" ht="22.5" customHeight="1">
      <c r="A71" s="30" t="s">
        <v>62</v>
      </c>
      <c r="B71" s="5"/>
      <c r="E71" s="40">
        <v>19938618</v>
      </c>
      <c r="F71" s="23"/>
      <c r="G71" s="40">
        <v>12184145</v>
      </c>
    </row>
    <row r="72" spans="1:8" ht="22.5" customHeight="1">
      <c r="A72" s="24" t="s">
        <v>31</v>
      </c>
      <c r="B72" s="5"/>
      <c r="E72" s="45">
        <f>SUM(E66:E71)</f>
        <v>1151496377</v>
      </c>
      <c r="G72" s="45">
        <f>SUM(G66:G71)</f>
        <v>612434560</v>
      </c>
      <c r="H72" s="17"/>
    </row>
    <row r="73" spans="1:8" ht="22.5" customHeight="1" thickBot="1">
      <c r="A73" s="15" t="s">
        <v>32</v>
      </c>
      <c r="E73" s="48">
        <f>SUM(E72+E50)</f>
        <v>1485115845</v>
      </c>
      <c r="G73" s="48">
        <f>SUM(G72+G50)</f>
        <v>1089742179</v>
      </c>
      <c r="H73" s="17"/>
    </row>
    <row r="74" spans="1:8" ht="22.5" customHeight="1" thickTop="1">
      <c r="C74" s="31"/>
      <c r="E74" s="17">
        <f>E73-E23</f>
        <v>0</v>
      </c>
      <c r="G74" s="17">
        <f>G73-G23</f>
        <v>0</v>
      </c>
      <c r="H74" s="38"/>
    </row>
    <row r="75" spans="1:8" ht="22.5" customHeight="1">
      <c r="A75" s="11" t="s">
        <v>14</v>
      </c>
      <c r="C75" s="31"/>
    </row>
    <row r="76" spans="1:8" ht="22.5" customHeight="1">
      <c r="C76" s="10"/>
    </row>
    <row r="77" spans="1:8" ht="22.5" customHeight="1">
      <c r="A77" s="32"/>
      <c r="B77" s="29"/>
      <c r="C77" s="31"/>
    </row>
    <row r="78" spans="1:8" ht="22.5" customHeight="1">
      <c r="A78" s="33"/>
      <c r="B78" s="29"/>
      <c r="C78" s="31"/>
    </row>
    <row r="79" spans="1:8" ht="22.5" customHeight="1">
      <c r="B79" s="10" t="s">
        <v>33</v>
      </c>
      <c r="C79" s="20"/>
    </row>
    <row r="80" spans="1:8" ht="22.5" customHeight="1">
      <c r="A80" s="32"/>
      <c r="B80" s="29"/>
      <c r="C80" s="31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5" max="9" man="1"/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dimension ref="A1:G64"/>
  <sheetViews>
    <sheetView showGridLines="0" view="pageBreakPreview" topLeftCell="A46" zoomScale="80" zoomScaleNormal="100" zoomScaleSheetLayoutView="80" workbookViewId="0">
      <selection activeCell="A57" sqref="A57"/>
    </sheetView>
  </sheetViews>
  <sheetFormatPr defaultColWidth="10.7109375" defaultRowHeight="21.75" customHeight="1"/>
  <cols>
    <col min="1" max="1" width="62.2851562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1.75" customHeight="1">
      <c r="A1" s="85" t="s">
        <v>149</v>
      </c>
      <c r="B1" s="2"/>
      <c r="C1" s="3"/>
      <c r="D1" s="4"/>
      <c r="E1" s="4"/>
      <c r="F1" s="4"/>
      <c r="G1" s="4"/>
    </row>
    <row r="2" spans="1:7" s="5" customFormat="1" ht="21.75" customHeight="1">
      <c r="A2" s="85" t="s">
        <v>150</v>
      </c>
      <c r="B2" s="2"/>
      <c r="C2" s="3"/>
      <c r="D2" s="4"/>
      <c r="E2" s="4"/>
      <c r="F2" s="4"/>
      <c r="G2" s="4"/>
    </row>
    <row r="3" spans="1:7" s="5" customFormat="1" ht="21.75" customHeight="1">
      <c r="A3" s="1" t="s">
        <v>70</v>
      </c>
      <c r="B3" s="2"/>
      <c r="C3" s="3"/>
      <c r="D3" s="4"/>
      <c r="E3" s="4"/>
      <c r="F3" s="4"/>
      <c r="G3" s="4"/>
    </row>
    <row r="4" spans="1:7" s="5" customFormat="1" ht="21.75" customHeight="1">
      <c r="A4" s="1" t="s">
        <v>152</v>
      </c>
      <c r="B4" s="2"/>
      <c r="C4" s="3"/>
      <c r="D4" s="4"/>
      <c r="E4" s="4"/>
      <c r="F4" s="4"/>
      <c r="G4" s="4"/>
    </row>
    <row r="5" spans="1:7" s="5" customFormat="1" ht="21.75" customHeight="1">
      <c r="B5" s="2"/>
      <c r="C5" s="3"/>
      <c r="D5" s="4"/>
      <c r="E5" s="2"/>
      <c r="F5" s="4"/>
      <c r="G5" s="9" t="s">
        <v>2</v>
      </c>
    </row>
    <row r="6" spans="1:7" ht="21.75" customHeight="1">
      <c r="C6" s="53" t="s">
        <v>1</v>
      </c>
      <c r="D6" s="13"/>
      <c r="E6" s="52" t="s">
        <v>153</v>
      </c>
      <c r="F6" s="14"/>
      <c r="G6" s="52" t="s">
        <v>111</v>
      </c>
    </row>
    <row r="7" spans="1:7" ht="21.75" customHeight="1">
      <c r="A7" s="7" t="s">
        <v>63</v>
      </c>
      <c r="C7" s="54"/>
      <c r="D7" s="13"/>
      <c r="E7" s="51"/>
      <c r="F7" s="14"/>
      <c r="G7" s="68"/>
    </row>
    <row r="8" spans="1:7" ht="21.75" customHeight="1">
      <c r="A8" s="15" t="s">
        <v>34</v>
      </c>
      <c r="E8" s="38"/>
      <c r="F8" s="38"/>
      <c r="G8" s="38"/>
    </row>
    <row r="9" spans="1:7" ht="21.75" customHeight="1">
      <c r="A9" s="20" t="s">
        <v>35</v>
      </c>
      <c r="B9" s="19"/>
      <c r="C9" s="16"/>
      <c r="E9" s="39">
        <v>1941147819</v>
      </c>
      <c r="F9" s="78"/>
      <c r="G9" s="39">
        <v>1742402666</v>
      </c>
    </row>
    <row r="10" spans="1:7" ht="21.75" customHeight="1">
      <c r="A10" s="20" t="s">
        <v>36</v>
      </c>
      <c r="B10" s="19"/>
      <c r="C10" s="16"/>
      <c r="E10" s="39">
        <v>22174244</v>
      </c>
      <c r="F10" s="78"/>
      <c r="G10" s="39">
        <v>24960446</v>
      </c>
    </row>
    <row r="11" spans="1:7" ht="21.75" customHeight="1">
      <c r="A11" s="15" t="s">
        <v>37</v>
      </c>
      <c r="E11" s="47">
        <f>SUM(E9:E10)</f>
        <v>1963322063</v>
      </c>
      <c r="F11" s="44"/>
      <c r="G11" s="47">
        <f>SUM(G9:G10)</f>
        <v>1767363112</v>
      </c>
    </row>
    <row r="12" spans="1:7" ht="21.75" customHeight="1">
      <c r="A12" s="15" t="s">
        <v>38</v>
      </c>
      <c r="E12" s="44"/>
      <c r="F12" s="44"/>
      <c r="G12" s="44"/>
    </row>
    <row r="13" spans="1:7" ht="21.75" customHeight="1">
      <c r="A13" s="20" t="s">
        <v>47</v>
      </c>
      <c r="B13" s="19"/>
      <c r="E13" s="39">
        <v>1302360194</v>
      </c>
      <c r="F13" s="78"/>
      <c r="G13" s="39">
        <v>1160837081</v>
      </c>
    </row>
    <row r="14" spans="1:7" ht="21.75" customHeight="1">
      <c r="A14" s="20" t="s">
        <v>61</v>
      </c>
      <c r="B14" s="19"/>
      <c r="C14" s="16"/>
      <c r="E14" s="39">
        <v>509062010</v>
      </c>
      <c r="F14" s="78"/>
      <c r="G14" s="39">
        <v>479956344</v>
      </c>
    </row>
    <row r="15" spans="1:7" ht="21.75" customHeight="1">
      <c r="A15" s="20" t="s">
        <v>39</v>
      </c>
      <c r="B15" s="19"/>
      <c r="C15" s="16"/>
      <c r="E15" s="39">
        <v>61469227</v>
      </c>
      <c r="F15" s="78"/>
      <c r="G15" s="39">
        <v>56736846</v>
      </c>
    </row>
    <row r="16" spans="1:7" ht="21.75" customHeight="1">
      <c r="A16" s="20" t="s">
        <v>181</v>
      </c>
      <c r="B16" s="19"/>
      <c r="C16" s="16"/>
      <c r="E16" s="39">
        <v>220918</v>
      </c>
      <c r="F16" s="78"/>
      <c r="G16" s="39">
        <v>83784</v>
      </c>
    </row>
    <row r="17" spans="1:7" ht="21.75" customHeight="1">
      <c r="A17" s="15" t="s">
        <v>40</v>
      </c>
      <c r="E17" s="47">
        <f>SUM(E13:E16)</f>
        <v>1873112349</v>
      </c>
      <c r="F17" s="44"/>
      <c r="G17" s="47">
        <f>SUM(G13:G16)</f>
        <v>1697614055</v>
      </c>
    </row>
    <row r="18" spans="1:7" ht="21.75" customHeight="1">
      <c r="A18" s="24" t="s">
        <v>55</v>
      </c>
      <c r="B18" s="5"/>
      <c r="E18" s="44">
        <f>SUM(E11-E17)</f>
        <v>90209714</v>
      </c>
      <c r="F18" s="44"/>
      <c r="G18" s="44">
        <f>SUM(G11-G17)</f>
        <v>69749057</v>
      </c>
    </row>
    <row r="19" spans="1:7" ht="21.75" customHeight="1">
      <c r="A19" s="20" t="s">
        <v>41</v>
      </c>
      <c r="B19" s="5"/>
      <c r="E19" s="40">
        <v>-6996419</v>
      </c>
      <c r="F19" s="78"/>
      <c r="G19" s="40">
        <v>-7080558</v>
      </c>
    </row>
    <row r="20" spans="1:7" ht="21.75" customHeight="1">
      <c r="A20" s="24" t="s">
        <v>56</v>
      </c>
      <c r="B20" s="5"/>
      <c r="E20" s="44">
        <f>SUM(E18:E19)</f>
        <v>83213295</v>
      </c>
      <c r="F20" s="44"/>
      <c r="G20" s="44">
        <f>SUM(G18:G19)</f>
        <v>62668499</v>
      </c>
    </row>
    <row r="21" spans="1:7" ht="21.75" customHeight="1">
      <c r="A21" s="20" t="s">
        <v>57</v>
      </c>
      <c r="B21" s="5"/>
      <c r="C21" s="16">
        <v>24</v>
      </c>
      <c r="E21" s="40">
        <v>-16526327</v>
      </c>
      <c r="F21" s="78"/>
      <c r="G21" s="40">
        <v>-7129518</v>
      </c>
    </row>
    <row r="22" spans="1:7" ht="21.75" customHeight="1">
      <c r="A22" s="24" t="s">
        <v>116</v>
      </c>
      <c r="B22" s="5"/>
      <c r="C22" s="16"/>
      <c r="E22" s="50">
        <f>SUM(E20:E21)</f>
        <v>66686968</v>
      </c>
      <c r="F22" s="43"/>
      <c r="G22" s="50">
        <f>SUM(G20:G21)</f>
        <v>55538981</v>
      </c>
    </row>
    <row r="23" spans="1:7" ht="21.75" customHeight="1">
      <c r="A23" s="24" t="s">
        <v>117</v>
      </c>
      <c r="B23" s="5"/>
      <c r="C23" s="16"/>
      <c r="E23" s="50"/>
      <c r="F23" s="43"/>
      <c r="G23" s="50"/>
    </row>
    <row r="24" spans="1:7" ht="21.75" customHeight="1">
      <c r="A24" s="20" t="s">
        <v>144</v>
      </c>
      <c r="B24" s="5"/>
      <c r="C24" s="16">
        <v>15</v>
      </c>
      <c r="E24" s="40">
        <v>0</v>
      </c>
      <c r="F24" s="78"/>
      <c r="G24" s="40">
        <v>9607395</v>
      </c>
    </row>
    <row r="25" spans="1:7" ht="21.75" customHeight="1" thickBot="1">
      <c r="A25" s="15" t="s">
        <v>64</v>
      </c>
      <c r="E25" s="42">
        <f>SUM(E22:E24)</f>
        <v>66686968</v>
      </c>
      <c r="F25" s="43"/>
      <c r="G25" s="42">
        <f>SUM(G22:G24)</f>
        <v>65146376</v>
      </c>
    </row>
    <row r="26" spans="1:7" ht="21.75" customHeight="1" thickTop="1">
      <c r="E26" s="26"/>
      <c r="F26" s="26"/>
      <c r="G26" s="26"/>
    </row>
    <row r="27" spans="1:7" ht="21.75" customHeight="1">
      <c r="A27" s="7" t="s">
        <v>73</v>
      </c>
      <c r="C27" s="16">
        <v>25</v>
      </c>
    </row>
    <row r="28" spans="1:7" ht="21.75" customHeight="1" thickBot="1">
      <c r="A28" s="60" t="s">
        <v>120</v>
      </c>
      <c r="C28" s="16"/>
      <c r="E28" s="79">
        <v>0.12</v>
      </c>
      <c r="F28" s="23"/>
      <c r="G28" s="79">
        <v>0.12</v>
      </c>
    </row>
    <row r="29" spans="1:7" ht="21.75" customHeight="1" thickTop="1" thickBot="1">
      <c r="A29" s="60" t="s">
        <v>121</v>
      </c>
      <c r="C29" s="16"/>
      <c r="E29" s="80">
        <v>0</v>
      </c>
      <c r="F29" s="23"/>
      <c r="G29" s="80">
        <v>0.02</v>
      </c>
    </row>
    <row r="30" spans="1:7" ht="21.75" customHeight="1" thickTop="1"/>
    <row r="31" spans="1:7" ht="21.75" customHeight="1">
      <c r="A31" s="11" t="s">
        <v>14</v>
      </c>
      <c r="C31" s="31"/>
      <c r="E31" s="27"/>
      <c r="F31" s="28"/>
      <c r="G31" s="27"/>
    </row>
    <row r="32" spans="1:7" ht="21.75" customHeight="1">
      <c r="A32" s="85" t="s">
        <v>149</v>
      </c>
      <c r="B32" s="2"/>
      <c r="C32" s="3"/>
      <c r="D32" s="4"/>
      <c r="E32" s="4"/>
      <c r="F32" s="4"/>
      <c r="G32" s="4"/>
    </row>
    <row r="33" spans="1:7" ht="21.75" customHeight="1">
      <c r="A33" s="85" t="s">
        <v>150</v>
      </c>
      <c r="B33" s="2"/>
      <c r="C33" s="3"/>
      <c r="D33" s="4"/>
      <c r="E33" s="4"/>
      <c r="F33" s="4"/>
      <c r="G33" s="4"/>
    </row>
    <row r="34" spans="1:7" ht="21.75" customHeight="1">
      <c r="A34" s="1" t="s">
        <v>71</v>
      </c>
      <c r="B34" s="2"/>
      <c r="C34" s="3"/>
      <c r="D34" s="4"/>
      <c r="E34" s="4"/>
      <c r="F34" s="4"/>
      <c r="G34" s="4"/>
    </row>
    <row r="35" spans="1:7" ht="21.75" customHeight="1">
      <c r="A35" s="1" t="s">
        <v>152</v>
      </c>
      <c r="B35" s="2"/>
      <c r="C35" s="3"/>
      <c r="D35" s="4"/>
      <c r="E35" s="4"/>
      <c r="F35" s="4"/>
      <c r="G35" s="4"/>
    </row>
    <row r="36" spans="1:7" ht="21.75" customHeight="1">
      <c r="A36" s="5"/>
      <c r="B36" s="2"/>
      <c r="C36" s="3"/>
      <c r="D36" s="4"/>
      <c r="E36" s="2"/>
      <c r="F36" s="4"/>
      <c r="G36" s="9" t="s">
        <v>2</v>
      </c>
    </row>
    <row r="37" spans="1:7" ht="21.75" customHeight="1">
      <c r="C37" s="53" t="s">
        <v>1</v>
      </c>
      <c r="D37" s="13"/>
      <c r="E37" s="52" t="s">
        <v>153</v>
      </c>
      <c r="F37" s="14"/>
      <c r="G37" s="52" t="s">
        <v>111</v>
      </c>
    </row>
    <row r="38" spans="1:7" ht="21.75" customHeight="1">
      <c r="A38" s="69" t="s">
        <v>67</v>
      </c>
    </row>
    <row r="39" spans="1:7" ht="21.75" customHeight="1">
      <c r="A39" s="70" t="s">
        <v>68</v>
      </c>
      <c r="E39" s="38"/>
      <c r="F39" s="38"/>
      <c r="G39" s="38"/>
    </row>
    <row r="40" spans="1:7" ht="21.75" customHeight="1">
      <c r="A40" s="70" t="s">
        <v>69</v>
      </c>
      <c r="E40" s="38"/>
      <c r="F40" s="38"/>
      <c r="G40" s="38"/>
    </row>
    <row r="41" spans="1:7" ht="21.75" customHeight="1">
      <c r="A41" s="60" t="s">
        <v>182</v>
      </c>
      <c r="E41" s="38"/>
      <c r="F41" s="38"/>
      <c r="G41" s="38"/>
    </row>
    <row r="42" spans="1:7" ht="21.75" customHeight="1">
      <c r="A42" s="60" t="s">
        <v>136</v>
      </c>
      <c r="E42" s="23">
        <v>10874193</v>
      </c>
      <c r="F42" s="23"/>
      <c r="G42" s="23">
        <v>966950</v>
      </c>
    </row>
    <row r="43" spans="1:7" ht="21.75" customHeight="1">
      <c r="A43" s="60" t="s">
        <v>159</v>
      </c>
      <c r="C43" s="16"/>
      <c r="E43" s="23">
        <v>0</v>
      </c>
      <c r="F43" s="23"/>
      <c r="G43" s="23">
        <v>4953191</v>
      </c>
    </row>
    <row r="44" spans="1:7" ht="21.75" customHeight="1">
      <c r="A44" s="71" t="s">
        <v>72</v>
      </c>
      <c r="C44" s="16">
        <v>24</v>
      </c>
      <c r="E44" s="46">
        <v>-1938619</v>
      </c>
      <c r="F44" s="23"/>
      <c r="G44" s="46">
        <v>-3306694</v>
      </c>
    </row>
    <row r="45" spans="1:7" ht="21.75" customHeight="1">
      <c r="A45" s="60" t="s">
        <v>75</v>
      </c>
      <c r="E45" s="38"/>
      <c r="F45" s="38"/>
      <c r="G45" s="38"/>
    </row>
    <row r="46" spans="1:7" ht="21.75" customHeight="1">
      <c r="A46" s="60" t="s">
        <v>74</v>
      </c>
      <c r="E46" s="46">
        <f>SUM(E42:E44)</f>
        <v>8935574</v>
      </c>
      <c r="F46" s="38"/>
      <c r="G46" s="46">
        <f>SUM(G42:G44)</f>
        <v>2613447</v>
      </c>
    </row>
    <row r="47" spans="1:7" ht="21.75" customHeight="1">
      <c r="A47" s="69" t="s">
        <v>118</v>
      </c>
      <c r="E47" s="66"/>
      <c r="F47" s="38"/>
      <c r="G47" s="66"/>
    </row>
    <row r="48" spans="1:7" ht="21.75" customHeight="1">
      <c r="A48" s="69" t="s">
        <v>119</v>
      </c>
      <c r="E48" s="46">
        <f>SUM(E46)</f>
        <v>8935574</v>
      </c>
      <c r="F48" s="38"/>
      <c r="G48" s="46">
        <f>SUM(G46)</f>
        <v>2613447</v>
      </c>
    </row>
    <row r="49" spans="1:7" ht="21.75" customHeight="1">
      <c r="A49" s="69" t="s">
        <v>117</v>
      </c>
      <c r="E49" s="41"/>
      <c r="F49" s="38"/>
      <c r="G49" s="41"/>
    </row>
    <row r="50" spans="1:7" ht="21.75" customHeight="1">
      <c r="A50" s="72" t="s">
        <v>123</v>
      </c>
      <c r="E50" s="41"/>
      <c r="F50" s="38"/>
      <c r="G50" s="41"/>
    </row>
    <row r="51" spans="1:7" ht="21.75" customHeight="1">
      <c r="A51" s="72" t="s">
        <v>69</v>
      </c>
      <c r="E51" s="41"/>
      <c r="F51" s="38"/>
      <c r="G51" s="41"/>
    </row>
    <row r="52" spans="1:7" ht="21.75" customHeight="1">
      <c r="A52" s="71" t="s">
        <v>160</v>
      </c>
      <c r="E52" s="76">
        <v>0</v>
      </c>
      <c r="F52" s="23"/>
      <c r="G52" s="76">
        <v>352565</v>
      </c>
    </row>
    <row r="53" spans="1:7" ht="21.75" customHeight="1">
      <c r="A53" s="71" t="s">
        <v>72</v>
      </c>
      <c r="C53" s="16">
        <v>24</v>
      </c>
      <c r="E53" s="77">
        <v>0</v>
      </c>
      <c r="F53" s="23"/>
      <c r="G53" s="77">
        <v>-70513</v>
      </c>
    </row>
    <row r="54" spans="1:7" ht="21.75" customHeight="1">
      <c r="A54" s="60" t="s">
        <v>75</v>
      </c>
      <c r="E54" s="41"/>
      <c r="F54" s="38"/>
      <c r="G54" s="41"/>
    </row>
    <row r="55" spans="1:7" ht="21.75" customHeight="1">
      <c r="A55" s="60" t="s">
        <v>74</v>
      </c>
      <c r="E55" s="46">
        <f>E52+E53</f>
        <v>0</v>
      </c>
      <c r="F55" s="38"/>
      <c r="G55" s="46">
        <f>G52+G53</f>
        <v>282052</v>
      </c>
    </row>
    <row r="56" spans="1:7" ht="21.75" customHeight="1">
      <c r="A56" s="69" t="s">
        <v>65</v>
      </c>
      <c r="E56" s="46">
        <f>SUM(E48+E55)</f>
        <v>8935574</v>
      </c>
      <c r="F56" s="38"/>
      <c r="G56" s="46">
        <f>SUM(G48+G55)</f>
        <v>2895499</v>
      </c>
    </row>
    <row r="57" spans="1:7" ht="21.75" customHeight="1">
      <c r="A57" s="69"/>
      <c r="E57" s="41"/>
      <c r="F57" s="38"/>
      <c r="G57" s="41"/>
    </row>
    <row r="58" spans="1:7" ht="21.75" customHeight="1">
      <c r="A58" s="69" t="s">
        <v>66</v>
      </c>
      <c r="E58" s="41"/>
      <c r="F58" s="38"/>
      <c r="G58" s="41"/>
    </row>
    <row r="59" spans="1:7" ht="21.75" customHeight="1">
      <c r="A59" s="71" t="s">
        <v>120</v>
      </c>
      <c r="E59" s="23">
        <v>75622542</v>
      </c>
      <c r="F59" s="23"/>
      <c r="G59" s="23">
        <v>58152428</v>
      </c>
    </row>
    <row r="60" spans="1:7" ht="21.75" customHeight="1">
      <c r="A60" s="71" t="s">
        <v>121</v>
      </c>
      <c r="E60" s="45">
        <v>0</v>
      </c>
      <c r="F60" s="23"/>
      <c r="G60" s="45">
        <v>9889447</v>
      </c>
    </row>
    <row r="61" spans="1:7" ht="21.75" customHeight="1" thickBot="1">
      <c r="A61" s="10"/>
      <c r="E61" s="67">
        <f>SUM(E59:E60)</f>
        <v>75622542</v>
      </c>
      <c r="F61" s="38"/>
      <c r="G61" s="67">
        <f>SUM(G59:G60)</f>
        <v>68041875</v>
      </c>
    </row>
    <row r="62" spans="1:7" ht="21.75" customHeight="1" thickTop="1">
      <c r="A62" s="10"/>
      <c r="E62" s="41"/>
      <c r="F62" s="38"/>
      <c r="G62" s="41"/>
    </row>
    <row r="63" spans="1:7" ht="21.75" customHeight="1">
      <c r="E63" s="38"/>
      <c r="F63" s="38"/>
      <c r="G63" s="38"/>
    </row>
    <row r="64" spans="1:7" ht="21.75" customHeight="1">
      <c r="A64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82" fitToHeight="7" orientation="portrait" r:id="rId1"/>
  <headerFooter scaleWithDoc="0" alignWithMargins="0">
    <evenHeader>&amp;R&amp;"Arial,Italic"&amp;12For internal use only</evenHeader>
  </headerFooter>
  <rowBreaks count="1" manualBreakCount="1">
    <brk id="3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1"/>
  <sheetViews>
    <sheetView showGridLines="0" view="pageBreakPreview" topLeftCell="A22" zoomScale="115" zoomScaleNormal="70" zoomScaleSheetLayoutView="115" workbookViewId="0">
      <selection activeCell="A26" sqref="A26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29.140625" style="10" customWidth="1"/>
    <col min="4" max="4" width="8" style="105" customWidth="1"/>
    <col min="5" max="5" width="1.5703125" style="29" customWidth="1"/>
    <col min="6" max="6" width="18.5703125" style="10" customWidth="1"/>
    <col min="7" max="7" width="1.7109375" style="10" customWidth="1"/>
    <col min="8" max="8" width="18.5703125" style="10" customWidth="1"/>
    <col min="9" max="9" width="1.7109375" style="10" customWidth="1"/>
    <col min="10" max="10" width="18.5703125" style="10" customWidth="1"/>
    <col min="11" max="11" width="1.5703125" style="10" customWidth="1"/>
    <col min="12" max="12" width="18.5703125" style="10" customWidth="1"/>
    <col min="13" max="13" width="1.42578125" style="10" customWidth="1"/>
    <col min="14" max="14" width="18.5703125" style="10" customWidth="1"/>
    <col min="15" max="15" width="1.7109375" style="10" customWidth="1"/>
    <col min="16" max="16" width="18.5703125" style="10" customWidth="1"/>
    <col min="17" max="17" width="0.85546875" style="10" customWidth="1"/>
    <col min="18" max="16384" width="9.140625" style="10"/>
  </cols>
  <sheetData>
    <row r="1" spans="1:16" ht="21.75" customHeight="1">
      <c r="A1" s="85" t="s">
        <v>149</v>
      </c>
      <c r="B1" s="6"/>
      <c r="C1" s="6"/>
      <c r="D1" s="6"/>
      <c r="E1" s="34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1.75" customHeight="1">
      <c r="A2" s="85" t="s">
        <v>150</v>
      </c>
      <c r="B2" s="6"/>
      <c r="C2" s="6"/>
      <c r="D2" s="6"/>
      <c r="E2" s="34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1.75" customHeight="1">
      <c r="A3" s="6" t="s">
        <v>42</v>
      </c>
      <c r="B3" s="6"/>
      <c r="C3" s="6"/>
      <c r="D3" s="6"/>
      <c r="E3" s="34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1.75" customHeight="1">
      <c r="A4" s="6" t="s">
        <v>152</v>
      </c>
      <c r="B4" s="6"/>
      <c r="C4" s="6"/>
      <c r="D4" s="6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1.75" customHeight="1">
      <c r="B5" s="35"/>
      <c r="C5" s="35"/>
      <c r="D5" s="35"/>
      <c r="E5" s="36"/>
      <c r="F5" s="35"/>
      <c r="G5" s="35"/>
      <c r="H5" s="35"/>
      <c r="I5" s="35"/>
      <c r="J5" s="35"/>
      <c r="K5" s="35"/>
      <c r="L5" s="35"/>
      <c r="M5" s="35"/>
      <c r="N5" s="35"/>
      <c r="O5" s="35"/>
      <c r="P5" s="37" t="s">
        <v>2</v>
      </c>
    </row>
    <row r="6" spans="1:16" ht="21.75" customHeight="1">
      <c r="B6" s="35"/>
      <c r="C6" s="35"/>
      <c r="D6" s="35"/>
      <c r="E6" s="36"/>
      <c r="F6" s="25" t="s">
        <v>43</v>
      </c>
      <c r="G6" s="35"/>
      <c r="H6" s="25"/>
      <c r="I6" s="35"/>
      <c r="M6" s="62"/>
      <c r="N6" s="57" t="s">
        <v>163</v>
      </c>
      <c r="O6" s="35"/>
    </row>
    <row r="7" spans="1:16" s="25" customFormat="1" ht="21.75" customHeight="1">
      <c r="F7" s="25" t="s">
        <v>58</v>
      </c>
      <c r="J7" s="130" t="s">
        <v>29</v>
      </c>
      <c r="K7" s="130"/>
      <c r="L7" s="130"/>
      <c r="M7" s="62"/>
      <c r="N7" s="56" t="s">
        <v>122</v>
      </c>
      <c r="P7" s="55" t="s">
        <v>46</v>
      </c>
    </row>
    <row r="8" spans="1:16" s="25" customFormat="1" ht="21.75" customHeight="1">
      <c r="D8" s="53" t="s">
        <v>1</v>
      </c>
      <c r="E8" s="26"/>
      <c r="F8" s="73" t="s">
        <v>44</v>
      </c>
      <c r="H8" s="73" t="s">
        <v>52</v>
      </c>
      <c r="J8" s="73" t="s">
        <v>161</v>
      </c>
      <c r="L8" s="73" t="s">
        <v>45</v>
      </c>
      <c r="M8" s="63"/>
      <c r="N8" s="56" t="s">
        <v>162</v>
      </c>
      <c r="P8" s="73" t="s">
        <v>122</v>
      </c>
    </row>
    <row r="9" spans="1:16" ht="21.75" customHeight="1">
      <c r="A9" s="64" t="s">
        <v>155</v>
      </c>
      <c r="D9" s="16"/>
      <c r="F9" s="17">
        <v>450000000</v>
      </c>
      <c r="G9" s="38"/>
      <c r="H9" s="17">
        <v>312500</v>
      </c>
      <c r="I9" s="38"/>
      <c r="J9" s="17">
        <v>32500000</v>
      </c>
      <c r="K9" s="38"/>
      <c r="L9" s="17">
        <v>103660266</v>
      </c>
      <c r="M9" s="17"/>
      <c r="N9" s="41">
        <v>2919919</v>
      </c>
      <c r="O9" s="38"/>
      <c r="P9" s="23">
        <f>SUM(F9:N9)</f>
        <v>589392685</v>
      </c>
    </row>
    <row r="10" spans="1:16" ht="21.75" customHeight="1">
      <c r="A10" s="11" t="s">
        <v>64</v>
      </c>
      <c r="D10" s="16"/>
      <c r="E10" s="26"/>
      <c r="F10" s="41">
        <v>0</v>
      </c>
      <c r="G10" s="38"/>
      <c r="H10" s="41">
        <v>0</v>
      </c>
      <c r="I10" s="38"/>
      <c r="J10" s="41">
        <v>0</v>
      </c>
      <c r="K10" s="38"/>
      <c r="L10" s="41">
        <f>SUM(PL!G25)</f>
        <v>65146376</v>
      </c>
      <c r="M10" s="41"/>
      <c r="N10" s="41">
        <v>0</v>
      </c>
      <c r="O10" s="38"/>
      <c r="P10" s="23">
        <f t="shared" ref="P10" si="0">SUM(F10:N10)</f>
        <v>65146376</v>
      </c>
    </row>
    <row r="11" spans="1:16" ht="21.75" customHeight="1">
      <c r="A11" s="11" t="s">
        <v>65</v>
      </c>
      <c r="D11" s="16"/>
      <c r="E11" s="26"/>
      <c r="F11" s="46">
        <v>0</v>
      </c>
      <c r="G11" s="38"/>
      <c r="H11" s="46">
        <v>0</v>
      </c>
      <c r="I11" s="38"/>
      <c r="J11" s="46">
        <v>0</v>
      </c>
      <c r="K11" s="38"/>
      <c r="L11" s="46">
        <v>4244605</v>
      </c>
      <c r="M11" s="41"/>
      <c r="N11" s="46">
        <v>-1349106</v>
      </c>
      <c r="O11" s="38"/>
      <c r="P11" s="45">
        <f>SUM(F11:N11)</f>
        <v>2895499</v>
      </c>
    </row>
    <row r="12" spans="1:16" ht="21.75" customHeight="1">
      <c r="A12" s="11" t="s">
        <v>66</v>
      </c>
      <c r="D12" s="16"/>
      <c r="E12" s="26"/>
      <c r="F12" s="38">
        <f>SUM(F10:F11)</f>
        <v>0</v>
      </c>
      <c r="G12" s="38"/>
      <c r="H12" s="38">
        <f>SUM(H10:H11)</f>
        <v>0</v>
      </c>
      <c r="I12" s="38"/>
      <c r="J12" s="38">
        <f>SUM(J10:J11)</f>
        <v>0</v>
      </c>
      <c r="K12" s="38"/>
      <c r="L12" s="38">
        <f>SUM(L10:L11)</f>
        <v>69390981</v>
      </c>
      <c r="M12" s="41"/>
      <c r="N12" s="38">
        <f>SUM(N10:N11)</f>
        <v>-1349106</v>
      </c>
      <c r="O12" s="38"/>
      <c r="P12" s="38">
        <f>SUM(P10:P11)</f>
        <v>68041875</v>
      </c>
    </row>
    <row r="13" spans="1:16" ht="21.75" customHeight="1">
      <c r="A13" s="11" t="s">
        <v>109</v>
      </c>
      <c r="D13" s="16"/>
      <c r="E13" s="26"/>
      <c r="F13" s="38">
        <v>0</v>
      </c>
      <c r="G13" s="38"/>
      <c r="H13" s="38">
        <v>0</v>
      </c>
      <c r="I13" s="38"/>
      <c r="J13" s="38">
        <v>12500000</v>
      </c>
      <c r="K13" s="38"/>
      <c r="L13" s="41">
        <v>-12500000</v>
      </c>
      <c r="M13" s="41"/>
      <c r="N13" s="41">
        <v>0</v>
      </c>
      <c r="O13" s="38"/>
      <c r="P13" s="23">
        <f t="shared" ref="P13:P14" si="1">SUM(F13:N13)</f>
        <v>0</v>
      </c>
    </row>
    <row r="14" spans="1:16" ht="21.75" customHeight="1">
      <c r="A14" s="11" t="s">
        <v>59</v>
      </c>
      <c r="D14" s="16">
        <v>28</v>
      </c>
      <c r="E14" s="26"/>
      <c r="F14" s="41">
        <v>0</v>
      </c>
      <c r="G14" s="38"/>
      <c r="H14" s="41">
        <v>0</v>
      </c>
      <c r="I14" s="38"/>
      <c r="J14" s="41">
        <v>0</v>
      </c>
      <c r="K14" s="38"/>
      <c r="L14" s="23">
        <v>-45000000</v>
      </c>
      <c r="M14" s="23"/>
      <c r="N14" s="23">
        <v>0</v>
      </c>
      <c r="O14" s="38"/>
      <c r="P14" s="23">
        <f t="shared" si="1"/>
        <v>-45000000</v>
      </c>
    </row>
    <row r="15" spans="1:16" ht="21.75" customHeight="1">
      <c r="A15" s="11" t="s">
        <v>141</v>
      </c>
      <c r="D15" s="16"/>
      <c r="E15" s="26"/>
      <c r="F15" s="41"/>
      <c r="G15" s="41"/>
      <c r="H15" s="41"/>
      <c r="I15" s="41"/>
      <c r="J15" s="86"/>
      <c r="K15" s="86"/>
      <c r="L15" s="86"/>
      <c r="M15" s="23"/>
      <c r="N15" s="23"/>
      <c r="O15" s="41"/>
      <c r="P15" s="23"/>
    </row>
    <row r="16" spans="1:16" ht="21.75" customHeight="1">
      <c r="A16" s="11" t="s">
        <v>176</v>
      </c>
      <c r="D16" s="16">
        <v>12</v>
      </c>
      <c r="E16" s="26"/>
      <c r="F16" s="46">
        <v>0</v>
      </c>
      <c r="G16" s="38"/>
      <c r="H16" s="46">
        <v>0</v>
      </c>
      <c r="I16" s="38"/>
      <c r="J16" s="82">
        <v>0</v>
      </c>
      <c r="K16" s="81"/>
      <c r="L16" s="82">
        <v>-10613332</v>
      </c>
      <c r="M16" s="17"/>
      <c r="N16" s="45">
        <v>10613332</v>
      </c>
      <c r="O16" s="38"/>
      <c r="P16" s="45">
        <f>SUM(F16:N16)</f>
        <v>0</v>
      </c>
    </row>
    <row r="17" spans="1:16" ht="21.75" customHeight="1" thickBot="1">
      <c r="A17" s="15" t="s">
        <v>112</v>
      </c>
      <c r="D17" s="16"/>
      <c r="E17" s="26"/>
      <c r="F17" s="65">
        <f>SUM(F9,F12:F16)</f>
        <v>450000000</v>
      </c>
      <c r="G17" s="43"/>
      <c r="H17" s="65">
        <f>SUM(H9,H12:H16)</f>
        <v>312500</v>
      </c>
      <c r="I17" s="43"/>
      <c r="J17" s="65">
        <f>SUM(J9,J12:J16)</f>
        <v>45000000</v>
      </c>
      <c r="K17" s="43"/>
      <c r="L17" s="65">
        <f>SUM(L9,L12:L16)</f>
        <v>104937915</v>
      </c>
      <c r="M17" s="43"/>
      <c r="N17" s="65">
        <f>SUM(N9,N12:N16)</f>
        <v>12184145</v>
      </c>
      <c r="O17" s="43"/>
      <c r="P17" s="65">
        <f>SUM(P9,P12:P16)</f>
        <v>612434560</v>
      </c>
    </row>
    <row r="18" spans="1:16" ht="21.75" customHeight="1" thickTop="1">
      <c r="A18" s="15"/>
      <c r="D18" s="16"/>
      <c r="E18" s="26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21.75" customHeight="1">
      <c r="A19" s="64" t="s">
        <v>164</v>
      </c>
      <c r="D19" s="16"/>
      <c r="F19" s="17">
        <f>SUM(F17)</f>
        <v>450000000</v>
      </c>
      <c r="G19" s="38"/>
      <c r="H19" s="17">
        <f>SUM(H17)</f>
        <v>312500</v>
      </c>
      <c r="I19" s="38"/>
      <c r="J19" s="17">
        <f>SUM(J17)</f>
        <v>45000000</v>
      </c>
      <c r="K19" s="38"/>
      <c r="L19" s="17">
        <f>SUM(L17)</f>
        <v>104937915</v>
      </c>
      <c r="M19" s="17"/>
      <c r="N19" s="17">
        <f>SUM(N17)</f>
        <v>12184145</v>
      </c>
      <c r="O19" s="38"/>
      <c r="P19" s="17">
        <f>SUM(P17)</f>
        <v>612434560</v>
      </c>
    </row>
    <row r="20" spans="1:16" ht="21.75" customHeight="1">
      <c r="A20" s="11" t="s">
        <v>64</v>
      </c>
      <c r="D20" s="16"/>
      <c r="E20" s="26"/>
      <c r="F20" s="38">
        <v>0</v>
      </c>
      <c r="G20" s="38"/>
      <c r="H20" s="38">
        <v>0</v>
      </c>
      <c r="I20" s="38"/>
      <c r="J20" s="38">
        <v>0</v>
      </c>
      <c r="K20" s="38"/>
      <c r="L20" s="41">
        <f>SUM(PL!E25)</f>
        <v>66686968</v>
      </c>
      <c r="M20" s="41"/>
      <c r="N20" s="41">
        <v>0</v>
      </c>
      <c r="O20" s="38"/>
      <c r="P20" s="17">
        <f>SUM(F20:L20)+N20</f>
        <v>66686968</v>
      </c>
    </row>
    <row r="21" spans="1:16" ht="21.75" customHeight="1">
      <c r="A21" s="11" t="s">
        <v>65</v>
      </c>
      <c r="D21" s="16"/>
      <c r="E21" s="26"/>
      <c r="F21" s="46">
        <v>0</v>
      </c>
      <c r="G21" s="38"/>
      <c r="H21" s="46">
        <v>0</v>
      </c>
      <c r="I21" s="38"/>
      <c r="J21" s="46">
        <v>0</v>
      </c>
      <c r="K21" s="38"/>
      <c r="L21" s="82">
        <v>0</v>
      </c>
      <c r="M21" s="41"/>
      <c r="N21" s="46">
        <v>8935574</v>
      </c>
      <c r="O21" s="38"/>
      <c r="P21" s="45">
        <f>SUM(F21:L21)+N21</f>
        <v>8935574</v>
      </c>
    </row>
    <row r="22" spans="1:16" ht="21.75" customHeight="1">
      <c r="A22" s="11" t="s">
        <v>66</v>
      </c>
      <c r="D22" s="16"/>
      <c r="E22" s="26"/>
      <c r="F22" s="38">
        <f>SUM(F20:F21)</f>
        <v>0</v>
      </c>
      <c r="G22" s="38"/>
      <c r="H22" s="38">
        <f>SUM(H20:H21)</f>
        <v>0</v>
      </c>
      <c r="I22" s="38"/>
      <c r="J22" s="38">
        <f>SUM(J20:J21)</f>
        <v>0</v>
      </c>
      <c r="K22" s="38"/>
      <c r="L22" s="38">
        <f>SUM(L20:L21)</f>
        <v>66686968</v>
      </c>
      <c r="M22" s="41"/>
      <c r="N22" s="38">
        <f>SUM(N20:N21)</f>
        <v>8935574</v>
      </c>
      <c r="O22" s="38"/>
      <c r="P22" s="38">
        <f>SUM(P20:P21)</f>
        <v>75622542</v>
      </c>
    </row>
    <row r="23" spans="1:16" ht="21.75" customHeight="1">
      <c r="A23" s="111" t="s">
        <v>178</v>
      </c>
      <c r="D23" s="16">
        <v>21</v>
      </c>
      <c r="E23" s="26"/>
      <c r="F23" s="38">
        <v>250000000</v>
      </c>
      <c r="G23" s="38"/>
      <c r="H23" s="38">
        <v>294439275</v>
      </c>
      <c r="I23" s="38"/>
      <c r="J23" s="81">
        <v>0</v>
      </c>
      <c r="K23" s="81"/>
      <c r="L23" s="81">
        <v>0</v>
      </c>
      <c r="M23" s="41"/>
      <c r="N23" s="41">
        <v>0</v>
      </c>
      <c r="O23" s="38"/>
      <c r="P23" s="17">
        <f>SUM(F23:L23)+N23</f>
        <v>544439275</v>
      </c>
    </row>
    <row r="24" spans="1:16" s="105" customFormat="1" ht="21.75" customHeight="1">
      <c r="A24" s="110" t="s">
        <v>109</v>
      </c>
      <c r="D24" s="16"/>
      <c r="E24" s="26"/>
      <c r="F24" s="109">
        <v>0</v>
      </c>
      <c r="G24" s="109"/>
      <c r="H24" s="109">
        <v>0</v>
      </c>
      <c r="I24" s="109"/>
      <c r="J24" s="81">
        <v>3400000</v>
      </c>
      <c r="K24" s="81"/>
      <c r="L24" s="81">
        <v>-3400000</v>
      </c>
      <c r="M24" s="17"/>
      <c r="N24" s="17">
        <v>0</v>
      </c>
      <c r="O24" s="109"/>
      <c r="P24" s="17">
        <f>SUM(F24:L24)+N24</f>
        <v>0</v>
      </c>
    </row>
    <row r="25" spans="1:16" ht="21.75" customHeight="1">
      <c r="A25" s="110" t="s">
        <v>59</v>
      </c>
      <c r="D25" s="16">
        <v>28</v>
      </c>
      <c r="E25" s="26"/>
      <c r="F25" s="38">
        <v>0</v>
      </c>
      <c r="G25" s="38"/>
      <c r="H25" s="38">
        <v>0</v>
      </c>
      <c r="I25" s="38"/>
      <c r="J25" s="81">
        <v>0</v>
      </c>
      <c r="K25" s="81"/>
      <c r="L25" s="81">
        <v>-81000000</v>
      </c>
      <c r="M25" s="17"/>
      <c r="N25" s="17">
        <v>0</v>
      </c>
      <c r="O25" s="38"/>
      <c r="P25" s="17">
        <f>SUM(F25:L25)+N25</f>
        <v>-81000000</v>
      </c>
    </row>
    <row r="26" spans="1:16" ht="21.75" customHeight="1">
      <c r="A26" s="11" t="s">
        <v>183</v>
      </c>
      <c r="D26" s="16"/>
      <c r="E26" s="26"/>
      <c r="F26" s="38"/>
      <c r="G26" s="38"/>
      <c r="H26" s="38"/>
      <c r="I26" s="38"/>
      <c r="J26" s="81"/>
      <c r="K26" s="81"/>
      <c r="L26" s="81"/>
      <c r="M26" s="17"/>
      <c r="N26" s="17"/>
      <c r="O26" s="38"/>
      <c r="P26" s="17"/>
    </row>
    <row r="27" spans="1:16" ht="21.75" customHeight="1">
      <c r="A27" s="11" t="s">
        <v>176</v>
      </c>
      <c r="D27" s="16">
        <v>12</v>
      </c>
      <c r="E27" s="26"/>
      <c r="F27" s="38">
        <v>0</v>
      </c>
      <c r="G27" s="38"/>
      <c r="H27" s="38">
        <v>0</v>
      </c>
      <c r="I27" s="38"/>
      <c r="J27" s="81">
        <v>0</v>
      </c>
      <c r="K27" s="81"/>
      <c r="L27" s="81">
        <v>1181101</v>
      </c>
      <c r="M27" s="17"/>
      <c r="N27" s="17">
        <v>-1181101</v>
      </c>
      <c r="O27" s="38"/>
      <c r="P27" s="17">
        <f>SUM(F27:L27)+N27</f>
        <v>0</v>
      </c>
    </row>
    <row r="28" spans="1:16" ht="21.75" customHeight="1" thickBot="1">
      <c r="A28" s="15" t="s">
        <v>154</v>
      </c>
      <c r="D28" s="16"/>
      <c r="E28" s="26"/>
      <c r="F28" s="42">
        <f>SUM(F19,F22:F27)</f>
        <v>700000000</v>
      </c>
      <c r="G28" s="43"/>
      <c r="H28" s="42">
        <f>SUM(H19,H22:H27)</f>
        <v>294751775</v>
      </c>
      <c r="I28" s="43"/>
      <c r="J28" s="42">
        <f>SUM(J19,J22:J27)</f>
        <v>48400000</v>
      </c>
      <c r="K28" s="43"/>
      <c r="L28" s="42">
        <f>SUM(L19,L22:L27)</f>
        <v>88405984</v>
      </c>
      <c r="M28" s="43"/>
      <c r="N28" s="42">
        <f>SUM(N19,N22:N27)</f>
        <v>19938618</v>
      </c>
      <c r="O28" s="43"/>
      <c r="P28" s="42">
        <f>SUM(P19,P22:P27)</f>
        <v>1151496377</v>
      </c>
    </row>
    <row r="29" spans="1:16" ht="21.75" customHeight="1" thickTop="1">
      <c r="A29" s="15"/>
      <c r="E29" s="26"/>
      <c r="F29" s="43">
        <f>SUM(F17-BS!G66)</f>
        <v>0</v>
      </c>
      <c r="G29" s="43"/>
      <c r="H29" s="43">
        <f>SUM(H17-BS!G67)</f>
        <v>0</v>
      </c>
      <c r="I29" s="43"/>
      <c r="J29" s="43">
        <f>SUM(J17-BS!G69)</f>
        <v>0</v>
      </c>
      <c r="K29" s="43"/>
      <c r="L29" s="43">
        <f>SUM(L17-BS!G70)</f>
        <v>0</v>
      </c>
      <c r="M29" s="43"/>
      <c r="N29" s="43">
        <f>SUM(N17-BS!G71)</f>
        <v>0</v>
      </c>
      <c r="O29" s="43"/>
      <c r="P29" s="43">
        <f>SUM(P17-BS!G72)</f>
        <v>0</v>
      </c>
    </row>
    <row r="30" spans="1:16" ht="21.75" customHeight="1">
      <c r="A30" s="15"/>
      <c r="E30" s="26"/>
      <c r="F30" s="43">
        <f>F28-BS!E66</f>
        <v>0</v>
      </c>
      <c r="G30" s="43"/>
      <c r="H30" s="43">
        <f>H28-BS!E67</f>
        <v>0</v>
      </c>
      <c r="I30" s="43"/>
      <c r="J30" s="43">
        <f>J28-BS!E69</f>
        <v>0</v>
      </c>
      <c r="K30" s="43"/>
      <c r="L30" s="43">
        <f>L28-BS!E70</f>
        <v>0</v>
      </c>
      <c r="M30" s="43"/>
      <c r="N30" s="43">
        <f>SUM(N28-BS!E71)</f>
        <v>0</v>
      </c>
      <c r="O30" s="43"/>
      <c r="P30" s="43">
        <f>P28-BS!E72</f>
        <v>0</v>
      </c>
    </row>
    <row r="31" spans="1:16" ht="21.75" customHeight="1">
      <c r="A31" s="11" t="s">
        <v>14</v>
      </c>
    </row>
  </sheetData>
  <mergeCells count="1">
    <mergeCell ref="J7:L7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91"/>
  <sheetViews>
    <sheetView showGridLines="0" tabSelected="1" view="pageBreakPreview" topLeftCell="A25" zoomScale="85" zoomScaleNormal="100" zoomScaleSheetLayoutView="85" workbookViewId="0">
      <selection activeCell="E33" sqref="E33"/>
    </sheetView>
  </sheetViews>
  <sheetFormatPr defaultColWidth="10.7109375" defaultRowHeight="22.5" customHeight="1"/>
  <cols>
    <col min="1" max="1" width="68.710937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2.5" customHeight="1">
      <c r="A1" s="1" t="s">
        <v>149</v>
      </c>
      <c r="B1" s="2"/>
      <c r="C1" s="3"/>
      <c r="D1" s="4"/>
      <c r="E1" s="4"/>
      <c r="F1" s="4"/>
      <c r="G1" s="4"/>
    </row>
    <row r="2" spans="1:7" s="5" customFormat="1" ht="22.5" customHeight="1">
      <c r="A2" s="1" t="s">
        <v>150</v>
      </c>
      <c r="B2" s="2"/>
      <c r="C2" s="3"/>
      <c r="D2" s="4"/>
      <c r="E2" s="4"/>
      <c r="F2" s="4"/>
      <c r="G2" s="4"/>
    </row>
    <row r="3" spans="1:7" s="5" customFormat="1" ht="22.5" customHeight="1">
      <c r="A3" s="1" t="s">
        <v>76</v>
      </c>
      <c r="B3" s="2"/>
      <c r="C3" s="3"/>
      <c r="D3" s="4"/>
      <c r="E3" s="4"/>
      <c r="F3" s="4"/>
      <c r="G3" s="4"/>
    </row>
    <row r="4" spans="1:7" s="5" customFormat="1" ht="22.5" customHeight="1">
      <c r="A4" s="1" t="s">
        <v>152</v>
      </c>
      <c r="B4" s="2"/>
      <c r="C4" s="3"/>
      <c r="D4" s="4"/>
      <c r="E4" s="4"/>
      <c r="F4" s="4"/>
      <c r="G4" s="4"/>
    </row>
    <row r="5" spans="1:7" s="5" customFormat="1" ht="22.5" customHeight="1">
      <c r="B5" s="2"/>
      <c r="C5" s="3"/>
      <c r="D5" s="4"/>
      <c r="E5" s="2"/>
      <c r="F5" s="4"/>
      <c r="G5" s="9" t="s">
        <v>2</v>
      </c>
    </row>
    <row r="6" spans="1:7" ht="22.5" customHeight="1">
      <c r="C6" s="12"/>
      <c r="D6" s="13"/>
      <c r="E6" s="52" t="s">
        <v>153</v>
      </c>
      <c r="F6" s="14"/>
      <c r="G6" s="52" t="s">
        <v>111</v>
      </c>
    </row>
    <row r="7" spans="1:7" ht="22.5" customHeight="1">
      <c r="A7" s="15" t="s">
        <v>77</v>
      </c>
    </row>
    <row r="8" spans="1:7" ht="22.5" customHeight="1">
      <c r="A8" s="11" t="s">
        <v>127</v>
      </c>
      <c r="B8" s="19"/>
      <c r="C8" s="16"/>
      <c r="E8" s="50">
        <f>PL!E20</f>
        <v>83213295</v>
      </c>
      <c r="F8" s="43"/>
      <c r="G8" s="50">
        <f>PL!G20</f>
        <v>62668499</v>
      </c>
    </row>
    <row r="9" spans="1:7" ht="22.5" customHeight="1">
      <c r="A9" s="60" t="s">
        <v>165</v>
      </c>
      <c r="B9" s="19"/>
      <c r="C9" s="16"/>
      <c r="E9" s="127">
        <v>0</v>
      </c>
      <c r="F9" s="78"/>
      <c r="G9" s="26">
        <v>12011822</v>
      </c>
    </row>
    <row r="10" spans="1:7" ht="22.5" customHeight="1">
      <c r="A10" s="11" t="s">
        <v>78</v>
      </c>
      <c r="B10" s="19"/>
      <c r="C10" s="16"/>
      <c r="E10" s="50"/>
      <c r="F10" s="43"/>
      <c r="G10" s="50"/>
    </row>
    <row r="11" spans="1:7" ht="22.5" customHeight="1">
      <c r="A11" s="11" t="s">
        <v>79</v>
      </c>
      <c r="B11" s="19"/>
      <c r="C11" s="16"/>
      <c r="E11" s="50"/>
      <c r="F11" s="43"/>
      <c r="G11" s="50"/>
    </row>
    <row r="12" spans="1:7" ht="22.5" customHeight="1">
      <c r="A12" s="20" t="s">
        <v>80</v>
      </c>
      <c r="E12" s="112">
        <v>144488088</v>
      </c>
      <c r="F12" s="78"/>
      <c r="G12" s="10">
        <v>162784501</v>
      </c>
    </row>
    <row r="13" spans="1:7" ht="22.5" customHeight="1">
      <c r="A13" s="113" t="s">
        <v>187</v>
      </c>
      <c r="E13" s="114">
        <v>-63923</v>
      </c>
      <c r="F13" s="78"/>
      <c r="G13" s="38">
        <v>0</v>
      </c>
    </row>
    <row r="14" spans="1:7" ht="22.5" customHeight="1">
      <c r="A14" s="20" t="s">
        <v>148</v>
      </c>
      <c r="E14" s="112">
        <v>122472</v>
      </c>
      <c r="F14" s="78"/>
      <c r="G14" s="10">
        <v>36899</v>
      </c>
    </row>
    <row r="15" spans="1:7" ht="22.5" customHeight="1">
      <c r="A15" s="11" t="s">
        <v>128</v>
      </c>
      <c r="B15" s="19"/>
      <c r="E15" s="114">
        <v>0</v>
      </c>
      <c r="F15" s="38"/>
      <c r="G15" s="38">
        <v>-2249</v>
      </c>
    </row>
    <row r="16" spans="1:7" ht="22.5" customHeight="1">
      <c r="A16" s="11" t="s">
        <v>105</v>
      </c>
      <c r="B16" s="19"/>
      <c r="C16" s="16"/>
      <c r="E16" s="112">
        <v>65837</v>
      </c>
      <c r="F16" s="78"/>
      <c r="G16" s="10">
        <v>220789</v>
      </c>
    </row>
    <row r="17" spans="1:7" ht="22.5" customHeight="1">
      <c r="A17" s="11" t="s">
        <v>94</v>
      </c>
      <c r="B17" s="19"/>
      <c r="C17" s="16"/>
      <c r="E17" s="112">
        <v>-358548</v>
      </c>
      <c r="F17" s="78"/>
      <c r="G17" s="10">
        <v>-1281007</v>
      </c>
    </row>
    <row r="18" spans="1:7" ht="22.5" customHeight="1">
      <c r="A18" s="60" t="s">
        <v>129</v>
      </c>
      <c r="B18" s="19"/>
      <c r="C18" s="16"/>
      <c r="E18" s="112">
        <v>4102057</v>
      </c>
      <c r="F18" s="78"/>
      <c r="G18" s="10">
        <v>-540449</v>
      </c>
    </row>
    <row r="19" spans="1:7" ht="22.5" customHeight="1">
      <c r="A19" s="60" t="s">
        <v>137</v>
      </c>
      <c r="E19" s="114">
        <v>-325</v>
      </c>
      <c r="F19" s="78"/>
      <c r="G19" s="38">
        <v>3326</v>
      </c>
    </row>
    <row r="20" spans="1:7" ht="22.5" customHeight="1">
      <c r="A20" s="60" t="s">
        <v>101</v>
      </c>
      <c r="B20" s="5"/>
      <c r="E20" s="112">
        <v>-1043251</v>
      </c>
      <c r="F20" s="78"/>
      <c r="G20" s="10">
        <v>-1491082</v>
      </c>
    </row>
    <row r="21" spans="1:7" ht="22.5" customHeight="1">
      <c r="A21" s="60" t="s">
        <v>81</v>
      </c>
      <c r="B21" s="5"/>
      <c r="E21" s="115">
        <v>6996419</v>
      </c>
      <c r="F21" s="78"/>
      <c r="G21" s="84">
        <v>7356275</v>
      </c>
    </row>
    <row r="22" spans="1:7" ht="22.5" customHeight="1">
      <c r="A22" s="11" t="s">
        <v>82</v>
      </c>
      <c r="B22" s="5"/>
      <c r="E22" s="43"/>
      <c r="F22" s="43"/>
      <c r="G22" s="43"/>
    </row>
    <row r="23" spans="1:7" ht="22.5" customHeight="1">
      <c r="A23" s="60" t="s">
        <v>83</v>
      </c>
      <c r="B23" s="5"/>
      <c r="C23" s="16"/>
      <c r="E23" s="50">
        <f>SUM(E8:E21)</f>
        <v>237522121</v>
      </c>
      <c r="F23" s="43"/>
      <c r="G23" s="50">
        <f>SUM(G8:G21)</f>
        <v>241767324</v>
      </c>
    </row>
    <row r="24" spans="1:7" ht="22.5" customHeight="1">
      <c r="A24" s="11" t="s">
        <v>84</v>
      </c>
      <c r="E24" s="43"/>
      <c r="F24" s="43"/>
      <c r="G24" s="43"/>
    </row>
    <row r="25" spans="1:7" ht="22.5" customHeight="1">
      <c r="A25" s="11" t="s">
        <v>85</v>
      </c>
      <c r="E25" s="116">
        <v>-2606736</v>
      </c>
      <c r="F25" s="78"/>
      <c r="G25" s="10">
        <v>32870620</v>
      </c>
    </row>
    <row r="26" spans="1:7" ht="22.5" customHeight="1">
      <c r="A26" s="11" t="s">
        <v>86</v>
      </c>
      <c r="C26" s="31"/>
      <c r="E26" s="116">
        <v>-104906405</v>
      </c>
      <c r="F26" s="78"/>
      <c r="G26" s="10">
        <v>-98113756</v>
      </c>
    </row>
    <row r="27" spans="1:7" ht="22.5" customHeight="1">
      <c r="A27" s="20" t="s">
        <v>87</v>
      </c>
      <c r="C27" s="31"/>
      <c r="E27" s="116">
        <v>-12606291</v>
      </c>
      <c r="F27" s="78"/>
      <c r="G27" s="10">
        <v>-1717384</v>
      </c>
    </row>
    <row r="28" spans="1:7" ht="22.5" customHeight="1">
      <c r="A28" s="11" t="s">
        <v>106</v>
      </c>
      <c r="E28" s="116">
        <v>-8131312</v>
      </c>
      <c r="F28" s="78"/>
      <c r="G28" s="10">
        <v>-632142</v>
      </c>
    </row>
    <row r="29" spans="1:7" ht="22.5" customHeight="1">
      <c r="A29" s="11" t="s">
        <v>88</v>
      </c>
      <c r="E29" s="118"/>
      <c r="F29" s="78"/>
      <c r="G29" s="78"/>
    </row>
    <row r="30" spans="1:7" ht="22.5" customHeight="1">
      <c r="A30" s="11" t="s">
        <v>89</v>
      </c>
      <c r="E30" s="116">
        <v>26596439</v>
      </c>
      <c r="F30" s="78"/>
      <c r="G30" s="10">
        <v>-46026127</v>
      </c>
    </row>
    <row r="31" spans="1:7" ht="22.5" customHeight="1">
      <c r="A31" s="11" t="s">
        <v>90</v>
      </c>
      <c r="E31" s="116">
        <v>-624163</v>
      </c>
      <c r="F31" s="78"/>
      <c r="G31" s="10">
        <v>-1841022</v>
      </c>
    </row>
    <row r="32" spans="1:7" ht="22.5" customHeight="1">
      <c r="A32" s="20" t="s">
        <v>103</v>
      </c>
      <c r="E32" s="116">
        <v>-1006003</v>
      </c>
      <c r="F32" s="78"/>
      <c r="G32" s="10">
        <v>-3461952</v>
      </c>
    </row>
    <row r="33" spans="1:9" ht="22.5" customHeight="1">
      <c r="A33" s="11" t="s">
        <v>91</v>
      </c>
      <c r="E33" s="117">
        <v>-2305582</v>
      </c>
      <c r="F33" s="28"/>
      <c r="G33" s="84">
        <v>-15282553</v>
      </c>
    </row>
    <row r="34" spans="1:9" ht="22.5" customHeight="1">
      <c r="A34" s="11" t="s">
        <v>77</v>
      </c>
      <c r="E34" s="38">
        <f>SUM(E23:E33)</f>
        <v>131932068</v>
      </c>
      <c r="F34" s="38"/>
      <c r="G34" s="38">
        <f>SUM(G23:G33)</f>
        <v>107563008</v>
      </c>
    </row>
    <row r="35" spans="1:9" ht="22.5" customHeight="1">
      <c r="A35" s="20" t="s">
        <v>92</v>
      </c>
      <c r="E35" s="119">
        <v>-6988019</v>
      </c>
      <c r="F35" s="4"/>
      <c r="G35" s="25">
        <v>-6918964</v>
      </c>
    </row>
    <row r="36" spans="1:9" ht="22.5" customHeight="1">
      <c r="A36" s="11" t="s">
        <v>93</v>
      </c>
      <c r="E36" s="120">
        <v>-13516184</v>
      </c>
      <c r="F36" s="4"/>
      <c r="G36" s="84">
        <v>-10944870</v>
      </c>
    </row>
    <row r="37" spans="1:9" ht="22.5" customHeight="1">
      <c r="A37" s="15" t="s">
        <v>107</v>
      </c>
      <c r="E37" s="46">
        <f>SUM(E34:E36)</f>
        <v>111427865</v>
      </c>
      <c r="F37" s="38"/>
      <c r="G37" s="46">
        <f>SUM(G34:G36)</f>
        <v>89699174</v>
      </c>
    </row>
    <row r="39" spans="1:9" ht="22.5" customHeight="1">
      <c r="A39" s="11" t="s">
        <v>14</v>
      </c>
    </row>
    <row r="40" spans="1:9" ht="22.5" customHeight="1">
      <c r="A40" s="1" t="s">
        <v>149</v>
      </c>
      <c r="B40" s="2"/>
      <c r="C40" s="3"/>
      <c r="D40" s="4"/>
      <c r="E40" s="4"/>
      <c r="F40" s="4"/>
      <c r="G40" s="4"/>
    </row>
    <row r="41" spans="1:9" ht="22.5" customHeight="1">
      <c r="A41" s="1" t="s">
        <v>150</v>
      </c>
      <c r="B41" s="2"/>
      <c r="C41" s="3"/>
      <c r="D41" s="4"/>
      <c r="E41" s="4"/>
      <c r="F41" s="4"/>
      <c r="G41" s="4"/>
    </row>
    <row r="42" spans="1:9" ht="22.5" customHeight="1">
      <c r="A42" s="1" t="s">
        <v>104</v>
      </c>
      <c r="B42" s="2"/>
      <c r="C42" s="3"/>
      <c r="D42" s="4"/>
      <c r="E42" s="4"/>
      <c r="F42" s="4"/>
      <c r="G42" s="4"/>
    </row>
    <row r="43" spans="1:9" ht="22.5" customHeight="1">
      <c r="A43" s="1" t="s">
        <v>152</v>
      </c>
      <c r="B43" s="2"/>
      <c r="C43" s="3"/>
      <c r="D43" s="4"/>
      <c r="E43" s="4"/>
      <c r="F43" s="4"/>
      <c r="G43" s="4"/>
    </row>
    <row r="44" spans="1:9" ht="22.5" customHeight="1">
      <c r="A44" s="5"/>
      <c r="B44" s="2"/>
      <c r="C44" s="3"/>
      <c r="D44" s="4"/>
      <c r="E44" s="2"/>
      <c r="F44" s="4"/>
      <c r="G44" s="9" t="s">
        <v>2</v>
      </c>
    </row>
    <row r="45" spans="1:9" ht="22.5" customHeight="1">
      <c r="C45" s="12"/>
      <c r="D45" s="13"/>
      <c r="E45" s="52" t="s">
        <v>153</v>
      </c>
      <c r="F45" s="14"/>
      <c r="G45" s="52" t="s">
        <v>111</v>
      </c>
    </row>
    <row r="46" spans="1:9" ht="22.5" customHeight="1">
      <c r="A46" s="15" t="s">
        <v>95</v>
      </c>
      <c r="E46" s="38"/>
      <c r="F46" s="38"/>
      <c r="G46" s="38"/>
      <c r="I46" s="15"/>
    </row>
    <row r="47" spans="1:9" ht="22.5" customHeight="1">
      <c r="A47" s="11" t="s">
        <v>138</v>
      </c>
      <c r="E47" s="123">
        <v>0</v>
      </c>
      <c r="F47" s="78"/>
      <c r="G47" s="10">
        <v>200000</v>
      </c>
      <c r="I47" s="11"/>
    </row>
    <row r="48" spans="1:9" ht="22.5" customHeight="1">
      <c r="A48" s="11" t="s">
        <v>124</v>
      </c>
      <c r="E48" s="123">
        <v>0</v>
      </c>
      <c r="F48" s="38"/>
      <c r="G48" s="38">
        <v>1082533</v>
      </c>
      <c r="I48" s="11"/>
    </row>
    <row r="49" spans="1:9" ht="22.5" customHeight="1">
      <c r="A49" s="11" t="s">
        <v>130</v>
      </c>
      <c r="E49" s="123">
        <v>-12971059</v>
      </c>
      <c r="F49" s="38"/>
      <c r="G49" s="38">
        <v>-30918942</v>
      </c>
      <c r="I49" s="11"/>
    </row>
    <row r="50" spans="1:9" ht="22.5" customHeight="1">
      <c r="A50" s="11" t="s">
        <v>125</v>
      </c>
      <c r="E50" s="123">
        <v>11591339</v>
      </c>
      <c r="F50" s="38"/>
      <c r="G50" s="38">
        <v>33035386</v>
      </c>
      <c r="I50" s="11"/>
    </row>
    <row r="51" spans="1:9" ht="22.5" customHeight="1">
      <c r="A51" s="11" t="s">
        <v>126</v>
      </c>
      <c r="E51" s="121">
        <v>1043251</v>
      </c>
      <c r="F51" s="78"/>
      <c r="G51" s="10">
        <v>1702042</v>
      </c>
      <c r="I51" s="33"/>
    </row>
    <row r="52" spans="1:9" ht="22.5" customHeight="1">
      <c r="A52" s="87" t="s">
        <v>166</v>
      </c>
      <c r="E52" s="121">
        <v>-142646773</v>
      </c>
      <c r="F52" s="78"/>
      <c r="G52" s="10">
        <v>-136024012</v>
      </c>
      <c r="I52" s="33"/>
    </row>
    <row r="53" spans="1:9" ht="22.5" customHeight="1">
      <c r="A53" s="11" t="s">
        <v>100</v>
      </c>
      <c r="E53" s="121">
        <v>437934</v>
      </c>
      <c r="F53" s="78"/>
      <c r="G53" s="10">
        <v>2101437</v>
      </c>
      <c r="I53" s="33"/>
    </row>
    <row r="54" spans="1:9" s="126" customFormat="1" ht="22.5" customHeight="1">
      <c r="A54" s="129" t="s">
        <v>185</v>
      </c>
      <c r="C54" s="129"/>
      <c r="E54" s="126">
        <v>-867721</v>
      </c>
      <c r="F54" s="118"/>
      <c r="G54" s="127">
        <v>0</v>
      </c>
      <c r="I54" s="87"/>
    </row>
    <row r="55" spans="1:9" ht="22.5" customHeight="1">
      <c r="A55" s="11" t="s">
        <v>99</v>
      </c>
      <c r="E55" s="122">
        <v>-7526654</v>
      </c>
      <c r="F55" s="78"/>
      <c r="G55" s="26">
        <v>-3207533</v>
      </c>
      <c r="I55" s="33"/>
    </row>
    <row r="56" spans="1:9" ht="22.5" customHeight="1">
      <c r="A56" s="11" t="s">
        <v>131</v>
      </c>
      <c r="E56" s="127">
        <v>0</v>
      </c>
      <c r="F56" s="78"/>
      <c r="G56" s="26">
        <v>44166</v>
      </c>
      <c r="I56" s="33"/>
    </row>
    <row r="57" spans="1:9" ht="22.5" customHeight="1">
      <c r="A57" s="15" t="s">
        <v>108</v>
      </c>
      <c r="E57" s="58">
        <f>SUM(E47:E56)</f>
        <v>-150939683</v>
      </c>
      <c r="F57" s="38"/>
      <c r="G57" s="58">
        <f>SUM(G47:G56)</f>
        <v>-131984923</v>
      </c>
      <c r="I57" s="15"/>
    </row>
    <row r="58" spans="1:9" ht="22.5" customHeight="1">
      <c r="A58" s="24" t="s">
        <v>96</v>
      </c>
      <c r="E58" s="38"/>
      <c r="F58" s="38"/>
      <c r="G58" s="38"/>
      <c r="I58" s="15"/>
    </row>
    <row r="59" spans="1:9" ht="22.5" customHeight="1">
      <c r="A59" s="20" t="s">
        <v>167</v>
      </c>
      <c r="E59" s="124">
        <v>-120136603</v>
      </c>
      <c r="F59" s="38"/>
      <c r="G59" s="38">
        <v>35136603</v>
      </c>
      <c r="I59" s="18"/>
    </row>
    <row r="60" spans="1:9" ht="22.5" customHeight="1">
      <c r="A60" s="103" t="s">
        <v>168</v>
      </c>
      <c r="E60" s="124">
        <v>50000000</v>
      </c>
      <c r="F60" s="38"/>
      <c r="G60" s="38">
        <v>140000000</v>
      </c>
      <c r="I60" s="18"/>
    </row>
    <row r="61" spans="1:9" ht="22.5" customHeight="1">
      <c r="A61" s="103" t="s">
        <v>147</v>
      </c>
      <c r="E61" s="124">
        <v>-100000000</v>
      </c>
      <c r="F61" s="38"/>
      <c r="G61" s="38">
        <v>-90000000</v>
      </c>
      <c r="I61" s="18"/>
    </row>
    <row r="62" spans="1:9" s="88" customFormat="1" ht="22.5" customHeight="1">
      <c r="A62" s="103" t="s">
        <v>169</v>
      </c>
      <c r="C62" s="89"/>
      <c r="E62" s="124">
        <v>150000000</v>
      </c>
      <c r="F62" s="91"/>
      <c r="G62" s="91">
        <v>0</v>
      </c>
      <c r="I62" s="90"/>
    </row>
    <row r="63" spans="1:9" s="88" customFormat="1" ht="22.5" customHeight="1">
      <c r="A63" s="103" t="s">
        <v>170</v>
      </c>
      <c r="C63" s="89"/>
      <c r="E63" s="124">
        <v>-150000000</v>
      </c>
      <c r="F63" s="91"/>
      <c r="G63" s="91">
        <v>0</v>
      </c>
      <c r="I63" s="90"/>
    </row>
    <row r="64" spans="1:9" ht="22.5" customHeight="1">
      <c r="A64" s="103" t="s">
        <v>145</v>
      </c>
      <c r="E64" s="124">
        <v>-7517696</v>
      </c>
      <c r="F64" s="38"/>
      <c r="G64" s="38">
        <v>-6343640</v>
      </c>
      <c r="I64" s="18"/>
    </row>
    <row r="65" spans="1:9" s="88" customFormat="1" ht="22.5" customHeight="1">
      <c r="A65" s="103" t="s">
        <v>171</v>
      </c>
      <c r="C65" s="89"/>
      <c r="E65" s="124">
        <v>544439275</v>
      </c>
      <c r="F65" s="91"/>
      <c r="G65" s="91">
        <v>0</v>
      </c>
      <c r="I65" s="90"/>
    </row>
    <row r="66" spans="1:9" ht="22.5" customHeight="1">
      <c r="A66" s="11" t="s">
        <v>59</v>
      </c>
      <c r="E66" s="124">
        <v>-81000000</v>
      </c>
      <c r="F66" s="38"/>
      <c r="G66" s="38">
        <v>-45000000</v>
      </c>
      <c r="H66" s="38"/>
      <c r="I66" s="11"/>
    </row>
    <row r="67" spans="1:9" ht="22.5" customHeight="1">
      <c r="A67" s="15" t="s">
        <v>142</v>
      </c>
      <c r="E67" s="58">
        <f>SUM(E59:E66)</f>
        <v>285784976</v>
      </c>
      <c r="F67" s="38"/>
      <c r="G67" s="58">
        <f>SUM(G59:G66)</f>
        <v>33792963</v>
      </c>
      <c r="H67" s="38"/>
      <c r="I67" s="15"/>
    </row>
    <row r="68" spans="1:9" ht="22.5" customHeight="1">
      <c r="A68" s="15" t="s">
        <v>172</v>
      </c>
      <c r="E68" s="38">
        <f>SUM(E37,E57,E67)</f>
        <v>246273158</v>
      </c>
      <c r="F68" s="38"/>
      <c r="G68" s="38">
        <f>SUM(G37,G57,G67)</f>
        <v>-8492786</v>
      </c>
      <c r="I68" s="15"/>
    </row>
    <row r="69" spans="1:9" ht="22.5" customHeight="1">
      <c r="A69" s="11" t="s">
        <v>97</v>
      </c>
      <c r="E69" s="125">
        <v>54392243</v>
      </c>
      <c r="F69" s="78"/>
      <c r="G69" s="84">
        <v>62885029</v>
      </c>
      <c r="I69" s="20"/>
    </row>
    <row r="70" spans="1:9" ht="22.5" customHeight="1" thickBot="1">
      <c r="A70" s="61" t="s">
        <v>98</v>
      </c>
      <c r="E70" s="59">
        <f>SUM(E68:E69)</f>
        <v>300665401</v>
      </c>
      <c r="F70" s="38"/>
      <c r="G70" s="59">
        <f>SUM(G68:G69)</f>
        <v>54392243</v>
      </c>
      <c r="I70" s="1"/>
    </row>
    <row r="71" spans="1:9" ht="22.5" customHeight="1" thickTop="1">
      <c r="E71" s="38">
        <f>E70-BS!E9</f>
        <v>0</v>
      </c>
      <c r="F71" s="38"/>
      <c r="G71" s="38">
        <f>G70-BS!G9</f>
        <v>0</v>
      </c>
      <c r="I71" s="11"/>
    </row>
    <row r="72" spans="1:9" s="98" customFormat="1" ht="22.5" customHeight="1">
      <c r="A72" s="99" t="s">
        <v>14</v>
      </c>
      <c r="C72" s="99"/>
    </row>
    <row r="73" spans="1:9" s="98" customFormat="1" ht="22.5" customHeight="1">
      <c r="A73" s="92" t="s">
        <v>149</v>
      </c>
      <c r="B73" s="93"/>
      <c r="C73" s="94"/>
      <c r="D73" s="95"/>
      <c r="E73" s="95"/>
      <c r="F73" s="95"/>
      <c r="G73" s="95"/>
    </row>
    <row r="74" spans="1:9" s="98" customFormat="1" ht="22.5" customHeight="1">
      <c r="A74" s="92" t="s">
        <v>150</v>
      </c>
      <c r="B74" s="93"/>
      <c r="C74" s="94"/>
      <c r="D74" s="95"/>
      <c r="E74" s="95"/>
      <c r="F74" s="95"/>
      <c r="G74" s="95"/>
    </row>
    <row r="75" spans="1:9" s="98" customFormat="1" ht="22.5" customHeight="1">
      <c r="A75" s="92" t="s">
        <v>104</v>
      </c>
      <c r="B75" s="93"/>
      <c r="C75" s="94"/>
      <c r="D75" s="95"/>
      <c r="E75" s="95"/>
      <c r="F75" s="95"/>
      <c r="G75" s="95"/>
    </row>
    <row r="76" spans="1:9" s="98" customFormat="1" ht="22.5" customHeight="1">
      <c r="A76" s="92" t="s">
        <v>152</v>
      </c>
      <c r="B76" s="93"/>
      <c r="C76" s="94"/>
      <c r="D76" s="95"/>
      <c r="E76" s="95"/>
      <c r="F76" s="95"/>
      <c r="G76" s="95"/>
    </row>
    <row r="77" spans="1:9" s="98" customFormat="1" ht="22.5" customHeight="1">
      <c r="A77" s="96"/>
      <c r="B77" s="93"/>
      <c r="C77" s="94"/>
      <c r="D77" s="95"/>
      <c r="E77" s="93"/>
      <c r="F77" s="95"/>
      <c r="G77" s="97" t="s">
        <v>2</v>
      </c>
    </row>
    <row r="78" spans="1:9" s="98" customFormat="1" ht="22.5" customHeight="1">
      <c r="A78" s="99"/>
      <c r="C78" s="100"/>
      <c r="D78" s="101"/>
      <c r="E78" s="104" t="s">
        <v>153</v>
      </c>
      <c r="F78" s="102"/>
      <c r="G78" s="104" t="s">
        <v>111</v>
      </c>
    </row>
    <row r="79" spans="1:9" ht="22.5" customHeight="1">
      <c r="A79" s="11" t="s">
        <v>102</v>
      </c>
      <c r="E79" s="38"/>
      <c r="F79" s="38"/>
      <c r="G79" s="38"/>
      <c r="I79" s="11"/>
    </row>
    <row r="80" spans="1:9" ht="22.5" customHeight="1">
      <c r="A80" s="11" t="s">
        <v>110</v>
      </c>
      <c r="E80" s="38"/>
      <c r="F80" s="38"/>
      <c r="G80" s="38"/>
      <c r="I80" s="11"/>
    </row>
    <row r="81" spans="1:9" ht="22.5" customHeight="1">
      <c r="A81" s="11" t="s">
        <v>143</v>
      </c>
      <c r="E81" s="126">
        <v>-9693092</v>
      </c>
      <c r="F81" s="78"/>
      <c r="G81" s="10">
        <v>-19152365</v>
      </c>
      <c r="I81" s="83"/>
    </row>
    <row r="82" spans="1:9" ht="22.5" customHeight="1">
      <c r="A82" s="128" t="s">
        <v>179</v>
      </c>
      <c r="E82" s="126">
        <v>-2657090</v>
      </c>
      <c r="F82" s="78"/>
      <c r="G82" s="10">
        <v>2171601</v>
      </c>
      <c r="I82" s="11"/>
    </row>
    <row r="83" spans="1:9" ht="22.5" customHeight="1">
      <c r="A83" s="108" t="s">
        <v>173</v>
      </c>
      <c r="E83" s="126">
        <v>-180937</v>
      </c>
      <c r="F83" s="78"/>
      <c r="G83" s="10">
        <v>30067</v>
      </c>
      <c r="I83" s="11"/>
    </row>
    <row r="84" spans="1:9" ht="22.5" customHeight="1">
      <c r="A84" s="108" t="s">
        <v>146</v>
      </c>
      <c r="E84" s="126">
        <v>77582272</v>
      </c>
      <c r="F84" s="78"/>
      <c r="G84" s="10">
        <v>79127824</v>
      </c>
      <c r="I84" s="11"/>
    </row>
    <row r="85" spans="1:9" s="105" customFormat="1" ht="22.5" customHeight="1">
      <c r="A85" s="129" t="s">
        <v>184</v>
      </c>
      <c r="C85" s="106"/>
      <c r="E85" s="126">
        <v>-201680</v>
      </c>
      <c r="F85" s="107"/>
      <c r="G85" s="109">
        <v>0</v>
      </c>
      <c r="I85" s="106"/>
    </row>
    <row r="86" spans="1:9" s="105" customFormat="1" ht="22.5" customHeight="1">
      <c r="A86" s="108" t="s">
        <v>174</v>
      </c>
      <c r="C86" s="106"/>
      <c r="E86" s="126">
        <v>874208.32000000007</v>
      </c>
      <c r="F86" s="107"/>
      <c r="G86" s="109">
        <v>0</v>
      </c>
      <c r="I86" s="106"/>
    </row>
    <row r="87" spans="1:9" ht="22.5" customHeight="1">
      <c r="A87" s="108" t="s">
        <v>175</v>
      </c>
      <c r="E87" s="127">
        <v>0</v>
      </c>
      <c r="F87" s="78"/>
      <c r="G87" s="10">
        <v>-4953192</v>
      </c>
      <c r="I87" s="11"/>
    </row>
    <row r="88" spans="1:9" ht="22.5" customHeight="1">
      <c r="A88" s="11" t="s">
        <v>133</v>
      </c>
      <c r="E88" s="127">
        <v>4782746.5635999991</v>
      </c>
      <c r="F88" s="78"/>
      <c r="G88" s="38">
        <v>0</v>
      </c>
      <c r="I88" s="11"/>
    </row>
    <row r="89" spans="1:9" ht="22.5" customHeight="1">
      <c r="A89" s="11" t="s">
        <v>132</v>
      </c>
      <c r="E89" s="127">
        <v>0</v>
      </c>
      <c r="F89" s="78"/>
      <c r="G89" s="10">
        <v>210960</v>
      </c>
      <c r="I89" s="11"/>
    </row>
    <row r="90" spans="1:9" ht="22.5" customHeight="1">
      <c r="E90" s="38"/>
      <c r="F90" s="38"/>
      <c r="G90" s="38"/>
    </row>
    <row r="91" spans="1:9" ht="22.5" customHeight="1">
      <c r="A91" s="11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76" fitToHeight="7" orientation="portrait" r:id="rId1"/>
  <headerFooter scaleWithDoc="0" alignWithMargins="0">
    <evenHeader>&amp;R&amp;"Arial,Italic"&amp;12For internal use only</evenHeader>
  </headerFooter>
  <rowBreaks count="2" manualBreakCount="2">
    <brk id="39" max="7" man="1"/>
    <brk id="7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36656</vt:lpwstr>
  </property>
  <property fmtid="{D5CDD505-2E9C-101B-9397-08002B2CF9AE}" pid="4" name="OptimizationTime">
    <vt:lpwstr>20220222_1933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2022-02-18T07:25:19Z</cp:lastPrinted>
  <dcterms:created xsi:type="dcterms:W3CDTF">2011-03-08T09:02:15Z</dcterms:created>
  <dcterms:modified xsi:type="dcterms:W3CDTF">2022-02-18T07:25:23Z</dcterms:modified>
</cp:coreProperties>
</file>