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Dec2021 [Y_E]\"/>
    </mc:Choice>
  </mc:AlternateContent>
  <xr:revisionPtr revIDLastSave="0" documentId="13_ncr:1_{80035C73-F2A8-4176-98A3-A8EDAD9AFF31}" xr6:coauthVersionLast="46" xr6:coauthVersionMax="46" xr10:uidLastSave="{00000000-0000-0000-0000-000000000000}"/>
  <bookViews>
    <workbookView xWindow="-120" yWindow="-120" windowWidth="24240" windowHeight="13140" activeTab="4" xr2:uid="{E4775C5F-DA53-488A-B7E7-B3FE5E77291D}"/>
  </bookViews>
  <sheets>
    <sheet name="6-7" sheetId="1" r:id="rId1"/>
    <sheet name="8" sheetId="2" r:id="rId2"/>
    <sheet name="9" sheetId="3" r:id="rId3"/>
    <sheet name="10" sheetId="4" r:id="rId4"/>
    <sheet name="11-1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3" l="1"/>
  <c r="U24" i="3"/>
  <c r="S25" i="3"/>
  <c r="U25" i="3" s="1"/>
  <c r="Q25" i="3"/>
  <c r="Q24" i="3"/>
  <c r="Q18" i="3"/>
  <c r="Q20" i="3" l="1"/>
  <c r="A107" i="5" l="1"/>
  <c r="M83" i="5"/>
  <c r="K83" i="5"/>
  <c r="I83" i="5"/>
  <c r="G83" i="5"/>
  <c r="M72" i="5"/>
  <c r="K72" i="5"/>
  <c r="I72" i="5"/>
  <c r="G72" i="5"/>
  <c r="A52" i="5"/>
  <c r="M31" i="5"/>
  <c r="M41" i="5" s="1"/>
  <c r="M45" i="5" s="1"/>
  <c r="K31" i="5"/>
  <c r="K41" i="5" s="1"/>
  <c r="K45" i="5" s="1"/>
  <c r="I31" i="5"/>
  <c r="I41" i="5" s="1"/>
  <c r="I45" i="5" s="1"/>
  <c r="G31" i="5"/>
  <c r="G41" i="5" s="1"/>
  <c r="G45" i="5" s="1"/>
  <c r="O26" i="4"/>
  <c r="M26" i="4"/>
  <c r="K26" i="4"/>
  <c r="I26" i="4"/>
  <c r="G26" i="4"/>
  <c r="Q24" i="4"/>
  <c r="Q23" i="4"/>
  <c r="Q21" i="4"/>
  <c r="O19" i="4"/>
  <c r="M19" i="4"/>
  <c r="K19" i="4"/>
  <c r="I19" i="4"/>
  <c r="G19" i="4"/>
  <c r="Q17" i="4"/>
  <c r="Q16" i="4"/>
  <c r="Q14" i="4"/>
  <c r="Q19" i="4" s="1"/>
  <c r="S20" i="3"/>
  <c r="S22" i="3" s="1"/>
  <c r="S27" i="3" s="1"/>
  <c r="O20" i="3"/>
  <c r="O22" i="3" s="1"/>
  <c r="O27" i="3" s="1"/>
  <c r="M20" i="3"/>
  <c r="M22" i="3" s="1"/>
  <c r="K20" i="3"/>
  <c r="K22" i="3" s="1"/>
  <c r="K27" i="3" s="1"/>
  <c r="I20" i="3"/>
  <c r="I22" i="3" s="1"/>
  <c r="I27" i="3" s="1"/>
  <c r="G20" i="3"/>
  <c r="G22" i="3" s="1"/>
  <c r="G27" i="3" s="1"/>
  <c r="E20" i="3"/>
  <c r="E22" i="3" s="1"/>
  <c r="E27" i="3" s="1"/>
  <c r="U17" i="3"/>
  <c r="A59" i="2"/>
  <c r="M41" i="2"/>
  <c r="K41" i="2"/>
  <c r="I41" i="2"/>
  <c r="G41" i="2"/>
  <c r="M24" i="2"/>
  <c r="K24" i="2"/>
  <c r="I24" i="2"/>
  <c r="G24" i="2"/>
  <c r="I16" i="2"/>
  <c r="I26" i="2" s="1"/>
  <c r="I29" i="2" s="1"/>
  <c r="M13" i="2"/>
  <c r="M16" i="2" s="1"/>
  <c r="M26" i="2" s="1"/>
  <c r="M29" i="2" s="1"/>
  <c r="K13" i="2"/>
  <c r="K16" i="2" s="1"/>
  <c r="K26" i="2" s="1"/>
  <c r="K29" i="2" s="1"/>
  <c r="I13" i="2"/>
  <c r="G13" i="2"/>
  <c r="G16" i="2" s="1"/>
  <c r="G26" i="2" s="1"/>
  <c r="G29" i="2" s="1"/>
  <c r="A95" i="1"/>
  <c r="N91" i="1"/>
  <c r="L91" i="1"/>
  <c r="J91" i="1"/>
  <c r="H91" i="1"/>
  <c r="N73" i="1"/>
  <c r="L73" i="1"/>
  <c r="J73" i="1"/>
  <c r="H73" i="1"/>
  <c r="N64" i="1"/>
  <c r="N75" i="1" s="1"/>
  <c r="N93" i="1" s="1"/>
  <c r="L64" i="1"/>
  <c r="L75" i="1" s="1"/>
  <c r="J64" i="1"/>
  <c r="J75" i="1" s="1"/>
  <c r="J93" i="1" s="1"/>
  <c r="H64" i="1"/>
  <c r="H75" i="1" s="1"/>
  <c r="A46" i="1"/>
  <c r="A45" i="1"/>
  <c r="A44" i="1"/>
  <c r="N32" i="1"/>
  <c r="L32" i="1"/>
  <c r="J32" i="1"/>
  <c r="H32" i="1"/>
  <c r="N20" i="1"/>
  <c r="N34" i="1" s="1"/>
  <c r="L20" i="1"/>
  <c r="L34" i="1" s="1"/>
  <c r="J20" i="1"/>
  <c r="J34" i="1" s="1"/>
  <c r="H20" i="1"/>
  <c r="H34" i="1" s="1"/>
  <c r="G85" i="5" l="1"/>
  <c r="G89" i="5" s="1"/>
  <c r="H93" i="1"/>
  <c r="L93" i="1"/>
  <c r="M27" i="3"/>
  <c r="Q22" i="3"/>
  <c r="Q27" i="3" s="1"/>
  <c r="U20" i="3"/>
  <c r="U22" i="3" s="1"/>
  <c r="U27" i="3" s="1"/>
  <c r="Q26" i="4"/>
  <c r="K85" i="5"/>
  <c r="K89" i="5" s="1"/>
  <c r="M43" i="2"/>
  <c r="M51" i="2" s="1"/>
  <c r="M46" i="2"/>
  <c r="M57" i="2"/>
  <c r="I85" i="5"/>
  <c r="I89" i="5" s="1"/>
  <c r="K43" i="2"/>
  <c r="K51" i="2" s="1"/>
  <c r="K57" i="2"/>
  <c r="K46" i="2"/>
  <c r="G43" i="2"/>
  <c r="G51" i="2" s="1"/>
  <c r="G46" i="2"/>
  <c r="G57" i="2"/>
  <c r="I46" i="2"/>
  <c r="I43" i="2"/>
  <c r="I51" i="2" s="1"/>
  <c r="I57" i="2"/>
  <c r="M85" i="5"/>
  <c r="M89" i="5" s="1"/>
</calcChain>
</file>

<file path=xl/sharedStrings.xml><?xml version="1.0" encoding="utf-8"?>
<sst xmlns="http://schemas.openxmlformats.org/spreadsheetml/2006/main" count="313" uniqueCount="199">
  <si>
    <t>บริษัท ไทยนิปปอนรับเบอร์อินดัสตรี้ จำกัด (มหาชน)</t>
  </si>
  <si>
    <t xml:space="preserve">งบแสดงฐานะการเงิน </t>
  </si>
  <si>
    <t>ณ วันที่ 31 ธันวาคม พ.ศ. 2564</t>
  </si>
  <si>
    <t>งบการเงินรวม</t>
  </si>
  <si>
    <t>งบการเงินเฉพาะกิจการ</t>
  </si>
  <si>
    <t>พ.ศ. 2564</t>
  </si>
  <si>
    <t>พ.ศ. 2563</t>
  </si>
  <si>
    <t>หมายเหตุ</t>
  </si>
  <si>
    <t xml:space="preserve">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</si>
  <si>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</si>
  <si>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</si>
  <si>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</si>
  <si>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</si>
  <si>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39 ค)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</si>
  <si>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</si>
  <si>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</si>
  <si>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</si>
  <si>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</si>
  <si>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</si>
  <si>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</si>
  <si>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</si>
  <si>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เงินฝากสถาบันการเงินเพื่อเป็นหลักทรัพย์ค้ำประกัน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</si>
  <si>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</si>
  <si>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</si>
  <si>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</si>
  <si>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</si>
  <si>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</si>
  <si>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</si>
  <si>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</si>
  <si>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</si>
  <si>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</si>
  <si>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</si>
  <si>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</si>
  <si>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</si>
  <si>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</si>
  <si>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</si>
  <si>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</si>
  <si>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</si>
  <si>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</si>
  <si>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</si>
  <si>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</si>
  <si>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</si>
  <si>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</si>
  <si>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</si>
  <si>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</si>
  <si>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</si>
  <si>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</si>
  <si>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</si>
  <si>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</si>
  <si>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</si>
  <si>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</si>
  <si>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 มูลค่าที่ตราไว้หุ้นละ 1 บาท</t>
  </si>
  <si>
    <t>ทุนที่ออกและชำระแล้วเต็มมูลค่า</t>
  </si>
  <si>
    <t>หุ้นสามัญ  300,000,000 หุ้น มูลค่าที่ตราไว้หุ้นละ 1 บาท</t>
  </si>
  <si>
    <t>ส่วนเกินมูลค่าหุ้น (สุทธิ)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</si>
  <si>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</si>
  <si>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</si>
  <si>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</si>
  <si>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</si>
  <si>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</si>
  <si>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</si>
  <si>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</si>
  <si>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รายได้จากการขายและบริการ</t>
  </si>
  <si>
    <t>ต้นทุนขายและบริการ</t>
  </si>
  <si>
    <t xml:space="preserve">รายได้อื่น 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</si>
  <si>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</si>
  <si>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</si>
  <si>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</si>
  <si>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 xml:space="preserve">รวมค่าใช้จ่าย </t>
  </si>
  <si>
    <t>ภาษีเงินได้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</si>
  <si>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</si>
  <si>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</si>
  <si>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</si>
  <si>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กำไรขาดทุนเบ็ดเสร็จรวมสำหรับปี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</si>
  <si>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</si>
  <si>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</si>
  <si>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</si>
  <si>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 xml:space="preserve">งบการเงินรวม </t>
  </si>
  <si>
    <t>ส่วนของเจ้าของของบริษัทใหญ่</t>
  </si>
  <si>
    <t>องค์ประกอบอื่นของ</t>
  </si>
  <si>
    <t>ส่วนของเจ้าของ (สุทธิ)</t>
  </si>
  <si>
    <t>กำไรขาดทุนเบ็ดเสร็จอื่น (สุทธิ)</t>
  </si>
  <si>
    <t>ผลต่างจาก</t>
  </si>
  <si>
    <t>การวัดมูลค่าใหม่ของ</t>
  </si>
  <si>
    <t>รวมส่วนของ</t>
  </si>
  <si>
    <t>ที่ออกและชำระ</t>
  </si>
  <si>
    <t>จัดสรรแล้ว - ทุนสำรอง</t>
  </si>
  <si>
    <t>การแปลงค่า</t>
  </si>
  <si>
    <t>ภาระผูกพันผลประโยชน์</t>
  </si>
  <si>
    <t>เจ้าของ</t>
  </si>
  <si>
    <t>แล้วเต็มมูลค่า</t>
  </si>
  <si>
    <t>ตามกฎหมาย</t>
  </si>
  <si>
    <t>งบการเงิน</t>
  </si>
  <si>
    <t>พนักงาน (สุทธิ)</t>
  </si>
  <si>
    <t>ของบริษัทใหญ่</t>
  </si>
  <si>
    <t>บาท</t>
  </si>
  <si>
    <t>การเปลี่ยนแปลงในส่วนของเจ้าของสำหรับปี พ.ศ. 2563</t>
  </si>
  <si>
    <t>เงินปันผลจ่าย</t>
  </si>
  <si>
    <t>การเปลี่ยนแปลงในส่วนของเจ้าของสำหรับปี พ.ศ. 2564</t>
  </si>
  <si>
    <t>จัดสรรแล้ว -</t>
  </si>
  <si>
    <t>การวัดมูลค่าใหม่</t>
  </si>
  <si>
    <t>ที่ออกและชำระแล้ว</t>
  </si>
  <si>
    <t>ส่วนเกินมูลค่าหุ้น</t>
  </si>
  <si>
    <t>ทุนสำรองตาม</t>
  </si>
  <si>
    <t>ของภาระผูกพัน</t>
  </si>
  <si>
    <t>เต็มมูลค่า</t>
  </si>
  <si>
    <t>(สุทธิ)</t>
  </si>
  <si>
    <t>กฎหมาย</t>
  </si>
  <si>
    <t>ผลประโยชน์พนักงาน (สุทธิ)</t>
  </si>
  <si>
    <t>รวม</t>
  </si>
  <si>
    <t xml:space="preserve">งบกระแสเงินสด </t>
  </si>
  <si>
    <t xml:space="preserve">   บาท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</si>
  <si>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</si>
  <si>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</si>
  <si>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</si>
  <si>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18, 19</t>
  </si>
  <si>
    <t>ค่าตัดจำหน่าย</t>
  </si>
  <si>
    <t>หนี้สูญ</t>
  </si>
  <si>
    <t>(กลับรายการ) ค่าเผื่อสินค้าราคาทุนสูงกว่ามูลค่าสุทธิที่จะได้รับ</t>
  </si>
  <si>
    <t>กำไรจากการยกเลิกสัญญาเช่า</t>
  </si>
  <si>
    <t>ขาดทุนจากการตัดจำหน่ายสินทรัพย์ไม่มีตัวตน</t>
  </si>
  <si>
    <t>ต้นทุนทางการเงิน</t>
  </si>
  <si>
    <t>- ดอกเบี้ยจ่ายจาก - เงินกู้ยืมจากสถาบันการเงิน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</si>
  <si>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</si>
  <si>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</si>
  <si>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</si>
  <si>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</si>
  <si>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</si>
  <si>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</si>
  <si>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</si>
  <si>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</si>
  <si>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เงินสดได้มาจากกิจกรรมดำเนินงานก่อนดอกเบี้ยรับและภาษีเงินได้จ่าย</t>
  </si>
  <si>
    <t>- ดอกเบี้ยรับจากสถาบันการเงิน</t>
  </si>
  <si>
    <t>- ภาษีเงินได้จ่าย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</si>
  <si>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</si>
  <si>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</si>
  <si>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</si>
  <si>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เงินสดรับ</t>
  </si>
  <si>
    <t>เงินให้กู้ยืมแก่พนักงาน - เงินต้น</t>
  </si>
  <si>
    <t>เงินสดจ่ายเพื่อซื้อหุ้นในบริษัทย่อย</t>
  </si>
  <si>
    <t>เงินสดจ่ายเพื่อซื้อ - ที่ดิน อาคารและอุปกรณ์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</si>
  <si>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</si>
  <si>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</si>
  <si>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</si>
  <si>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</si>
  <si>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r>
      <rPr>
        <sz val="12"/>
        <color indexed="9"/>
        <rFont val="Browallia New"/>
        <family val="2"/>
      </rPr>
      <t xml:space="preserve">เงินกู้ยืมระยะสั้นจากสถาบันการเงิน </t>
    </r>
    <r>
      <rPr>
        <sz val="12"/>
        <rFont val="Browallia New"/>
        <family val="2"/>
      </rPr>
      <t>- เงินสดจ่าย</t>
    </r>
  </si>
  <si>
    <t>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</si>
  <si>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</si>
  <si>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t>เงินปันผลจ่ายให้แก่เจ้าของของกลุ่มกิจการ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</si>
  <si>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</si>
  <si>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เงินสดและรายการเทียบเท่าเงินสด, ยอดคงเหลือต้นปี</t>
  </si>
  <si>
    <t>เงินสดและรายการเทียบเท่าเงินสด, ยอดคงเหลือปลายปี</t>
  </si>
  <si>
    <t>รายการที่ไม่ใช่เงินสด</t>
  </si>
  <si>
    <t>รายการซื้อสินทรัพย์ระหว่างปีที่ยังไม่ได้จ่ายชำระ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</si>
  <si>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</si>
  <si>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</si>
  <si>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</si>
  <si>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</si>
  <si>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>รายการที่จะจัดประเภทรายการใหม่ไปยัง</t>
  </si>
  <si>
    <t>กำไร(ขาดทุน)เบ็ดเสร็จรวมสำหรับปี</t>
  </si>
  <si>
    <t>- ภาษีเงินได้ที่เกี่ยวข้องกับการวัดมูลค่าใหม่ของผลประโยชน์พนักงาน</t>
  </si>
  <si>
    <t>กำไร(ขาดทุน)สะสม</t>
  </si>
  <si>
    <t>กำไร(ขาดทุน)ขั้นต้น</t>
  </si>
  <si>
    <t>กำไร(ขาดทุน)ก่อนค่าใช้จ่าย</t>
  </si>
  <si>
    <t>กำไร(ขาดทุน)ก่อนภาษีเงินได้</t>
  </si>
  <si>
    <t>กำไร(ขาดทุน)สุทธิสำหรับปี</t>
  </si>
  <si>
    <t>- การวัดมูลค่าใหม่ของภาระผูกพันผลประโยชน์พนักงาน</t>
  </si>
  <si>
    <t>ค่าเผื่อผลขาดทุนด้านเครดิตที่คาดว่าจะเกิดขึ้น</t>
  </si>
  <si>
    <t>ดอกเบี้ยรับจาก - เงินให้กู้ยืมระยะสั้นแก่บริษัทย่อย</t>
  </si>
  <si>
    <t>เงินกู้ยืมระยะยาวจากสถาบันการเงิน - เงินสดจ่าย</t>
  </si>
  <si>
    <r>
      <rPr>
        <sz val="12"/>
        <color indexed="9"/>
        <rFont val="Browallia New"/>
        <family val="2"/>
      </rPr>
      <t xml:space="preserve">                       </t>
    </r>
    <r>
      <rPr>
        <sz val="12"/>
        <rFont val="Browallia New"/>
        <family val="2"/>
      </rPr>
      <t>- สินทรัพย์ไม่มีตัวตน</t>
    </r>
  </si>
  <si>
    <t>กำไร(ขาดทุน)อื่น (สุทธิ)</t>
  </si>
  <si>
    <t>กำไร(ขาดทุน)ต่อหุ้น</t>
  </si>
  <si>
    <t>กำไร(ขาดทุน)ต่อหุ้นขั้นพื้นฐาน (บาทต่อหุ้น)</t>
  </si>
  <si>
    <t>จ</t>
  </si>
  <si>
    <t>การแบ่งปันกำไร(ขาดทุน)</t>
  </si>
  <si>
    <t>การแบ่งปันกำไร(ขาดทุน)เบ็ดเสร็จรวม</t>
  </si>
  <si>
    <t>กำไรขาดทุนเบ็ดเสร็จอื่นสำหรับปี - สุทธิจากภาษี</t>
  </si>
  <si>
    <t>(กำไร)ขาดทุนสุทธิจากการจำหน่ายสินทรัพย์</t>
  </si>
  <si>
    <t>ขาดทุนจากการด้อยค่าของเครื่องหมายการค้า</t>
  </si>
  <si>
    <r>
      <rPr>
        <sz val="12"/>
        <color theme="0"/>
        <rFont val="Browallia New"/>
        <family val="2"/>
      </rPr>
      <t xml:space="preserve">ดอกเบี้ยรับจาก </t>
    </r>
    <r>
      <rPr>
        <sz val="12"/>
        <rFont val="Browallia New"/>
        <family val="2"/>
      </rPr>
      <t>- สถาบันการเงิน</t>
    </r>
  </si>
  <si>
    <t>ค่าเผื่อการด้อยค่าเครื่องหมายการค้า</t>
  </si>
  <si>
    <t>ค่าเผื่อการด้อยค่าที่ดิน อาคาร และอุปกรณ์</t>
  </si>
  <si>
    <t>ยอดคงเหลือ ณ วันที่ 1 มกราคม พ.ศ. 2563</t>
  </si>
  <si>
    <t>ยอดคงเหลือ ณ วันที่ 31 ธันวาคม พ.ศ. 2563</t>
  </si>
  <si>
    <t>ยอดคงเหลือ ณ วันที่ 1 มกราคม พ.ศ. 2564</t>
  </si>
  <si>
    <t>ยอดคงเหลือ ณ วันที่ 31 ธันวาคม พ.ศ. 2564</t>
  </si>
  <si>
    <t>เงินสดสุทธิใช้ไปในกิจกรรมจัดหาเงิน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</si>
  <si>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</si>
  <si>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r>
      <rPr>
        <sz val="12"/>
        <color theme="0"/>
        <rFont val="Browallia New"/>
        <family val="2"/>
      </rPr>
      <t xml:space="preserve"> ดอกเบี้ยรับจาก</t>
    </r>
    <r>
      <rPr>
        <sz val="12"/>
        <rFont val="Browallia New"/>
        <family val="2"/>
      </rPr>
      <t xml:space="preserve">- เงินให้กู้ยืมแก่พนักงาน                     </t>
    </r>
  </si>
  <si>
    <t>หมายเหตุประกอบงบการเงินรวมและงบการเงินเฉพาะกิจการในหน้า 13 ถึง 80 เป็นส่วนหนึ่งของงบการเงินนี้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</si>
  <si>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เงินสดจ่าย</t>
    </r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</si>
  <si>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ดอกเบี้ยรับ</t>
    </r>
  </si>
  <si>
    <r>
      <rPr>
        <sz val="12"/>
        <color indexed="9"/>
        <rFont val="Browallia New"/>
        <family val="2"/>
      </rPr>
      <t>เงินให้กู้ยืมแก่พนักงาน</t>
    </r>
    <r>
      <rPr>
        <sz val="12"/>
        <rFont val="Browallia New"/>
        <family val="2"/>
      </rPr>
      <t xml:space="preserve"> -</t>
    </r>
    <r>
      <rPr>
        <sz val="12"/>
        <color indexed="9"/>
        <rFont val="Browallia New"/>
        <family val="2"/>
      </rPr>
      <t xml:space="preserve"> </t>
    </r>
    <r>
      <rPr>
        <sz val="12"/>
        <rFont val="Browallia New"/>
        <family val="2"/>
      </rPr>
      <t>ดอกเบี้ยรับ</t>
    </r>
  </si>
  <si>
    <t>- ผลต่างของอัตราแลกเปลี่ยนจากการแปลงค่างบการเงิน</t>
  </si>
  <si>
    <t>(กำไร) ขาดทุนจากมูลค่ายุติธรรมของอนุพันธ์ทางการเงิน</t>
  </si>
  <si>
    <t>(กลับรายการ) ค่าเผื่อการลดมูลค่าของสินค้าคงเหลือ</t>
  </si>
  <si>
    <r>
      <rPr>
        <sz val="12"/>
        <color theme="0"/>
        <rFont val="Browallia New"/>
        <family val="2"/>
      </rPr>
      <t xml:space="preserve">- ดอกเบี้ยจ่ายจาก </t>
    </r>
    <r>
      <rPr>
        <sz val="12"/>
        <rFont val="Browallia New"/>
        <family val="2"/>
      </rPr>
      <t>- หนี้สินตามสัญญาเช่า</t>
    </r>
  </si>
  <si>
    <t>กำไรจากอัตราแลกเปลี่ยน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</si>
</sst>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_)\ \ \ \ \ ;_(@_)"/>
  </numFmts>
  <fonts count="16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8"/>
      <name val="Arial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color theme="0"/>
      <name val="Browallia New"/>
      <family val="2"/>
    </font>
    <font>
      <sz val="12"/>
      <color indexed="9"/>
      <name val="Browallia New"/>
      <family val="2"/>
    </font>
    <font>
      <sz val="12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6" fillId="0" borderId="0" applyFont="0" applyFill="0" applyBorder="0" applyAlignment="0" applyProtection="0"/>
    <xf numFmtId="37" fontId="5" fillId="0" borderId="0"/>
    <xf numFmtId="0" fontId="1" fillId="0" borderId="0"/>
    <xf numFmtId="0" fontId="2" fillId="0" borderId="0"/>
    <xf numFmtId="0" fontId="10" fillId="0" borderId="0"/>
    <xf numFmtId="0" fontId="2" fillId="0" borderId="0"/>
  </cellStyleXfs>
  <cellXfs count="23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37" fontId="3" fillId="0" borderId="0" xfId="2" applyFont="1" applyAlignment="1">
      <alignment horizontal="center" vertical="center"/>
    </xf>
    <xf numFmtId="37" fontId="3" fillId="0" borderId="0" xfId="2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37" fontId="4" fillId="0" borderId="0" xfId="2" quotePrefix="1" applyFont="1" applyAlignment="1">
      <alignment vertical="center"/>
    </xf>
    <xf numFmtId="0" fontId="4" fillId="0" borderId="0" xfId="0" quotePrefix="1" applyFont="1" applyAlignment="1">
      <alignment vertical="center"/>
    </xf>
    <xf numFmtId="0" fontId="7" fillId="0" borderId="0" xfId="0" applyFont="1" applyAlignment="1">
      <alignment vertical="center"/>
    </xf>
    <xf numFmtId="37" fontId="7" fillId="0" borderId="0" xfId="2" applyFont="1" applyAlignment="1">
      <alignment horizontal="center" vertical="center"/>
    </xf>
    <xf numFmtId="37" fontId="7" fillId="0" borderId="0" xfId="2" applyFont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37" fontId="8" fillId="0" borderId="0" xfId="2" applyFont="1" applyAlignment="1">
      <alignment horizontal="center" vertical="center"/>
    </xf>
    <xf numFmtId="37" fontId="8" fillId="0" borderId="0" xfId="2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37" fontId="8" fillId="0" borderId="1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2" borderId="0" xfId="0" applyNumberFormat="1" applyFont="1" applyFill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7" fillId="2" borderId="1" xfId="0" applyNumberFormat="1" applyFont="1" applyFill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4" fontId="9" fillId="2" borderId="0" xfId="2" quotePrefix="1" applyNumberFormat="1" applyFont="1" applyFill="1" applyAlignment="1">
      <alignment horizontal="center" vertical="center"/>
    </xf>
    <xf numFmtId="164" fontId="9" fillId="0" borderId="0" xfId="2" quotePrefix="1" applyNumberFormat="1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2" applyNumberFormat="1" applyFont="1" applyAlignment="1">
      <alignment horizontal="right" vertical="center"/>
    </xf>
    <xf numFmtId="164" fontId="9" fillId="2" borderId="1" xfId="2" quotePrefix="1" applyNumberFormat="1" applyFont="1" applyFill="1" applyBorder="1" applyAlignment="1">
      <alignment horizontal="right" vertical="center"/>
    </xf>
    <xf numFmtId="164" fontId="9" fillId="0" borderId="1" xfId="2" quotePrefix="1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0" fontId="7" fillId="0" borderId="0" xfId="3" applyFont="1" applyAlignment="1">
      <alignment vertical="center"/>
    </xf>
    <xf numFmtId="0" fontId="7" fillId="0" borderId="0" xfId="3" quotePrefix="1" applyFont="1" applyAlignment="1">
      <alignment vertical="center"/>
    </xf>
    <xf numFmtId="165" fontId="7" fillId="0" borderId="0" xfId="3" applyNumberFormat="1" applyFont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2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164" fontId="7" fillId="2" borderId="2" xfId="2" applyNumberFormat="1" applyFont="1" applyFill="1" applyBorder="1" applyAlignment="1">
      <alignment horizontal="right" vertical="center"/>
    </xf>
    <xf numFmtId="164" fontId="7" fillId="0" borderId="2" xfId="2" applyNumberFormat="1" applyFont="1" applyBorder="1" applyAlignment="1">
      <alignment horizontal="right" vertical="center"/>
    </xf>
    <xf numFmtId="167" fontId="7" fillId="2" borderId="2" xfId="2" applyNumberFormat="1" applyFont="1" applyFill="1" applyBorder="1" applyAlignment="1">
      <alignment horizontal="right" vertical="center"/>
    </xf>
    <xf numFmtId="167" fontId="7" fillId="0" borderId="2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4" fontId="7" fillId="0" borderId="0" xfId="4" applyNumberFormat="1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1" xfId="4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right" vertical="center"/>
    </xf>
    <xf numFmtId="164" fontId="4" fillId="0" borderId="1" xfId="4" applyNumberFormat="1" applyFont="1" applyBorder="1" applyAlignment="1">
      <alignment horizontal="right" vertical="center"/>
    </xf>
    <xf numFmtId="164" fontId="7" fillId="0" borderId="1" xfId="4" applyNumberFormat="1" applyFont="1" applyBorder="1" applyAlignment="1">
      <alignment vertical="center"/>
    </xf>
    <xf numFmtId="0" fontId="8" fillId="0" borderId="0" xfId="4" applyFont="1" applyAlignment="1">
      <alignment horizontal="left" vertical="center"/>
    </xf>
    <xf numFmtId="165" fontId="8" fillId="0" borderId="0" xfId="4" applyNumberFormat="1" applyFont="1" applyAlignment="1">
      <alignment horizontal="left" vertical="center"/>
    </xf>
    <xf numFmtId="165" fontId="7" fillId="0" borderId="0" xfId="4" applyNumberFormat="1" applyFont="1" applyAlignment="1">
      <alignment horizontal="right" vertical="center"/>
    </xf>
    <xf numFmtId="164" fontId="7" fillId="0" borderId="0" xfId="4" applyNumberFormat="1" applyFont="1" applyAlignment="1">
      <alignment horizontal="right" vertical="center"/>
    </xf>
    <xf numFmtId="165" fontId="8" fillId="0" borderId="0" xfId="4" applyNumberFormat="1" applyFont="1" applyAlignment="1">
      <alignment vertical="center"/>
    </xf>
    <xf numFmtId="164" fontId="8" fillId="0" borderId="0" xfId="4" applyNumberFormat="1" applyFont="1" applyAlignment="1">
      <alignment horizontal="center" vertical="center"/>
    </xf>
    <xf numFmtId="165" fontId="8" fillId="0" borderId="0" xfId="4" applyNumberFormat="1" applyFont="1" applyAlignment="1">
      <alignment horizontal="right" vertical="center"/>
    </xf>
    <xf numFmtId="164" fontId="8" fillId="0" borderId="0" xfId="4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164" fontId="8" fillId="0" borderId="1" xfId="4" applyNumberFormat="1" applyFont="1" applyBorder="1" applyAlignment="1">
      <alignment horizontal="right" vertical="center"/>
    </xf>
    <xf numFmtId="0" fontId="8" fillId="0" borderId="0" xfId="4" applyFont="1" applyAlignment="1">
      <alignment vertical="center"/>
    </xf>
    <xf numFmtId="164" fontId="7" fillId="0" borderId="0" xfId="4" applyNumberFormat="1" applyFont="1" applyAlignment="1" applyProtection="1">
      <alignment horizontal="right" vertical="center"/>
      <protection locked="0"/>
    </xf>
    <xf numFmtId="164" fontId="7" fillId="0" borderId="0" xfId="4" applyNumberFormat="1" applyFont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164" fontId="7" fillId="0" borderId="1" xfId="4" applyNumberFormat="1" applyFont="1" applyBorder="1" applyAlignment="1" applyProtection="1">
      <alignment horizontal="center" vertical="center"/>
      <protection locked="0"/>
    </xf>
    <xf numFmtId="164" fontId="7" fillId="0" borderId="1" xfId="0" applyNumberFormat="1" applyFont="1" applyBorder="1" applyAlignment="1" applyProtection="1">
      <alignment horizontal="right" vertical="center"/>
      <protection locked="0"/>
    </xf>
    <xf numFmtId="164" fontId="7" fillId="0" borderId="1" xfId="4" applyNumberFormat="1" applyFont="1" applyBorder="1" applyAlignment="1">
      <alignment horizontal="right" vertical="center"/>
    </xf>
    <xf numFmtId="164" fontId="7" fillId="0" borderId="1" xfId="4" applyNumberFormat="1" applyFont="1" applyBorder="1" applyAlignment="1">
      <alignment horizontal="center" vertical="center"/>
    </xf>
    <xf numFmtId="165" fontId="7" fillId="0" borderId="0" xfId="4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2" xfId="4" applyNumberFormat="1" applyFont="1" applyBorder="1" applyAlignment="1">
      <alignment vertical="center"/>
    </xf>
    <xf numFmtId="164" fontId="7" fillId="2" borderId="0" xfId="4" applyNumberFormat="1" applyFont="1" applyFill="1" applyAlignment="1">
      <alignment vertical="center"/>
    </xf>
    <xf numFmtId="164" fontId="7" fillId="2" borderId="0" xfId="4" applyNumberFormat="1" applyFont="1" applyFill="1" applyAlignment="1" applyProtection="1">
      <alignment horizontal="right" vertical="center"/>
      <protection locked="0"/>
    </xf>
    <xf numFmtId="164" fontId="7" fillId="2" borderId="0" xfId="4" applyNumberFormat="1" applyFont="1" applyFill="1" applyAlignment="1">
      <alignment horizontal="right" vertical="center"/>
    </xf>
    <xf numFmtId="164" fontId="7" fillId="2" borderId="0" xfId="4" applyNumberFormat="1" applyFont="1" applyFill="1" applyAlignment="1" applyProtection="1">
      <alignment horizontal="center" vertical="center"/>
      <protection locked="0"/>
    </xf>
    <xf numFmtId="164" fontId="7" fillId="2" borderId="0" xfId="4" applyNumberFormat="1" applyFont="1" applyFill="1" applyAlignment="1">
      <alignment horizontal="center" vertical="center"/>
    </xf>
    <xf numFmtId="164" fontId="7" fillId="2" borderId="1" xfId="4" applyNumberFormat="1" applyFont="1" applyFill="1" applyBorder="1" applyAlignment="1" applyProtection="1">
      <alignment horizontal="center" vertical="center"/>
      <protection locked="0"/>
    </xf>
    <xf numFmtId="164" fontId="7" fillId="2" borderId="1" xfId="0" applyNumberFormat="1" applyFont="1" applyFill="1" applyBorder="1" applyAlignment="1" applyProtection="1">
      <alignment horizontal="right" vertical="center"/>
      <protection locked="0"/>
    </xf>
    <xf numFmtId="164" fontId="7" fillId="2" borderId="1" xfId="4" applyNumberFormat="1" applyFont="1" applyFill="1" applyBorder="1" applyAlignment="1">
      <alignment horizontal="center" vertical="center"/>
    </xf>
    <xf numFmtId="164" fontId="7" fillId="2" borderId="0" xfId="1" applyNumberFormat="1" applyFont="1" applyFill="1" applyBorder="1" applyAlignment="1">
      <alignment horizontal="right" vertical="center"/>
    </xf>
    <xf numFmtId="164" fontId="7" fillId="2" borderId="2" xfId="4" applyNumberFormat="1" applyFont="1" applyFill="1" applyBorder="1" applyAlignment="1">
      <alignment vertical="center"/>
    </xf>
    <xf numFmtId="0" fontId="4" fillId="0" borderId="1" xfId="4" applyFont="1" applyBorder="1" applyAlignment="1">
      <alignment vertical="center"/>
    </xf>
    <xf numFmtId="165" fontId="7" fillId="0" borderId="1" xfId="4" applyNumberFormat="1" applyFont="1" applyBorder="1" applyAlignment="1">
      <alignment vertical="center"/>
    </xf>
    <xf numFmtId="0" fontId="4" fillId="0" borderId="0" xfId="4" applyFont="1" applyAlignment="1">
      <alignment vertical="center"/>
    </xf>
    <xf numFmtId="0" fontId="3" fillId="0" borderId="1" xfId="4" applyFont="1" applyBorder="1" applyAlignment="1">
      <alignment vertical="center"/>
    </xf>
    <xf numFmtId="0" fontId="7" fillId="0" borderId="1" xfId="4" applyFont="1" applyBorder="1" applyAlignment="1">
      <alignment vertical="center"/>
    </xf>
    <xf numFmtId="37" fontId="7" fillId="0" borderId="1" xfId="2" applyFont="1" applyBorder="1" applyAlignment="1">
      <alignment horizontal="center" vertical="center"/>
    </xf>
    <xf numFmtId="37" fontId="7" fillId="0" borderId="1" xfId="2" applyFont="1" applyBorder="1" applyAlignment="1">
      <alignment vertical="center"/>
    </xf>
    <xf numFmtId="164" fontId="7" fillId="0" borderId="1" xfId="2" applyNumberFormat="1" applyFont="1" applyBorder="1" applyAlignment="1">
      <alignment horizontal="right" vertical="center"/>
    </xf>
    <xf numFmtId="164" fontId="7" fillId="0" borderId="1" xfId="2" applyNumberFormat="1" applyFont="1" applyBorder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4" fontId="8" fillId="0" borderId="0" xfId="4" quotePrefix="1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4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4" applyNumberFormat="1" applyFont="1" applyFill="1" applyBorder="1" applyAlignment="1">
      <alignment horizontal="right" vertical="center"/>
    </xf>
    <xf numFmtId="37" fontId="8" fillId="0" borderId="0" xfId="5" applyNumberFormat="1" applyFont="1"/>
    <xf numFmtId="0" fontId="8" fillId="0" borderId="0" xfId="5" applyFont="1"/>
    <xf numFmtId="0" fontId="7" fillId="0" borderId="0" xfId="5" applyFont="1" applyAlignment="1">
      <alignment horizontal="center"/>
    </xf>
    <xf numFmtId="166" fontId="7" fillId="0" borderId="0" xfId="5" applyNumberFormat="1" applyFont="1"/>
    <xf numFmtId="164" fontId="7" fillId="0" borderId="0" xfId="5" applyNumberFormat="1" applyFont="1"/>
    <xf numFmtId="0" fontId="7" fillId="0" borderId="0" xfId="0" applyFont="1"/>
    <xf numFmtId="0" fontId="8" fillId="0" borderId="1" xfId="5" applyFont="1" applyBorder="1"/>
    <xf numFmtId="0" fontId="7" fillId="0" borderId="1" xfId="5" applyFont="1" applyBorder="1" applyAlignment="1">
      <alignment horizontal="center"/>
    </xf>
    <xf numFmtId="166" fontId="7" fillId="0" borderId="1" xfId="5" applyNumberFormat="1" applyFont="1" applyBorder="1"/>
    <xf numFmtId="164" fontId="7" fillId="0" borderId="1" xfId="5" applyNumberFormat="1" applyFont="1" applyBorder="1"/>
    <xf numFmtId="0" fontId="7" fillId="0" borderId="0" xfId="5" applyFont="1"/>
    <xf numFmtId="166" fontId="7" fillId="0" borderId="0" xfId="5" applyNumberFormat="1" applyFont="1" applyAlignment="1">
      <alignment horizontal="right"/>
    </xf>
    <xf numFmtId="164" fontId="7" fillId="0" borderId="0" xfId="2" applyNumberFormat="1" applyFont="1"/>
    <xf numFmtId="164" fontId="7" fillId="0" borderId="0" xfId="5" applyNumberFormat="1" applyFont="1" applyAlignment="1">
      <alignment horizontal="right"/>
    </xf>
    <xf numFmtId="164" fontId="8" fillId="0" borderId="0" xfId="2" applyNumberFormat="1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0" fontId="8" fillId="0" borderId="1" xfId="5" applyFont="1" applyBorder="1" applyAlignment="1">
      <alignment horizontal="center"/>
    </xf>
    <xf numFmtId="168" fontId="11" fillId="0" borderId="0" xfId="5" applyNumberFormat="1" applyFont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11" fillId="0" borderId="0" xfId="5" applyNumberFormat="1" applyFont="1" applyAlignment="1">
      <alignment horizontal="right"/>
    </xf>
    <xf numFmtId="168" fontId="12" fillId="0" borderId="0" xfId="5" applyNumberFormat="1" applyFont="1" applyAlignment="1">
      <alignment horizontal="right"/>
    </xf>
    <xf numFmtId="164" fontId="12" fillId="2" borderId="0" xfId="5" applyNumberFormat="1" applyFont="1" applyFill="1" applyAlignment="1">
      <alignment horizontal="right"/>
    </xf>
    <xf numFmtId="164" fontId="12" fillId="0" borderId="0" xfId="5" applyNumberFormat="1" applyFont="1" applyAlignment="1">
      <alignment horizontal="right"/>
    </xf>
    <xf numFmtId="164" fontId="9" fillId="2" borderId="0" xfId="5" applyNumberFormat="1" applyFont="1" applyFill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2" borderId="0" xfId="5" applyNumberFormat="1" applyFont="1" applyFill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4" fontId="9" fillId="0" borderId="0" xfId="5" applyNumberFormat="1" applyFont="1" applyAlignment="1">
      <alignment horizontal="center" vertical="center"/>
    </xf>
    <xf numFmtId="164" fontId="9" fillId="2" borderId="0" xfId="5" applyNumberFormat="1" applyFont="1" applyFill="1" applyAlignment="1">
      <alignment horizontal="center" vertical="center"/>
    </xf>
    <xf numFmtId="168" fontId="7" fillId="0" borderId="0" xfId="5" applyNumberFormat="1" applyFont="1" applyAlignment="1">
      <alignment horizontal="right"/>
    </xf>
    <xf numFmtId="0" fontId="7" fillId="0" borderId="0" xfId="5" quotePrefix="1" applyFont="1"/>
    <xf numFmtId="164" fontId="9" fillId="0" borderId="0" xfId="0" applyNumberFormat="1" applyFont="1"/>
    <xf numFmtId="164" fontId="9" fillId="2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Border="1" applyAlignment="1">
      <alignment horizontal="center" vertical="center"/>
    </xf>
    <xf numFmtId="169" fontId="9" fillId="2" borderId="0" xfId="5" applyNumberFormat="1" applyFont="1" applyFill="1" applyAlignment="1">
      <alignment horizontal="right" vertical="center"/>
    </xf>
    <xf numFmtId="169" fontId="9" fillId="0" borderId="0" xfId="5" applyNumberFormat="1" applyFont="1" applyAlignment="1">
      <alignment horizontal="right" vertical="center"/>
    </xf>
    <xf numFmtId="164" fontId="9" fillId="2" borderId="1" xfId="5" applyNumberFormat="1" applyFont="1" applyFill="1" applyBorder="1" applyAlignment="1">
      <alignment horizontal="right" vertical="center"/>
    </xf>
    <xf numFmtId="164" fontId="9" fillId="0" borderId="1" xfId="5" applyNumberFormat="1" applyFont="1" applyBorder="1" applyAlignment="1">
      <alignment horizontal="right" vertical="center"/>
    </xf>
    <xf numFmtId="164" fontId="12" fillId="2" borderId="1" xfId="5" applyNumberFormat="1" applyFont="1" applyFill="1" applyBorder="1" applyAlignment="1">
      <alignment horizontal="right"/>
    </xf>
    <xf numFmtId="164" fontId="12" fillId="0" borderId="1" xfId="5" applyNumberFormat="1" applyFont="1" applyBorder="1" applyAlignment="1">
      <alignment horizontal="right"/>
    </xf>
    <xf numFmtId="0" fontId="7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68" fontId="7" fillId="0" borderId="1" xfId="5" applyNumberFormat="1" applyFont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/>
    </xf>
    <xf numFmtId="0" fontId="7" fillId="0" borderId="1" xfId="5" applyFont="1" applyBorder="1"/>
    <xf numFmtId="166" fontId="7" fillId="0" borderId="1" xfId="5" applyNumberFormat="1" applyFont="1" applyBorder="1" applyAlignment="1">
      <alignment horizontal="right"/>
    </xf>
    <xf numFmtId="164" fontId="7" fillId="0" borderId="1" xfId="5" applyNumberFormat="1" applyFont="1" applyBorder="1" applyAlignment="1">
      <alignment horizontal="right"/>
    </xf>
    <xf numFmtId="37" fontId="7" fillId="0" borderId="0" xfId="2" applyFont="1" applyAlignment="1">
      <alignment horizontal="center"/>
    </xf>
    <xf numFmtId="164" fontId="12" fillId="0" borderId="0" xfId="5" applyNumberFormat="1" applyFont="1" applyAlignment="1">
      <alignment horizontal="center"/>
    </xf>
    <xf numFmtId="164" fontId="9" fillId="2" borderId="1" xfId="5" applyNumberFormat="1" applyFont="1" applyFill="1" applyBorder="1" applyAlignment="1">
      <alignment horizontal="center"/>
    </xf>
    <xf numFmtId="164" fontId="9" fillId="0" borderId="1" xfId="5" applyNumberFormat="1" applyFont="1" applyBorder="1" applyAlignment="1">
      <alignment horizontal="center"/>
    </xf>
    <xf numFmtId="169" fontId="9" fillId="2" borderId="1" xfId="5" applyNumberFormat="1" applyFont="1" applyFill="1" applyBorder="1" applyAlignment="1">
      <alignment horizontal="center" vertical="center"/>
    </xf>
    <xf numFmtId="164" fontId="7" fillId="2" borderId="0" xfId="5" applyNumberFormat="1" applyFont="1" applyFill="1" applyAlignment="1">
      <alignment horizontal="right"/>
    </xf>
    <xf numFmtId="164" fontId="7" fillId="2" borderId="1" xfId="5" applyNumberFormat="1" applyFont="1" applyFill="1" applyBorder="1" applyAlignment="1">
      <alignment horizontal="right"/>
    </xf>
    <xf numFmtId="164" fontId="9" fillId="2" borderId="0" xfId="5" applyNumberFormat="1" applyFont="1" applyFill="1" applyAlignment="1">
      <alignment horizontal="center"/>
    </xf>
    <xf numFmtId="164" fontId="9" fillId="0" borderId="0" xfId="5" applyNumberFormat="1" applyFont="1" applyAlignment="1">
      <alignment horizontal="center"/>
    </xf>
    <xf numFmtId="164" fontId="7" fillId="0" borderId="0" xfId="5" applyNumberFormat="1" applyFont="1" applyAlignment="1">
      <alignment horizontal="center"/>
    </xf>
    <xf numFmtId="164" fontId="7" fillId="2" borderId="0" xfId="5" applyNumberFormat="1" applyFont="1" applyFill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164" fontId="7" fillId="2" borderId="2" xfId="5" applyNumberFormat="1" applyFont="1" applyFill="1" applyBorder="1" applyAlignment="1">
      <alignment horizontal="right"/>
    </xf>
    <xf numFmtId="164" fontId="7" fillId="0" borderId="2" xfId="5" applyNumberFormat="1" applyFont="1" applyBorder="1" applyAlignment="1">
      <alignment horizontal="right"/>
    </xf>
    <xf numFmtId="0" fontId="8" fillId="0" borderId="1" xfId="5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4" fontId="12" fillId="2" borderId="2" xfId="5" applyNumberFormat="1" applyFont="1" applyFill="1" applyBorder="1" applyAlignment="1">
      <alignment horizontal="right"/>
    </xf>
    <xf numFmtId="164" fontId="12" fillId="0" borderId="2" xfId="5" applyNumberFormat="1" applyFont="1" applyBorder="1" applyAlignment="1">
      <alignment horizontal="right"/>
    </xf>
    <xf numFmtId="164" fontId="9" fillId="2" borderId="2" xfId="5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164" fontId="7" fillId="2" borderId="2" xfId="1" applyNumberFormat="1" applyFont="1" applyFill="1" applyBorder="1" applyAlignment="1"/>
    <xf numFmtId="164" fontId="7" fillId="0" borderId="2" xfId="1" applyNumberFormat="1" applyFont="1" applyFill="1" applyBorder="1" applyAlignment="1"/>
    <xf numFmtId="164" fontId="15" fillId="0" borderId="0" xfId="5" applyNumberFormat="1" applyFont="1" applyAlignment="1">
      <alignment horizontal="right"/>
    </xf>
    <xf numFmtId="164" fontId="15" fillId="0" borderId="0" xfId="0" applyNumberFormat="1" applyFont="1"/>
    <xf numFmtId="0" fontId="7" fillId="0" borderId="0" xfId="0" quotePrefix="1" applyFont="1" applyAlignment="1">
      <alignment vertical="center"/>
    </xf>
    <xf numFmtId="164" fontId="8" fillId="0" borderId="0" xfId="4" applyNumberFormat="1" applyFont="1" applyBorder="1" applyAlignment="1">
      <alignment horizontal="right" vertical="center"/>
    </xf>
    <xf numFmtId="164" fontId="7" fillId="0" borderId="0" xfId="4" applyNumberFormat="1" applyFont="1" applyBorder="1" applyAlignment="1">
      <alignment horizontal="center" vertical="center"/>
    </xf>
    <xf numFmtId="164" fontId="7" fillId="0" borderId="0" xfId="4" applyNumberFormat="1" applyFont="1" applyBorder="1" applyAlignment="1">
      <alignment vertical="center"/>
    </xf>
    <xf numFmtId="164" fontId="7" fillId="2" borderId="0" xfId="4" applyNumberFormat="1" applyFont="1" applyFill="1" applyBorder="1" applyAlignment="1">
      <alignment horizontal="center" vertical="center"/>
    </xf>
    <xf numFmtId="164" fontId="7" fillId="2" borderId="0" xfId="4" applyNumberFormat="1" applyFont="1" applyFill="1" applyBorder="1" applyAlignment="1">
      <alignment vertical="center"/>
    </xf>
    <xf numFmtId="164" fontId="8" fillId="0" borderId="4" xfId="4" applyNumberFormat="1" applyFont="1" applyBorder="1" applyAlignment="1">
      <alignment vertical="center"/>
    </xf>
    <xf numFmtId="164" fontId="8" fillId="0" borderId="3" xfId="4" applyNumberFormat="1" applyFont="1" applyBorder="1" applyAlignment="1">
      <alignment vertical="center"/>
    </xf>
    <xf numFmtId="164" fontId="7" fillId="0" borderId="0" xfId="4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64" fontId="8" fillId="0" borderId="3" xfId="4" applyNumberFormat="1" applyFont="1" applyBorder="1" applyAlignment="1">
      <alignment horizontal="center" vertical="center"/>
    </xf>
    <xf numFmtId="164" fontId="8" fillId="0" borderId="4" xfId="4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4" xfId="6" xr:uid="{1D39B714-0F05-499B-A6A4-12EE9015884D}"/>
    <cellStyle name="Normal 188 5" xfId="5" xr:uid="{D34A70EC-1509-441A-A9F4-B75FB2E3D8CF}"/>
    <cellStyle name="Normal 3" xfId="4" xr:uid="{61DA98DA-A9DD-4088-8392-7162C2BE7BBE}"/>
    <cellStyle name="Normal 6 4" xfId="3" xr:uid="{F00000C2-EEA6-4281-B37E-A6F453743B70}"/>
    <cellStyle name="pwstyle" xfId="2" xr:uid="{0FAC318A-0A3F-4A18-AEE1-C68A9D60267D}"/>
  </cellStyles>
  <dxfs count="22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79E9-AB6E-4A82-8AFC-D53417AC7A6F}">
  <sheetPr>
    <tabColor theme="5" tint="0.79998168889431442"/>
  </sheetPr>
  <dimension ref="A1:N96"/>
  <sheetViews>
    <sheetView topLeftCell="A67" zoomScale="85" zoomScaleNormal="85" zoomScaleSheetLayoutView="100" workbookViewId="0">
      <selection activeCell="T95" sqref="T95"/>
    </sheetView>
  </sheetViews>
  <sheetFormatPr defaultColWidth="9.33203125" defaultRowHeight="21.75" customHeight="1" x14ac:dyDescent="0.45"/>
  <cols>
    <col min="1" max="3" width="1.6640625" style="2" customWidth="1"/>
    <col min="4" max="4" width="23.83203125" style="2" customWidth="1"/>
    <col min="5" max="5" width="16.33203125" style="2" customWidth="1"/>
    <col min="6" max="6" width="8.83203125" style="3" customWidth="1"/>
    <col min="7" max="7" width="0.6640625" style="4" customWidth="1"/>
    <col min="8" max="8" width="14.33203125" style="5" customWidth="1"/>
    <col min="9" max="9" width="0.6640625" style="5" customWidth="1"/>
    <col min="10" max="10" width="14.33203125" style="5" customWidth="1"/>
    <col min="11" max="11" width="0.6640625" style="4" customWidth="1"/>
    <col min="12" max="12" width="14.33203125" style="5" customWidth="1"/>
    <col min="13" max="13" width="0.6640625" style="5" customWidth="1"/>
    <col min="14" max="14" width="14.332031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</v>
      </c>
      <c r="B2" s="1"/>
      <c r="C2" s="1"/>
    </row>
    <row r="3" spans="1:14" ht="21.75" customHeight="1" x14ac:dyDescent="0.45">
      <c r="A3" s="6" t="s">
        <v>2</v>
      </c>
      <c r="B3" s="6"/>
      <c r="C3" s="6"/>
      <c r="D3" s="7"/>
      <c r="E3" s="7"/>
      <c r="F3" s="8"/>
      <c r="G3" s="9"/>
      <c r="H3" s="10"/>
      <c r="I3" s="10"/>
      <c r="J3" s="10"/>
      <c r="K3" s="9"/>
      <c r="L3" s="10"/>
      <c r="M3" s="10"/>
      <c r="N3" s="10"/>
    </row>
    <row r="5" spans="1:14" ht="21.75" customHeight="1" x14ac:dyDescent="0.45">
      <c r="H5" s="225" t="s">
        <v>3</v>
      </c>
      <c r="I5" s="225"/>
      <c r="J5" s="225"/>
      <c r="L5" s="225" t="s">
        <v>4</v>
      </c>
      <c r="M5" s="225"/>
      <c r="N5" s="225"/>
    </row>
    <row r="6" spans="1:14" ht="21.75" customHeight="1" x14ac:dyDescent="0.45">
      <c r="F6" s="11"/>
      <c r="G6" s="12"/>
      <c r="H6" s="13" t="s">
        <v>5</v>
      </c>
      <c r="I6" s="14"/>
      <c r="J6" s="13" t="s">
        <v>6</v>
      </c>
      <c r="K6" s="12"/>
      <c r="L6" s="13" t="s">
        <v>5</v>
      </c>
      <c r="M6" s="14"/>
      <c r="N6" s="13" t="s">
        <v>6</v>
      </c>
    </row>
    <row r="7" spans="1:14" ht="21.75" customHeight="1" x14ac:dyDescent="0.45">
      <c r="F7" s="15" t="s">
        <v>7</v>
      </c>
      <c r="G7" s="12"/>
      <c r="H7" s="16" t="s">
        <v>8</v>
      </c>
      <c r="I7" s="14"/>
      <c r="J7" s="16" t="s">
        <v>8</v>
      </c>
      <c r="K7" s="12"/>
      <c r="L7" s="16" t="s">
        <v>8</v>
      </c>
      <c r="M7" s="14"/>
      <c r="N7" s="16" t="s">
        <v>8</v>
      </c>
    </row>
    <row r="8" spans="1:14" ht="21.75" customHeight="1" x14ac:dyDescent="0.45">
      <c r="A8" s="1" t="s">
        <v>9</v>
      </c>
      <c r="B8" s="1"/>
      <c r="C8" s="1"/>
      <c r="H8" s="17"/>
      <c r="L8" s="17"/>
    </row>
    <row r="9" spans="1:14" ht="8.1" customHeight="1" x14ac:dyDescent="0.45">
      <c r="A9" s="1"/>
      <c r="B9" s="1"/>
      <c r="C9" s="1"/>
      <c r="H9" s="17"/>
      <c r="L9" s="17"/>
    </row>
    <row r="10" spans="1:14" ht="21.75" customHeight="1" x14ac:dyDescent="0.45">
      <c r="A10" s="1" t="s">
        <v>10</v>
      </c>
      <c r="B10" s="1"/>
      <c r="C10" s="1"/>
      <c r="H10" s="17"/>
      <c r="L10" s="17"/>
    </row>
    <row r="11" spans="1:14" ht="8.1" customHeight="1" x14ac:dyDescent="0.45">
      <c r="A11" s="1"/>
      <c r="B11" s="1"/>
      <c r="C11" s="1"/>
      <c r="H11" s="17"/>
      <c r="L11" s="17"/>
    </row>
    <row r="12" spans="1:14" ht="21.75" customHeight="1" x14ac:dyDescent="0.45">
      <c r="A12" s="2" t="s">
        <v>11</v>
      </c>
      <c r="F12" s="3">
        <v>10</v>
      </c>
      <c r="H12" s="18">
        <v>43172793</v>
      </c>
      <c r="I12" s="4"/>
      <c r="J12" s="19">
        <v>72906984</v>
      </c>
      <c r="L12" s="18">
        <v>14728634</v>
      </c>
      <c r="N12" s="19">
        <v>65419853</v>
      </c>
    </row>
    <row r="13" spans="1:14" ht="21.75" customHeight="1" x14ac:dyDescent="0.45">
      <c r="A13" s="2" t="s">
        <v>12</v>
      </c>
      <c r="F13" s="3" t="s">
        <v>13</v>
      </c>
      <c r="H13" s="20">
        <v>0</v>
      </c>
      <c r="I13" s="4"/>
      <c r="J13" s="19">
        <v>0</v>
      </c>
      <c r="L13" s="18">
        <v>29385000</v>
      </c>
      <c r="N13" s="19">
        <v>10000000</v>
      </c>
    </row>
    <row r="14" spans="1:14" ht="21.75" customHeight="1" x14ac:dyDescent="0.45">
      <c r="A14" s="2" t="s">
        <v>14</v>
      </c>
      <c r="F14" s="3">
        <v>11</v>
      </c>
      <c r="H14" s="18">
        <v>541970139</v>
      </c>
      <c r="I14" s="4"/>
      <c r="J14" s="19">
        <v>693849366</v>
      </c>
      <c r="L14" s="18">
        <v>521304757</v>
      </c>
      <c r="N14" s="19">
        <v>659692157</v>
      </c>
    </row>
    <row r="15" spans="1:14" ht="21.75" customHeight="1" x14ac:dyDescent="0.45">
      <c r="A15" s="2" t="s">
        <v>15</v>
      </c>
      <c r="F15" s="3">
        <v>13</v>
      </c>
      <c r="H15" s="18">
        <v>278124411</v>
      </c>
      <c r="I15" s="4"/>
      <c r="J15" s="19">
        <v>208516721</v>
      </c>
      <c r="L15" s="18">
        <v>246171481</v>
      </c>
      <c r="N15" s="19">
        <v>178754149</v>
      </c>
    </row>
    <row r="16" spans="1:14" ht="21.75" customHeight="1" x14ac:dyDescent="0.45">
      <c r="A16" s="2" t="s">
        <v>16</v>
      </c>
      <c r="F16" s="3">
        <v>14</v>
      </c>
      <c r="H16" s="18">
        <v>22834212</v>
      </c>
      <c r="I16" s="4"/>
      <c r="J16" s="19">
        <v>14631580</v>
      </c>
      <c r="L16" s="18">
        <v>21695671</v>
      </c>
      <c r="N16" s="19">
        <v>14292297</v>
      </c>
    </row>
    <row r="17" spans="1:14" ht="21.75" customHeight="1" x14ac:dyDescent="0.45">
      <c r="A17" s="2" t="s">
        <v>17</v>
      </c>
      <c r="B17" s="1"/>
      <c r="C17" s="1"/>
      <c r="F17" s="3">
        <v>15</v>
      </c>
      <c r="H17" s="20">
        <v>496250</v>
      </c>
      <c r="I17" s="4"/>
      <c r="J17" s="21">
        <v>406733</v>
      </c>
      <c r="L17" s="20">
        <v>496250</v>
      </c>
      <c r="M17" s="21"/>
      <c r="N17" s="21">
        <v>406733</v>
      </c>
    </row>
    <row r="18" spans="1:14" ht="21.75" customHeight="1" x14ac:dyDescent="0.45">
      <c r="A18" s="2" t="s">
        <v>18</v>
      </c>
      <c r="H18" s="22">
        <v>12667837</v>
      </c>
      <c r="I18" s="4"/>
      <c r="J18" s="23">
        <v>10446369</v>
      </c>
      <c r="L18" s="22">
        <v>0</v>
      </c>
      <c r="M18" s="21"/>
      <c r="N18" s="23">
        <v>0</v>
      </c>
    </row>
    <row r="19" spans="1:14" ht="8.1" customHeight="1" x14ac:dyDescent="0.45">
      <c r="A19" s="1"/>
      <c r="B19" s="1"/>
      <c r="C19" s="1"/>
      <c r="H19" s="20"/>
      <c r="J19" s="21"/>
      <c r="L19" s="20"/>
      <c r="N19" s="21"/>
    </row>
    <row r="20" spans="1:14" ht="21.75" customHeight="1" x14ac:dyDescent="0.45">
      <c r="A20" s="1" t="s">
        <v>19</v>
      </c>
      <c r="C20" s="1"/>
      <c r="H20" s="24">
        <f>SUM(H12:H18)</f>
        <v>899265642</v>
      </c>
      <c r="I20" s="19"/>
      <c r="J20" s="25">
        <f>SUM(J12:J18)</f>
        <v>1000757753</v>
      </c>
      <c r="L20" s="24">
        <f>SUM(L12:L18)</f>
        <v>833781793</v>
      </c>
      <c r="M20" s="19"/>
      <c r="N20" s="25">
        <f>SUM(N12:N18)</f>
        <v>928565189</v>
      </c>
    </row>
    <row r="21" spans="1:14" ht="21.75" customHeight="1" x14ac:dyDescent="0.45">
      <c r="A21" s="1"/>
      <c r="B21" s="1"/>
      <c r="C21" s="1"/>
      <c r="H21" s="20"/>
      <c r="J21" s="21"/>
      <c r="L21" s="20"/>
      <c r="N21" s="21"/>
    </row>
    <row r="22" spans="1:14" ht="21.75" customHeight="1" x14ac:dyDescent="0.45">
      <c r="A22" s="1" t="s">
        <v>20</v>
      </c>
      <c r="B22" s="1"/>
      <c r="C22" s="1"/>
      <c r="H22" s="20"/>
      <c r="J22" s="21"/>
      <c r="L22" s="20"/>
      <c r="N22" s="21"/>
    </row>
    <row r="23" spans="1:14" ht="8.1" customHeight="1" x14ac:dyDescent="0.45">
      <c r="A23" s="1"/>
      <c r="B23" s="1"/>
      <c r="C23" s="1"/>
      <c r="H23" s="20"/>
      <c r="J23" s="21"/>
      <c r="L23" s="20"/>
      <c r="N23" s="21"/>
    </row>
    <row r="24" spans="1:14" ht="21.75" customHeight="1" x14ac:dyDescent="0.45">
      <c r="A24" s="2" t="s">
        <v>21</v>
      </c>
      <c r="F24" s="3">
        <v>16</v>
      </c>
      <c r="H24" s="20">
        <v>2351000</v>
      </c>
      <c r="I24" s="4"/>
      <c r="J24" s="21">
        <v>2308994</v>
      </c>
      <c r="L24" s="18">
        <v>0</v>
      </c>
      <c r="M24" s="21"/>
      <c r="N24" s="21">
        <v>0</v>
      </c>
    </row>
    <row r="25" spans="1:14" ht="21.75" customHeight="1" x14ac:dyDescent="0.45">
      <c r="A25" s="2" t="s">
        <v>22</v>
      </c>
      <c r="F25" s="3">
        <v>17</v>
      </c>
      <c r="H25" s="18">
        <v>0</v>
      </c>
      <c r="I25" s="4"/>
      <c r="J25" s="26">
        <v>0</v>
      </c>
      <c r="L25" s="18">
        <v>58861493</v>
      </c>
      <c r="M25" s="21"/>
      <c r="N25" s="26">
        <v>28546529</v>
      </c>
    </row>
    <row r="26" spans="1:14" ht="21.75" customHeight="1" x14ac:dyDescent="0.45">
      <c r="A26" s="2" t="s">
        <v>23</v>
      </c>
      <c r="B26" s="1"/>
      <c r="C26" s="1"/>
      <c r="F26" s="3">
        <v>18</v>
      </c>
      <c r="H26" s="27">
        <v>517344501</v>
      </c>
      <c r="I26" s="4"/>
      <c r="J26" s="26">
        <v>557725004</v>
      </c>
      <c r="L26" s="18">
        <v>371471661</v>
      </c>
      <c r="N26" s="26">
        <v>404530616</v>
      </c>
    </row>
    <row r="27" spans="1:14" ht="21.75" customHeight="1" x14ac:dyDescent="0.45">
      <c r="A27" s="2" t="s">
        <v>24</v>
      </c>
      <c r="B27" s="1"/>
      <c r="C27" s="1"/>
      <c r="F27" s="3">
        <v>19</v>
      </c>
      <c r="H27" s="27">
        <v>23199150</v>
      </c>
      <c r="I27" s="4"/>
      <c r="J27" s="26">
        <v>29258777</v>
      </c>
      <c r="L27" s="18">
        <v>16459818</v>
      </c>
      <c r="N27" s="26">
        <v>27923387</v>
      </c>
    </row>
    <row r="28" spans="1:14" ht="21.75" customHeight="1" x14ac:dyDescent="0.45">
      <c r="A28" s="2" t="s">
        <v>25</v>
      </c>
      <c r="B28" s="1"/>
      <c r="C28" s="1"/>
      <c r="F28" s="3">
        <v>20</v>
      </c>
      <c r="H28" s="27">
        <v>16851972</v>
      </c>
      <c r="I28" s="4"/>
      <c r="J28" s="26">
        <v>430667623</v>
      </c>
      <c r="L28" s="18">
        <v>16590780</v>
      </c>
      <c r="N28" s="26">
        <v>430337580</v>
      </c>
    </row>
    <row r="29" spans="1:14" ht="21.75" customHeight="1" x14ac:dyDescent="0.45">
      <c r="A29" s="2" t="s">
        <v>26</v>
      </c>
      <c r="B29" s="1"/>
      <c r="C29" s="1"/>
      <c r="F29" s="3">
        <v>21</v>
      </c>
      <c r="H29" s="18">
        <v>135408475</v>
      </c>
      <c r="I29" s="4"/>
      <c r="J29" s="19">
        <v>18270116</v>
      </c>
      <c r="L29" s="18">
        <v>133855111</v>
      </c>
      <c r="N29" s="19">
        <v>18270116</v>
      </c>
    </row>
    <row r="30" spans="1:14" ht="21.75" customHeight="1" x14ac:dyDescent="0.45">
      <c r="A30" s="2" t="s">
        <v>27</v>
      </c>
      <c r="B30" s="1"/>
      <c r="C30" s="1"/>
      <c r="F30" s="3">
        <v>22</v>
      </c>
      <c r="H30" s="28">
        <v>3693869</v>
      </c>
      <c r="I30" s="4"/>
      <c r="J30" s="10">
        <v>2231358</v>
      </c>
      <c r="L30" s="24">
        <v>2600379</v>
      </c>
      <c r="N30" s="10">
        <v>2222158</v>
      </c>
    </row>
    <row r="31" spans="1:14" ht="8.1" customHeight="1" x14ac:dyDescent="0.45">
      <c r="A31" s="1"/>
      <c r="B31" s="1"/>
      <c r="C31" s="1"/>
      <c r="H31" s="17"/>
      <c r="L31" s="17"/>
    </row>
    <row r="32" spans="1:14" ht="21.75" customHeight="1" x14ac:dyDescent="0.45">
      <c r="A32" s="1" t="s">
        <v>28</v>
      </c>
      <c r="C32" s="1"/>
      <c r="H32" s="24">
        <f>SUM(H24:H30)</f>
        <v>698848967</v>
      </c>
      <c r="J32" s="25">
        <f>SUM(J24:J30)</f>
        <v>1040461872</v>
      </c>
      <c r="L32" s="24">
        <f>SUM(L24:L30)</f>
        <v>599839242</v>
      </c>
      <c r="N32" s="25">
        <f>SUM(N24:N30)</f>
        <v>911830386</v>
      </c>
    </row>
    <row r="33" spans="1:14" ht="8.1" customHeight="1" x14ac:dyDescent="0.45">
      <c r="A33" s="1"/>
      <c r="B33" s="1"/>
      <c r="C33" s="1"/>
      <c r="H33" s="18"/>
      <c r="J33" s="19"/>
      <c r="L33" s="18"/>
      <c r="N33" s="19"/>
    </row>
    <row r="34" spans="1:14" ht="21.75" customHeight="1" thickBot="1" x14ac:dyDescent="0.5">
      <c r="A34" s="1" t="s">
        <v>29</v>
      </c>
      <c r="B34" s="1"/>
      <c r="C34" s="1"/>
      <c r="H34" s="29">
        <f>SUM(H32,H20)</f>
        <v>1598114609</v>
      </c>
      <c r="J34" s="30">
        <f>SUM(J32,J20)</f>
        <v>2041219625</v>
      </c>
      <c r="L34" s="29">
        <f>SUM(L32,L20)</f>
        <v>1433621035</v>
      </c>
      <c r="N34" s="30">
        <f>SUM(N32,N20)</f>
        <v>1840395575</v>
      </c>
    </row>
    <row r="35" spans="1:14" ht="21.75" customHeight="1" thickTop="1" x14ac:dyDescent="0.45"/>
    <row r="42" spans="1:14" ht="9" customHeight="1" x14ac:dyDescent="0.45"/>
    <row r="43" spans="1:14" ht="21.95" customHeight="1" x14ac:dyDescent="0.45">
      <c r="A43" s="7" t="s">
        <v>190</v>
      </c>
      <c r="B43" s="7"/>
      <c r="C43" s="7"/>
      <c r="D43" s="7"/>
      <c r="E43" s="7"/>
      <c r="F43" s="8"/>
      <c r="G43" s="9"/>
      <c r="H43" s="10"/>
      <c r="I43" s="10"/>
      <c r="J43" s="10"/>
      <c r="K43" s="9"/>
      <c r="L43" s="10"/>
      <c r="M43" s="10"/>
      <c r="N43" s="10"/>
    </row>
    <row r="44" spans="1:14" ht="21.75" customHeight="1" x14ac:dyDescent="0.45">
      <c r="A44" s="1" t="str">
        <f>+A1</f>
        <v>บริษัท ไทยนิปปอนรับเบอร์อินดัสตรี้ จำกัด (มหาชน)</v>
      </c>
    </row>
    <row r="45" spans="1:14" ht="21.75" customHeight="1" x14ac:dyDescent="0.45">
      <c r="A45" s="1" t="str">
        <f>+A2</f>
        <v xml:space="preserve">งบแสดงฐานะการเงิน </v>
      </c>
      <c r="B45" s="1"/>
      <c r="C45" s="1"/>
    </row>
    <row r="46" spans="1:14" ht="21.75" customHeight="1" x14ac:dyDescent="0.45">
      <c r="A46" s="6" t="str">
        <f>A3</f>
        <v>ณ วันที่ 31 ธันวาคม พ.ศ. 2564</v>
      </c>
      <c r="B46" s="6"/>
      <c r="C46" s="6"/>
      <c r="D46" s="7"/>
      <c r="E46" s="7"/>
      <c r="F46" s="8"/>
      <c r="G46" s="9"/>
      <c r="H46" s="10"/>
      <c r="I46" s="10"/>
      <c r="J46" s="10"/>
      <c r="K46" s="9"/>
      <c r="L46" s="10"/>
      <c r="M46" s="10"/>
      <c r="N46" s="10"/>
    </row>
    <row r="47" spans="1:14" ht="12.75" customHeight="1" x14ac:dyDescent="0.45"/>
    <row r="48" spans="1:14" ht="20.100000000000001" customHeight="1" x14ac:dyDescent="0.45">
      <c r="H48" s="225" t="s">
        <v>3</v>
      </c>
      <c r="I48" s="225"/>
      <c r="J48" s="225"/>
      <c r="L48" s="225" t="s">
        <v>4</v>
      </c>
      <c r="M48" s="225"/>
      <c r="N48" s="225"/>
    </row>
    <row r="49" spans="1:14" ht="20.100000000000001" customHeight="1" x14ac:dyDescent="0.45">
      <c r="F49" s="11"/>
      <c r="G49" s="12"/>
      <c r="H49" s="13" t="s">
        <v>5</v>
      </c>
      <c r="I49" s="14"/>
      <c r="J49" s="13" t="s">
        <v>6</v>
      </c>
      <c r="K49" s="12"/>
      <c r="L49" s="13" t="s">
        <v>5</v>
      </c>
      <c r="M49" s="14"/>
      <c r="N49" s="13" t="s">
        <v>6</v>
      </c>
    </row>
    <row r="50" spans="1:14" ht="20.100000000000001" customHeight="1" x14ac:dyDescent="0.45">
      <c r="F50" s="15" t="s">
        <v>7</v>
      </c>
      <c r="G50" s="12"/>
      <c r="H50" s="16" t="s">
        <v>8</v>
      </c>
      <c r="I50" s="14"/>
      <c r="J50" s="16" t="s">
        <v>8</v>
      </c>
      <c r="K50" s="12"/>
      <c r="L50" s="16" t="s">
        <v>8</v>
      </c>
      <c r="M50" s="14"/>
      <c r="N50" s="16" t="s">
        <v>8</v>
      </c>
    </row>
    <row r="51" spans="1:14" ht="20.100000000000001" customHeight="1" x14ac:dyDescent="0.45">
      <c r="A51" s="1" t="s">
        <v>30</v>
      </c>
      <c r="B51" s="1"/>
      <c r="C51" s="1"/>
      <c r="H51" s="17"/>
      <c r="L51" s="17"/>
    </row>
    <row r="52" spans="1:14" ht="3.95" customHeight="1" x14ac:dyDescent="0.45">
      <c r="A52" s="1"/>
      <c r="B52" s="1"/>
      <c r="C52" s="1"/>
      <c r="H52" s="17"/>
      <c r="L52" s="17"/>
    </row>
    <row r="53" spans="1:14" ht="20.100000000000001" customHeight="1" x14ac:dyDescent="0.45">
      <c r="A53" s="1" t="s">
        <v>31</v>
      </c>
      <c r="B53" s="1"/>
      <c r="C53" s="1"/>
      <c r="H53" s="17"/>
      <c r="L53" s="17"/>
    </row>
    <row r="54" spans="1:14" ht="3.95" customHeight="1" x14ac:dyDescent="0.45">
      <c r="H54" s="17"/>
      <c r="L54" s="17"/>
    </row>
    <row r="55" spans="1:14" ht="20.100000000000001" customHeight="1" x14ac:dyDescent="0.45">
      <c r="A55" s="2" t="s">
        <v>32</v>
      </c>
      <c r="F55" s="3">
        <v>23</v>
      </c>
      <c r="H55" s="17">
        <v>373500000</v>
      </c>
      <c r="I55" s="4"/>
      <c r="J55" s="5">
        <v>216900000</v>
      </c>
      <c r="L55" s="27">
        <v>323500000</v>
      </c>
      <c r="N55" s="5">
        <v>176900000</v>
      </c>
    </row>
    <row r="56" spans="1:14" ht="20.100000000000001" customHeight="1" x14ac:dyDescent="0.45">
      <c r="A56" s="2" t="s">
        <v>33</v>
      </c>
      <c r="F56" s="3">
        <v>24</v>
      </c>
      <c r="H56" s="17">
        <v>287426850</v>
      </c>
      <c r="I56" s="4"/>
      <c r="J56" s="5">
        <v>278149953</v>
      </c>
      <c r="L56" s="31">
        <v>242637392</v>
      </c>
      <c r="N56" s="5">
        <v>232207867</v>
      </c>
    </row>
    <row r="57" spans="1:14" ht="20.100000000000001" customHeight="1" x14ac:dyDescent="0.45">
      <c r="A57" s="2" t="s">
        <v>34</v>
      </c>
      <c r="H57" s="17"/>
      <c r="I57" s="4"/>
      <c r="L57" s="18"/>
    </row>
    <row r="58" spans="1:14" ht="20.100000000000001" customHeight="1" x14ac:dyDescent="0.45">
      <c r="B58" s="32" t="s">
        <v>35</v>
      </c>
      <c r="F58" s="3">
        <v>25</v>
      </c>
      <c r="H58" s="17">
        <v>10416703</v>
      </c>
      <c r="I58" s="4"/>
      <c r="J58" s="5">
        <v>9318448</v>
      </c>
      <c r="L58" s="27">
        <v>9195679</v>
      </c>
      <c r="N58" s="5">
        <v>8770946</v>
      </c>
    </row>
    <row r="59" spans="1:14" ht="20.100000000000001" customHeight="1" x14ac:dyDescent="0.45">
      <c r="B59" s="32" t="s">
        <v>36</v>
      </c>
      <c r="F59" s="3">
        <v>26</v>
      </c>
      <c r="H59" s="17">
        <v>79880000</v>
      </c>
      <c r="I59" s="4"/>
      <c r="J59" s="5">
        <v>80040000</v>
      </c>
      <c r="L59" s="18">
        <v>79880000</v>
      </c>
      <c r="N59" s="5">
        <v>80040000</v>
      </c>
    </row>
    <row r="60" spans="1:14" ht="20.100000000000001" customHeight="1" x14ac:dyDescent="0.45">
      <c r="A60" s="2" t="s">
        <v>37</v>
      </c>
      <c r="B60" s="32"/>
      <c r="F60" s="3">
        <v>43</v>
      </c>
      <c r="H60" s="17">
        <v>5529742</v>
      </c>
      <c r="I60" s="4"/>
      <c r="J60" s="5">
        <v>3475464</v>
      </c>
      <c r="L60" s="18">
        <v>5529742</v>
      </c>
      <c r="N60" s="5">
        <v>3475464</v>
      </c>
    </row>
    <row r="61" spans="1:14" ht="20.100000000000001" customHeight="1" x14ac:dyDescent="0.45">
      <c r="A61" s="4" t="s">
        <v>38</v>
      </c>
      <c r="H61" s="17">
        <v>9055265</v>
      </c>
      <c r="I61" s="4"/>
      <c r="J61" s="5">
        <v>4448203</v>
      </c>
      <c r="L61" s="27">
        <v>9055265</v>
      </c>
      <c r="N61" s="5">
        <v>4448203</v>
      </c>
    </row>
    <row r="62" spans="1:14" ht="20.100000000000001" customHeight="1" x14ac:dyDescent="0.45">
      <c r="A62" s="4" t="s">
        <v>39</v>
      </c>
      <c r="F62" s="3">
        <v>27</v>
      </c>
      <c r="H62" s="24">
        <v>4187259</v>
      </c>
      <c r="I62" s="4"/>
      <c r="J62" s="25">
        <v>4010711</v>
      </c>
      <c r="L62" s="24">
        <v>3922967</v>
      </c>
      <c r="N62" s="25">
        <v>3814127</v>
      </c>
    </row>
    <row r="63" spans="1:14" ht="3.95" customHeight="1" x14ac:dyDescent="0.45">
      <c r="H63" s="18"/>
      <c r="J63" s="19"/>
      <c r="L63" s="18"/>
      <c r="N63" s="19"/>
    </row>
    <row r="64" spans="1:14" ht="20.100000000000001" customHeight="1" x14ac:dyDescent="0.45">
      <c r="A64" s="1" t="s">
        <v>40</v>
      </c>
      <c r="C64" s="1"/>
      <c r="H64" s="24">
        <f>SUM(H55:H62)</f>
        <v>769995819</v>
      </c>
      <c r="J64" s="25">
        <f>SUM(J55:J62)</f>
        <v>596342779</v>
      </c>
      <c r="L64" s="24">
        <f>SUM(L55:L62)</f>
        <v>673721045</v>
      </c>
      <c r="N64" s="25">
        <f>SUM(N55:N62)</f>
        <v>509656607</v>
      </c>
    </row>
    <row r="65" spans="1:14" ht="5.0999999999999996" customHeight="1" x14ac:dyDescent="0.45">
      <c r="H65" s="18"/>
      <c r="J65" s="19"/>
      <c r="L65" s="18"/>
      <c r="N65" s="19"/>
    </row>
    <row r="66" spans="1:14" ht="20.100000000000001" customHeight="1" x14ac:dyDescent="0.45">
      <c r="A66" s="1" t="s">
        <v>41</v>
      </c>
      <c r="H66" s="18"/>
      <c r="J66" s="19"/>
      <c r="L66" s="18"/>
      <c r="N66" s="19"/>
    </row>
    <row r="67" spans="1:14" ht="3.75" customHeight="1" x14ac:dyDescent="0.45">
      <c r="H67" s="18"/>
      <c r="J67" s="19"/>
      <c r="L67" s="18"/>
      <c r="N67" s="19"/>
    </row>
    <row r="68" spans="1:14" ht="20.100000000000001" customHeight="1" x14ac:dyDescent="0.45">
      <c r="A68" s="4" t="s">
        <v>42</v>
      </c>
      <c r="F68" s="3">
        <v>25</v>
      </c>
      <c r="H68" s="27">
        <v>12510070</v>
      </c>
      <c r="I68" s="4"/>
      <c r="J68" s="26">
        <v>19712397</v>
      </c>
      <c r="L68" s="27">
        <v>7918056</v>
      </c>
      <c r="M68" s="21"/>
      <c r="N68" s="26">
        <v>19618729</v>
      </c>
    </row>
    <row r="69" spans="1:14" ht="20.100000000000001" customHeight="1" x14ac:dyDescent="0.45">
      <c r="A69" s="4" t="s">
        <v>43</v>
      </c>
      <c r="F69" s="3">
        <v>26</v>
      </c>
      <c r="H69" s="18">
        <v>0</v>
      </c>
      <c r="I69" s="4"/>
      <c r="J69" s="19">
        <v>79880000</v>
      </c>
      <c r="L69" s="18">
        <v>0</v>
      </c>
      <c r="M69" s="21"/>
      <c r="N69" s="19">
        <v>79880000</v>
      </c>
    </row>
    <row r="70" spans="1:14" ht="20.100000000000001" customHeight="1" x14ac:dyDescent="0.45">
      <c r="A70" s="4" t="s">
        <v>44</v>
      </c>
      <c r="F70" s="3">
        <v>21</v>
      </c>
      <c r="H70" s="18">
        <v>13798256</v>
      </c>
      <c r="I70" s="4"/>
      <c r="J70" s="19">
        <v>19176567</v>
      </c>
      <c r="L70" s="18">
        <v>0</v>
      </c>
      <c r="M70" s="21"/>
      <c r="N70" s="19">
        <v>0</v>
      </c>
    </row>
    <row r="71" spans="1:14" ht="20.100000000000001" customHeight="1" x14ac:dyDescent="0.45">
      <c r="A71" s="4" t="s">
        <v>45</v>
      </c>
      <c r="F71" s="3">
        <v>28</v>
      </c>
      <c r="H71" s="24">
        <v>81515623</v>
      </c>
      <c r="I71" s="4"/>
      <c r="J71" s="25">
        <v>68785400</v>
      </c>
      <c r="L71" s="24">
        <v>75485944</v>
      </c>
      <c r="M71" s="21"/>
      <c r="N71" s="25">
        <v>63298030</v>
      </c>
    </row>
    <row r="72" spans="1:14" ht="3.95" customHeight="1" x14ac:dyDescent="0.45">
      <c r="H72" s="18"/>
      <c r="J72" s="19"/>
      <c r="L72" s="18"/>
      <c r="N72" s="19"/>
    </row>
    <row r="73" spans="1:14" ht="20.100000000000001" customHeight="1" x14ac:dyDescent="0.45">
      <c r="A73" s="1" t="s">
        <v>46</v>
      </c>
      <c r="H73" s="28">
        <f>SUM(H68:H72)</f>
        <v>107823949</v>
      </c>
      <c r="J73" s="10">
        <f>SUM(J68:J72)</f>
        <v>187554364</v>
      </c>
      <c r="L73" s="28">
        <f>SUM(L68:L72)</f>
        <v>83404000</v>
      </c>
      <c r="N73" s="10">
        <f>SUM(N68:N72)</f>
        <v>162796759</v>
      </c>
    </row>
    <row r="74" spans="1:14" ht="3.95" customHeight="1" x14ac:dyDescent="0.45">
      <c r="C74" s="1"/>
      <c r="H74" s="18"/>
      <c r="I74" s="19"/>
      <c r="J74" s="19"/>
      <c r="L74" s="18"/>
      <c r="M74" s="19"/>
      <c r="N74" s="19"/>
    </row>
    <row r="75" spans="1:14" ht="20.100000000000001" customHeight="1" x14ac:dyDescent="0.45">
      <c r="A75" s="1" t="s">
        <v>47</v>
      </c>
      <c r="B75" s="1"/>
      <c r="C75" s="1"/>
      <c r="H75" s="24">
        <f>H64+H73</f>
        <v>877819768</v>
      </c>
      <c r="J75" s="25">
        <f>J64+J73</f>
        <v>783897143</v>
      </c>
      <c r="L75" s="24">
        <f>L64+L73</f>
        <v>757125045</v>
      </c>
      <c r="N75" s="25">
        <f>N64+N73</f>
        <v>672453366</v>
      </c>
    </row>
    <row r="76" spans="1:14" ht="7.5" customHeight="1" x14ac:dyDescent="0.45">
      <c r="A76" s="1"/>
      <c r="B76" s="1"/>
      <c r="C76" s="1"/>
      <c r="H76" s="18"/>
      <c r="J76" s="19"/>
      <c r="L76" s="18"/>
      <c r="N76" s="19"/>
    </row>
    <row r="77" spans="1:14" ht="20.100000000000001" customHeight="1" x14ac:dyDescent="0.45">
      <c r="A77" s="1" t="s">
        <v>48</v>
      </c>
      <c r="B77" s="1"/>
      <c r="C77" s="1"/>
      <c r="H77" s="17"/>
      <c r="L77" s="17"/>
    </row>
    <row r="78" spans="1:14" ht="3.95" customHeight="1" x14ac:dyDescent="0.45">
      <c r="H78" s="17"/>
      <c r="L78" s="17"/>
    </row>
    <row r="79" spans="1:14" ht="20.100000000000001" customHeight="1" x14ac:dyDescent="0.45">
      <c r="A79" s="2" t="s">
        <v>49</v>
      </c>
      <c r="F79" s="3">
        <v>29</v>
      </c>
      <c r="H79" s="18"/>
      <c r="I79" s="19"/>
      <c r="J79" s="19"/>
      <c r="L79" s="18"/>
      <c r="M79" s="19"/>
      <c r="N79" s="19"/>
    </row>
    <row r="80" spans="1:14" ht="20.100000000000001" customHeight="1" x14ac:dyDescent="0.45">
      <c r="B80" s="2" t="s">
        <v>50</v>
      </c>
      <c r="H80" s="18"/>
      <c r="I80" s="19"/>
      <c r="J80" s="19"/>
      <c r="L80" s="18"/>
      <c r="M80" s="19"/>
      <c r="N80" s="19"/>
    </row>
    <row r="81" spans="1:14" ht="20.100000000000001" customHeight="1" thickBot="1" x14ac:dyDescent="0.5">
      <c r="C81" s="2" t="s">
        <v>51</v>
      </c>
      <c r="H81" s="29">
        <v>300000000</v>
      </c>
      <c r="I81" s="19"/>
      <c r="J81" s="30">
        <v>300000000</v>
      </c>
      <c r="L81" s="29">
        <v>300000000</v>
      </c>
      <c r="M81" s="19"/>
      <c r="N81" s="30">
        <v>300000000</v>
      </c>
    </row>
    <row r="82" spans="1:14" ht="3.95" customHeight="1" thickTop="1" x14ac:dyDescent="0.45">
      <c r="H82" s="17"/>
      <c r="L82" s="17"/>
    </row>
    <row r="83" spans="1:14" ht="20.100000000000001" customHeight="1" x14ac:dyDescent="0.45">
      <c r="B83" s="2" t="s">
        <v>52</v>
      </c>
      <c r="H83" s="18"/>
      <c r="I83" s="19"/>
      <c r="J83" s="19"/>
      <c r="L83" s="18"/>
      <c r="M83" s="19"/>
      <c r="N83" s="19"/>
    </row>
    <row r="84" spans="1:14" ht="20.100000000000001" customHeight="1" x14ac:dyDescent="0.45">
      <c r="C84" s="2" t="s">
        <v>53</v>
      </c>
      <c r="H84" s="18">
        <v>300000000</v>
      </c>
      <c r="I84" s="19"/>
      <c r="J84" s="19">
        <v>300000000</v>
      </c>
      <c r="L84" s="18">
        <v>300000000</v>
      </c>
      <c r="M84" s="19"/>
      <c r="N84" s="19">
        <v>300000000</v>
      </c>
    </row>
    <row r="85" spans="1:14" ht="20.100000000000001" customHeight="1" x14ac:dyDescent="0.45">
      <c r="A85" s="4" t="s">
        <v>54</v>
      </c>
      <c r="H85" s="18">
        <v>549079673</v>
      </c>
      <c r="J85" s="19">
        <v>549079673</v>
      </c>
      <c r="L85" s="18">
        <v>549079673</v>
      </c>
      <c r="N85" s="19">
        <v>549079673</v>
      </c>
    </row>
    <row r="86" spans="1:14" ht="20.100000000000001" customHeight="1" x14ac:dyDescent="0.45">
      <c r="A86" s="33" t="s">
        <v>161</v>
      </c>
      <c r="H86" s="18"/>
      <c r="J86" s="19"/>
      <c r="L86" s="18"/>
      <c r="N86" s="19"/>
    </row>
    <row r="87" spans="1:14" ht="20.100000000000001" customHeight="1" x14ac:dyDescent="0.45">
      <c r="B87" s="2" t="s">
        <v>55</v>
      </c>
      <c r="F87" s="3">
        <v>30</v>
      </c>
      <c r="H87" s="18">
        <v>30000000</v>
      </c>
      <c r="I87" s="4"/>
      <c r="J87" s="19">
        <v>30000000</v>
      </c>
      <c r="L87" s="18">
        <v>30000000</v>
      </c>
      <c r="N87" s="19">
        <v>30000000</v>
      </c>
    </row>
    <row r="88" spans="1:14" ht="20.100000000000001" customHeight="1" x14ac:dyDescent="0.45">
      <c r="B88" s="2" t="s">
        <v>56</v>
      </c>
      <c r="H88" s="18">
        <v>-157539592</v>
      </c>
      <c r="I88" s="4"/>
      <c r="J88" s="19">
        <v>385302606</v>
      </c>
      <c r="L88" s="18">
        <v>-200783999</v>
      </c>
      <c r="N88" s="19">
        <v>295922333</v>
      </c>
    </row>
    <row r="89" spans="1:14" ht="20.100000000000001" customHeight="1" x14ac:dyDescent="0.45">
      <c r="A89" s="2" t="s">
        <v>57</v>
      </c>
      <c r="H89" s="24">
        <v>-1245240</v>
      </c>
      <c r="I89" s="4"/>
      <c r="J89" s="25">
        <v>-7059797</v>
      </c>
      <c r="L89" s="24">
        <v>-1799684</v>
      </c>
      <c r="N89" s="25">
        <v>-7059797</v>
      </c>
    </row>
    <row r="90" spans="1:14" ht="3.95" customHeight="1" x14ac:dyDescent="0.45">
      <c r="H90" s="18"/>
      <c r="J90" s="19"/>
      <c r="L90" s="18"/>
      <c r="N90" s="19"/>
    </row>
    <row r="91" spans="1:14" ht="20.100000000000001" customHeight="1" x14ac:dyDescent="0.45">
      <c r="A91" s="1" t="s">
        <v>58</v>
      </c>
      <c r="H91" s="24">
        <f>SUM(H84:H89)</f>
        <v>720294841</v>
      </c>
      <c r="J91" s="25">
        <f>SUM(J84:J89)</f>
        <v>1257322482</v>
      </c>
      <c r="L91" s="24">
        <f>SUM(L84:L89)</f>
        <v>676495990</v>
      </c>
      <c r="N91" s="25">
        <f>SUM(N84:N89)</f>
        <v>1167942209</v>
      </c>
    </row>
    <row r="92" spans="1:14" ht="3.95" customHeight="1" x14ac:dyDescent="0.45">
      <c r="H92" s="18"/>
      <c r="J92" s="19"/>
      <c r="L92" s="18"/>
      <c r="N92" s="19"/>
    </row>
    <row r="93" spans="1:14" ht="20.100000000000001" customHeight="1" thickBot="1" x14ac:dyDescent="0.5">
      <c r="A93" s="1" t="s">
        <v>59</v>
      </c>
      <c r="H93" s="29">
        <f>SUM(H75+H91)</f>
        <v>1598114609</v>
      </c>
      <c r="J93" s="30">
        <f>SUM(J75+J91)</f>
        <v>2041219625</v>
      </c>
      <c r="L93" s="29">
        <f>SUM(L75+L91)</f>
        <v>1433621035</v>
      </c>
      <c r="N93" s="30">
        <f>SUM(N75+N91)</f>
        <v>1840395575</v>
      </c>
    </row>
    <row r="94" spans="1:14" ht="8.25" customHeight="1" thickTop="1" x14ac:dyDescent="0.45">
      <c r="A94" s="1"/>
      <c r="H94" s="19"/>
      <c r="J94" s="19"/>
      <c r="L94" s="19"/>
      <c r="N94" s="19"/>
    </row>
    <row r="95" spans="1:14" ht="21.95" customHeight="1" x14ac:dyDescent="0.45">
      <c r="A95" s="7" t="str">
        <f>+A43</f>
        <v>หมายเหตุประกอบงบการเงินรวมและงบการเงินเฉพาะกิจการในหน้า 13 ถึง 80 เป็นส่วนหนึ่งของงบการเงินนี้</v>
      </c>
      <c r="B95" s="7"/>
      <c r="C95" s="7"/>
      <c r="D95" s="7"/>
      <c r="E95" s="7"/>
      <c r="F95" s="8"/>
      <c r="G95" s="9"/>
      <c r="H95" s="10"/>
      <c r="I95" s="10"/>
      <c r="J95" s="10"/>
      <c r="K95" s="9"/>
      <c r="L95" s="10"/>
      <c r="M95" s="10"/>
      <c r="N95" s="10"/>
    </row>
    <row r="96" spans="1:14" ht="21.75" customHeight="1" x14ac:dyDescent="0.45">
      <c r="K96" s="5"/>
    </row>
  </sheetData>
  <mergeCells count="4">
    <mergeCell ref="H5:J5"/>
    <mergeCell ref="L5:N5"/>
    <mergeCell ref="H48:J48"/>
    <mergeCell ref="L48:N48"/>
  </mergeCells>
  <conditionalFormatting sqref="H6">
    <cfRule type="expression" dxfId="21" priority="8" stopIfTrue="1">
      <formula>#REF!&lt;&gt;""</formula>
    </cfRule>
  </conditionalFormatting>
  <conditionalFormatting sqref="H49">
    <cfRule type="expression" dxfId="20" priority="7" stopIfTrue="1">
      <formula>#REF!&lt;&gt;""</formula>
    </cfRule>
  </conditionalFormatting>
  <conditionalFormatting sqref="L49">
    <cfRule type="expression" dxfId="19" priority="6" stopIfTrue="1">
      <formula>#REF!&lt;&gt;""</formula>
    </cfRule>
  </conditionalFormatting>
  <conditionalFormatting sqref="J6">
    <cfRule type="expression" dxfId="18" priority="5" stopIfTrue="1">
      <formula>#REF!&lt;&gt;""</formula>
    </cfRule>
  </conditionalFormatting>
  <conditionalFormatting sqref="J49">
    <cfRule type="expression" dxfId="17" priority="4" stopIfTrue="1">
      <formula>#REF!&lt;&gt;""</formula>
    </cfRule>
  </conditionalFormatting>
  <conditionalFormatting sqref="N6">
    <cfRule type="expression" dxfId="16" priority="3" stopIfTrue="1">
      <formula>#REF!&lt;&gt;""</formula>
    </cfRule>
  </conditionalFormatting>
  <conditionalFormatting sqref="N49">
    <cfRule type="expression" dxfId="15" priority="2" stopIfTrue="1">
      <formula>#REF!&lt;&gt;""</formula>
    </cfRule>
  </conditionalFormatting>
  <conditionalFormatting sqref="L6">
    <cfRule type="expression" dxfId="14" priority="1" stopIfTrue="1">
      <formula>#REF!&lt;&gt;""</formula>
    </cfRule>
  </conditionalFormatting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D54D-8F4B-4D2C-A3A8-816C2922B07B}">
  <sheetPr>
    <tabColor theme="5" tint="0.79998168889431442"/>
  </sheetPr>
  <dimension ref="A1:M59"/>
  <sheetViews>
    <sheetView topLeftCell="A40" zoomScaleNormal="100" zoomScaleSheetLayoutView="100" workbookViewId="0">
      <selection activeCell="T95" sqref="T95"/>
    </sheetView>
  </sheetViews>
  <sheetFormatPr defaultColWidth="9.33203125" defaultRowHeight="21.75" customHeight="1" x14ac:dyDescent="0.45"/>
  <cols>
    <col min="1" max="3" width="1" style="2" customWidth="1"/>
    <col min="4" max="4" width="46" style="2" customWidth="1"/>
    <col min="5" max="5" width="8" style="3" customWidth="1"/>
    <col min="6" max="6" width="0.5" style="4" customWidth="1"/>
    <col min="7" max="7" width="13.83203125" style="5" customWidth="1"/>
    <col min="8" max="8" width="0.5" style="5" customWidth="1"/>
    <col min="9" max="9" width="13.6640625" style="5" customWidth="1"/>
    <col min="10" max="10" width="0.5" style="5" customWidth="1"/>
    <col min="11" max="11" width="13.83203125" style="5" customWidth="1"/>
    <col min="12" max="12" width="0.5" style="5" customWidth="1"/>
    <col min="13" max="13" width="13.83203125" style="5" customWidth="1"/>
    <col min="14" max="16384" width="9.33203125" style="2"/>
  </cols>
  <sheetData>
    <row r="1" spans="1:13" ht="21.75" customHeight="1" x14ac:dyDescent="0.45">
      <c r="A1" s="1" t="s">
        <v>0</v>
      </c>
    </row>
    <row r="2" spans="1:13" ht="21.75" customHeight="1" x14ac:dyDescent="0.45">
      <c r="A2" s="1" t="s">
        <v>60</v>
      </c>
    </row>
    <row r="3" spans="1:13" ht="21.75" customHeight="1" x14ac:dyDescent="0.45">
      <c r="A3" s="6" t="s">
        <v>61</v>
      </c>
      <c r="B3" s="7"/>
      <c r="C3" s="7"/>
      <c r="D3" s="7"/>
      <c r="E3" s="8"/>
      <c r="F3" s="9"/>
      <c r="G3" s="10"/>
      <c r="H3" s="10"/>
      <c r="I3" s="10"/>
      <c r="J3" s="10"/>
      <c r="K3" s="10"/>
      <c r="L3" s="10"/>
      <c r="M3" s="10"/>
    </row>
    <row r="4" spans="1:13" ht="8.1" customHeight="1" x14ac:dyDescent="0.45"/>
    <row r="5" spans="1:13" s="34" customFormat="1" ht="18" customHeight="1" x14ac:dyDescent="0.45">
      <c r="E5" s="35"/>
      <c r="F5" s="36"/>
      <c r="G5" s="226" t="s">
        <v>3</v>
      </c>
      <c r="H5" s="226"/>
      <c r="I5" s="226"/>
      <c r="J5" s="37"/>
      <c r="K5" s="226" t="s">
        <v>4</v>
      </c>
      <c r="L5" s="226"/>
      <c r="M5" s="226"/>
    </row>
    <row r="6" spans="1:13" s="34" customFormat="1" ht="18" customHeight="1" x14ac:dyDescent="0.45">
      <c r="E6" s="38"/>
      <c r="F6" s="39"/>
      <c r="G6" s="40" t="s">
        <v>5</v>
      </c>
      <c r="H6" s="40"/>
      <c r="I6" s="40" t="s">
        <v>6</v>
      </c>
      <c r="J6" s="40"/>
      <c r="K6" s="40" t="s">
        <v>5</v>
      </c>
      <c r="L6" s="40"/>
      <c r="M6" s="40" t="s">
        <v>6</v>
      </c>
    </row>
    <row r="7" spans="1:13" s="34" customFormat="1" ht="18" customHeight="1" x14ac:dyDescent="0.45">
      <c r="E7" s="41" t="s">
        <v>7</v>
      </c>
      <c r="F7" s="39"/>
      <c r="G7" s="42" t="s">
        <v>8</v>
      </c>
      <c r="H7" s="43"/>
      <c r="I7" s="42" t="s">
        <v>8</v>
      </c>
      <c r="J7" s="43"/>
      <c r="K7" s="42" t="s">
        <v>8</v>
      </c>
      <c r="L7" s="43"/>
      <c r="M7" s="42" t="s">
        <v>8</v>
      </c>
    </row>
    <row r="8" spans="1:13" s="34" customFormat="1" ht="6" customHeight="1" x14ac:dyDescent="0.45">
      <c r="E8" s="44"/>
      <c r="G8" s="45"/>
      <c r="H8" s="46"/>
      <c r="I8" s="47"/>
      <c r="J8" s="46"/>
      <c r="K8" s="45"/>
      <c r="L8" s="46"/>
      <c r="M8" s="47"/>
    </row>
    <row r="9" spans="1:13" s="34" customFormat="1" ht="18" customHeight="1" x14ac:dyDescent="0.45">
      <c r="A9" s="34" t="s">
        <v>62</v>
      </c>
      <c r="E9" s="35">
        <v>32</v>
      </c>
      <c r="G9" s="45">
        <v>1653805523</v>
      </c>
      <c r="H9" s="48"/>
      <c r="I9" s="47">
        <v>1754112640</v>
      </c>
      <c r="J9" s="49"/>
      <c r="K9" s="50">
        <v>1490147931</v>
      </c>
      <c r="L9" s="51"/>
      <c r="M9" s="49">
        <v>1552809398</v>
      </c>
    </row>
    <row r="10" spans="1:13" s="34" customFormat="1" ht="18" customHeight="1" x14ac:dyDescent="0.45">
      <c r="A10" s="34" t="s">
        <v>63</v>
      </c>
      <c r="E10" s="44">
        <v>33</v>
      </c>
      <c r="G10" s="45">
        <v>-1313087666</v>
      </c>
      <c r="H10" s="48"/>
      <c r="I10" s="47">
        <v>-1293231305</v>
      </c>
      <c r="J10" s="49"/>
      <c r="K10" s="50">
        <v>-1117593981</v>
      </c>
      <c r="L10" s="51"/>
      <c r="M10" s="49">
        <v>-1071215423</v>
      </c>
    </row>
    <row r="11" spans="1:13" s="34" customFormat="1" ht="18" customHeight="1" x14ac:dyDescent="0.45">
      <c r="A11" s="34" t="s">
        <v>179</v>
      </c>
      <c r="E11" s="44">
        <v>41</v>
      </c>
      <c r="G11" s="52">
        <v>-387450821</v>
      </c>
      <c r="H11" s="48"/>
      <c r="I11" s="53">
        <v>0</v>
      </c>
      <c r="J11" s="49"/>
      <c r="K11" s="54">
        <v>-387450821</v>
      </c>
      <c r="L11" s="51"/>
      <c r="M11" s="53">
        <v>0</v>
      </c>
    </row>
    <row r="12" spans="1:13" s="34" customFormat="1" ht="5.0999999999999996" customHeight="1" x14ac:dyDescent="0.45">
      <c r="E12" s="44"/>
      <c r="G12" s="45"/>
      <c r="H12" s="46"/>
      <c r="I12" s="47"/>
      <c r="J12" s="46"/>
      <c r="K12" s="45"/>
      <c r="L12" s="46"/>
      <c r="M12" s="47"/>
    </row>
    <row r="13" spans="1:13" s="34" customFormat="1" ht="18" customHeight="1" x14ac:dyDescent="0.45">
      <c r="A13" s="55" t="s">
        <v>162</v>
      </c>
      <c r="E13" s="44"/>
      <c r="G13" s="45">
        <f>SUM(G9:G12)</f>
        <v>-46732964</v>
      </c>
      <c r="H13" s="46"/>
      <c r="I13" s="47">
        <f>SUM(I9:I12)</f>
        <v>460881335</v>
      </c>
      <c r="J13" s="46"/>
      <c r="K13" s="45">
        <f>SUM(K9:K12)</f>
        <v>-14896871</v>
      </c>
      <c r="L13" s="46"/>
      <c r="M13" s="47">
        <f>SUM(M9:M12)</f>
        <v>481593975</v>
      </c>
    </row>
    <row r="14" spans="1:13" s="34" customFormat="1" ht="18" customHeight="1" x14ac:dyDescent="0.45">
      <c r="A14" s="34" t="s">
        <v>64</v>
      </c>
      <c r="E14" s="44">
        <v>34</v>
      </c>
      <c r="G14" s="52">
        <v>5525104</v>
      </c>
      <c r="H14" s="48"/>
      <c r="I14" s="53">
        <v>6313969</v>
      </c>
      <c r="J14" s="49"/>
      <c r="K14" s="54">
        <v>4755157</v>
      </c>
      <c r="L14" s="51"/>
      <c r="M14" s="56">
        <v>6237158</v>
      </c>
    </row>
    <row r="15" spans="1:13" s="34" customFormat="1" ht="5.0999999999999996" customHeight="1" x14ac:dyDescent="0.45">
      <c r="A15" s="57"/>
      <c r="E15" s="44"/>
      <c r="G15" s="45"/>
      <c r="H15" s="46"/>
      <c r="I15" s="47"/>
      <c r="J15" s="46"/>
      <c r="K15" s="45"/>
      <c r="L15" s="46"/>
      <c r="M15" s="47"/>
    </row>
    <row r="16" spans="1:13" s="34" customFormat="1" ht="18" customHeight="1" x14ac:dyDescent="0.45">
      <c r="A16" s="55" t="s">
        <v>163</v>
      </c>
      <c r="E16" s="44"/>
      <c r="G16" s="45">
        <f>SUM(G13:G14)</f>
        <v>-41207860</v>
      </c>
      <c r="H16" s="46"/>
      <c r="I16" s="47">
        <f>SUM(I13:I14)</f>
        <v>467195304</v>
      </c>
      <c r="J16" s="46"/>
      <c r="K16" s="45">
        <f>SUM(K13:K14)</f>
        <v>-10141714</v>
      </c>
      <c r="L16" s="46"/>
      <c r="M16" s="47">
        <f>SUM(M13:M14)</f>
        <v>487831133</v>
      </c>
    </row>
    <row r="17" spans="1:13" s="34" customFormat="1" ht="5.0999999999999996" customHeight="1" x14ac:dyDescent="0.45">
      <c r="A17" s="57"/>
      <c r="E17" s="44"/>
      <c r="G17" s="45"/>
      <c r="H17" s="46"/>
      <c r="I17" s="47"/>
      <c r="J17" s="46"/>
      <c r="K17" s="45"/>
      <c r="L17" s="46"/>
      <c r="M17" s="47"/>
    </row>
    <row r="18" spans="1:13" s="34" customFormat="1" ht="18" customHeight="1" x14ac:dyDescent="0.45">
      <c r="A18" s="58" t="s">
        <v>65</v>
      </c>
      <c r="E18" s="44">
        <v>33</v>
      </c>
      <c r="G18" s="59">
        <v>-161002605</v>
      </c>
      <c r="H18" s="48"/>
      <c r="I18" s="60">
        <v>-147456063</v>
      </c>
      <c r="J18" s="49"/>
      <c r="K18" s="59">
        <v>-150958788</v>
      </c>
      <c r="L18" s="51"/>
      <c r="M18" s="60">
        <v>-139713872</v>
      </c>
    </row>
    <row r="19" spans="1:13" s="34" customFormat="1" ht="18" customHeight="1" x14ac:dyDescent="0.45">
      <c r="A19" s="58" t="s">
        <v>66</v>
      </c>
      <c r="B19" s="58"/>
      <c r="E19" s="44">
        <v>33</v>
      </c>
      <c r="G19" s="61">
        <v>-140355319</v>
      </c>
      <c r="H19" s="48"/>
      <c r="I19" s="62">
        <v>-112629758</v>
      </c>
      <c r="J19" s="49"/>
      <c r="K19" s="61">
        <v>-130461969</v>
      </c>
      <c r="L19" s="63"/>
      <c r="M19" s="62">
        <v>-100614456</v>
      </c>
    </row>
    <row r="20" spans="1:13" s="34" customFormat="1" ht="18" customHeight="1" x14ac:dyDescent="0.45">
      <c r="A20" s="58" t="s">
        <v>67</v>
      </c>
      <c r="B20" s="58"/>
      <c r="E20" s="44"/>
      <c r="G20" s="61">
        <v>-280645411</v>
      </c>
      <c r="H20" s="48"/>
      <c r="I20" s="62">
        <v>-59960561</v>
      </c>
      <c r="J20" s="49"/>
      <c r="K20" s="61">
        <v>-280645411</v>
      </c>
      <c r="L20" s="63"/>
      <c r="M20" s="62">
        <v>-60179527</v>
      </c>
    </row>
    <row r="21" spans="1:13" s="34" customFormat="1" ht="18" customHeight="1" x14ac:dyDescent="0.45">
      <c r="A21" s="58" t="s">
        <v>171</v>
      </c>
      <c r="B21" s="58"/>
      <c r="E21" s="44">
        <v>35</v>
      </c>
      <c r="G21" s="50">
        <v>60739049</v>
      </c>
      <c r="H21" s="48"/>
      <c r="I21" s="49">
        <v>-23089529</v>
      </c>
      <c r="J21" s="49"/>
      <c r="K21" s="50">
        <v>60821178</v>
      </c>
      <c r="L21" s="63"/>
      <c r="M21" s="49">
        <v>-20274658</v>
      </c>
    </row>
    <row r="22" spans="1:13" s="34" customFormat="1" ht="18" customHeight="1" x14ac:dyDescent="0.45">
      <c r="A22" s="58" t="s">
        <v>121</v>
      </c>
      <c r="B22" s="58"/>
      <c r="E22" s="44">
        <v>36</v>
      </c>
      <c r="G22" s="54">
        <v>-12368621</v>
      </c>
      <c r="H22" s="48"/>
      <c r="I22" s="56">
        <v>-16528265</v>
      </c>
      <c r="J22" s="49"/>
      <c r="K22" s="54">
        <v>-10386522</v>
      </c>
      <c r="L22" s="63"/>
      <c r="M22" s="56">
        <v>-14564689</v>
      </c>
    </row>
    <row r="23" spans="1:13" s="34" customFormat="1" ht="5.0999999999999996" customHeight="1" x14ac:dyDescent="0.45">
      <c r="E23" s="44"/>
      <c r="G23" s="45"/>
      <c r="H23" s="46"/>
      <c r="I23" s="47"/>
      <c r="J23" s="46"/>
      <c r="K23" s="45"/>
      <c r="L23" s="46"/>
      <c r="M23" s="47"/>
    </row>
    <row r="24" spans="1:13" s="34" customFormat="1" ht="18" customHeight="1" x14ac:dyDescent="0.45">
      <c r="A24" s="55" t="s">
        <v>68</v>
      </c>
      <c r="E24" s="44"/>
      <c r="G24" s="52">
        <f>SUM(G18:G23)</f>
        <v>-533632907</v>
      </c>
      <c r="H24" s="46"/>
      <c r="I24" s="53">
        <f>SUM(I18:I23)</f>
        <v>-359664176</v>
      </c>
      <c r="J24" s="46"/>
      <c r="K24" s="52">
        <f>SUM(K18:K23)</f>
        <v>-511631512</v>
      </c>
      <c r="L24" s="46"/>
      <c r="M24" s="53">
        <f>SUM(M18:M23)</f>
        <v>-335347202</v>
      </c>
    </row>
    <row r="25" spans="1:13" s="34" customFormat="1" ht="5.0999999999999996" customHeight="1" x14ac:dyDescent="0.45">
      <c r="E25" s="44"/>
      <c r="G25" s="45"/>
      <c r="H25" s="46"/>
      <c r="I25" s="47"/>
      <c r="J25" s="46"/>
      <c r="K25" s="45"/>
      <c r="L25" s="46"/>
      <c r="M25" s="47"/>
    </row>
    <row r="26" spans="1:13" s="34" customFormat="1" ht="18" customHeight="1" x14ac:dyDescent="0.45">
      <c r="A26" s="55" t="s">
        <v>164</v>
      </c>
      <c r="E26" s="44"/>
      <c r="G26" s="45">
        <f>SUM(G16,G24)</f>
        <v>-574840767</v>
      </c>
      <c r="H26" s="46"/>
      <c r="I26" s="47">
        <f>SUM(I16,I24)</f>
        <v>107531128</v>
      </c>
      <c r="J26" s="46"/>
      <c r="K26" s="45">
        <f>SUM(K16,K24)</f>
        <v>-521773226</v>
      </c>
      <c r="L26" s="46"/>
      <c r="M26" s="47">
        <f>SUM(M16,M24)</f>
        <v>152483931</v>
      </c>
    </row>
    <row r="27" spans="1:13" s="34" customFormat="1" ht="18" customHeight="1" x14ac:dyDescent="0.45">
      <c r="A27" s="34" t="s">
        <v>69</v>
      </c>
      <c r="E27" s="44">
        <v>37</v>
      </c>
      <c r="G27" s="64">
        <v>109998569</v>
      </c>
      <c r="H27" s="48"/>
      <c r="I27" s="65">
        <v>3899553</v>
      </c>
      <c r="J27" s="49"/>
      <c r="K27" s="64">
        <v>103066894</v>
      </c>
      <c r="L27" s="63"/>
      <c r="M27" s="65">
        <v>1791872</v>
      </c>
    </row>
    <row r="28" spans="1:13" s="34" customFormat="1" ht="5.0999999999999996" customHeight="1" x14ac:dyDescent="0.45">
      <c r="E28" s="44"/>
      <c r="G28" s="45"/>
      <c r="H28" s="46"/>
      <c r="I28" s="47"/>
      <c r="J28" s="46"/>
      <c r="K28" s="45"/>
      <c r="L28" s="46"/>
      <c r="M28" s="47"/>
    </row>
    <row r="29" spans="1:13" s="34" customFormat="1" ht="18" customHeight="1" x14ac:dyDescent="0.45">
      <c r="A29" s="55" t="s">
        <v>165</v>
      </c>
      <c r="G29" s="52">
        <f>SUM(G26:G27)</f>
        <v>-464842198</v>
      </c>
      <c r="H29" s="46"/>
      <c r="I29" s="53">
        <f>SUM(I26:I27)</f>
        <v>111430681</v>
      </c>
      <c r="J29" s="46"/>
      <c r="K29" s="52">
        <f>SUM(K26:K27)</f>
        <v>-418706332</v>
      </c>
      <c r="L29" s="46"/>
      <c r="M29" s="53">
        <f>SUM(M26:M27)</f>
        <v>154275803</v>
      </c>
    </row>
    <row r="30" spans="1:13" s="34" customFormat="1" ht="5.0999999999999996" customHeight="1" x14ac:dyDescent="0.45">
      <c r="A30" s="55"/>
      <c r="G30" s="45"/>
      <c r="H30" s="46"/>
      <c r="I30" s="47"/>
      <c r="J30" s="46"/>
      <c r="K30" s="45"/>
      <c r="L30" s="46"/>
      <c r="M30" s="47"/>
    </row>
    <row r="31" spans="1:13" s="34" customFormat="1" ht="18" customHeight="1" x14ac:dyDescent="0.45">
      <c r="A31" s="55" t="s">
        <v>70</v>
      </c>
      <c r="G31" s="66"/>
      <c r="H31" s="47"/>
      <c r="I31" s="46"/>
      <c r="J31" s="47"/>
      <c r="K31" s="66"/>
      <c r="L31" s="46"/>
      <c r="M31" s="46"/>
    </row>
    <row r="32" spans="1:13" s="34" customFormat="1" ht="18" customHeight="1" x14ac:dyDescent="0.45">
      <c r="A32" s="34" t="s">
        <v>71</v>
      </c>
      <c r="G32" s="66"/>
      <c r="H32" s="47"/>
      <c r="I32" s="46"/>
      <c r="J32" s="47"/>
      <c r="K32" s="66"/>
      <c r="L32" s="46"/>
      <c r="M32" s="46"/>
    </row>
    <row r="33" spans="1:13" s="34" customFormat="1" ht="18" customHeight="1" x14ac:dyDescent="0.45">
      <c r="B33" s="34" t="s">
        <v>72</v>
      </c>
      <c r="G33" s="66"/>
      <c r="H33" s="47"/>
      <c r="I33" s="46"/>
      <c r="J33" s="47"/>
      <c r="K33" s="66"/>
      <c r="L33" s="46"/>
      <c r="M33" s="46"/>
    </row>
    <row r="34" spans="1:13" s="34" customFormat="1" ht="18" customHeight="1" x14ac:dyDescent="0.45">
      <c r="B34" s="216" t="s">
        <v>166</v>
      </c>
      <c r="G34" s="66">
        <v>6390452</v>
      </c>
      <c r="H34" s="47"/>
      <c r="I34" s="49">
        <v>-6719634</v>
      </c>
      <c r="J34" s="47"/>
      <c r="K34" s="50">
        <v>6390452</v>
      </c>
      <c r="L34" s="51"/>
      <c r="M34" s="49">
        <v>-6719634</v>
      </c>
    </row>
    <row r="35" spans="1:13" s="34" customFormat="1" ht="18" customHeight="1" x14ac:dyDescent="0.45">
      <c r="B35" s="216" t="s">
        <v>160</v>
      </c>
      <c r="G35" s="66">
        <v>-1130339</v>
      </c>
      <c r="H35" s="47"/>
      <c r="I35" s="49">
        <v>1204221</v>
      </c>
      <c r="J35" s="49"/>
      <c r="K35" s="50">
        <v>-1130339</v>
      </c>
      <c r="L35" s="51"/>
      <c r="M35" s="49">
        <v>1204221</v>
      </c>
    </row>
    <row r="36" spans="1:13" s="34" customFormat="1" ht="5.0999999999999996" customHeight="1" x14ac:dyDescent="0.45">
      <c r="E36" s="44"/>
      <c r="G36" s="66"/>
      <c r="H36" s="47"/>
      <c r="I36" s="46"/>
      <c r="J36" s="47"/>
      <c r="K36" s="66"/>
      <c r="L36" s="46"/>
      <c r="M36" s="46"/>
    </row>
    <row r="37" spans="1:13" s="34" customFormat="1" ht="18" customHeight="1" x14ac:dyDescent="0.45">
      <c r="A37" s="67" t="s">
        <v>158</v>
      </c>
      <c r="E37" s="44"/>
      <c r="G37" s="66"/>
      <c r="H37" s="47"/>
      <c r="I37" s="46"/>
      <c r="J37" s="47"/>
      <c r="K37" s="66"/>
      <c r="L37" s="46"/>
      <c r="M37" s="46"/>
    </row>
    <row r="38" spans="1:13" s="34" customFormat="1" ht="18" customHeight="1" x14ac:dyDescent="0.45">
      <c r="B38" s="34" t="s">
        <v>72</v>
      </c>
      <c r="E38" s="44"/>
      <c r="G38" s="66"/>
      <c r="H38" s="47"/>
      <c r="I38" s="46"/>
      <c r="J38" s="47"/>
      <c r="K38" s="66"/>
      <c r="L38" s="46"/>
      <c r="M38" s="46"/>
    </row>
    <row r="39" spans="1:13" s="34" customFormat="1" ht="18" customHeight="1" x14ac:dyDescent="0.45">
      <c r="B39" s="68" t="s">
        <v>194</v>
      </c>
      <c r="C39" s="69"/>
      <c r="E39" s="44"/>
      <c r="G39" s="70">
        <v>554444</v>
      </c>
      <c r="H39" s="47"/>
      <c r="I39" s="71">
        <v>0</v>
      </c>
      <c r="J39" s="47"/>
      <c r="K39" s="70">
        <v>0</v>
      </c>
      <c r="L39" s="46"/>
      <c r="M39" s="71">
        <v>0</v>
      </c>
    </row>
    <row r="40" spans="1:13" s="34" customFormat="1" ht="5.0999999999999996" customHeight="1" x14ac:dyDescent="0.45">
      <c r="B40" s="68"/>
      <c r="C40" s="69"/>
      <c r="E40" s="44"/>
      <c r="G40" s="66"/>
      <c r="H40" s="47"/>
      <c r="I40" s="46"/>
      <c r="J40" s="47"/>
      <c r="K40" s="66"/>
      <c r="L40" s="46"/>
      <c r="M40" s="46"/>
    </row>
    <row r="41" spans="1:13" s="34" customFormat="1" ht="18" customHeight="1" x14ac:dyDescent="0.45">
      <c r="A41" s="55" t="s">
        <v>177</v>
      </c>
      <c r="B41" s="55"/>
      <c r="C41" s="55"/>
      <c r="D41" s="55"/>
      <c r="G41" s="70">
        <f>SUM(G34:G36,G39)</f>
        <v>5814557</v>
      </c>
      <c r="H41" s="47"/>
      <c r="I41" s="71">
        <f>SUM(I34:I36)</f>
        <v>-5515413</v>
      </c>
      <c r="J41" s="47"/>
      <c r="K41" s="70">
        <f>SUM(K34:K36)</f>
        <v>5260113</v>
      </c>
      <c r="L41" s="46"/>
      <c r="M41" s="71">
        <f>SUM(M34:M36)</f>
        <v>-5515413</v>
      </c>
    </row>
    <row r="42" spans="1:13" s="34" customFormat="1" ht="5.0999999999999996" customHeight="1" x14ac:dyDescent="0.45">
      <c r="E42" s="44"/>
      <c r="G42" s="66"/>
      <c r="H42" s="47"/>
      <c r="I42" s="46"/>
      <c r="J42" s="47"/>
      <c r="K42" s="66"/>
      <c r="L42" s="46"/>
      <c r="M42" s="46"/>
    </row>
    <row r="43" spans="1:13" s="34" customFormat="1" ht="18.75" customHeight="1" thickBot="1" x14ac:dyDescent="0.5">
      <c r="A43" s="55" t="s">
        <v>159</v>
      </c>
      <c r="G43" s="72">
        <f>SUM(G29,G41)</f>
        <v>-459027641</v>
      </c>
      <c r="H43" s="47"/>
      <c r="I43" s="73">
        <f>SUM(I29,I41)</f>
        <v>105915268</v>
      </c>
      <c r="J43" s="47"/>
      <c r="K43" s="72">
        <f>SUM(K29,K41)</f>
        <v>-413446219</v>
      </c>
      <c r="L43" s="46"/>
      <c r="M43" s="73">
        <f>SUM(M29,M41)</f>
        <v>148760390</v>
      </c>
    </row>
    <row r="44" spans="1:13" s="34" customFormat="1" ht="5.0999999999999996" customHeight="1" thickTop="1" x14ac:dyDescent="0.45">
      <c r="E44" s="44"/>
      <c r="G44" s="66"/>
      <c r="H44" s="47"/>
      <c r="I44" s="46"/>
      <c r="J44" s="47"/>
      <c r="K44" s="66"/>
      <c r="L44" s="46"/>
      <c r="M44" s="46"/>
    </row>
    <row r="45" spans="1:13" s="34" customFormat="1" ht="18.75" customHeight="1" x14ac:dyDescent="0.45">
      <c r="A45" s="55" t="s">
        <v>175</v>
      </c>
      <c r="E45" s="35"/>
      <c r="F45" s="36"/>
      <c r="G45" s="74"/>
      <c r="H45" s="75"/>
      <c r="I45" s="76"/>
      <c r="J45" s="75"/>
      <c r="K45" s="74"/>
      <c r="L45" s="46"/>
      <c r="M45" s="76"/>
    </row>
    <row r="46" spans="1:13" s="34" customFormat="1" ht="18.75" customHeight="1" thickBot="1" x14ac:dyDescent="0.5">
      <c r="A46" s="34" t="s">
        <v>74</v>
      </c>
      <c r="E46" s="35"/>
      <c r="F46" s="36"/>
      <c r="G46" s="77">
        <f>SUM(G29)</f>
        <v>-464842198</v>
      </c>
      <c r="H46" s="75"/>
      <c r="I46" s="78">
        <f>SUM(I29)</f>
        <v>111430681</v>
      </c>
      <c r="J46" s="75"/>
      <c r="K46" s="77">
        <f>SUM(K29)</f>
        <v>-418706332</v>
      </c>
      <c r="L46" s="46"/>
      <c r="M46" s="78">
        <f>SUM(M29)</f>
        <v>154275803</v>
      </c>
    </row>
    <row r="47" spans="1:13" s="34" customFormat="1" ht="5.0999999999999996" customHeight="1" thickTop="1" x14ac:dyDescent="0.45">
      <c r="E47" s="35"/>
      <c r="F47" s="36"/>
      <c r="G47" s="74"/>
      <c r="H47" s="75"/>
      <c r="I47" s="76"/>
      <c r="J47" s="75"/>
      <c r="K47" s="74"/>
      <c r="L47" s="46"/>
      <c r="M47" s="76"/>
    </row>
    <row r="48" spans="1:13" s="34" customFormat="1" ht="18.75" customHeight="1" thickBot="1" x14ac:dyDescent="0.5">
      <c r="A48" s="34" t="s">
        <v>75</v>
      </c>
      <c r="E48" s="35"/>
      <c r="F48" s="36"/>
      <c r="G48" s="72">
        <v>0</v>
      </c>
      <c r="H48" s="47"/>
      <c r="I48" s="73">
        <v>0</v>
      </c>
      <c r="J48" s="47"/>
      <c r="K48" s="72">
        <v>0</v>
      </c>
      <c r="L48" s="46"/>
      <c r="M48" s="73">
        <v>0</v>
      </c>
    </row>
    <row r="49" spans="1:13" s="34" customFormat="1" ht="5.0999999999999996" customHeight="1" thickTop="1" x14ac:dyDescent="0.45">
      <c r="E49" s="44"/>
      <c r="G49" s="66"/>
      <c r="H49" s="47"/>
      <c r="I49" s="46"/>
      <c r="J49" s="47"/>
      <c r="K49" s="66"/>
      <c r="L49" s="46"/>
      <c r="M49" s="46"/>
    </row>
    <row r="50" spans="1:13" s="34" customFormat="1" ht="18" customHeight="1" x14ac:dyDescent="0.45">
      <c r="A50" s="55" t="s">
        <v>176</v>
      </c>
      <c r="E50" s="35"/>
      <c r="F50" s="36"/>
      <c r="G50" s="74"/>
      <c r="H50" s="75"/>
      <c r="I50" s="76"/>
      <c r="J50" s="75"/>
      <c r="K50" s="74"/>
      <c r="L50" s="75"/>
      <c r="M50" s="76"/>
    </row>
    <row r="51" spans="1:13" s="34" customFormat="1" ht="18" customHeight="1" thickBot="1" x14ac:dyDescent="0.5">
      <c r="A51" s="34" t="s">
        <v>74</v>
      </c>
      <c r="E51" s="35"/>
      <c r="F51" s="36"/>
      <c r="G51" s="77">
        <f>SUM(G43)</f>
        <v>-459027641</v>
      </c>
      <c r="H51" s="75"/>
      <c r="I51" s="78">
        <f>SUM(I43)</f>
        <v>105915268</v>
      </c>
      <c r="J51" s="75"/>
      <c r="K51" s="77">
        <f>SUM(K43)</f>
        <v>-413446219</v>
      </c>
      <c r="L51" s="75"/>
      <c r="M51" s="78">
        <f>SUM(M43)</f>
        <v>148760390</v>
      </c>
    </row>
    <row r="52" spans="1:13" s="34" customFormat="1" ht="5.0999999999999996" customHeight="1" thickTop="1" x14ac:dyDescent="0.45">
      <c r="E52" s="35"/>
      <c r="F52" s="36"/>
      <c r="G52" s="74"/>
      <c r="H52" s="75"/>
      <c r="I52" s="76"/>
      <c r="J52" s="75"/>
      <c r="K52" s="74"/>
      <c r="L52" s="75"/>
      <c r="M52" s="76"/>
    </row>
    <row r="53" spans="1:13" s="34" customFormat="1" ht="18" customHeight="1" thickBot="1" x14ac:dyDescent="0.5">
      <c r="A53" s="34" t="s">
        <v>75</v>
      </c>
      <c r="E53" s="35"/>
      <c r="F53" s="36"/>
      <c r="G53" s="72">
        <v>0</v>
      </c>
      <c r="H53" s="47"/>
      <c r="I53" s="73">
        <v>0</v>
      </c>
      <c r="J53" s="47"/>
      <c r="K53" s="72">
        <v>0</v>
      </c>
      <c r="L53" s="46"/>
      <c r="M53" s="73">
        <v>0</v>
      </c>
    </row>
    <row r="54" spans="1:13" s="34" customFormat="1" ht="7.5" customHeight="1" thickTop="1" x14ac:dyDescent="0.45">
      <c r="E54" s="44"/>
      <c r="G54" s="66"/>
      <c r="H54" s="47"/>
      <c r="I54" s="46"/>
      <c r="J54" s="47"/>
      <c r="K54" s="66"/>
      <c r="L54" s="46"/>
      <c r="M54" s="46"/>
    </row>
    <row r="55" spans="1:13" s="34" customFormat="1" ht="18" customHeight="1" x14ac:dyDescent="0.45">
      <c r="A55" s="55" t="s">
        <v>172</v>
      </c>
      <c r="E55" s="35">
        <v>38</v>
      </c>
      <c r="F55" s="36"/>
      <c r="G55" s="74"/>
      <c r="H55" s="75"/>
      <c r="I55" s="76"/>
      <c r="J55" s="75"/>
      <c r="K55" s="74"/>
      <c r="L55" s="75"/>
      <c r="M55" s="76"/>
    </row>
    <row r="56" spans="1:13" s="34" customFormat="1" ht="5.0999999999999996" customHeight="1" x14ac:dyDescent="0.45">
      <c r="E56" s="44"/>
      <c r="G56" s="66"/>
      <c r="H56" s="47"/>
      <c r="I56" s="46"/>
      <c r="J56" s="47"/>
      <c r="K56" s="66"/>
      <c r="L56" s="46"/>
      <c r="M56" s="46"/>
    </row>
    <row r="57" spans="1:13" s="34" customFormat="1" ht="18" customHeight="1" thickBot="1" x14ac:dyDescent="0.5">
      <c r="A57" s="34" t="s">
        <v>173</v>
      </c>
      <c r="E57" s="35"/>
      <c r="F57" s="36"/>
      <c r="G57" s="79">
        <f>G29/300000000</f>
        <v>-1.5494739933333332</v>
      </c>
      <c r="H57" s="75"/>
      <c r="I57" s="80">
        <f>I29/300000000</f>
        <v>0.37143560333333331</v>
      </c>
      <c r="J57" s="75"/>
      <c r="K57" s="79">
        <f>K29/300000000</f>
        <v>-1.3956877733333333</v>
      </c>
      <c r="L57" s="75"/>
      <c r="M57" s="80">
        <f>M29/300000000</f>
        <v>0.51425267666666663</v>
      </c>
    </row>
    <row r="58" spans="1:13" ht="7.5" customHeight="1" thickTop="1" x14ac:dyDescent="0.45">
      <c r="G58" s="81"/>
      <c r="I58" s="81"/>
      <c r="K58" s="81"/>
      <c r="M58" s="81"/>
    </row>
    <row r="59" spans="1:13" ht="21.95" customHeight="1" x14ac:dyDescent="0.45">
      <c r="A59" s="7" t="str">
        <f>'6-7'!A43</f>
        <v>หมายเหตุประกอบงบการเงินรวมและงบการเงินเฉพาะกิจการในหน้า 13 ถึง 80 เป็นส่วนหนึ่งของงบการเงินนี้</v>
      </c>
      <c r="B59" s="7"/>
      <c r="C59" s="7"/>
      <c r="D59" s="7"/>
      <c r="E59" s="8"/>
      <c r="F59" s="9"/>
      <c r="G59" s="10"/>
      <c r="H59" s="10"/>
      <c r="I59" s="10"/>
      <c r="J59" s="10"/>
      <c r="K59" s="10"/>
      <c r="L59" s="10"/>
      <c r="M59" s="10"/>
    </row>
  </sheetData>
  <mergeCells count="2">
    <mergeCell ref="G5:I5"/>
    <mergeCell ref="K5:M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1424-ABDD-4B65-AC52-6370F2A70C32}">
  <sheetPr>
    <tabColor theme="5" tint="0.79998168889431442"/>
  </sheetPr>
  <dimension ref="A1:U35"/>
  <sheetViews>
    <sheetView topLeftCell="A4" zoomScale="85" zoomScaleNormal="85" zoomScaleSheetLayoutView="100" workbookViewId="0">
      <selection activeCell="T95" sqref="T95"/>
    </sheetView>
  </sheetViews>
  <sheetFormatPr defaultColWidth="15.1640625" defaultRowHeight="17.25" x14ac:dyDescent="0.45"/>
  <cols>
    <col min="1" max="1" width="42.5" style="87" customWidth="1"/>
    <col min="2" max="2" width="2.5" style="113" customWidth="1"/>
    <col min="3" max="3" width="8.1640625" style="95" customWidth="1"/>
    <col min="4" max="4" width="0.6640625" style="95" customWidth="1"/>
    <col min="5" max="5" width="13.83203125" style="96" customWidth="1"/>
    <col min="6" max="6" width="0.6640625" style="96" customWidth="1"/>
    <col min="7" max="7" width="15.33203125" style="96" bestFit="1" customWidth="1"/>
    <col min="8" max="8" width="0.6640625" style="96" customWidth="1"/>
    <col min="9" max="9" width="19.83203125" style="86" customWidth="1"/>
    <col min="10" max="10" width="0.6640625" style="86" customWidth="1"/>
    <col min="11" max="11" width="13" style="86" customWidth="1"/>
    <col min="12" max="12" width="0.6640625" style="86" customWidth="1"/>
    <col min="13" max="13" width="20.6640625" style="86" bestFit="1" customWidth="1"/>
    <col min="14" max="14" width="0.6640625" style="86" customWidth="1"/>
    <col min="15" max="15" width="12.6640625" style="86" bestFit="1" customWidth="1"/>
    <col min="16" max="16" width="0.6640625" style="86" customWidth="1"/>
    <col min="17" max="17" width="18.83203125" style="86" customWidth="1"/>
    <col min="18" max="18" width="0.6640625" style="86" customWidth="1"/>
    <col min="19" max="19" width="13.6640625" style="86" customWidth="1"/>
    <col min="20" max="20" width="0.6640625" style="86" customWidth="1"/>
    <col min="21" max="21" width="13.83203125" style="86" customWidth="1"/>
    <col min="22" max="16384" width="15.1640625" style="87"/>
  </cols>
  <sheetData>
    <row r="1" spans="1:21" ht="21.75" customHeight="1" x14ac:dyDescent="0.45">
      <c r="A1" s="82" t="s">
        <v>0</v>
      </c>
      <c r="B1" s="83"/>
      <c r="C1" s="84"/>
      <c r="D1" s="84"/>
      <c r="E1" s="85"/>
      <c r="F1" s="85"/>
      <c r="G1" s="85"/>
      <c r="H1" s="85"/>
    </row>
    <row r="2" spans="1:21" ht="21.75" customHeight="1" x14ac:dyDescent="0.45">
      <c r="A2" s="228" t="s">
        <v>76</v>
      </c>
      <c r="B2" s="228"/>
      <c r="C2" s="228"/>
      <c r="D2" s="228"/>
      <c r="E2" s="228"/>
      <c r="F2" s="228"/>
      <c r="G2" s="228"/>
      <c r="H2" s="228"/>
    </row>
    <row r="3" spans="1:21" ht="21.75" customHeight="1" x14ac:dyDescent="0.45">
      <c r="A3" s="88" t="s">
        <v>61</v>
      </c>
      <c r="B3" s="89"/>
      <c r="C3" s="90"/>
      <c r="D3" s="90"/>
      <c r="E3" s="91"/>
      <c r="F3" s="91"/>
      <c r="G3" s="91"/>
      <c r="H3" s="91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</row>
    <row r="4" spans="1:21" ht="12.75" customHeight="1" x14ac:dyDescent="0.45">
      <c r="A4" s="93"/>
      <c r="B4" s="94"/>
    </row>
    <row r="5" spans="1:21" ht="19.5" customHeight="1" x14ac:dyDescent="0.45">
      <c r="A5" s="93"/>
      <c r="B5" s="94"/>
      <c r="E5" s="227" t="s">
        <v>77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1" ht="19.5" customHeight="1" x14ac:dyDescent="0.45">
      <c r="A6" s="93"/>
      <c r="B6" s="87"/>
      <c r="C6" s="97"/>
      <c r="D6" s="97"/>
      <c r="E6" s="229" t="s">
        <v>78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98"/>
      <c r="U6" s="98"/>
    </row>
    <row r="7" spans="1:21" ht="19.5" customHeight="1" x14ac:dyDescent="0.45">
      <c r="A7" s="93"/>
      <c r="B7" s="87"/>
      <c r="C7" s="97"/>
      <c r="D7" s="97"/>
      <c r="E7" s="98"/>
      <c r="F7" s="98"/>
      <c r="G7" s="98"/>
      <c r="H7" s="98"/>
      <c r="I7" s="98"/>
      <c r="J7" s="98"/>
      <c r="K7" s="98"/>
      <c r="L7" s="98"/>
      <c r="M7" s="230" t="s">
        <v>79</v>
      </c>
      <c r="N7" s="230"/>
      <c r="O7" s="230"/>
      <c r="P7" s="230"/>
      <c r="Q7" s="230"/>
      <c r="R7" s="98"/>
      <c r="S7" s="98"/>
      <c r="T7" s="98"/>
      <c r="U7" s="98"/>
    </row>
    <row r="8" spans="1:21" ht="19.5" customHeight="1" x14ac:dyDescent="0.45">
      <c r="A8" s="93"/>
      <c r="B8" s="87"/>
      <c r="C8" s="97"/>
      <c r="D8" s="97"/>
      <c r="E8" s="98"/>
      <c r="F8" s="98"/>
      <c r="G8" s="98"/>
      <c r="H8" s="98"/>
      <c r="I8" s="98"/>
      <c r="J8" s="98"/>
      <c r="K8" s="98"/>
      <c r="L8" s="98"/>
      <c r="M8" s="227" t="s">
        <v>80</v>
      </c>
      <c r="N8" s="227"/>
      <c r="O8" s="227"/>
      <c r="P8" s="227"/>
      <c r="Q8" s="227"/>
      <c r="R8" s="98"/>
      <c r="S8" s="98"/>
      <c r="T8" s="98"/>
      <c r="U8" s="98"/>
    </row>
    <row r="9" spans="1:21" ht="19.5" customHeight="1" x14ac:dyDescent="0.45">
      <c r="A9" s="93"/>
      <c r="B9" s="87"/>
      <c r="C9" s="97"/>
      <c r="D9" s="97"/>
      <c r="E9" s="98"/>
      <c r="F9" s="98"/>
      <c r="G9" s="98"/>
      <c r="H9" s="98"/>
      <c r="I9" s="98"/>
      <c r="J9" s="98"/>
      <c r="K9" s="98"/>
      <c r="L9" s="98"/>
      <c r="M9" s="229" t="s">
        <v>81</v>
      </c>
      <c r="N9" s="229"/>
      <c r="O9" s="229"/>
      <c r="P9" s="223"/>
      <c r="Q9" s="222"/>
      <c r="R9" s="98"/>
      <c r="S9" s="98"/>
      <c r="T9" s="98"/>
      <c r="U9" s="98"/>
    </row>
    <row r="10" spans="1:21" ht="19.5" customHeight="1" x14ac:dyDescent="0.45">
      <c r="B10" s="99"/>
      <c r="C10" s="99"/>
      <c r="D10" s="99"/>
      <c r="E10" s="100" t="s">
        <v>50</v>
      </c>
      <c r="H10" s="100"/>
      <c r="I10" s="227" t="s">
        <v>161</v>
      </c>
      <c r="J10" s="227"/>
      <c r="K10" s="227"/>
      <c r="L10" s="98"/>
      <c r="M10" s="100" t="s">
        <v>83</v>
      </c>
      <c r="N10" s="98"/>
      <c r="O10" s="100" t="s">
        <v>82</v>
      </c>
      <c r="P10" s="100"/>
      <c r="Q10" s="217" t="s">
        <v>109</v>
      </c>
      <c r="R10" s="100"/>
      <c r="S10" s="100" t="s">
        <v>84</v>
      </c>
      <c r="T10" s="100"/>
      <c r="U10" s="100"/>
    </row>
    <row r="11" spans="1:21" ht="19.5" customHeight="1" x14ac:dyDescent="0.45">
      <c r="B11" s="99"/>
      <c r="C11" s="99"/>
      <c r="D11" s="99"/>
      <c r="E11" s="100" t="s">
        <v>85</v>
      </c>
      <c r="F11" s="100"/>
      <c r="G11" s="100" t="s">
        <v>102</v>
      </c>
      <c r="H11" s="100"/>
      <c r="I11" s="100" t="s">
        <v>86</v>
      </c>
      <c r="J11" s="100"/>
      <c r="K11" s="100"/>
      <c r="L11" s="100"/>
      <c r="M11" s="100" t="s">
        <v>88</v>
      </c>
      <c r="N11" s="100"/>
      <c r="O11" s="100" t="s">
        <v>87</v>
      </c>
      <c r="P11" s="100"/>
      <c r="Q11" s="100" t="s">
        <v>79</v>
      </c>
      <c r="R11" s="100"/>
      <c r="S11" s="100" t="s">
        <v>89</v>
      </c>
      <c r="T11" s="100"/>
      <c r="U11" s="100" t="s">
        <v>84</v>
      </c>
    </row>
    <row r="12" spans="1:21" ht="19.5" customHeight="1" x14ac:dyDescent="0.45">
      <c r="B12" s="99"/>
      <c r="C12" s="101"/>
      <c r="D12" s="101"/>
      <c r="E12" s="100" t="s">
        <v>90</v>
      </c>
      <c r="F12" s="100"/>
      <c r="G12" s="100" t="s">
        <v>106</v>
      </c>
      <c r="H12" s="100"/>
      <c r="I12" s="100" t="s">
        <v>91</v>
      </c>
      <c r="J12" s="100"/>
      <c r="K12" s="100" t="s">
        <v>56</v>
      </c>
      <c r="L12" s="100"/>
      <c r="M12" s="100" t="s">
        <v>93</v>
      </c>
      <c r="N12" s="100"/>
      <c r="O12" s="100" t="s">
        <v>92</v>
      </c>
      <c r="P12" s="100"/>
      <c r="Q12" s="100" t="s">
        <v>80</v>
      </c>
      <c r="R12" s="100"/>
      <c r="S12" s="100" t="s">
        <v>94</v>
      </c>
      <c r="T12" s="100"/>
      <c r="U12" s="100" t="s">
        <v>89</v>
      </c>
    </row>
    <row r="13" spans="1:21" ht="19.5" customHeight="1" x14ac:dyDescent="0.45">
      <c r="B13" s="99"/>
      <c r="C13" s="102" t="s">
        <v>7</v>
      </c>
      <c r="D13" s="101"/>
      <c r="E13" s="103" t="s">
        <v>95</v>
      </c>
      <c r="F13" s="100"/>
      <c r="G13" s="103" t="s">
        <v>95</v>
      </c>
      <c r="H13" s="100"/>
      <c r="I13" s="103" t="s">
        <v>95</v>
      </c>
      <c r="J13" s="100"/>
      <c r="K13" s="103" t="s">
        <v>95</v>
      </c>
      <c r="L13" s="100"/>
      <c r="M13" s="103" t="s">
        <v>95</v>
      </c>
      <c r="N13" s="100"/>
      <c r="O13" s="103" t="s">
        <v>95</v>
      </c>
      <c r="P13" s="217"/>
      <c r="Q13" s="103" t="s">
        <v>95</v>
      </c>
      <c r="R13" s="100"/>
      <c r="S13" s="103" t="s">
        <v>95</v>
      </c>
      <c r="T13" s="100"/>
      <c r="U13" s="103" t="s">
        <v>95</v>
      </c>
    </row>
    <row r="14" spans="1:21" ht="5.0999999999999996" customHeight="1" x14ac:dyDescent="0.45">
      <c r="B14" s="95"/>
      <c r="H14" s="86"/>
      <c r="J14" s="96"/>
      <c r="K14" s="96"/>
      <c r="L14" s="96"/>
      <c r="M14" s="96"/>
      <c r="N14" s="96"/>
      <c r="O14" s="96"/>
      <c r="P14" s="96"/>
      <c r="Q14" s="96"/>
      <c r="R14" s="96"/>
      <c r="T14" s="96"/>
    </row>
    <row r="15" spans="1:21" ht="19.5" customHeight="1" x14ac:dyDescent="0.45">
      <c r="A15" s="93" t="s">
        <v>183</v>
      </c>
      <c r="B15" s="95"/>
      <c r="E15" s="86">
        <v>300000000</v>
      </c>
      <c r="F15" s="105"/>
      <c r="G15" s="86">
        <v>549079673</v>
      </c>
      <c r="H15" s="105"/>
      <c r="I15" s="86">
        <v>30000000</v>
      </c>
      <c r="J15" s="105"/>
      <c r="K15" s="86">
        <v>345871925</v>
      </c>
      <c r="L15" s="105"/>
      <c r="M15" s="105">
        <v>-1544384</v>
      </c>
      <c r="N15" s="105"/>
      <c r="O15" s="86">
        <v>0</v>
      </c>
      <c r="Q15" s="86">
        <v>-1544384</v>
      </c>
      <c r="S15" s="86">
        <v>1223407214</v>
      </c>
      <c r="U15" s="86">
        <v>1223407214</v>
      </c>
    </row>
    <row r="16" spans="1:21" ht="19.5" customHeight="1" x14ac:dyDescent="0.45">
      <c r="A16" s="104" t="s">
        <v>96</v>
      </c>
      <c r="B16" s="95"/>
      <c r="E16" s="105"/>
      <c r="F16" s="105"/>
      <c r="G16" s="105"/>
      <c r="H16" s="105"/>
      <c r="I16" s="96"/>
      <c r="J16" s="105"/>
      <c r="K16" s="105"/>
      <c r="L16" s="105"/>
      <c r="M16" s="105"/>
      <c r="N16" s="105"/>
      <c r="O16" s="96"/>
      <c r="P16" s="96"/>
      <c r="Q16" s="96"/>
      <c r="S16" s="106"/>
      <c r="U16" s="105"/>
    </row>
    <row r="17" spans="1:21" ht="19.5" customHeight="1" x14ac:dyDescent="0.45">
      <c r="A17" s="87" t="s">
        <v>97</v>
      </c>
      <c r="B17" s="95"/>
      <c r="C17" s="107">
        <v>31</v>
      </c>
      <c r="E17" s="106">
        <v>0</v>
      </c>
      <c r="F17" s="105"/>
      <c r="G17" s="106">
        <v>0</v>
      </c>
      <c r="H17" s="105"/>
      <c r="I17" s="106">
        <v>0</v>
      </c>
      <c r="J17" s="105"/>
      <c r="K17" s="96">
        <v>-72000000</v>
      </c>
      <c r="L17" s="105"/>
      <c r="M17" s="105">
        <v>0</v>
      </c>
      <c r="N17" s="105"/>
      <c r="O17" s="108">
        <v>0</v>
      </c>
      <c r="P17" s="108"/>
      <c r="Q17" s="86">
        <f>M17+O17</f>
        <v>0</v>
      </c>
      <c r="S17" s="106">
        <v>-72000000</v>
      </c>
      <c r="U17" s="86">
        <f>S17</f>
        <v>-72000000</v>
      </c>
    </row>
    <row r="18" spans="1:21" ht="19.5" customHeight="1" x14ac:dyDescent="0.45">
      <c r="A18" s="87" t="s">
        <v>73</v>
      </c>
      <c r="B18" s="95"/>
      <c r="E18" s="109">
        <v>0</v>
      </c>
      <c r="F18" s="105"/>
      <c r="G18" s="109">
        <v>0</v>
      </c>
      <c r="H18" s="105"/>
      <c r="I18" s="109">
        <v>0</v>
      </c>
      <c r="J18" s="96"/>
      <c r="K18" s="110">
        <v>111430681</v>
      </c>
      <c r="L18" s="96"/>
      <c r="M18" s="111">
        <v>-5515413</v>
      </c>
      <c r="N18" s="96"/>
      <c r="O18" s="112">
        <v>0</v>
      </c>
      <c r="P18" s="218"/>
      <c r="Q18" s="112">
        <f>M18+O18</f>
        <v>-5515413</v>
      </c>
      <c r="S18" s="109">
        <v>105915268</v>
      </c>
      <c r="U18" s="109">
        <v>105915268</v>
      </c>
    </row>
    <row r="19" spans="1:21" ht="3.95" customHeight="1" x14ac:dyDescent="0.45">
      <c r="B19" s="95"/>
      <c r="C19" s="113"/>
      <c r="D19" s="113"/>
      <c r="F19" s="86"/>
      <c r="I19" s="96"/>
      <c r="J19" s="114"/>
      <c r="K19" s="114"/>
      <c r="L19" s="114"/>
      <c r="M19" s="114"/>
      <c r="N19" s="114"/>
      <c r="O19" s="114"/>
      <c r="P19" s="114"/>
      <c r="Q19" s="114"/>
      <c r="S19" s="114"/>
      <c r="U19" s="114"/>
    </row>
    <row r="20" spans="1:21" ht="19.5" customHeight="1" thickBot="1" x14ac:dyDescent="0.5">
      <c r="A20" s="104" t="s">
        <v>184</v>
      </c>
      <c r="C20" s="113"/>
      <c r="D20" s="113"/>
      <c r="E20" s="115">
        <f>SUM(E15:E18)</f>
        <v>300000000</v>
      </c>
      <c r="F20" s="86"/>
      <c r="G20" s="115">
        <f>SUM(G15:G18)</f>
        <v>549079673</v>
      </c>
      <c r="H20" s="86"/>
      <c r="I20" s="115">
        <f>SUM(I15:I18)</f>
        <v>30000000</v>
      </c>
      <c r="K20" s="115">
        <f>SUM(K15:K18)</f>
        <v>385302606</v>
      </c>
      <c r="M20" s="115">
        <f>SUM(M15:M18)</f>
        <v>-7059797</v>
      </c>
      <c r="O20" s="115">
        <f>SUM(O15:O18)</f>
        <v>0</v>
      </c>
      <c r="P20" s="219"/>
      <c r="Q20" s="115">
        <f>SUM(Q15:Q18)</f>
        <v>-7059797</v>
      </c>
      <c r="S20" s="115">
        <f>SUM(S15:S18)</f>
        <v>1257322482</v>
      </c>
      <c r="U20" s="115">
        <f>SUM(U15:U18)</f>
        <v>1257322482</v>
      </c>
    </row>
    <row r="21" spans="1:21" ht="15" customHeight="1" thickTop="1" x14ac:dyDescent="0.45">
      <c r="B21" s="95"/>
      <c r="C21" s="113"/>
      <c r="D21" s="113"/>
      <c r="F21" s="86"/>
      <c r="I21" s="96"/>
      <c r="J21" s="114"/>
      <c r="K21" s="114"/>
      <c r="L21" s="114"/>
      <c r="M21" s="114"/>
      <c r="N21" s="114"/>
      <c r="O21" s="114"/>
      <c r="P21" s="114"/>
      <c r="Q21" s="114"/>
      <c r="S21" s="114"/>
      <c r="U21" s="114"/>
    </row>
    <row r="22" spans="1:21" ht="19.5" customHeight="1" x14ac:dyDescent="0.45">
      <c r="A22" s="93" t="s">
        <v>185</v>
      </c>
      <c r="B22" s="95"/>
      <c r="E22" s="116">
        <f>E20</f>
        <v>300000000</v>
      </c>
      <c r="F22" s="105"/>
      <c r="G22" s="116">
        <f>G20</f>
        <v>549079673</v>
      </c>
      <c r="H22" s="105"/>
      <c r="I22" s="116">
        <f>I20</f>
        <v>30000000</v>
      </c>
      <c r="J22" s="105"/>
      <c r="K22" s="116">
        <f>K20</f>
        <v>385302606</v>
      </c>
      <c r="L22" s="105"/>
      <c r="M22" s="116">
        <f>M20</f>
        <v>-7059797</v>
      </c>
      <c r="N22" s="105"/>
      <c r="O22" s="116">
        <f>O20</f>
        <v>0</v>
      </c>
      <c r="P22" s="116"/>
      <c r="Q22" s="116">
        <f>M22+O22</f>
        <v>-7059797</v>
      </c>
      <c r="S22" s="116">
        <f>S20</f>
        <v>1257322482</v>
      </c>
      <c r="T22" s="219"/>
      <c r="U22" s="116">
        <f>U20</f>
        <v>1257322482</v>
      </c>
    </row>
    <row r="23" spans="1:21" ht="19.5" customHeight="1" x14ac:dyDescent="0.45">
      <c r="A23" s="104" t="s">
        <v>98</v>
      </c>
      <c r="B23" s="95"/>
      <c r="E23" s="117"/>
      <c r="F23" s="105"/>
      <c r="G23" s="117"/>
      <c r="H23" s="105"/>
      <c r="I23" s="118"/>
      <c r="J23" s="105"/>
      <c r="K23" s="117"/>
      <c r="L23" s="105"/>
      <c r="M23" s="118"/>
      <c r="N23" s="105"/>
      <c r="O23" s="118"/>
      <c r="P23" s="118"/>
      <c r="Q23" s="118"/>
      <c r="S23" s="119"/>
      <c r="T23" s="224"/>
      <c r="U23" s="117"/>
    </row>
    <row r="24" spans="1:21" ht="19.5" customHeight="1" x14ac:dyDescent="0.45">
      <c r="A24" s="87" t="s">
        <v>97</v>
      </c>
      <c r="B24" s="95"/>
      <c r="C24" s="107">
        <v>31</v>
      </c>
      <c r="E24" s="119">
        <v>0</v>
      </c>
      <c r="F24" s="105"/>
      <c r="G24" s="119">
        <v>0</v>
      </c>
      <c r="H24" s="105"/>
      <c r="I24" s="119">
        <v>0</v>
      </c>
      <c r="J24" s="105"/>
      <c r="K24" s="118">
        <v>-78000000</v>
      </c>
      <c r="L24" s="105"/>
      <c r="M24" s="120">
        <v>0</v>
      </c>
      <c r="N24" s="105"/>
      <c r="O24" s="120">
        <v>0</v>
      </c>
      <c r="P24" s="120"/>
      <c r="Q24" s="116">
        <f>M24+O24</f>
        <v>0</v>
      </c>
      <c r="S24" s="119">
        <v>-78000000</v>
      </c>
      <c r="T24" s="224"/>
      <c r="U24" s="116">
        <f>S24</f>
        <v>-78000000</v>
      </c>
    </row>
    <row r="25" spans="1:21" ht="19.5" customHeight="1" x14ac:dyDescent="0.45">
      <c r="A25" s="87" t="s">
        <v>73</v>
      </c>
      <c r="B25" s="95"/>
      <c r="E25" s="121">
        <v>0</v>
      </c>
      <c r="F25" s="105"/>
      <c r="G25" s="121">
        <v>0</v>
      </c>
      <c r="H25" s="105"/>
      <c r="I25" s="121">
        <v>0</v>
      </c>
      <c r="J25" s="96"/>
      <c r="K25" s="122">
        <v>-464842198</v>
      </c>
      <c r="L25" s="96"/>
      <c r="M25" s="123">
        <v>5260113</v>
      </c>
      <c r="N25" s="96"/>
      <c r="O25" s="123">
        <v>554444</v>
      </c>
      <c r="P25" s="220"/>
      <c r="Q25" s="123">
        <f>M25+O25</f>
        <v>5814557</v>
      </c>
      <c r="S25" s="121">
        <f>SUM(E25:O25)</f>
        <v>-459027641</v>
      </c>
      <c r="T25" s="224"/>
      <c r="U25" s="121">
        <f>S25</f>
        <v>-459027641</v>
      </c>
    </row>
    <row r="26" spans="1:21" ht="5.0999999999999996" customHeight="1" x14ac:dyDescent="0.45">
      <c r="B26" s="95"/>
      <c r="C26" s="113"/>
      <c r="D26" s="113"/>
      <c r="E26" s="118"/>
      <c r="F26" s="86"/>
      <c r="G26" s="118"/>
      <c r="I26" s="118"/>
      <c r="J26" s="114"/>
      <c r="K26" s="124"/>
      <c r="L26" s="114"/>
      <c r="M26" s="114"/>
      <c r="N26" s="114"/>
      <c r="O26" s="124"/>
      <c r="P26" s="124"/>
      <c r="Q26" s="124"/>
      <c r="S26" s="124"/>
      <c r="U26" s="124"/>
    </row>
    <row r="27" spans="1:21" ht="19.5" customHeight="1" thickBot="1" x14ac:dyDescent="0.5">
      <c r="A27" s="104" t="s">
        <v>186</v>
      </c>
      <c r="C27" s="113"/>
      <c r="D27" s="113"/>
      <c r="E27" s="125">
        <f>SUM(E22:E25)</f>
        <v>300000000</v>
      </c>
      <c r="F27" s="86"/>
      <c r="G27" s="125">
        <f>SUM(G22:G25)</f>
        <v>549079673</v>
      </c>
      <c r="H27" s="86"/>
      <c r="I27" s="125">
        <f>SUM(I22:I25)</f>
        <v>30000000</v>
      </c>
      <c r="K27" s="125">
        <f>SUM(K22:K25)</f>
        <v>-157539592</v>
      </c>
      <c r="M27" s="125">
        <f>SUM(M22:M25)</f>
        <v>-1799684</v>
      </c>
      <c r="O27" s="125">
        <f>SUM(O22:O25)</f>
        <v>554444</v>
      </c>
      <c r="P27" s="221"/>
      <c r="Q27" s="125">
        <f>SUM(Q22:Q25)</f>
        <v>-1245240</v>
      </c>
      <c r="S27" s="125">
        <f>SUM(S22:S25)</f>
        <v>720294841</v>
      </c>
      <c r="U27" s="125">
        <f>SUM(U22:U25)</f>
        <v>720294841</v>
      </c>
    </row>
    <row r="28" spans="1:21" ht="19.5" customHeight="1" thickTop="1" x14ac:dyDescent="0.45"/>
    <row r="29" spans="1:21" ht="19.5" customHeight="1" x14ac:dyDescent="0.45"/>
    <row r="30" spans="1:21" ht="19.5" customHeight="1" x14ac:dyDescent="0.45"/>
    <row r="31" spans="1:21" ht="19.5" customHeight="1" x14ac:dyDescent="0.45"/>
    <row r="32" spans="1:21" ht="19.5" customHeight="1" x14ac:dyDescent="0.45"/>
    <row r="33" spans="1:21" ht="19.5" customHeight="1" x14ac:dyDescent="0.45"/>
    <row r="34" spans="1:21" ht="22.5" customHeight="1" x14ac:dyDescent="0.45"/>
    <row r="35" spans="1:21" ht="21.95" customHeight="1" x14ac:dyDescent="0.45">
      <c r="A35" s="126" t="s">
        <v>190</v>
      </c>
      <c r="B35" s="127"/>
      <c r="C35" s="127"/>
      <c r="D35" s="127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</row>
  </sheetData>
  <mergeCells count="7">
    <mergeCell ref="I10:K10"/>
    <mergeCell ref="A2:H2"/>
    <mergeCell ref="E5:U5"/>
    <mergeCell ref="E6:S6"/>
    <mergeCell ref="M9:O9"/>
    <mergeCell ref="M7:Q7"/>
    <mergeCell ref="M8:Q8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3256C-6431-4F37-B58F-12E13D7AB1DB}">
  <sheetPr>
    <tabColor theme="5" tint="0.79998168889431442"/>
  </sheetPr>
  <dimension ref="A1:Q29"/>
  <sheetViews>
    <sheetView zoomScale="90" zoomScaleNormal="90" zoomScaleSheetLayoutView="100" workbookViewId="0">
      <selection activeCell="T95" sqref="T95"/>
    </sheetView>
  </sheetViews>
  <sheetFormatPr defaultColWidth="9.33203125" defaultRowHeight="21.75" customHeight="1" x14ac:dyDescent="0.45"/>
  <cols>
    <col min="1" max="3" width="1.83203125" style="87" customWidth="1"/>
    <col min="4" max="4" width="42.6640625" style="87" customWidth="1"/>
    <col min="5" max="5" width="9.83203125" style="35" customWidth="1"/>
    <col min="6" max="6" width="1" style="36" customWidth="1"/>
    <col min="7" max="7" width="18.1640625" style="76" bestFit="1" customWidth="1"/>
    <col min="8" max="8" width="1" style="75" customWidth="1"/>
    <col min="9" max="9" width="16.5" style="76" bestFit="1" customWidth="1"/>
    <col min="10" max="10" width="1" style="86" customWidth="1"/>
    <col min="11" max="11" width="14" style="96" bestFit="1" customWidth="1"/>
    <col min="12" max="12" width="1" style="75" customWidth="1"/>
    <col min="13" max="13" width="14.5" style="76" bestFit="1" customWidth="1"/>
    <col min="14" max="14" width="1" style="75" customWidth="1"/>
    <col min="15" max="15" width="28" style="76" bestFit="1" customWidth="1"/>
    <col min="16" max="16" width="1" style="86" customWidth="1"/>
    <col min="17" max="17" width="14.1640625" style="96" customWidth="1"/>
    <col min="18" max="16384" width="9.33203125" style="87"/>
  </cols>
  <sheetData>
    <row r="1" spans="1:17" ht="21.75" customHeight="1" x14ac:dyDescent="0.45">
      <c r="A1" s="82" t="s">
        <v>0</v>
      </c>
      <c r="B1" s="128"/>
    </row>
    <row r="2" spans="1:17" ht="21.75" customHeight="1" x14ac:dyDescent="0.45">
      <c r="A2" s="82" t="s">
        <v>76</v>
      </c>
      <c r="B2" s="128"/>
    </row>
    <row r="3" spans="1:17" ht="21.75" customHeight="1" x14ac:dyDescent="0.45">
      <c r="A3" s="129" t="s">
        <v>61</v>
      </c>
      <c r="B3" s="126"/>
      <c r="C3" s="130"/>
      <c r="D3" s="130"/>
      <c r="E3" s="131"/>
      <c r="F3" s="132"/>
      <c r="G3" s="133"/>
      <c r="H3" s="134"/>
      <c r="I3" s="133"/>
      <c r="J3" s="92"/>
      <c r="K3" s="111"/>
      <c r="L3" s="134"/>
      <c r="M3" s="133"/>
      <c r="N3" s="134"/>
      <c r="O3" s="133"/>
      <c r="P3" s="92"/>
      <c r="Q3" s="111"/>
    </row>
    <row r="4" spans="1:17" ht="20.100000000000001" customHeight="1" x14ac:dyDescent="0.45"/>
    <row r="5" spans="1:17" ht="20.100000000000001" customHeight="1" x14ac:dyDescent="0.45">
      <c r="G5" s="226" t="s">
        <v>4</v>
      </c>
      <c r="H5" s="226"/>
      <c r="I5" s="226"/>
      <c r="J5" s="226"/>
      <c r="K5" s="226"/>
      <c r="L5" s="226"/>
      <c r="M5" s="226"/>
      <c r="N5" s="226"/>
      <c r="O5" s="226"/>
      <c r="P5" s="226"/>
      <c r="Q5" s="226"/>
    </row>
    <row r="6" spans="1:17" ht="20.100000000000001" customHeight="1" x14ac:dyDescent="0.45">
      <c r="G6" s="37"/>
      <c r="H6" s="37"/>
      <c r="I6" s="37"/>
      <c r="J6" s="37"/>
      <c r="K6" s="37"/>
      <c r="L6" s="37"/>
      <c r="M6" s="37"/>
      <c r="N6" s="37"/>
      <c r="O6" s="135" t="s">
        <v>79</v>
      </c>
      <c r="P6" s="37"/>
      <c r="Q6" s="37"/>
    </row>
    <row r="7" spans="1:17" ht="20.100000000000001" customHeight="1" x14ac:dyDescent="0.45">
      <c r="G7" s="37"/>
      <c r="H7" s="37"/>
      <c r="I7" s="37"/>
      <c r="J7" s="37"/>
      <c r="K7" s="37"/>
      <c r="L7" s="37"/>
      <c r="M7" s="37"/>
      <c r="N7" s="37"/>
      <c r="O7" s="42" t="s">
        <v>80</v>
      </c>
      <c r="P7" s="37"/>
      <c r="Q7" s="37"/>
    </row>
    <row r="8" spans="1:17" ht="20.100000000000001" customHeight="1" x14ac:dyDescent="0.45">
      <c r="E8" s="38"/>
      <c r="F8" s="39"/>
      <c r="G8" s="86"/>
      <c r="H8" s="43"/>
      <c r="I8" s="86"/>
      <c r="J8" s="37"/>
      <c r="K8" s="226" t="s">
        <v>161</v>
      </c>
      <c r="L8" s="226"/>
      <c r="M8" s="226"/>
      <c r="N8" s="37"/>
      <c r="O8" s="42" t="s">
        <v>81</v>
      </c>
      <c r="P8" s="37"/>
      <c r="Q8" s="135"/>
    </row>
    <row r="9" spans="1:17" ht="20.100000000000001" customHeight="1" x14ac:dyDescent="0.45">
      <c r="E9" s="38"/>
      <c r="F9" s="39"/>
      <c r="G9" s="100" t="s">
        <v>50</v>
      </c>
      <c r="H9" s="43"/>
      <c r="I9" s="100"/>
      <c r="J9" s="37"/>
      <c r="K9" s="135" t="s">
        <v>99</v>
      </c>
      <c r="L9" s="37"/>
      <c r="M9" s="96"/>
      <c r="N9" s="37"/>
      <c r="O9" s="135" t="s">
        <v>100</v>
      </c>
      <c r="P9" s="37"/>
      <c r="Q9" s="135"/>
    </row>
    <row r="10" spans="1:17" ht="20.100000000000001" customHeight="1" x14ac:dyDescent="0.45">
      <c r="F10" s="39"/>
      <c r="G10" s="100" t="s">
        <v>101</v>
      </c>
      <c r="H10" s="43"/>
      <c r="I10" s="100" t="s">
        <v>102</v>
      </c>
      <c r="K10" s="136" t="s">
        <v>103</v>
      </c>
      <c r="M10" s="135"/>
      <c r="O10" s="135" t="s">
        <v>104</v>
      </c>
      <c r="P10" s="100"/>
      <c r="Q10" s="100"/>
    </row>
    <row r="11" spans="1:17" ht="20.100000000000001" customHeight="1" x14ac:dyDescent="0.45">
      <c r="F11" s="39"/>
      <c r="G11" s="100" t="s">
        <v>105</v>
      </c>
      <c r="H11" s="43"/>
      <c r="I11" s="100" t="s">
        <v>106</v>
      </c>
      <c r="K11" s="100" t="s">
        <v>107</v>
      </c>
      <c r="L11" s="43"/>
      <c r="M11" s="135" t="s">
        <v>56</v>
      </c>
      <c r="N11" s="43"/>
      <c r="O11" s="135" t="s">
        <v>108</v>
      </c>
      <c r="P11" s="100"/>
      <c r="Q11" s="100" t="s">
        <v>109</v>
      </c>
    </row>
    <row r="12" spans="1:17" ht="20.25" customHeight="1" x14ac:dyDescent="0.45">
      <c r="E12" s="41" t="s">
        <v>7</v>
      </c>
      <c r="G12" s="103" t="s">
        <v>95</v>
      </c>
      <c r="I12" s="103" t="s">
        <v>95</v>
      </c>
      <c r="K12" s="103" t="s">
        <v>95</v>
      </c>
      <c r="L12" s="86"/>
      <c r="M12" s="103" t="s">
        <v>95</v>
      </c>
      <c r="N12" s="86"/>
      <c r="O12" s="103" t="s">
        <v>95</v>
      </c>
      <c r="Q12" s="103" t="s">
        <v>95</v>
      </c>
    </row>
    <row r="13" spans="1:17" ht="6" customHeight="1" x14ac:dyDescent="0.45"/>
    <row r="14" spans="1:17" ht="20.100000000000001" customHeight="1" x14ac:dyDescent="0.45">
      <c r="A14" s="104" t="s">
        <v>183</v>
      </c>
      <c r="B14" s="104"/>
      <c r="G14" s="96">
        <v>300000000</v>
      </c>
      <c r="I14" s="96">
        <v>549079673</v>
      </c>
      <c r="K14" s="96">
        <v>30000000</v>
      </c>
      <c r="L14" s="86"/>
      <c r="M14" s="96">
        <v>213646530</v>
      </c>
      <c r="N14" s="86"/>
      <c r="O14" s="96">
        <v>-1544384</v>
      </c>
      <c r="Q14" s="96">
        <f>SUM(G14:O14)</f>
        <v>1091181819</v>
      </c>
    </row>
    <row r="15" spans="1:17" ht="19.5" customHeight="1" x14ac:dyDescent="0.45">
      <c r="A15" s="55" t="s">
        <v>96</v>
      </c>
    </row>
    <row r="16" spans="1:17" ht="19.5" customHeight="1" x14ac:dyDescent="0.45">
      <c r="A16" s="34" t="s">
        <v>97</v>
      </c>
      <c r="E16" s="35">
        <v>31</v>
      </c>
      <c r="G16" s="137">
        <v>0</v>
      </c>
      <c r="H16" s="137"/>
      <c r="I16" s="137">
        <v>0</v>
      </c>
      <c r="K16" s="137">
        <v>0</v>
      </c>
      <c r="M16" s="76">
        <v>-72000000</v>
      </c>
      <c r="O16" s="137">
        <v>0</v>
      </c>
      <c r="Q16" s="96">
        <f>SUM(G16:O16)</f>
        <v>-72000000</v>
      </c>
    </row>
    <row r="17" spans="1:17" ht="19.5" customHeight="1" x14ac:dyDescent="0.45">
      <c r="A17" s="34" t="s">
        <v>73</v>
      </c>
      <c r="E17" s="38"/>
      <c r="G17" s="138">
        <v>0</v>
      </c>
      <c r="H17" s="137"/>
      <c r="I17" s="138">
        <v>0</v>
      </c>
      <c r="J17" s="96"/>
      <c r="K17" s="138">
        <v>0</v>
      </c>
      <c r="L17" s="86"/>
      <c r="M17" s="71">
        <v>154275803</v>
      </c>
      <c r="N17" s="86"/>
      <c r="O17" s="138">
        <v>-5515413</v>
      </c>
      <c r="Q17" s="111">
        <f>SUM(G17:O17)</f>
        <v>148760390</v>
      </c>
    </row>
    <row r="18" spans="1:17" ht="6" customHeight="1" x14ac:dyDescent="0.45"/>
    <row r="19" spans="1:17" ht="20.100000000000001" customHeight="1" thickBot="1" x14ac:dyDescent="0.5">
      <c r="A19" s="55" t="s">
        <v>184</v>
      </c>
      <c r="B19" s="104"/>
      <c r="G19" s="139">
        <f>SUM(G14:G17)</f>
        <v>300000000</v>
      </c>
      <c r="I19" s="139">
        <f>SUM(I14:I17)</f>
        <v>549079673</v>
      </c>
      <c r="K19" s="139">
        <f>SUM(K14:K17)</f>
        <v>30000000</v>
      </c>
      <c r="L19" s="86"/>
      <c r="M19" s="139">
        <f>SUM(M14:M17)</f>
        <v>295922333</v>
      </c>
      <c r="N19" s="86"/>
      <c r="O19" s="139">
        <f>SUM(O14:O17)</f>
        <v>-7059797</v>
      </c>
      <c r="Q19" s="139">
        <f>SUM(Q14:Q17)</f>
        <v>1167942209</v>
      </c>
    </row>
    <row r="20" spans="1:17" ht="15" customHeight="1" thickTop="1" x14ac:dyDescent="0.45"/>
    <row r="21" spans="1:17" ht="20.100000000000001" customHeight="1" x14ac:dyDescent="0.45">
      <c r="A21" s="104" t="s">
        <v>185</v>
      </c>
      <c r="B21" s="104"/>
      <c r="G21" s="66">
        <v>300000000</v>
      </c>
      <c r="I21" s="66">
        <v>549079673</v>
      </c>
      <c r="K21" s="66">
        <v>30000000</v>
      </c>
      <c r="L21" s="46"/>
      <c r="M21" s="66">
        <v>295922333</v>
      </c>
      <c r="N21" s="46"/>
      <c r="O21" s="66">
        <v>-7059797</v>
      </c>
      <c r="P21" s="46"/>
      <c r="Q21" s="66">
        <f>SUM(G21:O21)</f>
        <v>1167942209</v>
      </c>
    </row>
    <row r="22" spans="1:17" ht="20.100000000000001" customHeight="1" x14ac:dyDescent="0.45">
      <c r="A22" s="55" t="s">
        <v>98</v>
      </c>
      <c r="G22" s="74"/>
      <c r="I22" s="74"/>
      <c r="K22" s="118"/>
      <c r="M22" s="74"/>
      <c r="O22" s="74"/>
      <c r="Q22" s="118"/>
    </row>
    <row r="23" spans="1:17" ht="20.100000000000001" customHeight="1" x14ac:dyDescent="0.45">
      <c r="A23" s="34" t="s">
        <v>97</v>
      </c>
      <c r="E23" s="35">
        <v>31</v>
      </c>
      <c r="G23" s="140">
        <v>0</v>
      </c>
      <c r="H23" s="137"/>
      <c r="I23" s="140">
        <v>0</v>
      </c>
      <c r="K23" s="140">
        <v>0</v>
      </c>
      <c r="M23" s="66">
        <v>-78000000</v>
      </c>
      <c r="N23" s="46"/>
      <c r="O23" s="66">
        <v>0</v>
      </c>
      <c r="P23" s="46"/>
      <c r="Q23" s="66">
        <f>SUM(G23:O23)</f>
        <v>-78000000</v>
      </c>
    </row>
    <row r="24" spans="1:17" ht="20.100000000000001" customHeight="1" x14ac:dyDescent="0.45">
      <c r="A24" s="34" t="s">
        <v>73</v>
      </c>
      <c r="E24" s="38"/>
      <c r="G24" s="141">
        <v>0</v>
      </c>
      <c r="H24" s="137"/>
      <c r="I24" s="141">
        <v>0</v>
      </c>
      <c r="J24" s="96"/>
      <c r="K24" s="141">
        <v>0</v>
      </c>
      <c r="L24" s="86"/>
      <c r="M24" s="70">
        <v>-418706332</v>
      </c>
      <c r="N24" s="46"/>
      <c r="O24" s="70">
        <v>5260113</v>
      </c>
      <c r="P24" s="46"/>
      <c r="Q24" s="70">
        <f>SUM(G24:O24)</f>
        <v>-413446219</v>
      </c>
    </row>
    <row r="25" spans="1:17" ht="6" customHeight="1" x14ac:dyDescent="0.45">
      <c r="G25" s="74"/>
      <c r="I25" s="74"/>
      <c r="K25" s="118"/>
      <c r="M25" s="74"/>
      <c r="O25" s="74"/>
      <c r="Q25" s="118"/>
    </row>
    <row r="26" spans="1:17" ht="20.100000000000001" customHeight="1" thickBot="1" x14ac:dyDescent="0.5">
      <c r="A26" s="55" t="s">
        <v>186</v>
      </c>
      <c r="B26" s="104"/>
      <c r="G26" s="142">
        <f>SUM(G21:G24)</f>
        <v>300000000</v>
      </c>
      <c r="I26" s="142">
        <f>SUM(I21:I24)</f>
        <v>549079673</v>
      </c>
      <c r="K26" s="142">
        <f>SUM(K21:K24)</f>
        <v>30000000</v>
      </c>
      <c r="L26" s="86"/>
      <c r="M26" s="142">
        <f>SUM(M21:M24)</f>
        <v>-200783999</v>
      </c>
      <c r="N26" s="86"/>
      <c r="O26" s="142">
        <f>SUM(O21:O24)</f>
        <v>-1799684</v>
      </c>
      <c r="Q26" s="142">
        <f>SUM(Q21:Q24)</f>
        <v>676495990</v>
      </c>
    </row>
    <row r="27" spans="1:17" ht="21.75" customHeight="1" thickTop="1" x14ac:dyDescent="0.45">
      <c r="A27" s="55"/>
      <c r="B27" s="104"/>
      <c r="G27" s="96"/>
      <c r="I27" s="96"/>
      <c r="L27" s="86"/>
      <c r="M27" s="96"/>
      <c r="N27" s="86"/>
      <c r="O27" s="96"/>
    </row>
    <row r="28" spans="1:17" ht="20.100000000000001" customHeight="1" x14ac:dyDescent="0.45">
      <c r="A28" s="55"/>
      <c r="B28" s="104"/>
      <c r="G28" s="96"/>
      <c r="I28" s="96"/>
      <c r="L28" s="86"/>
      <c r="M28" s="96"/>
      <c r="N28" s="86"/>
      <c r="O28" s="96"/>
    </row>
    <row r="29" spans="1:17" ht="21.95" customHeight="1" x14ac:dyDescent="0.45">
      <c r="A29" s="126" t="s">
        <v>190</v>
      </c>
      <c r="B29" s="130"/>
      <c r="C29" s="130"/>
      <c r="D29" s="130"/>
      <c r="E29" s="131"/>
      <c r="F29" s="132"/>
      <c r="G29" s="133"/>
      <c r="H29" s="134"/>
      <c r="I29" s="133"/>
      <c r="J29" s="92"/>
      <c r="K29" s="111"/>
      <c r="L29" s="134"/>
      <c r="M29" s="133"/>
      <c r="N29" s="134"/>
      <c r="O29" s="133"/>
      <c r="P29" s="92"/>
      <c r="Q29" s="111"/>
    </row>
  </sheetData>
  <mergeCells count="2">
    <mergeCell ref="G5:Q5"/>
    <mergeCell ref="K8:M8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07117-2214-409D-9A4D-AC3FCDE3E4DD}">
  <sheetPr>
    <tabColor theme="5" tint="0.79998168889431442"/>
  </sheetPr>
  <dimension ref="A1:M107"/>
  <sheetViews>
    <sheetView tabSelected="1" topLeftCell="A82" zoomScaleNormal="100" zoomScaleSheetLayoutView="85" workbookViewId="0">
      <selection activeCell="T95" sqref="T95"/>
    </sheetView>
  </sheetViews>
  <sheetFormatPr defaultColWidth="9.33203125" defaultRowHeight="15.95" customHeight="1" x14ac:dyDescent="0.35"/>
  <cols>
    <col min="1" max="3" width="1.33203125" style="148" customWidth="1"/>
    <col min="4" max="4" width="53.5" style="148" customWidth="1"/>
    <col min="5" max="5" width="8.83203125" style="148" customWidth="1"/>
    <col min="6" max="6" width="0.6640625" style="148" customWidth="1"/>
    <col min="7" max="7" width="14.83203125" style="202" customWidth="1"/>
    <col min="8" max="8" width="0.6640625" style="202" customWidth="1"/>
    <col min="9" max="9" width="14.83203125" style="202" customWidth="1"/>
    <col min="10" max="10" width="0.6640625" style="202" customWidth="1"/>
    <col min="11" max="11" width="14.83203125" style="202" customWidth="1"/>
    <col min="12" max="12" width="0.6640625" style="202" customWidth="1"/>
    <col min="13" max="13" width="14.83203125" style="202" customWidth="1"/>
    <col min="14" max="16384" width="9.33203125" style="148"/>
  </cols>
  <sheetData>
    <row r="1" spans="1:13" ht="20.100000000000001" customHeight="1" x14ac:dyDescent="0.4">
      <c r="A1" s="143" t="s">
        <v>0</v>
      </c>
      <c r="B1" s="144"/>
      <c r="C1" s="144"/>
      <c r="D1" s="144"/>
      <c r="E1" s="145"/>
      <c r="F1" s="146"/>
      <c r="G1" s="147"/>
      <c r="H1" s="147"/>
      <c r="I1" s="147"/>
      <c r="J1" s="147"/>
      <c r="K1" s="147"/>
      <c r="L1" s="147"/>
      <c r="M1" s="147"/>
    </row>
    <row r="2" spans="1:13" ht="20.100000000000001" customHeight="1" x14ac:dyDescent="0.4">
      <c r="A2" s="144" t="s">
        <v>110</v>
      </c>
      <c r="B2" s="144"/>
      <c r="C2" s="144"/>
      <c r="D2" s="144"/>
      <c r="E2" s="145"/>
      <c r="F2" s="146"/>
      <c r="G2" s="147"/>
      <c r="H2" s="147"/>
      <c r="I2" s="147"/>
      <c r="J2" s="147"/>
      <c r="K2" s="147"/>
      <c r="L2" s="147"/>
      <c r="M2" s="147"/>
    </row>
    <row r="3" spans="1:13" ht="20.100000000000001" customHeight="1" x14ac:dyDescent="0.4">
      <c r="A3" s="149" t="s">
        <v>61</v>
      </c>
      <c r="B3" s="149"/>
      <c r="C3" s="149"/>
      <c r="D3" s="149"/>
      <c r="E3" s="150"/>
      <c r="F3" s="151"/>
      <c r="G3" s="152"/>
      <c r="H3" s="152"/>
      <c r="I3" s="152"/>
      <c r="J3" s="152"/>
      <c r="K3" s="152"/>
      <c r="L3" s="152"/>
      <c r="M3" s="152"/>
    </row>
    <row r="4" spans="1:13" ht="18.95" customHeight="1" x14ac:dyDescent="0.35">
      <c r="A4" s="153"/>
      <c r="B4" s="153"/>
      <c r="C4" s="153"/>
      <c r="D4" s="153"/>
      <c r="E4" s="145"/>
      <c r="F4" s="154"/>
      <c r="G4" s="155"/>
      <c r="H4" s="156"/>
      <c r="I4" s="155"/>
      <c r="J4" s="155"/>
      <c r="K4" s="155"/>
      <c r="L4" s="155"/>
      <c r="M4" s="155"/>
    </row>
    <row r="5" spans="1:13" ht="18.95" customHeight="1" x14ac:dyDescent="0.4">
      <c r="A5" s="153"/>
      <c r="B5" s="153"/>
      <c r="C5" s="153"/>
      <c r="D5" s="153"/>
      <c r="E5" s="145"/>
      <c r="F5" s="154"/>
      <c r="G5" s="231" t="s">
        <v>3</v>
      </c>
      <c r="H5" s="231"/>
      <c r="I5" s="231"/>
      <c r="J5" s="157"/>
      <c r="K5" s="231" t="s">
        <v>4</v>
      </c>
      <c r="L5" s="231"/>
      <c r="M5" s="231"/>
    </row>
    <row r="6" spans="1:13" ht="18.95" customHeight="1" x14ac:dyDescent="0.4">
      <c r="A6" s="153"/>
      <c r="B6" s="153"/>
      <c r="C6" s="153"/>
      <c r="D6" s="153"/>
      <c r="E6" s="145"/>
      <c r="F6" s="154"/>
      <c r="G6" s="158" t="s">
        <v>5</v>
      </c>
      <c r="H6" s="156"/>
      <c r="I6" s="158" t="s">
        <v>6</v>
      </c>
      <c r="J6" s="155"/>
      <c r="K6" s="158" t="s">
        <v>5</v>
      </c>
      <c r="L6" s="156"/>
      <c r="M6" s="158" t="s">
        <v>6</v>
      </c>
    </row>
    <row r="7" spans="1:13" ht="18.95" customHeight="1" x14ac:dyDescent="0.4">
      <c r="A7" s="153"/>
      <c r="B7" s="153"/>
      <c r="C7" s="153"/>
      <c r="D7" s="153"/>
      <c r="E7" s="159" t="s">
        <v>7</v>
      </c>
      <c r="F7" s="160"/>
      <c r="G7" s="161" t="s">
        <v>111</v>
      </c>
      <c r="H7" s="162"/>
      <c r="I7" s="161" t="s">
        <v>111</v>
      </c>
      <c r="J7" s="155"/>
      <c r="K7" s="161" t="s">
        <v>111</v>
      </c>
      <c r="L7" s="155"/>
      <c r="M7" s="161" t="s">
        <v>111</v>
      </c>
    </row>
    <row r="8" spans="1:13" ht="18.95" customHeight="1" x14ac:dyDescent="0.4">
      <c r="A8" s="144" t="s">
        <v>112</v>
      </c>
      <c r="B8" s="153"/>
      <c r="C8" s="153"/>
      <c r="D8" s="153"/>
      <c r="E8" s="145"/>
      <c r="F8" s="163"/>
      <c r="G8" s="164"/>
      <c r="H8" s="165"/>
      <c r="I8" s="165"/>
      <c r="J8" s="165"/>
      <c r="K8" s="164"/>
      <c r="L8" s="165"/>
      <c r="M8" s="165"/>
    </row>
    <row r="9" spans="1:13" ht="18.95" customHeight="1" x14ac:dyDescent="0.35">
      <c r="A9" s="153" t="s">
        <v>164</v>
      </c>
      <c r="B9" s="153"/>
      <c r="C9" s="153"/>
      <c r="D9" s="153"/>
      <c r="E9" s="145"/>
      <c r="F9" s="163"/>
      <c r="G9" s="166">
        <v>-574840767</v>
      </c>
      <c r="H9" s="165"/>
      <c r="I9" s="167">
        <v>107531128</v>
      </c>
      <c r="J9" s="165"/>
      <c r="K9" s="168">
        <v>-521773226</v>
      </c>
      <c r="L9" s="165"/>
      <c r="M9" s="167">
        <v>152483931</v>
      </c>
    </row>
    <row r="10" spans="1:13" ht="18.95" customHeight="1" x14ac:dyDescent="0.35">
      <c r="A10" s="153" t="s">
        <v>113</v>
      </c>
      <c r="B10" s="153"/>
      <c r="C10" s="153"/>
      <c r="D10" s="153"/>
      <c r="E10" s="145"/>
      <c r="F10" s="163"/>
      <c r="G10" s="164"/>
      <c r="H10" s="165"/>
      <c r="I10" s="165"/>
      <c r="J10" s="165"/>
      <c r="K10" s="168"/>
      <c r="L10" s="165"/>
      <c r="M10" s="165"/>
    </row>
    <row r="11" spans="1:13" ht="18.95" customHeight="1" x14ac:dyDescent="0.35">
      <c r="A11" s="153"/>
      <c r="B11" s="153" t="s">
        <v>114</v>
      </c>
      <c r="C11" s="153"/>
      <c r="D11" s="153"/>
      <c r="E11" s="145" t="s">
        <v>115</v>
      </c>
      <c r="F11" s="163"/>
      <c r="G11" s="168">
        <v>107061888</v>
      </c>
      <c r="H11" s="169"/>
      <c r="I11" s="169">
        <v>116459086</v>
      </c>
      <c r="J11" s="169"/>
      <c r="K11" s="168">
        <v>85084377</v>
      </c>
      <c r="L11" s="169"/>
      <c r="M11" s="169">
        <v>93112811</v>
      </c>
    </row>
    <row r="12" spans="1:13" ht="18.95" customHeight="1" x14ac:dyDescent="0.35">
      <c r="A12" s="153"/>
      <c r="B12" s="153" t="s">
        <v>116</v>
      </c>
      <c r="C12" s="153"/>
      <c r="D12" s="153"/>
      <c r="E12" s="145">
        <v>20</v>
      </c>
      <c r="F12" s="163"/>
      <c r="G12" s="168">
        <v>26593486</v>
      </c>
      <c r="H12" s="169"/>
      <c r="I12" s="169">
        <v>26627337</v>
      </c>
      <c r="J12" s="169"/>
      <c r="K12" s="168">
        <v>26524635</v>
      </c>
      <c r="L12" s="169"/>
      <c r="M12" s="169">
        <v>26558691</v>
      </c>
    </row>
    <row r="13" spans="1:13" ht="18.95" customHeight="1" x14ac:dyDescent="0.35">
      <c r="A13" s="153"/>
      <c r="B13" s="153" t="s">
        <v>167</v>
      </c>
      <c r="C13" s="153"/>
      <c r="D13" s="153"/>
      <c r="E13" s="145"/>
      <c r="F13" s="163"/>
      <c r="G13" s="168">
        <v>280645411</v>
      </c>
      <c r="H13" s="169"/>
      <c r="I13" s="169">
        <v>59960561</v>
      </c>
      <c r="J13" s="169"/>
      <c r="K13" s="168">
        <v>280645411</v>
      </c>
      <c r="L13" s="169"/>
      <c r="M13" s="170">
        <v>60179527</v>
      </c>
    </row>
    <row r="14" spans="1:13" ht="18.95" customHeight="1" x14ac:dyDescent="0.35">
      <c r="A14" s="153"/>
      <c r="B14" s="153" t="s">
        <v>117</v>
      </c>
      <c r="C14" s="153"/>
      <c r="D14" s="153"/>
      <c r="E14" s="145"/>
      <c r="F14" s="163"/>
      <c r="G14" s="171">
        <v>0</v>
      </c>
      <c r="H14" s="170"/>
      <c r="I14" s="170">
        <v>218966</v>
      </c>
      <c r="J14" s="169"/>
      <c r="K14" s="171">
        <v>0</v>
      </c>
      <c r="L14" s="169"/>
      <c r="M14" s="170">
        <v>0</v>
      </c>
    </row>
    <row r="15" spans="1:13" ht="18.95" customHeight="1" x14ac:dyDescent="0.35">
      <c r="A15" s="153"/>
      <c r="B15" s="153" t="s">
        <v>195</v>
      </c>
      <c r="C15" s="153"/>
      <c r="D15" s="153"/>
      <c r="E15" s="145"/>
      <c r="F15" s="163"/>
      <c r="G15" s="171">
        <v>2054278</v>
      </c>
      <c r="H15" s="170"/>
      <c r="I15" s="170">
        <v>-430443</v>
      </c>
      <c r="J15" s="169"/>
      <c r="K15" s="171">
        <v>2054278</v>
      </c>
      <c r="L15" s="169"/>
      <c r="M15" s="170">
        <v>-430443</v>
      </c>
    </row>
    <row r="16" spans="1:13" ht="18.95" customHeight="1" x14ac:dyDescent="0.35">
      <c r="A16" s="153"/>
      <c r="B16" s="153" t="s">
        <v>196</v>
      </c>
      <c r="C16" s="153"/>
      <c r="D16" s="153"/>
      <c r="E16" s="145">
        <v>13</v>
      </c>
      <c r="F16" s="163"/>
      <c r="G16" s="168">
        <v>14894291</v>
      </c>
      <c r="H16" s="169"/>
      <c r="I16" s="169">
        <v>-6486458</v>
      </c>
      <c r="J16" s="169"/>
      <c r="K16" s="171">
        <v>14733822</v>
      </c>
      <c r="L16" s="169"/>
      <c r="M16" s="169">
        <v>-6858794</v>
      </c>
    </row>
    <row r="17" spans="1:13" ht="18.95" customHeight="1" x14ac:dyDescent="0.35">
      <c r="A17" s="153"/>
      <c r="B17" s="153" t="s">
        <v>118</v>
      </c>
      <c r="C17" s="153"/>
      <c r="D17" s="153"/>
      <c r="E17" s="145">
        <v>13</v>
      </c>
      <c r="F17" s="163"/>
      <c r="G17" s="168">
        <v>-170644</v>
      </c>
      <c r="H17" s="169"/>
      <c r="I17" s="169">
        <v>-24131</v>
      </c>
      <c r="J17" s="169"/>
      <c r="K17" s="171">
        <v>-492701</v>
      </c>
      <c r="L17" s="169"/>
      <c r="M17" s="169">
        <v>-856203</v>
      </c>
    </row>
    <row r="18" spans="1:13" ht="18.95" customHeight="1" x14ac:dyDescent="0.35">
      <c r="A18" s="153"/>
      <c r="B18" s="153" t="s">
        <v>181</v>
      </c>
      <c r="C18" s="153"/>
      <c r="D18" s="153"/>
      <c r="E18" s="145">
        <v>20</v>
      </c>
      <c r="F18" s="163"/>
      <c r="G18" s="168">
        <v>387450821</v>
      </c>
      <c r="H18" s="169"/>
      <c r="I18" s="169">
        <v>0</v>
      </c>
      <c r="J18" s="169"/>
      <c r="K18" s="168">
        <v>387450821</v>
      </c>
      <c r="L18" s="169"/>
      <c r="M18" s="169">
        <v>0</v>
      </c>
    </row>
    <row r="19" spans="1:13" ht="18.95" customHeight="1" x14ac:dyDescent="0.35">
      <c r="A19" s="153"/>
      <c r="B19" s="153" t="s">
        <v>182</v>
      </c>
      <c r="C19" s="153"/>
      <c r="D19" s="153"/>
      <c r="E19" s="145">
        <v>18</v>
      </c>
      <c r="F19" s="163"/>
      <c r="G19" s="168">
        <v>16142922</v>
      </c>
      <c r="H19" s="169" t="s">
        <v>174</v>
      </c>
      <c r="I19" s="169">
        <v>0</v>
      </c>
      <c r="J19" s="169"/>
      <c r="K19" s="168">
        <v>0</v>
      </c>
      <c r="L19" s="169"/>
      <c r="M19" s="169">
        <v>0</v>
      </c>
    </row>
    <row r="20" spans="1:13" ht="18.95" customHeight="1" x14ac:dyDescent="0.35">
      <c r="A20" s="153"/>
      <c r="B20" s="153" t="s">
        <v>45</v>
      </c>
      <c r="C20" s="153"/>
      <c r="D20" s="153"/>
      <c r="E20" s="145">
        <v>28</v>
      </c>
      <c r="F20" s="163"/>
      <c r="G20" s="168">
        <v>20837906</v>
      </c>
      <c r="H20" s="169"/>
      <c r="I20" s="169">
        <v>6622359</v>
      </c>
      <c r="J20" s="169"/>
      <c r="K20" s="168">
        <v>19993227</v>
      </c>
      <c r="L20" s="169"/>
      <c r="M20" s="169">
        <v>7306555</v>
      </c>
    </row>
    <row r="21" spans="1:13" ht="18.95" customHeight="1" x14ac:dyDescent="0.35">
      <c r="A21" s="153"/>
      <c r="B21" s="153" t="s">
        <v>168</v>
      </c>
      <c r="C21" s="153"/>
      <c r="D21" s="153"/>
      <c r="E21" s="145">
        <v>34</v>
      </c>
      <c r="F21" s="163"/>
      <c r="G21" s="168">
        <v>0</v>
      </c>
      <c r="H21" s="169"/>
      <c r="I21" s="169">
        <v>-20986</v>
      </c>
      <c r="J21" s="169"/>
      <c r="K21" s="168">
        <v>-223788</v>
      </c>
      <c r="L21" s="169"/>
      <c r="M21" s="169">
        <v>-15975</v>
      </c>
    </row>
    <row r="22" spans="1:13" ht="18.95" customHeight="1" x14ac:dyDescent="0.35">
      <c r="A22" s="153"/>
      <c r="B22" s="153" t="s">
        <v>189</v>
      </c>
      <c r="C22" s="153"/>
      <c r="D22" s="153"/>
      <c r="E22" s="145">
        <v>34</v>
      </c>
      <c r="F22" s="163"/>
      <c r="G22" s="168">
        <v>-35593</v>
      </c>
      <c r="H22" s="169"/>
      <c r="I22" s="169">
        <v>0</v>
      </c>
      <c r="J22" s="169"/>
      <c r="K22" s="168">
        <v>-35593</v>
      </c>
      <c r="L22" s="169"/>
      <c r="M22" s="170">
        <v>-235274</v>
      </c>
    </row>
    <row r="23" spans="1:13" ht="18.95" customHeight="1" x14ac:dyDescent="0.35">
      <c r="A23" s="153"/>
      <c r="B23" s="153" t="s">
        <v>180</v>
      </c>
      <c r="C23" s="153"/>
      <c r="E23" s="145">
        <v>34</v>
      </c>
      <c r="F23" s="163"/>
      <c r="G23" s="168">
        <v>-14764</v>
      </c>
      <c r="H23" s="169"/>
      <c r="I23" s="169">
        <v>-64045</v>
      </c>
      <c r="J23" s="169"/>
      <c r="K23" s="168">
        <v>-11327</v>
      </c>
      <c r="L23" s="169"/>
      <c r="M23" s="169">
        <v>-64045</v>
      </c>
    </row>
    <row r="24" spans="1:13" ht="18.95" customHeight="1" x14ac:dyDescent="0.35">
      <c r="A24" s="153"/>
      <c r="B24" s="153" t="s">
        <v>178</v>
      </c>
      <c r="C24" s="153"/>
      <c r="D24" s="153"/>
      <c r="E24" s="145">
        <v>35</v>
      </c>
      <c r="F24" s="163"/>
      <c r="G24" s="168">
        <v>-1883418</v>
      </c>
      <c r="H24" s="169"/>
      <c r="I24" s="169">
        <v>4654219</v>
      </c>
      <c r="J24" s="169"/>
      <c r="K24" s="168">
        <v>-1861806</v>
      </c>
      <c r="L24" s="169"/>
      <c r="M24" s="169">
        <v>1918876</v>
      </c>
    </row>
    <row r="25" spans="1:13" ht="18.95" customHeight="1" x14ac:dyDescent="0.35">
      <c r="A25" s="153"/>
      <c r="B25" s="153" t="s">
        <v>119</v>
      </c>
      <c r="C25" s="153"/>
      <c r="D25" s="153"/>
      <c r="E25" s="145">
        <v>35</v>
      </c>
      <c r="F25" s="163"/>
      <c r="G25" s="168">
        <v>0</v>
      </c>
      <c r="H25" s="169"/>
      <c r="I25" s="169">
        <v>-5365</v>
      </c>
      <c r="J25" s="169"/>
      <c r="K25" s="168">
        <v>0</v>
      </c>
      <c r="L25" s="169"/>
      <c r="M25" s="170">
        <v>-5365</v>
      </c>
    </row>
    <row r="26" spans="1:13" ht="18.95" customHeight="1" x14ac:dyDescent="0.35">
      <c r="A26" s="153"/>
      <c r="B26" s="153" t="s">
        <v>120</v>
      </c>
      <c r="C26" s="153"/>
      <c r="D26" s="153"/>
      <c r="E26" s="145">
        <v>35</v>
      </c>
      <c r="F26" s="163"/>
      <c r="G26" s="168">
        <v>1504334</v>
      </c>
      <c r="H26" s="169"/>
      <c r="I26" s="169">
        <v>21636</v>
      </c>
      <c r="J26" s="169"/>
      <c r="K26" s="168">
        <v>1504334</v>
      </c>
      <c r="L26" s="169"/>
      <c r="M26" s="169">
        <v>21636</v>
      </c>
    </row>
    <row r="27" spans="1:13" ht="18.95" customHeight="1" x14ac:dyDescent="0.35">
      <c r="A27" s="153"/>
      <c r="B27" s="153" t="s">
        <v>121</v>
      </c>
      <c r="C27" s="153"/>
      <c r="D27" s="153"/>
      <c r="E27" s="145">
        <v>36</v>
      </c>
      <c r="F27" s="172"/>
      <c r="G27" s="168"/>
      <c r="H27" s="169"/>
      <c r="I27" s="169"/>
      <c r="J27" s="169"/>
      <c r="K27" s="168"/>
      <c r="L27" s="169"/>
      <c r="M27" s="169"/>
    </row>
    <row r="28" spans="1:13" ht="18.95" customHeight="1" x14ac:dyDescent="0.35">
      <c r="A28" s="153"/>
      <c r="B28" s="153" t="s">
        <v>122</v>
      </c>
      <c r="C28" s="173"/>
      <c r="D28" s="153"/>
      <c r="E28" s="145"/>
      <c r="F28" s="172"/>
      <c r="G28" s="168">
        <v>11448840</v>
      </c>
      <c r="H28" s="169"/>
      <c r="I28" s="169">
        <v>15255372</v>
      </c>
      <c r="J28" s="169"/>
      <c r="K28" s="171">
        <v>9509459</v>
      </c>
      <c r="L28" s="174"/>
      <c r="M28" s="170">
        <v>13334516</v>
      </c>
    </row>
    <row r="29" spans="1:13" ht="18.95" customHeight="1" x14ac:dyDescent="0.35">
      <c r="A29" s="153"/>
      <c r="B29" s="173" t="s">
        <v>197</v>
      </c>
      <c r="C29" s="173"/>
      <c r="D29" s="153"/>
      <c r="E29" s="145"/>
      <c r="F29" s="172"/>
      <c r="G29" s="175">
        <v>919781</v>
      </c>
      <c r="H29" s="170"/>
      <c r="I29" s="176">
        <v>1272893</v>
      </c>
      <c r="J29" s="169"/>
      <c r="K29" s="175">
        <v>877063</v>
      </c>
      <c r="L29" s="169"/>
      <c r="M29" s="176">
        <v>1230173</v>
      </c>
    </row>
    <row r="30" spans="1:13" ht="6" customHeight="1" x14ac:dyDescent="0.35">
      <c r="A30" s="153"/>
      <c r="B30" s="153"/>
      <c r="C30" s="153"/>
      <c r="D30" s="153"/>
      <c r="E30" s="145"/>
      <c r="F30" s="163"/>
      <c r="G30" s="164"/>
      <c r="H30" s="165"/>
      <c r="I30" s="165"/>
      <c r="J30" s="165"/>
      <c r="K30" s="164"/>
      <c r="L30" s="165"/>
      <c r="M30" s="165"/>
    </row>
    <row r="31" spans="1:13" ht="18.95" customHeight="1" x14ac:dyDescent="0.35">
      <c r="B31" s="153"/>
      <c r="C31" s="153"/>
      <c r="D31" s="153"/>
      <c r="E31" s="145"/>
      <c r="F31" s="163"/>
      <c r="G31" s="164">
        <f>SUM(G9:G29)</f>
        <v>292608772</v>
      </c>
      <c r="H31" s="165"/>
      <c r="I31" s="165">
        <f>SUM(I9:I29)</f>
        <v>331592129</v>
      </c>
      <c r="J31" s="165"/>
      <c r="K31" s="164">
        <f>SUM(K9:K29)</f>
        <v>303978986</v>
      </c>
      <c r="L31" s="165"/>
      <c r="M31" s="165">
        <f>SUM(M9:M29)</f>
        <v>347680617</v>
      </c>
    </row>
    <row r="32" spans="1:13" ht="18.95" customHeight="1" x14ac:dyDescent="0.35">
      <c r="A32" s="153" t="s">
        <v>123</v>
      </c>
      <c r="B32" s="153"/>
      <c r="C32" s="153"/>
      <c r="D32" s="153"/>
      <c r="E32" s="145"/>
      <c r="F32" s="163"/>
      <c r="G32" s="164"/>
      <c r="H32" s="165"/>
      <c r="I32" s="165"/>
      <c r="J32" s="165"/>
      <c r="K32" s="164"/>
      <c r="L32" s="165"/>
      <c r="M32" s="165"/>
    </row>
    <row r="33" spans="1:13" ht="18.95" customHeight="1" x14ac:dyDescent="0.35">
      <c r="B33" s="173" t="s">
        <v>124</v>
      </c>
      <c r="C33" s="153"/>
      <c r="D33" s="153"/>
      <c r="E33" s="145"/>
      <c r="F33" s="163"/>
      <c r="G33" s="168">
        <v>-128731480.086091</v>
      </c>
      <c r="H33" s="169"/>
      <c r="I33" s="169">
        <v>-56367456</v>
      </c>
      <c r="J33" s="169"/>
      <c r="K33" s="168">
        <v>-142238916</v>
      </c>
      <c r="L33" s="169"/>
      <c r="M33" s="169">
        <v>-68448301</v>
      </c>
    </row>
    <row r="34" spans="1:13" ht="18.95" customHeight="1" x14ac:dyDescent="0.35">
      <c r="B34" s="173" t="s">
        <v>125</v>
      </c>
      <c r="C34" s="153"/>
      <c r="D34" s="153"/>
      <c r="E34" s="145"/>
      <c r="F34" s="163"/>
      <c r="G34" s="168">
        <v>-84331337</v>
      </c>
      <c r="H34" s="169"/>
      <c r="I34" s="169">
        <v>-34081453</v>
      </c>
      <c r="J34" s="169"/>
      <c r="K34" s="168">
        <v>-81658453</v>
      </c>
      <c r="L34" s="169"/>
      <c r="M34" s="169">
        <v>-33716564</v>
      </c>
    </row>
    <row r="35" spans="1:13" ht="18.95" customHeight="1" x14ac:dyDescent="0.35">
      <c r="B35" s="173" t="s">
        <v>126</v>
      </c>
      <c r="C35" s="153"/>
      <c r="D35" s="153"/>
      <c r="E35" s="145"/>
      <c r="F35" s="163"/>
      <c r="G35" s="168">
        <v>-8196881.5592061784</v>
      </c>
      <c r="H35" s="169"/>
      <c r="I35" s="169">
        <v>-634785</v>
      </c>
      <c r="J35" s="169"/>
      <c r="K35" s="168">
        <v>-7403374</v>
      </c>
      <c r="L35" s="169"/>
      <c r="M35" s="169">
        <v>197917</v>
      </c>
    </row>
    <row r="36" spans="1:13" ht="18.95" customHeight="1" x14ac:dyDescent="0.35">
      <c r="B36" s="173" t="s">
        <v>127</v>
      </c>
      <c r="C36" s="153"/>
      <c r="D36" s="153"/>
      <c r="E36" s="145"/>
      <c r="F36" s="163"/>
      <c r="G36" s="168">
        <v>-1462511</v>
      </c>
      <c r="H36" s="169"/>
      <c r="I36" s="169">
        <v>-33351</v>
      </c>
      <c r="J36" s="169"/>
      <c r="K36" s="168">
        <v>-378221</v>
      </c>
      <c r="L36" s="169"/>
      <c r="M36" s="169">
        <v>-90071</v>
      </c>
    </row>
    <row r="37" spans="1:13" ht="18.95" customHeight="1" x14ac:dyDescent="0.35">
      <c r="B37" s="173" t="s">
        <v>128</v>
      </c>
      <c r="C37" s="153"/>
      <c r="D37" s="153"/>
      <c r="E37" s="145"/>
      <c r="F37" s="163"/>
      <c r="G37" s="168">
        <v>13599837</v>
      </c>
      <c r="H37" s="169"/>
      <c r="I37" s="169">
        <v>58933177</v>
      </c>
      <c r="J37" s="169"/>
      <c r="K37" s="177">
        <v>12468814</v>
      </c>
      <c r="L37" s="169"/>
      <c r="M37" s="178">
        <v>60711483</v>
      </c>
    </row>
    <row r="38" spans="1:13" ht="18.95" customHeight="1" x14ac:dyDescent="0.35">
      <c r="B38" s="173" t="s">
        <v>129</v>
      </c>
      <c r="C38" s="153"/>
      <c r="D38" s="153"/>
      <c r="E38" s="145"/>
      <c r="F38" s="163"/>
      <c r="G38" s="168">
        <v>176548</v>
      </c>
      <c r="H38" s="169"/>
      <c r="I38" s="169">
        <v>-232360</v>
      </c>
      <c r="J38" s="169"/>
      <c r="K38" s="168">
        <v>108840</v>
      </c>
      <c r="L38" s="169"/>
      <c r="M38" s="169">
        <v>-124717</v>
      </c>
    </row>
    <row r="39" spans="1:13" ht="18.95" customHeight="1" x14ac:dyDescent="0.35">
      <c r="B39" s="173" t="s">
        <v>130</v>
      </c>
      <c r="C39" s="153"/>
      <c r="D39" s="153"/>
      <c r="E39" s="145">
        <v>28</v>
      </c>
      <c r="F39" s="163"/>
      <c r="G39" s="175">
        <v>-1717231</v>
      </c>
      <c r="H39" s="170"/>
      <c r="I39" s="176">
        <v>-334442</v>
      </c>
      <c r="J39" s="169"/>
      <c r="K39" s="175">
        <v>-1414861</v>
      </c>
      <c r="L39" s="169"/>
      <c r="M39" s="176">
        <v>0</v>
      </c>
    </row>
    <row r="40" spans="1:13" ht="6" customHeight="1" x14ac:dyDescent="0.35">
      <c r="A40" s="153"/>
      <c r="B40" s="153"/>
      <c r="C40" s="153"/>
      <c r="D40" s="153"/>
      <c r="E40" s="145"/>
      <c r="F40" s="163"/>
      <c r="G40" s="164"/>
      <c r="H40" s="165"/>
      <c r="I40" s="165"/>
      <c r="J40" s="165"/>
      <c r="K40" s="164"/>
      <c r="L40" s="165"/>
      <c r="M40" s="165"/>
    </row>
    <row r="41" spans="1:13" ht="18.95" customHeight="1" x14ac:dyDescent="0.35">
      <c r="A41" s="153" t="s">
        <v>131</v>
      </c>
      <c r="B41" s="153"/>
      <c r="C41" s="153"/>
      <c r="D41" s="153"/>
      <c r="E41" s="145"/>
      <c r="F41" s="163"/>
      <c r="G41" s="164">
        <f>SUM(G31:G39)</f>
        <v>81945716.354702845</v>
      </c>
      <c r="H41" s="165"/>
      <c r="I41" s="165">
        <f>SUM(I31:I39)</f>
        <v>298841459</v>
      </c>
      <c r="J41" s="165"/>
      <c r="K41" s="164">
        <f>SUM(K31:K39)</f>
        <v>83462815</v>
      </c>
      <c r="L41" s="165"/>
      <c r="M41" s="165">
        <f>SUM(M31:M39)</f>
        <v>306210364</v>
      </c>
    </row>
    <row r="42" spans="1:13" ht="18.95" customHeight="1" x14ac:dyDescent="0.35">
      <c r="B42" s="173" t="s">
        <v>132</v>
      </c>
      <c r="C42" s="153"/>
      <c r="D42" s="153"/>
      <c r="E42" s="145"/>
      <c r="F42" s="163"/>
      <c r="G42" s="168">
        <v>14764</v>
      </c>
      <c r="H42" s="169"/>
      <c r="I42" s="169">
        <v>20986</v>
      </c>
      <c r="J42" s="169"/>
      <c r="K42" s="168">
        <v>11327</v>
      </c>
      <c r="L42" s="169"/>
      <c r="M42" s="169">
        <v>15975</v>
      </c>
    </row>
    <row r="43" spans="1:13" ht="18.95" customHeight="1" x14ac:dyDescent="0.35">
      <c r="B43" s="173" t="s">
        <v>133</v>
      </c>
      <c r="C43" s="153"/>
      <c r="D43" s="153"/>
      <c r="E43" s="145"/>
      <c r="F43" s="163"/>
      <c r="G43" s="179">
        <v>-11262846</v>
      </c>
      <c r="H43" s="169"/>
      <c r="I43" s="180">
        <v>-13968902</v>
      </c>
      <c r="J43" s="169"/>
      <c r="K43" s="179">
        <v>-9041378</v>
      </c>
      <c r="L43" s="169"/>
      <c r="M43" s="180">
        <v>-9416949</v>
      </c>
    </row>
    <row r="44" spans="1:13" ht="6" customHeight="1" x14ac:dyDescent="0.35">
      <c r="A44" s="153"/>
      <c r="B44" s="153"/>
      <c r="C44" s="153"/>
      <c r="D44" s="153"/>
      <c r="E44" s="145"/>
      <c r="F44" s="163"/>
      <c r="G44" s="164"/>
      <c r="H44" s="165"/>
      <c r="I44" s="165"/>
      <c r="J44" s="165"/>
      <c r="K44" s="164"/>
      <c r="L44" s="165"/>
      <c r="M44" s="165"/>
    </row>
    <row r="45" spans="1:13" ht="18.95" customHeight="1" x14ac:dyDescent="0.35">
      <c r="A45" s="153" t="s">
        <v>134</v>
      </c>
      <c r="B45" s="153"/>
      <c r="C45" s="153"/>
      <c r="D45" s="153"/>
      <c r="E45" s="145"/>
      <c r="F45" s="163"/>
      <c r="G45" s="181">
        <f>SUM(G41:G43)</f>
        <v>70697634.354702845</v>
      </c>
      <c r="H45" s="165"/>
      <c r="I45" s="182">
        <f>SUM(I41:I43)</f>
        <v>284893543</v>
      </c>
      <c r="J45" s="165"/>
      <c r="K45" s="181">
        <f>SUM(K41:K43)</f>
        <v>74432764</v>
      </c>
      <c r="L45" s="165"/>
      <c r="M45" s="182">
        <f>SUM(M41:M43)</f>
        <v>296809390</v>
      </c>
    </row>
    <row r="46" spans="1:13" ht="18.95" customHeight="1" x14ac:dyDescent="0.35">
      <c r="A46" s="153"/>
      <c r="B46" s="153"/>
      <c r="C46" s="153"/>
      <c r="D46" s="153"/>
      <c r="E46" s="145"/>
      <c r="F46" s="163"/>
      <c r="G46" s="165"/>
      <c r="H46" s="165"/>
      <c r="I46" s="165"/>
      <c r="J46" s="165"/>
      <c r="K46" s="165"/>
      <c r="L46" s="165"/>
      <c r="M46" s="165"/>
    </row>
    <row r="47" spans="1:13" ht="18.95" customHeight="1" x14ac:dyDescent="0.35">
      <c r="A47" s="153"/>
      <c r="B47" s="153"/>
      <c r="C47" s="153"/>
      <c r="D47" s="153"/>
      <c r="E47" s="145"/>
      <c r="F47" s="163"/>
      <c r="G47" s="165"/>
      <c r="H47" s="165"/>
      <c r="I47" s="165"/>
      <c r="J47" s="165"/>
      <c r="K47" s="165"/>
      <c r="L47" s="165"/>
      <c r="M47" s="165"/>
    </row>
    <row r="48" spans="1:13" ht="18.95" customHeight="1" x14ac:dyDescent="0.35">
      <c r="A48" s="153"/>
      <c r="B48" s="153"/>
      <c r="C48" s="153"/>
      <c r="D48" s="153"/>
      <c r="E48" s="145"/>
      <c r="F48" s="163"/>
      <c r="G48" s="165"/>
      <c r="H48" s="165"/>
      <c r="I48" s="165"/>
      <c r="J48" s="165"/>
      <c r="K48" s="165"/>
      <c r="L48" s="165"/>
      <c r="M48" s="165"/>
    </row>
    <row r="49" spans="1:13" ht="18.95" customHeight="1" x14ac:dyDescent="0.35">
      <c r="A49" s="153"/>
      <c r="B49" s="153"/>
      <c r="C49" s="153"/>
      <c r="D49" s="153"/>
      <c r="E49" s="145"/>
      <c r="F49" s="163"/>
      <c r="G49" s="165"/>
      <c r="H49" s="165"/>
      <c r="I49" s="165"/>
      <c r="J49" s="165"/>
      <c r="K49" s="165"/>
      <c r="L49" s="165"/>
      <c r="M49" s="165"/>
    </row>
    <row r="50" spans="1:13" ht="18.95" customHeight="1" x14ac:dyDescent="0.35">
      <c r="A50" s="153"/>
      <c r="B50" s="153"/>
      <c r="C50" s="153"/>
      <c r="D50" s="153"/>
      <c r="E50" s="145"/>
      <c r="F50" s="163"/>
      <c r="G50" s="165"/>
      <c r="H50" s="165"/>
      <c r="I50" s="165"/>
      <c r="J50" s="165"/>
      <c r="K50" s="165"/>
      <c r="L50" s="165"/>
      <c r="M50" s="165"/>
    </row>
    <row r="51" spans="1:13" ht="12" customHeight="1" x14ac:dyDescent="0.35">
      <c r="A51" s="153"/>
      <c r="B51" s="153"/>
      <c r="C51" s="153"/>
      <c r="D51" s="153"/>
      <c r="E51" s="145"/>
      <c r="F51" s="163"/>
      <c r="G51" s="165"/>
      <c r="H51" s="165"/>
      <c r="I51" s="165"/>
      <c r="J51" s="165"/>
      <c r="K51" s="165"/>
      <c r="L51" s="165"/>
      <c r="M51" s="165"/>
    </row>
    <row r="52" spans="1:13" s="34" customFormat="1" ht="21.95" customHeight="1" x14ac:dyDescent="0.45">
      <c r="A52" s="183" t="str">
        <f>'6-7'!A43</f>
        <v>หมายเหตุประกอบงบการเงินรวมและงบการเงินเฉพาะกิจการในหน้า 13 ถึง 80 เป็นส่วนหนึ่งของงบการเงินนี้</v>
      </c>
      <c r="B52" s="183"/>
      <c r="C52" s="183"/>
      <c r="D52" s="183"/>
      <c r="E52" s="184"/>
      <c r="F52" s="185"/>
      <c r="G52" s="186"/>
      <c r="H52" s="186"/>
      <c r="I52" s="186"/>
      <c r="J52" s="186"/>
      <c r="K52" s="186"/>
      <c r="L52" s="186"/>
      <c r="M52" s="186"/>
    </row>
    <row r="53" spans="1:13" ht="20.100000000000001" customHeight="1" x14ac:dyDescent="0.4">
      <c r="A53" s="143" t="s">
        <v>0</v>
      </c>
      <c r="B53" s="144"/>
      <c r="C53" s="144"/>
      <c r="D53" s="144"/>
      <c r="E53" s="145"/>
      <c r="F53" s="146"/>
      <c r="G53" s="147"/>
      <c r="H53" s="147"/>
      <c r="I53" s="147"/>
      <c r="J53" s="147"/>
      <c r="K53" s="147"/>
      <c r="L53" s="147"/>
      <c r="M53" s="147"/>
    </row>
    <row r="54" spans="1:13" ht="20.100000000000001" customHeight="1" x14ac:dyDescent="0.4">
      <c r="A54" s="144" t="s">
        <v>135</v>
      </c>
      <c r="B54" s="144"/>
      <c r="C54" s="144"/>
      <c r="D54" s="144"/>
      <c r="E54" s="145"/>
      <c r="F54" s="146"/>
      <c r="G54" s="147"/>
      <c r="H54" s="147"/>
      <c r="I54" s="147"/>
      <c r="J54" s="147"/>
      <c r="K54" s="147"/>
      <c r="L54" s="147"/>
      <c r="M54" s="147"/>
    </row>
    <row r="55" spans="1:13" ht="20.100000000000001" customHeight="1" x14ac:dyDescent="0.4">
      <c r="A55" s="149" t="s">
        <v>61</v>
      </c>
      <c r="B55" s="187"/>
      <c r="C55" s="187"/>
      <c r="D55" s="187"/>
      <c r="E55" s="150"/>
      <c r="F55" s="188"/>
      <c r="G55" s="189"/>
      <c r="H55" s="189"/>
      <c r="I55" s="189"/>
      <c r="J55" s="189"/>
      <c r="K55" s="189"/>
      <c r="L55" s="189"/>
      <c r="M55" s="189"/>
    </row>
    <row r="56" spans="1:13" ht="17.45" customHeight="1" x14ac:dyDescent="0.4">
      <c r="A56" s="144"/>
      <c r="B56" s="153"/>
      <c r="C56" s="153"/>
      <c r="D56" s="153"/>
      <c r="E56" s="145"/>
      <c r="F56" s="154"/>
      <c r="G56" s="156"/>
      <c r="H56" s="156"/>
      <c r="I56" s="156"/>
      <c r="J56" s="156"/>
      <c r="K56" s="156"/>
      <c r="L56" s="156"/>
      <c r="M56" s="156"/>
    </row>
    <row r="57" spans="1:13" ht="18.95" customHeight="1" x14ac:dyDescent="0.4">
      <c r="A57" s="153"/>
      <c r="B57" s="153"/>
      <c r="C57" s="153"/>
      <c r="D57" s="153"/>
      <c r="E57" s="145"/>
      <c r="F57" s="154"/>
      <c r="G57" s="231" t="s">
        <v>3</v>
      </c>
      <c r="H57" s="231"/>
      <c r="I57" s="231"/>
      <c r="J57" s="157"/>
      <c r="K57" s="231" t="s">
        <v>4</v>
      </c>
      <c r="L57" s="231"/>
      <c r="M57" s="231"/>
    </row>
    <row r="58" spans="1:13" ht="18.95" customHeight="1" x14ac:dyDescent="0.4">
      <c r="A58" s="153"/>
      <c r="B58" s="153"/>
      <c r="C58" s="153"/>
      <c r="D58" s="153"/>
      <c r="E58" s="145"/>
      <c r="F58" s="154"/>
      <c r="G58" s="158" t="s">
        <v>5</v>
      </c>
      <c r="H58" s="156"/>
      <c r="I58" s="158" t="s">
        <v>6</v>
      </c>
      <c r="J58" s="155"/>
      <c r="K58" s="158" t="s">
        <v>5</v>
      </c>
      <c r="L58" s="155"/>
      <c r="M58" s="158" t="s">
        <v>6</v>
      </c>
    </row>
    <row r="59" spans="1:13" ht="18.95" customHeight="1" x14ac:dyDescent="0.4">
      <c r="A59" s="153"/>
      <c r="B59" s="153"/>
      <c r="C59" s="153"/>
      <c r="D59" s="153"/>
      <c r="E59" s="159" t="s">
        <v>7</v>
      </c>
      <c r="F59" s="160"/>
      <c r="G59" s="161" t="s">
        <v>111</v>
      </c>
      <c r="H59" s="162"/>
      <c r="I59" s="161" t="s">
        <v>111</v>
      </c>
      <c r="J59" s="155"/>
      <c r="K59" s="161" t="s">
        <v>111</v>
      </c>
      <c r="L59" s="155"/>
      <c r="M59" s="161" t="s">
        <v>111</v>
      </c>
    </row>
    <row r="60" spans="1:13" ht="18.95" customHeight="1" x14ac:dyDescent="0.4">
      <c r="A60" s="144" t="s">
        <v>136</v>
      </c>
      <c r="B60" s="153"/>
      <c r="C60" s="153"/>
      <c r="D60" s="153"/>
      <c r="E60" s="145"/>
      <c r="F60" s="163"/>
      <c r="G60" s="164"/>
      <c r="H60" s="165"/>
      <c r="I60" s="165"/>
      <c r="J60" s="165"/>
      <c r="K60" s="168"/>
      <c r="L60" s="165"/>
      <c r="M60" s="169"/>
    </row>
    <row r="61" spans="1:13" ht="18.95" customHeight="1" x14ac:dyDescent="0.35">
      <c r="A61" s="153" t="s">
        <v>137</v>
      </c>
      <c r="B61" s="153"/>
      <c r="C61" s="153"/>
      <c r="D61" s="153"/>
      <c r="E61" s="145" t="s">
        <v>13</v>
      </c>
      <c r="F61" s="163"/>
      <c r="G61" s="164">
        <v>0</v>
      </c>
      <c r="H61" s="165"/>
      <c r="I61" s="165">
        <v>0</v>
      </c>
      <c r="J61" s="156"/>
      <c r="K61" s="168">
        <v>21000000</v>
      </c>
      <c r="L61" s="156"/>
      <c r="M61" s="169">
        <v>10000000</v>
      </c>
    </row>
    <row r="62" spans="1:13" ht="18.95" customHeight="1" x14ac:dyDescent="0.35">
      <c r="A62" s="153" t="s">
        <v>191</v>
      </c>
      <c r="B62" s="153"/>
      <c r="C62" s="153"/>
      <c r="D62" s="153"/>
      <c r="E62" s="145" t="s">
        <v>13</v>
      </c>
      <c r="F62" s="163"/>
      <c r="G62" s="164">
        <v>0</v>
      </c>
      <c r="H62" s="165"/>
      <c r="I62" s="165">
        <v>0</v>
      </c>
      <c r="J62" s="156"/>
      <c r="K62" s="168">
        <v>-40385000</v>
      </c>
      <c r="L62" s="156"/>
      <c r="M62" s="169">
        <v>-20000000</v>
      </c>
    </row>
    <row r="63" spans="1:13" ht="18.95" customHeight="1" x14ac:dyDescent="0.35">
      <c r="A63" s="153" t="s">
        <v>192</v>
      </c>
      <c r="B63" s="153"/>
      <c r="C63" s="153"/>
      <c r="D63" s="153"/>
      <c r="E63" s="145"/>
      <c r="F63" s="163"/>
      <c r="G63" s="164">
        <v>0</v>
      </c>
      <c r="H63" s="165"/>
      <c r="I63" s="165">
        <v>0</v>
      </c>
      <c r="J63" s="156"/>
      <c r="K63" s="168">
        <v>204693</v>
      </c>
      <c r="L63" s="156"/>
      <c r="M63" s="169">
        <v>235274</v>
      </c>
    </row>
    <row r="64" spans="1:13" ht="18.95" customHeight="1" x14ac:dyDescent="0.35">
      <c r="A64" s="153" t="s">
        <v>138</v>
      </c>
      <c r="B64" s="173"/>
      <c r="C64" s="153"/>
      <c r="D64" s="153"/>
      <c r="E64" s="190"/>
      <c r="F64" s="172"/>
      <c r="G64" s="166">
        <v>-89517</v>
      </c>
      <c r="H64" s="156"/>
      <c r="I64" s="167">
        <v>93800</v>
      </c>
      <c r="J64" s="156"/>
      <c r="K64" s="168">
        <v>-89517</v>
      </c>
      <c r="L64" s="156"/>
      <c r="M64" s="156">
        <v>93800</v>
      </c>
    </row>
    <row r="65" spans="1:13" ht="18.95" customHeight="1" x14ac:dyDescent="0.35">
      <c r="A65" s="153" t="s">
        <v>193</v>
      </c>
      <c r="B65" s="173"/>
      <c r="C65" s="153"/>
      <c r="D65" s="153"/>
      <c r="E65" s="190"/>
      <c r="F65" s="172"/>
      <c r="G65" s="166">
        <v>35593</v>
      </c>
      <c r="H65" s="156"/>
      <c r="I65" s="167">
        <v>64045</v>
      </c>
      <c r="J65" s="156"/>
      <c r="K65" s="168">
        <v>35593</v>
      </c>
      <c r="L65" s="156"/>
      <c r="M65" s="191">
        <v>64045</v>
      </c>
    </row>
    <row r="66" spans="1:13" ht="18.95" customHeight="1" x14ac:dyDescent="0.35">
      <c r="A66" s="153" t="s">
        <v>21</v>
      </c>
      <c r="B66" s="173"/>
      <c r="C66" s="153"/>
      <c r="D66" s="153"/>
      <c r="E66" s="190"/>
      <c r="F66" s="172"/>
      <c r="G66" s="166">
        <v>-42006</v>
      </c>
      <c r="H66" s="156"/>
      <c r="I66" s="167">
        <v>-1721925</v>
      </c>
      <c r="J66" s="156"/>
      <c r="K66" s="171">
        <v>0</v>
      </c>
      <c r="L66" s="156"/>
      <c r="M66" s="191">
        <v>0</v>
      </c>
    </row>
    <row r="67" spans="1:13" ht="18.95" customHeight="1" x14ac:dyDescent="0.35">
      <c r="A67" s="153" t="s">
        <v>139</v>
      </c>
      <c r="B67" s="173"/>
      <c r="C67" s="153"/>
      <c r="D67" s="153"/>
      <c r="E67" s="190">
        <v>17</v>
      </c>
      <c r="F67" s="172"/>
      <c r="G67" s="166">
        <v>0</v>
      </c>
      <c r="H67" s="156"/>
      <c r="I67" s="167">
        <v>0</v>
      </c>
      <c r="J67" s="156"/>
      <c r="K67" s="168">
        <v>-30314964</v>
      </c>
      <c r="L67" s="156"/>
      <c r="M67" s="191">
        <v>-2724000</v>
      </c>
    </row>
    <row r="68" spans="1:13" ht="18.95" customHeight="1" x14ac:dyDescent="0.35">
      <c r="A68" s="153" t="s">
        <v>140</v>
      </c>
      <c r="B68" s="153"/>
      <c r="C68" s="153"/>
      <c r="D68" s="153"/>
      <c r="E68" s="145"/>
      <c r="F68" s="163"/>
      <c r="G68" s="166">
        <v>-79740235</v>
      </c>
      <c r="H68" s="165"/>
      <c r="I68" s="167">
        <v>-61534541</v>
      </c>
      <c r="J68" s="156"/>
      <c r="K68" s="177">
        <v>-46584621</v>
      </c>
      <c r="L68" s="156"/>
      <c r="M68" s="156">
        <v>-59343721</v>
      </c>
    </row>
    <row r="69" spans="1:13" ht="18.95" customHeight="1" x14ac:dyDescent="0.35">
      <c r="A69" s="153" t="s">
        <v>170</v>
      </c>
      <c r="B69" s="153"/>
      <c r="C69" s="153"/>
      <c r="D69" s="153"/>
      <c r="E69" s="145"/>
      <c r="F69" s="163"/>
      <c r="G69" s="166">
        <v>-1695540</v>
      </c>
      <c r="H69" s="165"/>
      <c r="I69" s="167">
        <v>-717500</v>
      </c>
      <c r="J69" s="156"/>
      <c r="K69" s="168">
        <v>-1695540</v>
      </c>
      <c r="L69" s="156"/>
      <c r="M69" s="156">
        <v>-705701</v>
      </c>
    </row>
    <row r="70" spans="1:13" ht="18.95" customHeight="1" x14ac:dyDescent="0.35">
      <c r="A70" s="153" t="s">
        <v>141</v>
      </c>
      <c r="B70" s="153"/>
      <c r="C70" s="153"/>
      <c r="D70" s="153"/>
      <c r="E70" s="145"/>
      <c r="F70" s="163"/>
      <c r="G70" s="192">
        <v>3766945</v>
      </c>
      <c r="H70" s="165"/>
      <c r="I70" s="193">
        <v>1232478</v>
      </c>
      <c r="J70" s="156"/>
      <c r="K70" s="194">
        <v>3236225</v>
      </c>
      <c r="L70" s="156"/>
      <c r="M70" s="189">
        <v>32479</v>
      </c>
    </row>
    <row r="71" spans="1:13" ht="6" customHeight="1" x14ac:dyDescent="0.35">
      <c r="A71" s="153"/>
      <c r="B71" s="153"/>
      <c r="C71" s="153"/>
      <c r="D71" s="153"/>
      <c r="E71" s="145"/>
      <c r="F71" s="163"/>
      <c r="G71" s="195"/>
      <c r="H71" s="165"/>
      <c r="I71" s="156"/>
      <c r="J71" s="156"/>
      <c r="K71" s="195"/>
      <c r="L71" s="156"/>
      <c r="M71" s="156"/>
    </row>
    <row r="72" spans="1:13" ht="18.95" customHeight="1" x14ac:dyDescent="0.35">
      <c r="A72" s="153" t="s">
        <v>142</v>
      </c>
      <c r="B72" s="153"/>
      <c r="C72" s="153"/>
      <c r="D72" s="153"/>
      <c r="E72" s="145"/>
      <c r="F72" s="163"/>
      <c r="G72" s="196">
        <f>SUM(G61:H70)</f>
        <v>-77764760</v>
      </c>
      <c r="H72" s="165"/>
      <c r="I72" s="189">
        <f>SUM(I61:J70)</f>
        <v>-62583643</v>
      </c>
      <c r="J72" s="156"/>
      <c r="K72" s="196">
        <f>SUM(K61:L70)</f>
        <v>-94593131</v>
      </c>
      <c r="L72" s="156"/>
      <c r="M72" s="189">
        <f>SUM(M61:M70)</f>
        <v>-72347824</v>
      </c>
    </row>
    <row r="73" spans="1:13" ht="18.95" customHeight="1" x14ac:dyDescent="0.35">
      <c r="A73" s="153"/>
      <c r="B73" s="153"/>
      <c r="C73" s="153"/>
      <c r="D73" s="153"/>
      <c r="E73" s="145"/>
      <c r="F73" s="163"/>
      <c r="G73" s="195"/>
      <c r="H73" s="165"/>
      <c r="I73" s="156"/>
      <c r="J73" s="156"/>
      <c r="K73" s="195"/>
      <c r="L73" s="156"/>
      <c r="M73" s="156"/>
    </row>
    <row r="74" spans="1:13" ht="18.95" customHeight="1" x14ac:dyDescent="0.4">
      <c r="A74" s="144" t="s">
        <v>143</v>
      </c>
      <c r="B74" s="153"/>
      <c r="C74" s="153"/>
      <c r="D74" s="153"/>
      <c r="E74" s="145"/>
      <c r="F74" s="163"/>
      <c r="G74" s="195"/>
      <c r="H74" s="165"/>
      <c r="I74" s="156"/>
      <c r="J74" s="156"/>
      <c r="K74" s="195"/>
      <c r="L74" s="156"/>
      <c r="M74" s="156"/>
    </row>
    <row r="75" spans="1:13" ht="18.95" customHeight="1" x14ac:dyDescent="0.35">
      <c r="A75" s="153" t="s">
        <v>144</v>
      </c>
      <c r="B75" s="153"/>
      <c r="C75" s="153"/>
      <c r="D75" s="153"/>
      <c r="E75" s="145">
        <v>23</v>
      </c>
      <c r="F75" s="163"/>
      <c r="G75" s="197">
        <v>1908900000</v>
      </c>
      <c r="H75" s="165"/>
      <c r="I75" s="198">
        <v>1136800000</v>
      </c>
      <c r="J75" s="156"/>
      <c r="K75" s="171">
        <v>1673900000</v>
      </c>
      <c r="L75" s="156"/>
      <c r="M75" s="199">
        <v>1001800000</v>
      </c>
    </row>
    <row r="76" spans="1:13" ht="18.95" customHeight="1" x14ac:dyDescent="0.35">
      <c r="A76" s="153" t="s">
        <v>145</v>
      </c>
      <c r="B76" s="153"/>
      <c r="C76" s="153"/>
      <c r="D76" s="153"/>
      <c r="E76" s="145">
        <v>23</v>
      </c>
      <c r="F76" s="163"/>
      <c r="G76" s="197">
        <v>-1752300000</v>
      </c>
      <c r="H76" s="165"/>
      <c r="I76" s="198">
        <v>-1157900000</v>
      </c>
      <c r="J76" s="156"/>
      <c r="K76" s="171">
        <v>-1527300000</v>
      </c>
      <c r="L76" s="156"/>
      <c r="M76" s="199">
        <v>-1022900000</v>
      </c>
    </row>
    <row r="77" spans="1:13" ht="18.95" customHeight="1" x14ac:dyDescent="0.35">
      <c r="A77" s="153" t="s">
        <v>169</v>
      </c>
      <c r="B77" s="153"/>
      <c r="C77" s="153"/>
      <c r="D77" s="153"/>
      <c r="E77" s="145">
        <v>26</v>
      </c>
      <c r="F77" s="163"/>
      <c r="G77" s="166">
        <v>-80040000</v>
      </c>
      <c r="H77" s="165"/>
      <c r="I77" s="167">
        <v>-80040000</v>
      </c>
      <c r="J77" s="156"/>
      <c r="K77" s="168">
        <v>-80040000</v>
      </c>
      <c r="L77" s="156"/>
      <c r="M77" s="199">
        <v>-80040000</v>
      </c>
    </row>
    <row r="78" spans="1:13" ht="18.95" customHeight="1" x14ac:dyDescent="0.35">
      <c r="A78" s="153" t="s">
        <v>146</v>
      </c>
      <c r="C78" s="153"/>
      <c r="D78" s="153"/>
      <c r="E78" s="145"/>
      <c r="F78" s="163"/>
      <c r="G78" s="166">
        <v>-11346533</v>
      </c>
      <c r="H78" s="165"/>
      <c r="I78" s="167">
        <v>-15173441</v>
      </c>
      <c r="J78" s="156"/>
      <c r="K78" s="200">
        <v>-9407152</v>
      </c>
      <c r="L78" s="156"/>
      <c r="M78" s="199">
        <v>-13252585</v>
      </c>
    </row>
    <row r="79" spans="1:13" ht="18.95" customHeight="1" x14ac:dyDescent="0.35">
      <c r="A79" s="153" t="s">
        <v>147</v>
      </c>
      <c r="B79" s="153"/>
      <c r="C79" s="153"/>
      <c r="D79" s="153"/>
      <c r="E79" s="145"/>
      <c r="F79" s="163"/>
      <c r="G79" s="166">
        <v>-9538361</v>
      </c>
      <c r="H79" s="165"/>
      <c r="I79" s="167">
        <v>-9125569</v>
      </c>
      <c r="J79" s="156"/>
      <c r="K79" s="195">
        <v>-8805689</v>
      </c>
      <c r="L79" s="156"/>
      <c r="M79" s="156">
        <v>-8576329</v>
      </c>
    </row>
    <row r="80" spans="1:13" ht="18.95" customHeight="1" x14ac:dyDescent="0.35">
      <c r="A80" s="153" t="s">
        <v>188</v>
      </c>
      <c r="B80" s="153"/>
      <c r="C80" s="153"/>
      <c r="D80" s="153"/>
      <c r="E80" s="145"/>
      <c r="F80" s="163"/>
      <c r="G80" s="166">
        <v>-919781</v>
      </c>
      <c r="H80" s="165"/>
      <c r="I80" s="167">
        <v>-1272893</v>
      </c>
      <c r="J80" s="156"/>
      <c r="K80" s="195">
        <v>-877063</v>
      </c>
      <c r="L80" s="156"/>
      <c r="M80" s="156">
        <v>-1230173</v>
      </c>
    </row>
    <row r="81" spans="1:13" ht="18.95" customHeight="1" x14ac:dyDescent="0.35">
      <c r="A81" s="153" t="s">
        <v>148</v>
      </c>
      <c r="B81" s="153"/>
      <c r="C81" s="153"/>
      <c r="D81" s="153"/>
      <c r="E81" s="145">
        <v>31</v>
      </c>
      <c r="F81" s="163"/>
      <c r="G81" s="192">
        <v>-78000948</v>
      </c>
      <c r="H81" s="165"/>
      <c r="I81" s="193">
        <v>-71999200</v>
      </c>
      <c r="J81" s="156"/>
      <c r="K81" s="196">
        <v>-78000948</v>
      </c>
      <c r="L81" s="156"/>
      <c r="M81" s="189">
        <v>-71999200</v>
      </c>
    </row>
    <row r="82" spans="1:13" ht="6" customHeight="1" x14ac:dyDescent="0.35">
      <c r="A82" s="153"/>
      <c r="B82" s="153"/>
      <c r="C82" s="153"/>
      <c r="D82" s="153"/>
      <c r="E82" s="145"/>
      <c r="F82" s="163"/>
      <c r="G82" s="201"/>
      <c r="H82" s="165"/>
      <c r="J82" s="156"/>
      <c r="K82" s="201"/>
      <c r="L82" s="156"/>
    </row>
    <row r="83" spans="1:13" ht="18.95" customHeight="1" x14ac:dyDescent="0.35">
      <c r="A83" s="153" t="s">
        <v>187</v>
      </c>
      <c r="B83" s="153"/>
      <c r="C83" s="153"/>
      <c r="D83" s="153"/>
      <c r="E83" s="145"/>
      <c r="F83" s="163"/>
      <c r="G83" s="196">
        <f>SUM(G75:G81)</f>
        <v>-23245623</v>
      </c>
      <c r="H83" s="165"/>
      <c r="I83" s="189">
        <f>SUM(I75:I81)</f>
        <v>-198711103</v>
      </c>
      <c r="J83" s="156"/>
      <c r="K83" s="196">
        <f>SUM(K75:K81)</f>
        <v>-30530852</v>
      </c>
      <c r="L83" s="156"/>
      <c r="M83" s="189">
        <f>SUM(M75:M81)</f>
        <v>-196198287</v>
      </c>
    </row>
    <row r="84" spans="1:13" ht="6" customHeight="1" x14ac:dyDescent="0.35">
      <c r="A84" s="153"/>
      <c r="B84" s="153"/>
      <c r="C84" s="153"/>
      <c r="D84" s="153"/>
      <c r="E84" s="145"/>
      <c r="F84" s="163"/>
      <c r="G84" s="195"/>
      <c r="H84" s="165"/>
      <c r="I84" s="156"/>
      <c r="J84" s="156"/>
      <c r="K84" s="195"/>
      <c r="L84" s="156"/>
      <c r="M84" s="156"/>
    </row>
    <row r="85" spans="1:13" ht="18.95" customHeight="1" x14ac:dyDescent="0.4">
      <c r="A85" s="144" t="s">
        <v>149</v>
      </c>
      <c r="B85" s="153"/>
      <c r="C85" s="153"/>
      <c r="D85" s="153"/>
      <c r="E85" s="145"/>
      <c r="F85" s="163"/>
      <c r="G85" s="195">
        <f>SUM(G83,G72,G45)</f>
        <v>-30312748.645297155</v>
      </c>
      <c r="H85" s="165"/>
      <c r="I85" s="156">
        <f>SUM(I83,I72,I45)</f>
        <v>23598797</v>
      </c>
      <c r="J85" s="156"/>
      <c r="K85" s="195">
        <f>SUM(K83,K72,K45)</f>
        <v>-50691219</v>
      </c>
      <c r="L85" s="156"/>
      <c r="M85" s="156">
        <f>SUM(M83,M72,M45)</f>
        <v>28263279</v>
      </c>
    </row>
    <row r="86" spans="1:13" ht="18.95" customHeight="1" x14ac:dyDescent="0.35">
      <c r="A86" s="153" t="s">
        <v>198</v>
      </c>
      <c r="B86" s="153"/>
      <c r="C86" s="153"/>
      <c r="D86" s="153"/>
      <c r="E86" s="145"/>
      <c r="F86" s="163"/>
      <c r="G86" s="195">
        <v>578557.9085091782</v>
      </c>
      <c r="H86" s="165"/>
      <c r="I86" s="156">
        <v>0</v>
      </c>
      <c r="J86" s="156"/>
      <c r="K86" s="195">
        <v>0</v>
      </c>
      <c r="L86" s="156"/>
      <c r="M86" s="156">
        <v>0</v>
      </c>
    </row>
    <row r="87" spans="1:13" ht="17.45" customHeight="1" x14ac:dyDescent="0.35">
      <c r="A87" s="153" t="s">
        <v>150</v>
      </c>
      <c r="B87" s="153"/>
      <c r="C87" s="153"/>
      <c r="D87" s="153"/>
      <c r="E87" s="145"/>
      <c r="F87" s="163"/>
      <c r="G87" s="192">
        <v>72906984</v>
      </c>
      <c r="H87" s="165"/>
      <c r="I87" s="193">
        <v>49308187</v>
      </c>
      <c r="J87" s="156"/>
      <c r="K87" s="175">
        <v>65419853</v>
      </c>
      <c r="L87" s="156"/>
      <c r="M87" s="189">
        <v>37156574</v>
      </c>
    </row>
    <row r="88" spans="1:13" ht="6" customHeight="1" x14ac:dyDescent="0.35">
      <c r="A88" s="153"/>
      <c r="B88" s="153"/>
      <c r="C88" s="153"/>
      <c r="D88" s="153"/>
      <c r="E88" s="145"/>
      <c r="F88" s="163"/>
      <c r="G88" s="195"/>
      <c r="H88" s="165"/>
      <c r="I88" s="156"/>
      <c r="J88" s="156"/>
      <c r="K88" s="195"/>
      <c r="L88" s="156"/>
      <c r="M88" s="156"/>
    </row>
    <row r="89" spans="1:13" ht="18.95" customHeight="1" thickBot="1" x14ac:dyDescent="0.4">
      <c r="A89" s="153" t="s">
        <v>151</v>
      </c>
      <c r="B89" s="153"/>
      <c r="C89" s="153"/>
      <c r="D89" s="153"/>
      <c r="E89" s="145"/>
      <c r="F89" s="163"/>
      <c r="G89" s="203">
        <f>SUM(G85:G87)</f>
        <v>43172793.263212025</v>
      </c>
      <c r="H89" s="165"/>
      <c r="I89" s="204">
        <f>SUM(I85:I87)</f>
        <v>72906984</v>
      </c>
      <c r="J89" s="156"/>
      <c r="K89" s="203">
        <f>SUM(K85:K87)</f>
        <v>14728634</v>
      </c>
      <c r="L89" s="156"/>
      <c r="M89" s="204">
        <f>SUM(M85:M87)</f>
        <v>65419853</v>
      </c>
    </row>
    <row r="90" spans="1:13" ht="18.95" customHeight="1" thickTop="1" x14ac:dyDescent="0.35">
      <c r="A90" s="153"/>
      <c r="B90" s="153"/>
      <c r="C90" s="153"/>
      <c r="D90" s="153"/>
      <c r="E90" s="145"/>
      <c r="F90" s="163"/>
      <c r="G90" s="164"/>
      <c r="H90" s="165"/>
      <c r="I90" s="165"/>
      <c r="J90" s="165"/>
      <c r="K90" s="164"/>
      <c r="L90" s="156"/>
      <c r="M90" s="156"/>
    </row>
    <row r="91" spans="1:13" ht="18.95" customHeight="1" x14ac:dyDescent="0.4">
      <c r="A91" s="144" t="s">
        <v>152</v>
      </c>
      <c r="B91" s="153"/>
      <c r="C91" s="153"/>
      <c r="D91" s="153"/>
      <c r="E91" s="145"/>
      <c r="F91" s="163"/>
      <c r="G91" s="164"/>
      <c r="H91" s="165"/>
      <c r="I91" s="165"/>
      <c r="J91" s="165"/>
      <c r="K91" s="164"/>
      <c r="L91" s="165"/>
      <c r="M91" s="165"/>
    </row>
    <row r="92" spans="1:13" ht="8.1" customHeight="1" x14ac:dyDescent="0.35">
      <c r="A92" s="153"/>
      <c r="B92" s="153"/>
      <c r="C92" s="153"/>
      <c r="D92" s="153"/>
      <c r="E92" s="145"/>
      <c r="F92" s="163"/>
      <c r="G92" s="164"/>
      <c r="H92" s="165"/>
      <c r="I92" s="165"/>
      <c r="J92" s="165"/>
      <c r="K92" s="164"/>
      <c r="L92" s="165"/>
      <c r="M92" s="165"/>
    </row>
    <row r="93" spans="1:13" ht="18.95" customHeight="1" x14ac:dyDescent="0.35">
      <c r="A93" s="153" t="s">
        <v>153</v>
      </c>
      <c r="B93" s="153"/>
      <c r="C93" s="153"/>
      <c r="D93" s="153"/>
      <c r="E93" s="145">
        <v>24</v>
      </c>
      <c r="F93" s="163"/>
      <c r="G93" s="164"/>
      <c r="H93" s="165"/>
      <c r="I93" s="165"/>
      <c r="J93" s="165"/>
      <c r="K93" s="164"/>
      <c r="L93" s="165"/>
      <c r="M93" s="165"/>
    </row>
    <row r="94" spans="1:13" ht="18.95" customHeight="1" thickBot="1" x14ac:dyDescent="0.4">
      <c r="B94" s="173" t="s">
        <v>154</v>
      </c>
      <c r="C94" s="153"/>
      <c r="D94" s="153"/>
      <c r="E94" s="145"/>
      <c r="F94" s="163"/>
      <c r="G94" s="208">
        <v>3676155</v>
      </c>
      <c r="H94" s="165"/>
      <c r="I94" s="209">
        <v>8278705</v>
      </c>
      <c r="J94" s="165"/>
      <c r="K94" s="210">
        <v>3631108</v>
      </c>
      <c r="L94" s="165"/>
      <c r="M94" s="209">
        <v>5809206</v>
      </c>
    </row>
    <row r="95" spans="1:13" ht="8.1" customHeight="1" thickTop="1" x14ac:dyDescent="0.35">
      <c r="A95" s="153"/>
      <c r="B95" s="153"/>
      <c r="C95" s="153"/>
      <c r="D95" s="153"/>
      <c r="E95" s="145"/>
      <c r="F95" s="163"/>
      <c r="G95" s="164"/>
      <c r="H95" s="165"/>
      <c r="I95" s="165"/>
      <c r="J95" s="165"/>
      <c r="K95" s="164"/>
      <c r="L95" s="165"/>
      <c r="M95" s="165"/>
    </row>
    <row r="96" spans="1:13" ht="18.95" customHeight="1" thickBot="1" x14ac:dyDescent="0.4">
      <c r="A96" s="153"/>
      <c r="B96" s="173" t="s">
        <v>155</v>
      </c>
      <c r="C96" s="153"/>
      <c r="D96" s="153"/>
      <c r="E96" s="145"/>
      <c r="F96" s="163"/>
      <c r="G96" s="208">
        <v>37450</v>
      </c>
      <c r="H96" s="165"/>
      <c r="I96" s="209">
        <v>0</v>
      </c>
      <c r="J96" s="165"/>
      <c r="K96" s="208">
        <v>37450</v>
      </c>
      <c r="L96" s="165"/>
      <c r="M96" s="209">
        <v>0</v>
      </c>
    </row>
    <row r="97" spans="1:13" ht="8.1" customHeight="1" thickTop="1" x14ac:dyDescent="0.35">
      <c r="A97" s="153"/>
      <c r="B97" s="153"/>
      <c r="C97" s="153"/>
      <c r="D97" s="153"/>
      <c r="E97" s="145"/>
      <c r="F97" s="163"/>
      <c r="G97" s="164"/>
      <c r="H97" s="165"/>
      <c r="I97" s="165"/>
      <c r="J97" s="165"/>
      <c r="K97" s="164"/>
      <c r="L97" s="165"/>
      <c r="M97" s="165"/>
    </row>
    <row r="98" spans="1:13" ht="18.95" customHeight="1" thickBot="1" x14ac:dyDescent="0.4">
      <c r="A98" s="153" t="s">
        <v>156</v>
      </c>
      <c r="B98" s="153"/>
      <c r="E98" s="211">
        <v>24</v>
      </c>
      <c r="G98" s="212">
        <v>1063057</v>
      </c>
      <c r="I98" s="213">
        <v>986824</v>
      </c>
      <c r="J98" s="214"/>
      <c r="K98" s="210">
        <v>986824</v>
      </c>
      <c r="M98" s="213">
        <v>986824</v>
      </c>
    </row>
    <row r="99" spans="1:13" ht="8.1" customHeight="1" thickTop="1" x14ac:dyDescent="0.35">
      <c r="A99" s="153"/>
      <c r="B99" s="153"/>
      <c r="C99" s="153"/>
      <c r="D99" s="153"/>
      <c r="E99" s="145"/>
      <c r="F99" s="163"/>
      <c r="G99" s="164"/>
      <c r="H99" s="165"/>
      <c r="I99" s="165"/>
      <c r="J99" s="165"/>
      <c r="K99" s="164"/>
      <c r="L99" s="165"/>
      <c r="M99" s="165"/>
    </row>
    <row r="100" spans="1:13" ht="18.95" customHeight="1" thickBot="1" x14ac:dyDescent="0.4">
      <c r="A100" s="153" t="s">
        <v>157</v>
      </c>
      <c r="B100" s="153"/>
      <c r="E100" s="211">
        <v>24</v>
      </c>
      <c r="G100" s="212">
        <v>18280</v>
      </c>
      <c r="I100" s="213">
        <v>19228</v>
      </c>
      <c r="J100" s="214"/>
      <c r="K100" s="210">
        <v>18280</v>
      </c>
      <c r="L100" s="215"/>
      <c r="M100" s="213">
        <v>19228</v>
      </c>
    </row>
    <row r="101" spans="1:13" ht="18.95" customHeight="1" thickTop="1" x14ac:dyDescent="0.35">
      <c r="A101" s="153"/>
      <c r="B101" s="153"/>
      <c r="C101" s="153"/>
      <c r="D101" s="153"/>
      <c r="E101" s="145"/>
      <c r="F101" s="163"/>
      <c r="G101" s="156"/>
      <c r="H101" s="165"/>
      <c r="I101" s="156"/>
      <c r="J101" s="156"/>
      <c r="K101" s="156"/>
      <c r="L101" s="156"/>
      <c r="M101" s="156"/>
    </row>
    <row r="102" spans="1:13" ht="18.95" customHeight="1" x14ac:dyDescent="0.35">
      <c r="A102" s="153"/>
      <c r="B102" s="153"/>
      <c r="C102" s="153"/>
      <c r="D102" s="153"/>
      <c r="E102" s="145"/>
      <c r="F102" s="163"/>
      <c r="G102" s="156"/>
      <c r="H102" s="165"/>
      <c r="I102" s="156"/>
      <c r="J102" s="156"/>
      <c r="K102" s="156"/>
      <c r="L102" s="156"/>
      <c r="M102" s="156"/>
    </row>
    <row r="103" spans="1:13" ht="18.95" customHeight="1" x14ac:dyDescent="0.35">
      <c r="A103" s="153"/>
      <c r="B103" s="153"/>
      <c r="C103" s="153"/>
      <c r="D103" s="153"/>
      <c r="E103" s="145"/>
      <c r="F103" s="163"/>
      <c r="G103" s="156"/>
      <c r="H103" s="165"/>
      <c r="I103" s="156"/>
      <c r="J103" s="156"/>
      <c r="K103" s="156"/>
      <c r="L103" s="156"/>
      <c r="M103" s="156"/>
    </row>
    <row r="104" spans="1:13" ht="18.95" customHeight="1" x14ac:dyDescent="0.35">
      <c r="A104" s="153"/>
      <c r="B104" s="153"/>
      <c r="C104" s="153"/>
      <c r="D104" s="153"/>
      <c r="E104" s="145"/>
      <c r="F104" s="163"/>
      <c r="G104" s="156"/>
      <c r="H104" s="165"/>
      <c r="I104" s="156"/>
      <c r="J104" s="156"/>
      <c r="K104" s="156"/>
      <c r="L104" s="156"/>
      <c r="M104" s="156"/>
    </row>
    <row r="105" spans="1:13" ht="18.95" customHeight="1" x14ac:dyDescent="0.35">
      <c r="A105" s="153"/>
      <c r="B105" s="153"/>
      <c r="C105" s="153"/>
      <c r="D105" s="153"/>
      <c r="E105" s="145"/>
      <c r="F105" s="163"/>
      <c r="G105" s="156"/>
      <c r="H105" s="165"/>
      <c r="I105" s="156"/>
      <c r="J105" s="156"/>
      <c r="K105" s="156"/>
      <c r="L105" s="156"/>
      <c r="M105" s="156"/>
    </row>
    <row r="106" spans="1:13" ht="15" customHeight="1" x14ac:dyDescent="0.35">
      <c r="A106" s="153"/>
      <c r="B106" s="153"/>
      <c r="C106" s="153"/>
      <c r="D106" s="153"/>
      <c r="E106" s="145"/>
      <c r="F106" s="163"/>
      <c r="G106" s="156"/>
      <c r="H106" s="165"/>
      <c r="I106" s="156"/>
      <c r="J106" s="156"/>
      <c r="K106" s="156"/>
      <c r="L106" s="156"/>
      <c r="M106" s="156"/>
    </row>
    <row r="107" spans="1:13" s="34" customFormat="1" ht="21" customHeight="1" x14ac:dyDescent="0.45">
      <c r="A107" s="183" t="str">
        <f>'6-7'!A43</f>
        <v>หมายเหตุประกอบงบการเงินรวมและงบการเงินเฉพาะกิจการในหน้า 13 ถึง 80 เป็นส่วนหนึ่งของงบการเงินนี้</v>
      </c>
      <c r="B107" s="183"/>
      <c r="C107" s="183"/>
      <c r="D107" s="183"/>
      <c r="E107" s="205"/>
      <c r="F107" s="206"/>
      <c r="G107" s="207"/>
      <c r="H107" s="207"/>
      <c r="I107" s="207"/>
      <c r="J107" s="207"/>
      <c r="K107" s="207"/>
      <c r="L107" s="207"/>
      <c r="M107" s="207"/>
    </row>
  </sheetData>
  <mergeCells count="4">
    <mergeCell ref="G5:I5"/>
    <mergeCell ref="K5:M5"/>
    <mergeCell ref="G57:I57"/>
    <mergeCell ref="K57:M57"/>
  </mergeCells>
  <conditionalFormatting sqref="G6:G7">
    <cfRule type="expression" dxfId="13" priority="22" stopIfTrue="1">
      <formula>#REF!&lt;&gt;""</formula>
    </cfRule>
  </conditionalFormatting>
  <conditionalFormatting sqref="K7">
    <cfRule type="expression" dxfId="12" priority="21" stopIfTrue="1">
      <formula>#REF!&lt;&gt;""</formula>
    </cfRule>
  </conditionalFormatting>
  <conditionalFormatting sqref="K59">
    <cfRule type="expression" dxfId="11" priority="19" stopIfTrue="1">
      <formula>#REF!&lt;&gt;""</formula>
    </cfRule>
  </conditionalFormatting>
  <conditionalFormatting sqref="G59">
    <cfRule type="expression" dxfId="10" priority="20" stopIfTrue="1">
      <formula>#REF!&lt;&gt;""</formula>
    </cfRule>
  </conditionalFormatting>
  <conditionalFormatting sqref="K58">
    <cfRule type="expression" dxfId="9" priority="16" stopIfTrue="1">
      <formula>#REF!&lt;&gt;""</formula>
    </cfRule>
  </conditionalFormatting>
  <conditionalFormatting sqref="I6:I7">
    <cfRule type="expression" dxfId="8" priority="15" stopIfTrue="1">
      <formula>#REF!&lt;&gt;""</formula>
    </cfRule>
  </conditionalFormatting>
  <conditionalFormatting sqref="I59">
    <cfRule type="expression" dxfId="7" priority="14" stopIfTrue="1">
      <formula>#REF!&lt;&gt;""</formula>
    </cfRule>
  </conditionalFormatting>
  <conditionalFormatting sqref="I58">
    <cfRule type="expression" dxfId="6" priority="12" stopIfTrue="1">
      <formula>#REF!&lt;&gt;""</formula>
    </cfRule>
  </conditionalFormatting>
  <conditionalFormatting sqref="M7">
    <cfRule type="expression" dxfId="5" priority="11" stopIfTrue="1">
      <formula>#REF!&lt;&gt;""</formula>
    </cfRule>
  </conditionalFormatting>
  <conditionalFormatting sqref="M59">
    <cfRule type="expression" dxfId="4" priority="10" stopIfTrue="1">
      <formula>#REF!&lt;&gt;""</formula>
    </cfRule>
  </conditionalFormatting>
  <conditionalFormatting sqref="M58">
    <cfRule type="expression" dxfId="3" priority="8" stopIfTrue="1">
      <formula>#REF!&lt;&gt;""</formula>
    </cfRule>
  </conditionalFormatting>
  <conditionalFormatting sqref="K6">
    <cfRule type="expression" dxfId="2" priority="7" stopIfTrue="1">
      <formula>#REF!&lt;&gt;""</formula>
    </cfRule>
  </conditionalFormatting>
  <conditionalFormatting sqref="M6">
    <cfRule type="expression" dxfId="1" priority="6" stopIfTrue="1">
      <formula>#REF!&lt;&gt;""</formula>
    </cfRule>
  </conditionalFormatting>
  <conditionalFormatting sqref="G58">
    <cfRule type="expression" dxfId="0" priority="3" stopIfTrue="1">
      <formula>#REF!&lt;&gt;""</formula>
    </cfRule>
  </conditionalFormatting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6-7</vt:lpstr>
      <vt:lpstr>8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Duangporn Pongvitayakorn</cp:lastModifiedBy>
  <cp:lastPrinted>2022-02-23T10:59:15Z</cp:lastPrinted>
  <dcterms:created xsi:type="dcterms:W3CDTF">2022-02-09T03:42:50Z</dcterms:created>
  <dcterms:modified xsi:type="dcterms:W3CDTF">2022-02-23T11:13:48Z</dcterms:modified>
</cp:coreProperties>
</file>