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M:\ABAS-Listed\Thai Nippon Rubber Industry Public Company Limited\Thai Nippon Rubber-Dec2021 [Y_E]\"/>
    </mc:Choice>
  </mc:AlternateContent>
  <xr:revisionPtr revIDLastSave="0" documentId="13_ncr:1_{CA15265F-E777-4F36-BB85-A7EB62645E93}" xr6:coauthVersionLast="46" xr6:coauthVersionMax="46" xr10:uidLastSave="{00000000-0000-0000-0000-000000000000}"/>
  <bookViews>
    <workbookView xWindow="-120" yWindow="-120" windowWidth="24240" windowHeight="13140" activeTab="2" xr2:uid="{00000000-000D-0000-FFFF-FFFF00000000}"/>
  </bookViews>
  <sheets>
    <sheet name="5-6" sheetId="1" r:id="rId1"/>
    <sheet name="7" sheetId="4" r:id="rId2"/>
    <sheet name="8" sheetId="6" r:id="rId3"/>
    <sheet name="9" sheetId="3" r:id="rId4"/>
    <sheet name="10-11" sheetId="5" r:id="rId5"/>
  </sheets>
  <definedNames>
    <definedName name="_xlnm.Print_Area" localSheetId="0">'5-6'!$A$1:$N$106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95" i="5" l="1"/>
  <c r="P28" i="6"/>
  <c r="P27" i="6"/>
  <c r="R22" i="6"/>
  <c r="P20" i="6"/>
  <c r="P19" i="6"/>
  <c r="P17" i="6"/>
  <c r="P22" i="6" l="1"/>
  <c r="R28" i="6"/>
  <c r="T28" i="6" l="1"/>
  <c r="R27" i="6" l="1"/>
  <c r="T27" i="6" s="1"/>
  <c r="T22" i="6"/>
  <c r="J34" i="5"/>
  <c r="L78" i="5"/>
  <c r="L34" i="5" l="1"/>
  <c r="O28" i="3"/>
  <c r="T17" i="6" l="1"/>
  <c r="N22" i="6" l="1"/>
  <c r="N25" i="6" s="1"/>
  <c r="N41" i="4"/>
  <c r="L41" i="4"/>
  <c r="H41" i="4"/>
  <c r="J41" i="4"/>
  <c r="N34" i="5"/>
  <c r="N44" i="5" s="1"/>
  <c r="N48" i="5" s="1"/>
  <c r="L44" i="5"/>
  <c r="L48" i="5" s="1"/>
  <c r="J44" i="5"/>
  <c r="J48" i="5" s="1"/>
  <c r="I28" i="3"/>
  <c r="G28" i="3"/>
  <c r="L15" i="4"/>
  <c r="L23" i="1"/>
  <c r="Q23" i="3"/>
  <c r="H95" i="5"/>
  <c r="L95" i="5"/>
  <c r="N95" i="5"/>
  <c r="H89" i="5"/>
  <c r="L89" i="5"/>
  <c r="N89" i="5"/>
  <c r="J89" i="5"/>
  <c r="N78" i="5"/>
  <c r="J78" i="5"/>
  <c r="H78" i="5"/>
  <c r="H34" i="5"/>
  <c r="H44" i="5" s="1"/>
  <c r="H48" i="5" s="1"/>
  <c r="M28" i="3"/>
  <c r="K28" i="3"/>
  <c r="Q26" i="3"/>
  <c r="Q25" i="3"/>
  <c r="Q19" i="3"/>
  <c r="Q18" i="3"/>
  <c r="Q16" i="3"/>
  <c r="O21" i="3"/>
  <c r="M21" i="3"/>
  <c r="K21" i="3"/>
  <c r="I21" i="3"/>
  <c r="G21" i="3"/>
  <c r="N100" i="1"/>
  <c r="N81" i="1"/>
  <c r="N72" i="1"/>
  <c r="N35" i="1"/>
  <c r="J100" i="1"/>
  <c r="J81" i="1"/>
  <c r="J72" i="1"/>
  <c r="J35" i="1"/>
  <c r="N25" i="4"/>
  <c r="N15" i="4"/>
  <c r="N18" i="4" s="1"/>
  <c r="N27" i="4" s="1"/>
  <c r="N30" i="4" s="1"/>
  <c r="J25" i="4"/>
  <c r="J15" i="4"/>
  <c r="J18" i="4" s="1"/>
  <c r="T19" i="6"/>
  <c r="R25" i="6"/>
  <c r="R30" i="6" s="1"/>
  <c r="L22" i="6"/>
  <c r="L25" i="6" s="1"/>
  <c r="L30" i="6" s="1"/>
  <c r="J22" i="6"/>
  <c r="J25" i="6" s="1"/>
  <c r="J30" i="6" s="1"/>
  <c r="H22" i="6"/>
  <c r="H25" i="6" s="1"/>
  <c r="H30" i="6" s="1"/>
  <c r="F22" i="6"/>
  <c r="F25" i="6" s="1"/>
  <c r="D22" i="6"/>
  <c r="D25" i="6" s="1"/>
  <c r="D30" i="6" s="1"/>
  <c r="N30" i="6" l="1"/>
  <c r="P25" i="6"/>
  <c r="P30" i="6" s="1"/>
  <c r="N83" i="1"/>
  <c r="N102" i="1" s="1"/>
  <c r="T25" i="6"/>
  <c r="T30" i="6" s="1"/>
  <c r="F30" i="6"/>
  <c r="J83" i="1"/>
  <c r="J27" i="4"/>
  <c r="J30" i="4" s="1"/>
  <c r="J43" i="4" s="1"/>
  <c r="J51" i="4" s="1"/>
  <c r="Q28" i="3"/>
  <c r="J102" i="1"/>
  <c r="N23" i="1"/>
  <c r="N37" i="1" s="1"/>
  <c r="Q21" i="3"/>
  <c r="N57" i="4"/>
  <c r="N46" i="4"/>
  <c r="N43" i="4"/>
  <c r="N51" i="4" s="1"/>
  <c r="J57" i="4" l="1"/>
  <c r="J46" i="4"/>
  <c r="J23" i="1"/>
  <c r="J37" i="1" s="1"/>
  <c r="H100" i="1"/>
  <c r="L72" i="1" l="1"/>
  <c r="A59" i="4" l="1"/>
  <c r="L25" i="4"/>
  <c r="H25" i="4"/>
  <c r="L18" i="4"/>
  <c r="H15" i="4"/>
  <c r="H18" i="4" s="1"/>
  <c r="A1" i="4"/>
  <c r="A106" i="1"/>
  <c r="A116" i="5" s="1"/>
  <c r="L100" i="1"/>
  <c r="L81" i="1"/>
  <c r="L83" i="1" s="1"/>
  <c r="H81" i="1"/>
  <c r="H72" i="1"/>
  <c r="A52" i="1"/>
  <c r="A51" i="1"/>
  <c r="A50" i="1"/>
  <c r="L35" i="1"/>
  <c r="H35" i="1"/>
  <c r="H23" i="1"/>
  <c r="A34" i="3" l="1"/>
  <c r="A56" i="5" s="1"/>
  <c r="A38" i="6"/>
  <c r="H27" i="4"/>
  <c r="H30" i="4" s="1"/>
  <c r="H43" i="4" s="1"/>
  <c r="L37" i="1"/>
  <c r="H83" i="1"/>
  <c r="H102" i="1" s="1"/>
  <c r="L102" i="1"/>
  <c r="L27" i="4"/>
  <c r="L30" i="4" s="1"/>
  <c r="L46" i="4" s="1"/>
  <c r="H37" i="1"/>
  <c r="L57" i="4" l="1"/>
  <c r="H57" i="4"/>
  <c r="H46" i="4"/>
  <c r="H51" i="4"/>
  <c r="L43" i="4"/>
  <c r="L51" i="4" s="1"/>
</calcChain>
</file>

<file path=xl/sharedStrings.xml><?xml version="1.0" encoding="utf-8"?>
<sst xmlns="http://schemas.openxmlformats.org/spreadsheetml/2006/main" count="324" uniqueCount="210">
  <si>
    <t>Notes</t>
  </si>
  <si>
    <t>Share capital</t>
  </si>
  <si>
    <t>Current assets</t>
  </si>
  <si>
    <t>Total current assets</t>
  </si>
  <si>
    <t>Non-current assets</t>
  </si>
  <si>
    <t>Total assets</t>
  </si>
  <si>
    <t>Total non-current assets</t>
  </si>
  <si>
    <t>Current liabilities</t>
  </si>
  <si>
    <t>Total current liabilities</t>
  </si>
  <si>
    <t>Total liabilities</t>
  </si>
  <si>
    <t>Appropriated - legal reserve</t>
  </si>
  <si>
    <t>Unappropriated</t>
  </si>
  <si>
    <t xml:space="preserve"> Baht</t>
  </si>
  <si>
    <t>Gross profit</t>
  </si>
  <si>
    <t>share capital</t>
  </si>
  <si>
    <t>Total</t>
  </si>
  <si>
    <t>Administrative expenses</t>
  </si>
  <si>
    <t>Cash and cash equivalents</t>
  </si>
  <si>
    <t>Retained earnings</t>
  </si>
  <si>
    <t>Appropriated</t>
  </si>
  <si>
    <t>- legal reserve</t>
  </si>
  <si>
    <t>Authorised,</t>
  </si>
  <si>
    <t>issued and</t>
  </si>
  <si>
    <t>Intangible assets (net)</t>
  </si>
  <si>
    <t>Total expenses</t>
  </si>
  <si>
    <t>Authorised share capital</t>
  </si>
  <si>
    <t>Inventories (net)</t>
  </si>
  <si>
    <t>Baht</t>
  </si>
  <si>
    <t>Other income</t>
  </si>
  <si>
    <t xml:space="preserve">Statement of Financial Position </t>
  </si>
  <si>
    <t>Selling expenses</t>
  </si>
  <si>
    <t>Non-current liabilities</t>
  </si>
  <si>
    <t>Total non-current liabilities</t>
  </si>
  <si>
    <t>Issued and fully paid-up share capital</t>
  </si>
  <si>
    <t>fully paid-up</t>
  </si>
  <si>
    <t>Assets</t>
  </si>
  <si>
    <t>Trade and other accounts payable</t>
  </si>
  <si>
    <t>Accrued income tax</t>
  </si>
  <si>
    <t>Other current liabilities</t>
  </si>
  <si>
    <t>Statement of Comprehensive Income</t>
  </si>
  <si>
    <t>Total comprehensive income for the year</t>
  </si>
  <si>
    <t>Dividend payment</t>
  </si>
  <si>
    <t>Trade and other accounts receivable (net)</t>
  </si>
  <si>
    <t>Current portions of</t>
  </si>
  <si>
    <t xml:space="preserve">Statement of Cash Flows </t>
  </si>
  <si>
    <t>Cash flows from operating activities</t>
  </si>
  <si>
    <t>Adjustments:</t>
  </si>
  <si>
    <t>Depreciation charge</t>
  </si>
  <si>
    <t>Amortisation charge</t>
  </si>
  <si>
    <t>Changes in working capital</t>
  </si>
  <si>
    <t>Cash flows from investing activities</t>
  </si>
  <si>
    <t>Cash flows from financing activities</t>
  </si>
  <si>
    <t xml:space="preserve">Cash and cash equivalents - beginning balance </t>
  </si>
  <si>
    <t>Cash and cash equivalents - ending balance</t>
  </si>
  <si>
    <t>Short-term loans from financial institutions</t>
  </si>
  <si>
    <t>Short-term loans from financial institutions - proceeds</t>
  </si>
  <si>
    <t>Employee benefit obligations</t>
  </si>
  <si>
    <t>Other non-current assets</t>
  </si>
  <si>
    <t>Property, plant and equipment (net)</t>
  </si>
  <si>
    <t>Net (gain) loss from disposals of equipment</t>
  </si>
  <si>
    <t>- employee benefits paid</t>
  </si>
  <si>
    <t>Cash received from disposals of equipment</t>
  </si>
  <si>
    <t>Loans to employee</t>
  </si>
  <si>
    <t>Deferred tax assets</t>
  </si>
  <si>
    <t xml:space="preserve">Income tax </t>
  </si>
  <si>
    <t>Liabilities and equity</t>
  </si>
  <si>
    <t>Total equity</t>
  </si>
  <si>
    <t>Total liabilities and equity</t>
  </si>
  <si>
    <t>Equity</t>
  </si>
  <si>
    <t>Statement of Changes in Equity</t>
  </si>
  <si>
    <t xml:space="preserve">300,000,000 ordinary shares of par Baht 1 each </t>
  </si>
  <si>
    <t>Thai Nippon Rubber Industry Public Co., Ltd.</t>
  </si>
  <si>
    <t>Other comprehensive income:</t>
  </si>
  <si>
    <t>Remeasurements</t>
  </si>
  <si>
    <t>Other components</t>
  </si>
  <si>
    <t>Share premium (net)</t>
  </si>
  <si>
    <t>Other comprehensive</t>
  </si>
  <si>
    <t>(net)</t>
  </si>
  <si>
    <t>Loss from write-off of intangible assets</t>
  </si>
  <si>
    <t>Loans to employee - principal</t>
  </si>
  <si>
    <t>- equipment</t>
  </si>
  <si>
    <t>- intangible assets</t>
  </si>
  <si>
    <t>of employee</t>
  </si>
  <si>
    <t>Purchases of assets during the years which have not been paid</t>
  </si>
  <si>
    <t>Other components of equity (net)</t>
  </si>
  <si>
    <t>of equity (net)</t>
  </si>
  <si>
    <t>benefit obligations (net)</t>
  </si>
  <si>
    <t>Separate financial statements</t>
  </si>
  <si>
    <t>Consolidated</t>
  </si>
  <si>
    <t>Other current assets</t>
  </si>
  <si>
    <t>Deferred tax liabilities</t>
  </si>
  <si>
    <t>income (net)</t>
  </si>
  <si>
    <t xml:space="preserve">Statement of Changes in Equity </t>
  </si>
  <si>
    <t xml:space="preserve">Attributable to owners of the parent </t>
  </si>
  <si>
    <t>Share</t>
  </si>
  <si>
    <t>of employee benefit</t>
  </si>
  <si>
    <t>Total owners</t>
  </si>
  <si>
    <t xml:space="preserve">Total </t>
  </si>
  <si>
    <t>premium</t>
  </si>
  <si>
    <t>obligations (net)</t>
  </si>
  <si>
    <t>of the parent</t>
  </si>
  <si>
    <t>equity</t>
  </si>
  <si>
    <t>Consolidated financial statements</t>
  </si>
  <si>
    <r>
      <t xml:space="preserve">Statement of Cash Flows </t>
    </r>
    <r>
      <rPr>
        <sz val="9"/>
        <color indexed="8"/>
        <rFont val="Arial"/>
        <family val="2"/>
      </rPr>
      <t>(Cont’d)</t>
    </r>
  </si>
  <si>
    <t>Dividend declared which has not been paid</t>
  </si>
  <si>
    <t>financial statements</t>
  </si>
  <si>
    <t xml:space="preserve">Separate </t>
  </si>
  <si>
    <t>Separate</t>
  </si>
  <si>
    <r>
      <rPr>
        <sz val="8"/>
        <color indexed="9"/>
        <rFont val="Arial"/>
        <family val="2"/>
      </rPr>
      <t>Cash paid for purchases of</t>
    </r>
    <r>
      <rPr>
        <sz val="8"/>
        <color indexed="8"/>
        <rFont val="Arial"/>
        <family val="2"/>
      </rPr>
      <t xml:space="preserve"> - intangible assets</t>
    </r>
  </si>
  <si>
    <r>
      <rPr>
        <sz val="8"/>
        <color indexed="9"/>
        <rFont val="Arial"/>
        <family val="2"/>
      </rPr>
      <t>Short-term loans from financial institutions</t>
    </r>
    <r>
      <rPr>
        <sz val="8"/>
        <color indexed="8"/>
        <rFont val="Arial"/>
        <family val="2"/>
      </rPr>
      <t xml:space="preserve"> - payments</t>
    </r>
  </si>
  <si>
    <t>Autthorised,</t>
  </si>
  <si>
    <t>Owner of the parent</t>
  </si>
  <si>
    <t>Non-controlling interests</t>
  </si>
  <si>
    <t>Revenue from sales and services</t>
  </si>
  <si>
    <t>Cost of sales and services</t>
  </si>
  <si>
    <t>Cash at a financial institution pledged as security</t>
  </si>
  <si>
    <t>Net cash generated from operating activities</t>
  </si>
  <si>
    <t>Value added tax (net)</t>
  </si>
  <si>
    <t>Investment in subsidiaries</t>
  </si>
  <si>
    <t>Changes in equity for the year 2020</t>
  </si>
  <si>
    <t>Closing balance as at 31 December 2020</t>
  </si>
  <si>
    <t>Change in equity for the year 2020</t>
  </si>
  <si>
    <t>2020</t>
  </si>
  <si>
    <t>Right-of-use assets (net)</t>
  </si>
  <si>
    <t>- Lease liabilities (net)</t>
  </si>
  <si>
    <t>Derivative liabilities</t>
  </si>
  <si>
    <t>Lease liabilities (net)</t>
  </si>
  <si>
    <t>Expected credit losses</t>
  </si>
  <si>
    <t>for the year, net of tax</t>
  </si>
  <si>
    <t>Bad debts</t>
  </si>
  <si>
    <t>Employee benefits obligations</t>
  </si>
  <si>
    <t>Finance costs</t>
  </si>
  <si>
    <t>- interest expense from - loans from financial institutions</t>
  </si>
  <si>
    <t>- trade and other accounts receivable</t>
  </si>
  <si>
    <t>- inventories</t>
  </si>
  <si>
    <t>- value added tax</t>
  </si>
  <si>
    <t>- other non-current assets</t>
  </si>
  <si>
    <t>- trade and other accounts payable</t>
  </si>
  <si>
    <t>- other current liabilities</t>
  </si>
  <si>
    <t>Cash paid for purchases of - property, plant and equipment</t>
  </si>
  <si>
    <t>Net cash used in investing activities</t>
  </si>
  <si>
    <t>Cash paid for lease liabilities - principle</t>
  </si>
  <si>
    <r>
      <rPr>
        <sz val="8"/>
        <color theme="0"/>
        <rFont val="Arial"/>
        <family val="2"/>
      </rPr>
      <t>Cash paid for lease liabilities</t>
    </r>
    <r>
      <rPr>
        <sz val="8"/>
        <color theme="1"/>
        <rFont val="Arial"/>
        <family val="2"/>
      </rPr>
      <t xml:space="preserve"> - interest expense</t>
    </r>
  </si>
  <si>
    <t xml:space="preserve"> premium</t>
  </si>
  <si>
    <r>
      <rPr>
        <sz val="8"/>
        <color theme="0"/>
        <rFont val="Arial"/>
        <family val="2"/>
      </rPr>
      <t>Interest income from</t>
    </r>
    <r>
      <rPr>
        <sz val="8"/>
        <color theme="1"/>
        <rFont val="Arial"/>
        <family val="2"/>
      </rPr>
      <t xml:space="preserve"> - loans to employee</t>
    </r>
  </si>
  <si>
    <t>Gain from termination of lease contract</t>
  </si>
  <si>
    <t>Short-term loan to a subsidiary - proceeds</t>
  </si>
  <si>
    <r>
      <rPr>
        <sz val="8"/>
        <color theme="0"/>
        <rFont val="Arial"/>
        <family val="2"/>
      </rPr>
      <t>Short-term loan to a subsidiary</t>
    </r>
    <r>
      <rPr>
        <sz val="8"/>
        <color theme="1"/>
        <rFont val="Arial"/>
        <family val="2"/>
      </rPr>
      <t xml:space="preserve"> - payments</t>
    </r>
  </si>
  <si>
    <t>- Long-term loans from financial institution</t>
  </si>
  <si>
    <t>Long-term loans from financial institution</t>
  </si>
  <si>
    <t>and income tax paid</t>
  </si>
  <si>
    <t xml:space="preserve">Cash generated from operating activities before interest received </t>
  </si>
  <si>
    <t xml:space="preserve">Net increase (decrease) in cash and cash equivalents </t>
  </si>
  <si>
    <t>Retention</t>
  </si>
  <si>
    <t>For the year ended 31 December 2021</t>
  </si>
  <si>
    <t>Opening balance as at 1 January 2021</t>
  </si>
  <si>
    <t>Change in equity for the year 2021</t>
  </si>
  <si>
    <t>Closing balance as at 31 December 2021</t>
  </si>
  <si>
    <t>2021</t>
  </si>
  <si>
    <t>As at 31 December 2021</t>
  </si>
  <si>
    <t>Changes in equity for the year 2021</t>
  </si>
  <si>
    <t xml:space="preserve">benefit obligations </t>
  </si>
  <si>
    <t xml:space="preserve">(Reversal of) allowance for inventory cost in excess </t>
  </si>
  <si>
    <r>
      <rPr>
        <sz val="8"/>
        <color indexed="9"/>
        <rFont val="Arial"/>
        <family val="2"/>
      </rPr>
      <t xml:space="preserve">Loans to employee </t>
    </r>
    <r>
      <rPr>
        <sz val="8"/>
        <color indexed="8"/>
        <rFont val="Arial"/>
        <family val="2"/>
      </rPr>
      <t>- interest received</t>
    </r>
  </si>
  <si>
    <t>Long-term loans from financial institutions - proceeds</t>
  </si>
  <si>
    <t xml:space="preserve"> differences</t>
  </si>
  <si>
    <t xml:space="preserve">Item that may be reclassified subsequently </t>
  </si>
  <si>
    <t>Item that may not be reclassified to profit or loss</t>
  </si>
  <si>
    <t>39 c)</t>
  </si>
  <si>
    <t>18,19</t>
  </si>
  <si>
    <t>Total other</t>
  </si>
  <si>
    <t>components of</t>
  </si>
  <si>
    <t>equity (net)</t>
  </si>
  <si>
    <t>Profit (loss) before expenses</t>
  </si>
  <si>
    <t>Profit (loss) before income tax</t>
  </si>
  <si>
    <t>Profit (loss) for the year</t>
  </si>
  <si>
    <t>Interest income from - short-term loan to a subsidiary</t>
  </si>
  <si>
    <r>
      <rPr>
        <sz val="8"/>
        <color theme="0"/>
        <rFont val="Arial"/>
        <family val="2"/>
      </rPr>
      <t>Interest income from</t>
    </r>
    <r>
      <rPr>
        <sz val="8"/>
        <color theme="1"/>
        <rFont val="Arial"/>
        <family val="2"/>
      </rPr>
      <t xml:space="preserve"> - financial institutions</t>
    </r>
  </si>
  <si>
    <t>Other gains (losses) (net)</t>
  </si>
  <si>
    <t>Impairment of Trademark</t>
  </si>
  <si>
    <t>Profit (loss) attributable to :</t>
  </si>
  <si>
    <t>Total comprehensive income (loss) for the year</t>
  </si>
  <si>
    <t>Total comprehensive income (loss) attributable to :</t>
  </si>
  <si>
    <t>Earnings (loss) per share</t>
  </si>
  <si>
    <t>Basic earnings (loss) per share (Baht per share)</t>
  </si>
  <si>
    <t>Other comprehensive income</t>
  </si>
  <si>
    <t>Allowance for impairment of trademark</t>
  </si>
  <si>
    <t>Allowance for impairment of property, plant and equipment</t>
  </si>
  <si>
    <t>Opening balance as at 1 January 2020</t>
  </si>
  <si>
    <t>The accompanying notes on pages 12 to 61 are an integral part of these consolidated and separate financial statements.</t>
  </si>
  <si>
    <t>of net realisable value</t>
  </si>
  <si>
    <t>Short-term loan to subsidiaries</t>
  </si>
  <si>
    <t>Retained earnings (deficits)</t>
  </si>
  <si>
    <t>- Remeasurement of employment benefit obligations</t>
  </si>
  <si>
    <t>- Income tax related to remeasurement of employee</t>
  </si>
  <si>
    <t>- Currency translation differences</t>
  </si>
  <si>
    <t>Note</t>
  </si>
  <si>
    <t>Allowance for expected credit losses</t>
  </si>
  <si>
    <t>(Reversal of) allowance for decreasing in value of inventories</t>
  </si>
  <si>
    <r>
      <rPr>
        <sz val="8"/>
        <color theme="0"/>
        <rFont val="Arial"/>
        <family val="2"/>
      </rPr>
      <t>- interest expense from</t>
    </r>
    <r>
      <rPr>
        <sz val="8"/>
        <color theme="1"/>
        <rFont val="Arial"/>
        <family val="2"/>
      </rPr>
      <t xml:space="preserve"> - lease liabilities</t>
    </r>
  </si>
  <si>
    <t>- Interest received from financial institutions</t>
  </si>
  <si>
    <t>- Income tax paid</t>
  </si>
  <si>
    <t>Cash paid for investment in subsidiaries</t>
  </si>
  <si>
    <t>Interest paid from loans from financial institutions</t>
  </si>
  <si>
    <t>(Gains) losses from fair value of financial derivative</t>
  </si>
  <si>
    <t>Gain on exchange rate</t>
  </si>
  <si>
    <t xml:space="preserve"> translation</t>
  </si>
  <si>
    <t>Currency</t>
  </si>
  <si>
    <t>Net cash used in financing activities</t>
  </si>
  <si>
    <r>
      <rPr>
        <sz val="8"/>
        <color theme="0"/>
        <rFont val="Arial"/>
        <family val="2"/>
      </rPr>
      <t>Short-term loan to a subsidiary</t>
    </r>
    <r>
      <rPr>
        <sz val="8"/>
        <color theme="1"/>
        <rFont val="Arial"/>
        <family val="2"/>
      </rPr>
      <t xml:space="preserve"> - interest received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</si>
</sst>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_(* #,##0_);_(* \(#,##0\);_(* &quot;-&quot;??_);_(@_)"/>
    <numFmt numFmtId="165" formatCode="_(* #,##0_);_(* \(#,##0\);_(* &quot;-&quot;????_);_(@_)"/>
    <numFmt numFmtId="166" formatCode="_(* #,##0_);_(* \(#,##0\);_(* &quot;-&quot;_)\ \ \ \ \ ;_(@_)"/>
    <numFmt numFmtId="167" formatCode="_(* #,##0_);_(* \(#,##0\);_(* &quot;-&quot;???\ _);_(@_)"/>
    <numFmt numFmtId="168" formatCode="_(* #,##0.00_);_(* \(#,##0.00\);_(* &quot;-&quot;???\ _);_(@_)"/>
  </numFmts>
  <fonts count="17" x14ac:knownFonts="1">
    <font>
      <sz val="14"/>
      <name val="AngsanaUPC"/>
    </font>
    <font>
      <sz val="14"/>
      <name val="AngsanaUPC"/>
      <family val="1"/>
      <charset val="222"/>
    </font>
    <font>
      <sz val="12"/>
      <name val="Times New Roman"/>
      <family val="1"/>
    </font>
    <font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9"/>
      <color indexed="8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8"/>
      <color indexed="8"/>
      <name val="Arial"/>
      <family val="2"/>
    </font>
    <font>
      <sz val="8"/>
      <color indexed="9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8"/>
      <color theme="0"/>
      <name val="Arial"/>
      <family val="2"/>
    </font>
    <font>
      <sz val="14"/>
      <name val="AngsanaUPC"/>
      <family val="1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4" fillId="0" borderId="0"/>
    <xf numFmtId="0" fontId="3" fillId="0" borderId="0"/>
    <xf numFmtId="37" fontId="2" fillId="0" borderId="0"/>
    <xf numFmtId="0" fontId="16" fillId="0" borderId="0"/>
  </cellStyleXfs>
  <cellXfs count="279">
    <xf numFmtId="0" fontId="0" fillId="0" borderId="0" xfId="0"/>
    <xf numFmtId="0" fontId="11" fillId="0" borderId="0" xfId="2" applyFont="1" applyFill="1" applyAlignment="1">
      <alignment vertical="center"/>
    </xf>
    <xf numFmtId="166" fontId="11" fillId="0" borderId="0" xfId="2" applyNumberFormat="1" applyFont="1" applyFill="1" applyAlignment="1">
      <alignment horizontal="center" vertical="center"/>
    </xf>
    <xf numFmtId="166" fontId="11" fillId="0" borderId="0" xfId="2" applyNumberFormat="1" applyFont="1" applyFill="1" applyAlignment="1">
      <alignment horizontal="right" vertical="center"/>
    </xf>
    <xf numFmtId="166" fontId="11" fillId="0" borderId="0" xfId="2" applyNumberFormat="1" applyFont="1" applyFill="1" applyBorder="1" applyAlignment="1">
      <alignment horizontal="center" vertical="center"/>
    </xf>
    <xf numFmtId="166" fontId="11" fillId="0" borderId="0" xfId="2" applyNumberFormat="1" applyFont="1" applyFill="1" applyBorder="1" applyAlignment="1">
      <alignment horizontal="right" vertical="center"/>
    </xf>
    <xf numFmtId="166" fontId="11" fillId="0" borderId="1" xfId="2" applyNumberFormat="1" applyFont="1" applyFill="1" applyBorder="1" applyAlignment="1">
      <alignment horizontal="center" vertical="center"/>
    </xf>
    <xf numFmtId="166" fontId="11" fillId="0" borderId="1" xfId="2" applyNumberFormat="1" applyFont="1" applyFill="1" applyBorder="1" applyAlignment="1">
      <alignment horizontal="right" vertical="center"/>
    </xf>
    <xf numFmtId="0" fontId="11" fillId="0" borderId="0" xfId="2" applyFont="1" applyFill="1" applyBorder="1" applyAlignment="1">
      <alignment vertical="center"/>
    </xf>
    <xf numFmtId="0" fontId="12" fillId="0" borderId="0" xfId="2" applyFont="1" applyFill="1" applyBorder="1" applyAlignment="1">
      <alignment vertical="center"/>
    </xf>
    <xf numFmtId="0" fontId="4" fillId="0" borderId="0" xfId="0" applyFont="1" applyFill="1" applyAlignment="1">
      <alignment vertical="center"/>
    </xf>
    <xf numFmtId="37" fontId="4" fillId="0" borderId="0" xfId="4" applyFont="1" applyFill="1" applyAlignment="1">
      <alignment horizontal="center" vertical="center"/>
    </xf>
    <xf numFmtId="37" fontId="4" fillId="0" borderId="0" xfId="4" applyFont="1" applyFill="1" applyAlignment="1">
      <alignment vertical="center"/>
    </xf>
    <xf numFmtId="37" fontId="5" fillId="0" borderId="0" xfId="4" applyFont="1" applyFill="1" applyAlignment="1">
      <alignment horizontal="center" vertical="center"/>
    </xf>
    <xf numFmtId="37" fontId="5" fillId="0" borderId="0" xfId="4" applyFont="1" applyFill="1" applyAlignment="1">
      <alignment vertical="center"/>
    </xf>
    <xf numFmtId="37" fontId="5" fillId="0" borderId="1" xfId="4" applyFont="1" applyFill="1" applyBorder="1" applyAlignment="1">
      <alignment horizontal="center" vertical="center"/>
    </xf>
    <xf numFmtId="37" fontId="5" fillId="0" borderId="0" xfId="4" applyFont="1" applyFill="1" applyBorder="1" applyAlignment="1">
      <alignment horizontal="center" vertical="center"/>
    </xf>
    <xf numFmtId="15" fontId="5" fillId="0" borderId="0" xfId="0" quotePrefix="1" applyNumberFormat="1" applyFont="1" applyFill="1" applyAlignment="1">
      <alignment vertical="center"/>
    </xf>
    <xf numFmtId="37" fontId="4" fillId="0" borderId="0" xfId="4" applyFont="1" applyFill="1" applyBorder="1" applyAlignment="1">
      <alignment horizontal="center" vertical="center"/>
    </xf>
    <xf numFmtId="0" fontId="5" fillId="0" borderId="0" xfId="0" applyFont="1" applyFill="1" applyAlignment="1">
      <alignment vertical="center"/>
    </xf>
    <xf numFmtId="0" fontId="4" fillId="0" borderId="0" xfId="0" applyFont="1" applyFill="1" applyBorder="1" applyAlignment="1">
      <alignment vertical="center"/>
    </xf>
    <xf numFmtId="0" fontId="7" fillId="0" borderId="0" xfId="0" applyFont="1" applyFill="1" applyAlignment="1">
      <alignment vertical="center"/>
    </xf>
    <xf numFmtId="37" fontId="8" fillId="0" borderId="0" xfId="4" applyFont="1" applyFill="1" applyAlignment="1">
      <alignment vertical="center"/>
    </xf>
    <xf numFmtId="37" fontId="8" fillId="0" borderId="0" xfId="4" applyFont="1" applyFill="1" applyAlignment="1">
      <alignment horizontal="center" vertical="center"/>
    </xf>
    <xf numFmtId="37" fontId="8" fillId="0" borderId="1" xfId="4" applyFont="1" applyFill="1" applyBorder="1" applyAlignment="1">
      <alignment vertical="center"/>
    </xf>
    <xf numFmtId="37" fontId="8" fillId="0" borderId="1" xfId="4" applyFont="1" applyFill="1" applyBorder="1" applyAlignment="1">
      <alignment horizontal="center" vertical="center"/>
    </xf>
    <xf numFmtId="0" fontId="8" fillId="0" borderId="0" xfId="0" applyFont="1" applyFill="1" applyAlignment="1">
      <alignment vertical="center"/>
    </xf>
    <xf numFmtId="0" fontId="8" fillId="0" borderId="0" xfId="0" applyFont="1" applyFill="1" applyBorder="1" applyAlignment="1">
      <alignment vertical="center"/>
    </xf>
    <xf numFmtId="37" fontId="7" fillId="0" borderId="0" xfId="0" applyNumberFormat="1" applyFont="1" applyFill="1" applyAlignment="1">
      <alignment vertical="center"/>
    </xf>
    <xf numFmtId="37" fontId="7" fillId="0" borderId="1" xfId="0" applyNumberFormat="1" applyFont="1" applyFill="1" applyBorder="1" applyAlignment="1">
      <alignment vertical="center"/>
    </xf>
    <xf numFmtId="0" fontId="8" fillId="0" borderId="1" xfId="0" applyFont="1" applyFill="1" applyBorder="1" applyAlignment="1">
      <alignment vertical="center"/>
    </xf>
    <xf numFmtId="37" fontId="8" fillId="0" borderId="1" xfId="0" applyNumberFormat="1" applyFont="1" applyFill="1" applyBorder="1" applyAlignment="1">
      <alignment vertical="center"/>
    </xf>
    <xf numFmtId="37" fontId="7" fillId="0" borderId="0" xfId="0" applyNumberFormat="1" applyFont="1" applyFill="1" applyAlignment="1" applyProtection="1">
      <alignment vertical="center"/>
      <protection locked="0"/>
    </xf>
    <xf numFmtId="164" fontId="7" fillId="0" borderId="0" xfId="0" applyNumberFormat="1" applyFont="1" applyFill="1" applyAlignment="1" applyProtection="1">
      <alignment horizontal="right" vertical="center"/>
      <protection locked="0"/>
    </xf>
    <xf numFmtId="167" fontId="8" fillId="0" borderId="0" xfId="0" applyNumberFormat="1" applyFont="1" applyFill="1" applyBorder="1" applyAlignment="1" applyProtection="1">
      <alignment horizontal="right" vertical="center"/>
      <protection locked="0"/>
    </xf>
    <xf numFmtId="167" fontId="8" fillId="0" borderId="0" xfId="0" applyNumberFormat="1" applyFont="1" applyFill="1" applyAlignment="1" applyProtection="1">
      <alignment horizontal="right" vertical="center"/>
      <protection locked="0"/>
    </xf>
    <xf numFmtId="0" fontId="7" fillId="0" borderId="0" xfId="0" applyFont="1" applyFill="1" applyAlignment="1" applyProtection="1">
      <alignment horizontal="left" vertical="center"/>
      <protection locked="0"/>
    </xf>
    <xf numFmtId="37" fontId="7" fillId="0" borderId="1" xfId="0" applyNumberFormat="1" applyFont="1" applyFill="1" applyBorder="1" applyAlignment="1">
      <alignment horizontal="left" vertical="center"/>
    </xf>
    <xf numFmtId="164" fontId="7" fillId="0" borderId="1" xfId="0" applyNumberFormat="1" applyFont="1" applyFill="1" applyBorder="1" applyAlignment="1" applyProtection="1">
      <alignment horizontal="right" vertical="center"/>
      <protection locked="0"/>
    </xf>
    <xf numFmtId="167" fontId="8" fillId="0" borderId="1" xfId="0" applyNumberFormat="1" applyFont="1" applyFill="1" applyBorder="1" applyAlignment="1" applyProtection="1">
      <alignment horizontal="right" vertical="center"/>
      <protection locked="0"/>
    </xf>
    <xf numFmtId="0" fontId="7" fillId="0" borderId="0" xfId="0" applyFont="1" applyFill="1" applyBorder="1" applyAlignment="1">
      <alignment horizontal="left" vertical="center"/>
    </xf>
    <xf numFmtId="164" fontId="7" fillId="0" borderId="0" xfId="0" applyNumberFormat="1" applyFont="1" applyFill="1" applyBorder="1" applyAlignment="1" applyProtection="1">
      <alignment horizontal="right" vertical="center"/>
      <protection locked="0"/>
    </xf>
    <xf numFmtId="0" fontId="5" fillId="0" borderId="0" xfId="0" applyFont="1" applyFill="1" applyBorder="1" applyAlignment="1" applyProtection="1">
      <alignment horizontal="left" vertical="center"/>
      <protection locked="0"/>
    </xf>
    <xf numFmtId="164" fontId="5" fillId="0" borderId="0" xfId="0" applyNumberFormat="1" applyFont="1" applyFill="1" applyBorder="1" applyAlignment="1" applyProtection="1">
      <alignment horizontal="center" vertical="center"/>
      <protection locked="0"/>
    </xf>
    <xf numFmtId="167" fontId="4" fillId="0" borderId="0" xfId="0" applyNumberFormat="1" applyFont="1" applyFill="1" applyAlignment="1">
      <alignment vertical="center"/>
    </xf>
    <xf numFmtId="0" fontId="4" fillId="0" borderId="0" xfId="0" applyFont="1" applyFill="1" applyAlignment="1" applyProtection="1">
      <alignment vertical="center"/>
      <protection locked="0"/>
    </xf>
    <xf numFmtId="164" fontId="5" fillId="0" borderId="0" xfId="0" applyNumberFormat="1" applyFont="1" applyFill="1" applyBorder="1" applyAlignment="1" applyProtection="1">
      <alignment horizontal="right" vertical="center"/>
      <protection locked="0"/>
    </xf>
    <xf numFmtId="167" fontId="5" fillId="0" borderId="0" xfId="0" applyNumberFormat="1" applyFont="1" applyFill="1" applyAlignment="1" applyProtection="1">
      <alignment horizontal="right" vertical="center"/>
      <protection locked="0"/>
    </xf>
    <xf numFmtId="167" fontId="5" fillId="0" borderId="0" xfId="0" applyNumberFormat="1" applyFont="1" applyFill="1" applyBorder="1" applyAlignment="1" applyProtection="1">
      <alignment horizontal="center" vertical="center"/>
      <protection locked="0"/>
    </xf>
    <xf numFmtId="167" fontId="5" fillId="0" borderId="0" xfId="0" applyNumberFormat="1" applyFont="1" applyFill="1" applyBorder="1" applyAlignment="1" applyProtection="1">
      <alignment horizontal="right" vertical="center"/>
      <protection locked="0"/>
    </xf>
    <xf numFmtId="167" fontId="4" fillId="0" borderId="0" xfId="0" applyNumberFormat="1" applyFont="1" applyFill="1" applyAlignment="1" applyProtection="1">
      <alignment horizontal="right" vertical="center"/>
      <protection locked="0"/>
    </xf>
    <xf numFmtId="167" fontId="5" fillId="0" borderId="0" xfId="0" applyNumberFormat="1" applyFont="1" applyFill="1" applyAlignment="1">
      <alignment horizontal="right" vertical="center"/>
    </xf>
    <xf numFmtId="167" fontId="5" fillId="0" borderId="1" xfId="0" applyNumberFormat="1" applyFont="1" applyFill="1" applyBorder="1" applyAlignment="1">
      <alignment horizontal="right" vertical="center"/>
    </xf>
    <xf numFmtId="0" fontId="4" fillId="0" borderId="0" xfId="0" applyFont="1" applyFill="1" applyBorder="1" applyAlignment="1" applyProtection="1">
      <alignment vertical="center"/>
      <protection locked="0"/>
    </xf>
    <xf numFmtId="166" fontId="5" fillId="0" borderId="0" xfId="0" applyNumberFormat="1" applyFont="1" applyFill="1" applyBorder="1" applyAlignment="1" applyProtection="1">
      <alignment horizontal="center" vertical="center"/>
      <protection locked="0"/>
    </xf>
    <xf numFmtId="164" fontId="4" fillId="0" borderId="0" xfId="0" applyNumberFormat="1" applyFont="1" applyFill="1" applyBorder="1" applyAlignment="1">
      <alignment vertical="center"/>
    </xf>
    <xf numFmtId="167" fontId="4" fillId="0" borderId="0" xfId="0" applyNumberFormat="1" applyFont="1" applyFill="1" applyBorder="1" applyAlignment="1">
      <alignment vertical="center"/>
    </xf>
    <xf numFmtId="167" fontId="5" fillId="0" borderId="0" xfId="0" quotePrefix="1" applyNumberFormat="1" applyFont="1" applyFill="1" applyBorder="1" applyAlignment="1" applyProtection="1">
      <alignment horizontal="right" vertical="center"/>
      <protection locked="0"/>
    </xf>
    <xf numFmtId="167" fontId="4" fillId="0" borderId="0" xfId="0" applyNumberFormat="1" applyFont="1" applyFill="1" applyBorder="1" applyAlignment="1" applyProtection="1">
      <alignment horizontal="right" vertical="center"/>
      <protection locked="0"/>
    </xf>
    <xf numFmtId="167" fontId="5" fillId="0" borderId="0" xfId="0" applyNumberFormat="1" applyFont="1" applyFill="1" applyBorder="1" applyAlignment="1">
      <alignment horizontal="right" vertical="center"/>
    </xf>
    <xf numFmtId="166" fontId="5" fillId="0" borderId="1" xfId="0" applyNumberFormat="1" applyFont="1" applyFill="1" applyBorder="1" applyAlignment="1" applyProtection="1">
      <alignment horizontal="center" vertical="center"/>
      <protection locked="0"/>
    </xf>
    <xf numFmtId="164" fontId="4" fillId="0" borderId="0" xfId="0" applyNumberFormat="1" applyFont="1" applyFill="1" applyAlignment="1">
      <alignment vertical="center"/>
    </xf>
    <xf numFmtId="167" fontId="5" fillId="0" borderId="1" xfId="0" applyNumberFormat="1" applyFont="1" applyFill="1" applyBorder="1" applyAlignment="1" applyProtection="1">
      <alignment horizontal="right" vertical="center"/>
      <protection locked="0"/>
    </xf>
    <xf numFmtId="0" fontId="4" fillId="0" borderId="0" xfId="0" applyFont="1" applyFill="1" applyAlignment="1">
      <alignment horizontal="center" vertical="center"/>
    </xf>
    <xf numFmtId="164" fontId="5" fillId="0" borderId="0" xfId="0" applyNumberFormat="1" applyFont="1" applyFill="1" applyAlignment="1" applyProtection="1">
      <alignment horizontal="right" vertical="center"/>
      <protection locked="0"/>
    </xf>
    <xf numFmtId="167" fontId="4" fillId="0" borderId="0" xfId="0" applyNumberFormat="1" applyFont="1" applyFill="1" applyAlignment="1">
      <alignment horizontal="right" vertical="center"/>
    </xf>
    <xf numFmtId="167" fontId="4" fillId="0" borderId="0" xfId="0" applyNumberFormat="1" applyFont="1" applyFill="1" applyBorder="1" applyAlignment="1" applyProtection="1">
      <alignment horizontal="center" vertical="center"/>
      <protection locked="0"/>
    </xf>
    <xf numFmtId="167" fontId="4" fillId="0" borderId="0" xfId="0" applyNumberFormat="1" applyFont="1" applyFill="1" applyBorder="1" applyAlignment="1">
      <alignment horizontal="right" vertical="center"/>
    </xf>
    <xf numFmtId="164" fontId="5" fillId="0" borderId="0" xfId="0" applyNumberFormat="1" applyFont="1" applyFill="1" applyAlignment="1" applyProtection="1">
      <alignment horizontal="center" vertical="center"/>
      <protection locked="0"/>
    </xf>
    <xf numFmtId="167" fontId="4" fillId="0" borderId="1" xfId="0" applyNumberFormat="1" applyFont="1" applyFill="1" applyBorder="1" applyAlignment="1" applyProtection="1">
      <alignment horizontal="center" vertical="center"/>
      <protection locked="0"/>
    </xf>
    <xf numFmtId="167" fontId="4" fillId="0" borderId="1" xfId="0" applyNumberFormat="1" applyFont="1" applyFill="1" applyBorder="1" applyAlignment="1" applyProtection="1">
      <alignment horizontal="right" vertical="center"/>
      <protection locked="0"/>
    </xf>
    <xf numFmtId="164" fontId="4" fillId="0" borderId="0" xfId="0" applyNumberFormat="1" applyFont="1" applyFill="1" applyBorder="1" applyAlignment="1">
      <alignment horizontal="center" vertical="center"/>
    </xf>
    <xf numFmtId="167" fontId="4" fillId="0" borderId="0" xfId="1" applyNumberFormat="1" applyFont="1" applyFill="1" applyBorder="1" applyAlignment="1">
      <alignment vertical="center"/>
    </xf>
    <xf numFmtId="164" fontId="4" fillId="0" borderId="0" xfId="0" applyNumberFormat="1" applyFont="1" applyFill="1" applyAlignment="1" applyProtection="1">
      <alignment horizontal="right" vertical="center"/>
      <protection locked="0"/>
    </xf>
    <xf numFmtId="164" fontId="8" fillId="0" borderId="0" xfId="0" applyNumberFormat="1" applyFont="1" applyFill="1" applyAlignment="1" applyProtection="1">
      <alignment horizontal="right" vertical="center"/>
      <protection locked="0"/>
    </xf>
    <xf numFmtId="167" fontId="8" fillId="0" borderId="0" xfId="0" applyNumberFormat="1" applyFont="1" applyFill="1" applyBorder="1" applyAlignment="1">
      <alignment vertical="center"/>
    </xf>
    <xf numFmtId="167" fontId="8" fillId="0" borderId="0" xfId="0" applyNumberFormat="1" applyFont="1" applyFill="1" applyBorder="1" applyAlignment="1">
      <alignment horizontal="right" vertical="center"/>
    </xf>
    <xf numFmtId="167" fontId="8" fillId="0" borderId="0" xfId="0" applyNumberFormat="1" applyFont="1" applyFill="1" applyBorder="1" applyAlignment="1" applyProtection="1">
      <alignment horizontal="center" vertical="center"/>
      <protection locked="0"/>
    </xf>
    <xf numFmtId="167" fontId="8" fillId="0" borderId="0" xfId="0" quotePrefix="1" applyNumberFormat="1" applyFont="1" applyFill="1" applyBorder="1" applyAlignment="1">
      <alignment horizontal="center" vertical="center"/>
    </xf>
    <xf numFmtId="0" fontId="8" fillId="0" borderId="0" xfId="0" applyFont="1" applyFill="1" applyAlignment="1" applyProtection="1">
      <alignment vertical="center"/>
      <protection locked="0"/>
    </xf>
    <xf numFmtId="37" fontId="12" fillId="0" borderId="0" xfId="2" applyNumberFormat="1" applyFont="1" applyFill="1" applyAlignment="1">
      <alignment vertical="center"/>
    </xf>
    <xf numFmtId="37" fontId="12" fillId="0" borderId="1" xfId="2" applyNumberFormat="1" applyFont="1" applyFill="1" applyBorder="1" applyAlignment="1">
      <alignment vertical="center"/>
    </xf>
    <xf numFmtId="0" fontId="11" fillId="0" borderId="1" xfId="2" applyFont="1" applyFill="1" applyBorder="1" applyAlignment="1">
      <alignment vertical="center"/>
    </xf>
    <xf numFmtId="37" fontId="11" fillId="0" borderId="1" xfId="2" applyNumberFormat="1" applyFont="1" applyFill="1" applyBorder="1" applyAlignment="1">
      <alignment horizontal="left" vertical="center"/>
    </xf>
    <xf numFmtId="0" fontId="11" fillId="0" borderId="1" xfId="2" applyFont="1" applyFill="1" applyBorder="1" applyAlignment="1">
      <alignment horizontal="left" vertical="center"/>
    </xf>
    <xf numFmtId="0" fontId="11" fillId="0" borderId="1" xfId="2" applyFont="1" applyFill="1" applyBorder="1" applyAlignment="1">
      <alignment horizontal="right" vertical="center"/>
    </xf>
    <xf numFmtId="0" fontId="11" fillId="0" borderId="1" xfId="2" applyNumberFormat="1" applyFont="1" applyFill="1" applyBorder="1" applyAlignment="1">
      <alignment horizontal="center" vertical="center"/>
    </xf>
    <xf numFmtId="0" fontId="12" fillId="0" borderId="1" xfId="2" applyFont="1" applyFill="1" applyBorder="1" applyAlignment="1">
      <alignment vertical="center"/>
    </xf>
    <xf numFmtId="0" fontId="13" fillId="0" borderId="0" xfId="2" applyFont="1" applyFill="1" applyAlignment="1">
      <alignment vertical="center"/>
    </xf>
    <xf numFmtId="166" fontId="13" fillId="0" borderId="0" xfId="2" applyNumberFormat="1" applyFont="1" applyFill="1" applyAlignment="1">
      <alignment horizontal="center" vertical="center"/>
    </xf>
    <xf numFmtId="166" fontId="13" fillId="0" borderId="0" xfId="2" applyNumberFormat="1" applyFont="1" applyFill="1" applyAlignment="1">
      <alignment horizontal="right" vertical="center"/>
    </xf>
    <xf numFmtId="0" fontId="13" fillId="0" borderId="0" xfId="2" applyFont="1" applyFill="1" applyAlignment="1">
      <alignment horizontal="right" vertical="center"/>
    </xf>
    <xf numFmtId="166" fontId="14" fillId="0" borderId="1" xfId="2" applyNumberFormat="1" applyFont="1" applyFill="1" applyBorder="1" applyAlignment="1">
      <alignment horizontal="center" vertical="center"/>
    </xf>
    <xf numFmtId="166" fontId="14" fillId="0" borderId="0" xfId="2" applyNumberFormat="1" applyFont="1" applyFill="1" applyAlignment="1">
      <alignment horizontal="right" vertical="center"/>
    </xf>
    <xf numFmtId="0" fontId="14" fillId="0" borderId="0" xfId="2" applyFont="1" applyFill="1" applyBorder="1" applyAlignment="1">
      <alignment horizontal="left" vertical="center"/>
    </xf>
    <xf numFmtId="0" fontId="13" fillId="0" borderId="0" xfId="2" applyFont="1" applyFill="1" applyBorder="1" applyAlignment="1">
      <alignment horizontal="left" vertical="center"/>
    </xf>
    <xf numFmtId="0" fontId="13" fillId="0" borderId="0" xfId="2" applyFont="1" applyFill="1" applyBorder="1" applyAlignment="1">
      <alignment horizontal="right" vertical="center"/>
    </xf>
    <xf numFmtId="166" fontId="13" fillId="0" borderId="0" xfId="2" applyNumberFormat="1" applyFont="1" applyFill="1" applyBorder="1" applyAlignment="1">
      <alignment horizontal="center" vertical="center"/>
    </xf>
    <xf numFmtId="166" fontId="13" fillId="0" borderId="0" xfId="2" applyNumberFormat="1" applyFont="1" applyFill="1" applyBorder="1" applyAlignment="1">
      <alignment horizontal="right" vertical="center"/>
    </xf>
    <xf numFmtId="0" fontId="13" fillId="0" borderId="0" xfId="2" applyNumberFormat="1" applyFont="1" applyFill="1" applyBorder="1" applyAlignment="1">
      <alignment horizontal="center" vertical="center"/>
    </xf>
    <xf numFmtId="0" fontId="13" fillId="0" borderId="0" xfId="2" quotePrefix="1" applyFont="1" applyFill="1" applyBorder="1" applyAlignment="1">
      <alignment horizontal="left" vertical="center"/>
    </xf>
    <xf numFmtId="0" fontId="14" fillId="0" borderId="0" xfId="2" applyFont="1" applyFill="1" applyBorder="1" applyAlignment="1">
      <alignment vertical="center"/>
    </xf>
    <xf numFmtId="0" fontId="13" fillId="0" borderId="0" xfId="2" applyFont="1" applyFill="1" applyBorder="1" applyAlignment="1">
      <alignment vertical="center"/>
    </xf>
    <xf numFmtId="0" fontId="13" fillId="0" borderId="0" xfId="2" quotePrefix="1" applyFont="1" applyFill="1" applyBorder="1" applyAlignment="1">
      <alignment vertical="center"/>
    </xf>
    <xf numFmtId="167" fontId="8" fillId="0" borderId="0" xfId="4" applyNumberFormat="1" applyFont="1" applyFill="1" applyAlignment="1">
      <alignment horizontal="right" vertical="center"/>
    </xf>
    <xf numFmtId="167" fontId="8" fillId="0" borderId="1" xfId="4" applyNumberFormat="1" applyFont="1" applyFill="1" applyBorder="1" applyAlignment="1">
      <alignment horizontal="right" vertical="center"/>
    </xf>
    <xf numFmtId="167" fontId="8" fillId="0" borderId="0" xfId="4" applyNumberFormat="1" applyFont="1" applyFill="1" applyBorder="1" applyAlignment="1">
      <alignment horizontal="right" vertical="center"/>
    </xf>
    <xf numFmtId="167" fontId="4" fillId="0" borderId="0" xfId="0" applyNumberFormat="1" applyFont="1" applyFill="1" applyAlignment="1">
      <alignment horizontal="left" vertical="center"/>
    </xf>
    <xf numFmtId="167" fontId="4" fillId="0" borderId="0" xfId="0" applyNumberFormat="1" applyFont="1" applyFill="1" applyBorder="1" applyAlignment="1">
      <alignment horizontal="left" vertical="center"/>
    </xf>
    <xf numFmtId="167" fontId="4" fillId="0" borderId="1" xfId="0" applyNumberFormat="1" applyFont="1" applyFill="1" applyBorder="1" applyAlignment="1">
      <alignment horizontal="left" vertical="center"/>
    </xf>
    <xf numFmtId="167" fontId="4" fillId="0" borderId="1" xfId="0" applyNumberFormat="1" applyFont="1" applyFill="1" applyBorder="1" applyAlignment="1">
      <alignment horizontal="right" vertical="center"/>
    </xf>
    <xf numFmtId="167" fontId="4" fillId="0" borderId="0" xfId="4" applyNumberFormat="1" applyFont="1" applyFill="1" applyBorder="1" applyAlignment="1">
      <alignment horizontal="right" vertical="center"/>
    </xf>
    <xf numFmtId="167" fontId="13" fillId="0" borderId="0" xfId="2" applyNumberFormat="1" applyFont="1" applyFill="1" applyBorder="1" applyAlignment="1">
      <alignment horizontal="right" vertical="center"/>
    </xf>
    <xf numFmtId="167" fontId="13" fillId="0" borderId="0" xfId="2" applyNumberFormat="1" applyFont="1" applyFill="1" applyBorder="1" applyAlignment="1">
      <alignment horizontal="center" vertical="center"/>
    </xf>
    <xf numFmtId="167" fontId="13" fillId="0" borderId="1" xfId="2" applyNumberFormat="1" applyFont="1" applyFill="1" applyBorder="1" applyAlignment="1">
      <alignment horizontal="center" vertical="center"/>
    </xf>
    <xf numFmtId="167" fontId="13" fillId="0" borderId="1" xfId="2" applyNumberFormat="1" applyFont="1" applyFill="1" applyBorder="1" applyAlignment="1">
      <alignment horizontal="right" vertical="center"/>
    </xf>
    <xf numFmtId="167" fontId="13" fillId="0" borderId="2" xfId="2" applyNumberFormat="1" applyFont="1" applyFill="1" applyBorder="1" applyAlignment="1">
      <alignment horizontal="center" vertical="center"/>
    </xf>
    <xf numFmtId="167" fontId="13" fillId="0" borderId="2" xfId="2" applyNumberFormat="1" applyFont="1" applyFill="1" applyBorder="1" applyAlignment="1">
      <alignment horizontal="right" vertical="center"/>
    </xf>
    <xf numFmtId="167" fontId="8" fillId="0" borderId="0" xfId="0" applyNumberFormat="1" applyFont="1" applyFill="1" applyAlignment="1">
      <alignment horizontal="right" vertical="center"/>
    </xf>
    <xf numFmtId="167" fontId="8" fillId="0" borderId="1" xfId="0" applyNumberFormat="1" applyFont="1" applyFill="1" applyBorder="1" applyAlignment="1">
      <alignment horizontal="right" vertical="center"/>
    </xf>
    <xf numFmtId="167" fontId="4" fillId="0" borderId="0" xfId="4" applyNumberFormat="1" applyFont="1" applyFill="1" applyAlignment="1">
      <alignment horizontal="right" vertical="center"/>
    </xf>
    <xf numFmtId="167" fontId="5" fillId="0" borderId="0" xfId="4" applyNumberFormat="1" applyFont="1" applyFill="1" applyBorder="1" applyAlignment="1">
      <alignment horizontal="right" vertical="center"/>
    </xf>
    <xf numFmtId="167" fontId="5" fillId="0" borderId="1" xfId="4" applyNumberFormat="1" applyFont="1" applyFill="1" applyBorder="1" applyAlignment="1">
      <alignment horizontal="right" vertical="center"/>
    </xf>
    <xf numFmtId="167" fontId="5" fillId="0" borderId="0" xfId="4" applyNumberFormat="1" applyFont="1" applyFill="1" applyAlignment="1">
      <alignment horizontal="right" vertical="center"/>
    </xf>
    <xf numFmtId="167" fontId="5" fillId="0" borderId="0" xfId="0" quotePrefix="1" applyNumberFormat="1" applyFont="1" applyFill="1" applyAlignment="1">
      <alignment horizontal="right" vertical="center"/>
    </xf>
    <xf numFmtId="167" fontId="5" fillId="0" borderId="0" xfId="0" quotePrefix="1" applyNumberFormat="1" applyFont="1" applyFill="1" applyBorder="1" applyAlignment="1">
      <alignment horizontal="right" vertical="center"/>
    </xf>
    <xf numFmtId="167" fontId="11" fillId="0" borderId="0" xfId="2" applyNumberFormat="1" applyFont="1" applyFill="1" applyAlignment="1">
      <alignment horizontal="right" vertical="center"/>
    </xf>
    <xf numFmtId="167" fontId="11" fillId="0" borderId="0" xfId="2" applyNumberFormat="1" applyFont="1" applyFill="1" applyBorder="1" applyAlignment="1">
      <alignment horizontal="right" vertical="center"/>
    </xf>
    <xf numFmtId="167" fontId="11" fillId="0" borderId="1" xfId="2" applyNumberFormat="1" applyFont="1" applyFill="1" applyBorder="1" applyAlignment="1">
      <alignment horizontal="right" vertical="center"/>
    </xf>
    <xf numFmtId="167" fontId="13" fillId="0" borderId="0" xfId="2" applyNumberFormat="1" applyFont="1" applyFill="1" applyAlignment="1">
      <alignment horizontal="right" vertical="center"/>
    </xf>
    <xf numFmtId="167" fontId="4" fillId="0" borderId="0" xfId="4" applyNumberFormat="1" applyFont="1" applyFill="1" applyAlignment="1">
      <alignment vertical="center"/>
    </xf>
    <xf numFmtId="167" fontId="14" fillId="0" borderId="0" xfId="4" quotePrefix="1" applyNumberFormat="1" applyFont="1" applyFill="1" applyBorder="1" applyAlignment="1">
      <alignment horizontal="right" vertical="center"/>
    </xf>
    <xf numFmtId="167" fontId="14" fillId="0" borderId="0" xfId="4" applyNumberFormat="1" applyFont="1" applyFill="1" applyBorder="1" applyAlignment="1">
      <alignment horizontal="center" vertical="center"/>
    </xf>
    <xf numFmtId="167" fontId="14" fillId="0" borderId="0" xfId="4" applyNumberFormat="1" applyFont="1" applyFill="1" applyBorder="1" applyAlignment="1">
      <alignment horizontal="right" vertical="center"/>
    </xf>
    <xf numFmtId="167" fontId="14" fillId="0" borderId="1" xfId="4" applyNumberFormat="1" applyFont="1" applyFill="1" applyBorder="1" applyAlignment="1">
      <alignment horizontal="right" vertical="center"/>
    </xf>
    <xf numFmtId="167" fontId="14" fillId="0" borderId="0" xfId="2" applyNumberFormat="1" applyFont="1" applyFill="1" applyAlignment="1">
      <alignment horizontal="right" vertical="center"/>
    </xf>
    <xf numFmtId="167" fontId="4" fillId="0" borderId="0" xfId="4" applyNumberFormat="1" applyFont="1" applyFill="1" applyBorder="1" applyAlignment="1">
      <alignment vertical="center"/>
    </xf>
    <xf numFmtId="165" fontId="13" fillId="0" borderId="0" xfId="2" applyNumberFormat="1" applyFont="1" applyFill="1" applyBorder="1" applyAlignment="1">
      <alignment horizontal="right" vertical="center"/>
    </xf>
    <xf numFmtId="166" fontId="13" fillId="0" borderId="1" xfId="2" applyNumberFormat="1" applyFont="1" applyFill="1" applyBorder="1" applyAlignment="1">
      <alignment horizontal="center" vertical="center"/>
    </xf>
    <xf numFmtId="37" fontId="5" fillId="0" borderId="1" xfId="4" applyFont="1" applyFill="1" applyBorder="1" applyAlignment="1">
      <alignment vertical="center"/>
    </xf>
    <xf numFmtId="37" fontId="4" fillId="0" borderId="1" xfId="4" applyFont="1" applyFill="1" applyBorder="1" applyAlignment="1">
      <alignment vertical="center"/>
    </xf>
    <xf numFmtId="37" fontId="4" fillId="0" borderId="1" xfId="4" applyFont="1" applyFill="1" applyBorder="1" applyAlignment="1">
      <alignment horizontal="center" vertical="center"/>
    </xf>
    <xf numFmtId="167" fontId="4" fillId="0" borderId="1" xfId="4" applyNumberFormat="1" applyFont="1" applyFill="1" applyBorder="1" applyAlignment="1">
      <alignment vertical="center"/>
    </xf>
    <xf numFmtId="167" fontId="4" fillId="0" borderId="1" xfId="4" applyNumberFormat="1" applyFont="1" applyFill="1" applyBorder="1" applyAlignment="1">
      <alignment horizontal="right" vertical="center"/>
    </xf>
    <xf numFmtId="167" fontId="4" fillId="0" borderId="0" xfId="4" applyNumberFormat="1" applyFont="1" applyFill="1" applyAlignment="1">
      <alignment horizontal="center" vertical="center"/>
    </xf>
    <xf numFmtId="167" fontId="5" fillId="0" borderId="0" xfId="4" applyNumberFormat="1" applyFont="1" applyFill="1" applyAlignment="1">
      <alignment vertical="center"/>
    </xf>
    <xf numFmtId="167" fontId="5" fillId="0" borderId="1" xfId="0" quotePrefix="1" applyNumberFormat="1" applyFont="1" applyFill="1" applyBorder="1" applyAlignment="1">
      <alignment horizontal="right" vertical="center"/>
    </xf>
    <xf numFmtId="167" fontId="4" fillId="0" borderId="1" xfId="0" applyNumberFormat="1" applyFont="1" applyFill="1" applyBorder="1" applyAlignment="1">
      <alignment vertical="center"/>
    </xf>
    <xf numFmtId="167" fontId="4" fillId="0" borderId="0" xfId="0" applyNumberFormat="1" applyFont="1" applyFill="1" applyBorder="1" applyAlignment="1">
      <alignment horizontal="center" vertical="center"/>
    </xf>
    <xf numFmtId="167" fontId="4" fillId="0" borderId="2" xfId="0" applyNumberFormat="1" applyFont="1" applyFill="1" applyBorder="1" applyAlignment="1">
      <alignment vertical="center"/>
    </xf>
    <xf numFmtId="37" fontId="4" fillId="0" borderId="1" xfId="4" applyFont="1" applyFill="1" applyBorder="1" applyAlignment="1">
      <alignment horizontal="left" vertical="center"/>
    </xf>
    <xf numFmtId="37" fontId="4" fillId="0" borderId="1" xfId="4" applyFont="1" applyFill="1" applyBorder="1" applyAlignment="1">
      <alignment horizontal="centerContinuous" vertical="center"/>
    </xf>
    <xf numFmtId="167" fontId="4" fillId="0" borderId="1" xfId="4" applyNumberFormat="1" applyFont="1" applyFill="1" applyBorder="1" applyAlignment="1">
      <alignment horizontal="centerContinuous" vertical="center"/>
    </xf>
    <xf numFmtId="37" fontId="5" fillId="0" borderId="0" xfId="4" applyFont="1" applyFill="1" applyBorder="1" applyAlignment="1">
      <alignment vertical="center"/>
    </xf>
    <xf numFmtId="37" fontId="4" fillId="0" borderId="0" xfId="4" applyFont="1" applyFill="1" applyBorder="1" applyAlignment="1">
      <alignment vertical="center"/>
    </xf>
    <xf numFmtId="37" fontId="4" fillId="0" borderId="0" xfId="4" quotePrefix="1" applyFont="1" applyFill="1" applyAlignment="1">
      <alignment vertical="center"/>
    </xf>
    <xf numFmtId="164" fontId="4" fillId="0" borderId="0" xfId="4" applyNumberFormat="1" applyFont="1" applyFill="1" applyAlignment="1">
      <alignment vertical="center"/>
    </xf>
    <xf numFmtId="37" fontId="4" fillId="0" borderId="0" xfId="4" applyFont="1" applyFill="1" applyAlignment="1">
      <alignment horizontal="left" vertical="center"/>
    </xf>
    <xf numFmtId="37" fontId="12" fillId="0" borderId="0" xfId="4" applyFont="1" applyFill="1" applyAlignment="1">
      <alignment vertical="center"/>
    </xf>
    <xf numFmtId="37" fontId="11" fillId="0" borderId="0" xfId="4" applyFont="1" applyFill="1" applyAlignment="1">
      <alignment vertical="center"/>
    </xf>
    <xf numFmtId="37" fontId="11" fillId="0" borderId="0" xfId="4" applyFont="1" applyFill="1" applyAlignment="1">
      <alignment horizontal="center" vertical="center"/>
    </xf>
    <xf numFmtId="167" fontId="11" fillId="0" borderId="0" xfId="4" applyNumberFormat="1" applyFont="1" applyFill="1" applyAlignment="1">
      <alignment vertical="center"/>
    </xf>
    <xf numFmtId="167" fontId="11" fillId="0" borderId="0" xfId="4" applyNumberFormat="1" applyFont="1" applyFill="1" applyAlignment="1">
      <alignment horizontal="right" vertical="center"/>
    </xf>
    <xf numFmtId="37" fontId="12" fillId="0" borderId="1" xfId="4" applyFont="1" applyFill="1" applyBorder="1" applyAlignment="1">
      <alignment vertical="center"/>
    </xf>
    <xf numFmtId="37" fontId="11" fillId="0" borderId="1" xfId="4" applyFont="1" applyFill="1" applyBorder="1" applyAlignment="1">
      <alignment vertical="center"/>
    </xf>
    <xf numFmtId="37" fontId="11" fillId="0" borderId="1" xfId="4" applyFont="1" applyFill="1" applyBorder="1" applyAlignment="1">
      <alignment horizontal="center" vertical="center"/>
    </xf>
    <xf numFmtId="167" fontId="11" fillId="0" borderId="1" xfId="4" applyNumberFormat="1" applyFont="1" applyFill="1" applyBorder="1" applyAlignment="1">
      <alignment vertical="center"/>
    </xf>
    <xf numFmtId="167" fontId="11" fillId="0" borderId="1" xfId="4" applyNumberFormat="1" applyFont="1" applyFill="1" applyBorder="1" applyAlignment="1">
      <alignment horizontal="right" vertical="center"/>
    </xf>
    <xf numFmtId="37" fontId="11" fillId="0" borderId="1" xfId="4" applyFont="1" applyFill="1" applyBorder="1" applyAlignment="1">
      <alignment horizontal="left" vertical="center"/>
    </xf>
    <xf numFmtId="167" fontId="5" fillId="2" borderId="0" xfId="4" applyNumberFormat="1" applyFont="1" applyFill="1" applyBorder="1" applyAlignment="1">
      <alignment horizontal="right" vertical="center"/>
    </xf>
    <xf numFmtId="167" fontId="4" fillId="2" borderId="0" xfId="4" applyNumberFormat="1" applyFont="1" applyFill="1" applyAlignment="1">
      <alignment horizontal="right" vertical="center"/>
    </xf>
    <xf numFmtId="167" fontId="4" fillId="2" borderId="0" xfId="0" applyNumberFormat="1" applyFont="1" applyFill="1" applyBorder="1" applyAlignment="1">
      <alignment vertical="center"/>
    </xf>
    <xf numFmtId="167" fontId="4" fillId="2" borderId="1" xfId="4" applyNumberFormat="1" applyFont="1" applyFill="1" applyBorder="1" applyAlignment="1">
      <alignment horizontal="right" vertical="center"/>
    </xf>
    <xf numFmtId="167" fontId="4" fillId="2" borderId="1" xfId="0" applyNumberFormat="1" applyFont="1" applyFill="1" applyBorder="1" applyAlignment="1">
      <alignment vertical="center"/>
    </xf>
    <xf numFmtId="167" fontId="4" fillId="2" borderId="0" xfId="0" applyNumberFormat="1" applyFont="1" applyFill="1" applyBorder="1" applyAlignment="1">
      <alignment horizontal="center" vertical="center"/>
    </xf>
    <xf numFmtId="167" fontId="4" fillId="2" borderId="1" xfId="4" applyNumberFormat="1" applyFont="1" applyFill="1" applyBorder="1" applyAlignment="1">
      <alignment vertical="center"/>
    </xf>
    <xf numFmtId="167" fontId="4" fillId="2" borderId="0" xfId="0" applyNumberFormat="1" applyFont="1" applyFill="1" applyAlignment="1">
      <alignment vertical="center"/>
    </xf>
    <xf numFmtId="167" fontId="4" fillId="2" borderId="2" xfId="0" applyNumberFormat="1" applyFont="1" applyFill="1" applyBorder="1" applyAlignment="1">
      <alignment vertical="center"/>
    </xf>
    <xf numFmtId="164" fontId="4" fillId="2" borderId="0" xfId="0" applyNumberFormat="1" applyFont="1" applyFill="1" applyBorder="1" applyAlignment="1">
      <alignment vertical="center"/>
    </xf>
    <xf numFmtId="167" fontId="4" fillId="2" borderId="0" xfId="4" applyNumberFormat="1" applyFont="1" applyFill="1" applyAlignment="1">
      <alignment vertical="center"/>
    </xf>
    <xf numFmtId="167" fontId="4" fillId="2" borderId="0" xfId="4" applyNumberFormat="1" applyFont="1" applyFill="1" applyBorder="1" applyAlignment="1">
      <alignment vertical="center"/>
    </xf>
    <xf numFmtId="164" fontId="4" fillId="2" borderId="0" xfId="0" applyNumberFormat="1" applyFont="1" applyFill="1" applyBorder="1" applyAlignment="1">
      <alignment horizontal="center" vertical="center"/>
    </xf>
    <xf numFmtId="167" fontId="4" fillId="2" borderId="0" xfId="0" applyNumberFormat="1" applyFont="1" applyFill="1" applyBorder="1" applyAlignment="1">
      <alignment horizontal="right" vertical="center"/>
    </xf>
    <xf numFmtId="167" fontId="4" fillId="2" borderId="0" xfId="0" applyNumberFormat="1" applyFont="1" applyFill="1" applyBorder="1" applyAlignment="1" applyProtection="1">
      <alignment horizontal="center" vertical="center"/>
      <protection locked="0"/>
    </xf>
    <xf numFmtId="167" fontId="4" fillId="2" borderId="1" xfId="0" applyNumberFormat="1" applyFont="1" applyFill="1" applyBorder="1" applyAlignment="1" applyProtection="1">
      <alignment horizontal="center" vertical="center"/>
      <protection locked="0"/>
    </xf>
    <xf numFmtId="167" fontId="4" fillId="2" borderId="2" xfId="0" applyNumberFormat="1" applyFont="1" applyFill="1" applyBorder="1" applyAlignment="1" applyProtection="1">
      <alignment horizontal="right" vertical="center"/>
      <protection locked="0"/>
    </xf>
    <xf numFmtId="167" fontId="4" fillId="2" borderId="0" xfId="1" applyNumberFormat="1" applyFont="1" applyFill="1" applyBorder="1" applyAlignment="1">
      <alignment vertical="center"/>
    </xf>
    <xf numFmtId="167" fontId="4" fillId="2" borderId="0" xfId="0" applyNumberFormat="1" applyFont="1" applyFill="1" applyAlignment="1">
      <alignment horizontal="right" vertical="center"/>
    </xf>
    <xf numFmtId="167" fontId="4" fillId="2" borderId="1" xfId="0" applyNumberFormat="1" applyFont="1" applyFill="1" applyBorder="1" applyAlignment="1" applyProtection="1">
      <alignment horizontal="right" vertical="center"/>
      <protection locked="0"/>
    </xf>
    <xf numFmtId="167" fontId="4" fillId="2" borderId="0" xfId="0" applyNumberFormat="1" applyFont="1" applyFill="1" applyAlignment="1" applyProtection="1">
      <alignment horizontal="right" vertical="center"/>
      <protection locked="0"/>
    </xf>
    <xf numFmtId="167" fontId="4" fillId="2" borderId="0" xfId="0" applyNumberFormat="1" applyFont="1" applyFill="1" applyAlignment="1">
      <alignment horizontal="left" vertical="center"/>
    </xf>
    <xf numFmtId="167" fontId="4" fillId="2" borderId="1" xfId="0" applyNumberFormat="1" applyFont="1" applyFill="1" applyBorder="1" applyAlignment="1">
      <alignment horizontal="left" vertical="center"/>
    </xf>
    <xf numFmtId="167" fontId="4" fillId="2" borderId="0" xfId="4" applyNumberFormat="1" applyFont="1" applyFill="1" applyBorder="1" applyAlignment="1">
      <alignment horizontal="right" vertical="center"/>
    </xf>
    <xf numFmtId="167" fontId="4" fillId="2" borderId="2" xfId="0" applyNumberFormat="1" applyFont="1" applyFill="1" applyBorder="1" applyAlignment="1">
      <alignment horizontal="right" vertical="center"/>
    </xf>
    <xf numFmtId="167" fontId="4" fillId="2" borderId="0" xfId="0" applyNumberFormat="1" applyFont="1" applyFill="1" applyBorder="1" applyAlignment="1">
      <alignment horizontal="left" vertical="center"/>
    </xf>
    <xf numFmtId="167" fontId="4" fillId="2" borderId="1" xfId="0" applyNumberFormat="1" applyFont="1" applyFill="1" applyBorder="1" applyAlignment="1">
      <alignment horizontal="right" vertical="center"/>
    </xf>
    <xf numFmtId="167" fontId="13" fillId="2" borderId="0" xfId="2" applyNumberFormat="1" applyFont="1" applyFill="1" applyBorder="1" applyAlignment="1">
      <alignment horizontal="right" vertical="center"/>
    </xf>
    <xf numFmtId="167" fontId="13" fillId="2" borderId="1" xfId="2" applyNumberFormat="1" applyFont="1" applyFill="1" applyBorder="1" applyAlignment="1">
      <alignment horizontal="center" vertical="center"/>
    </xf>
    <xf numFmtId="167" fontId="13" fillId="2" borderId="0" xfId="2" applyNumberFormat="1" applyFont="1" applyFill="1" applyBorder="1" applyAlignment="1">
      <alignment horizontal="center" vertical="center"/>
    </xf>
    <xf numFmtId="167" fontId="13" fillId="2" borderId="1" xfId="2" applyNumberFormat="1" applyFont="1" applyFill="1" applyBorder="1" applyAlignment="1">
      <alignment horizontal="right" vertical="center"/>
    </xf>
    <xf numFmtId="167" fontId="13" fillId="2" borderId="2" xfId="2" applyNumberFormat="1" applyFont="1" applyFill="1" applyBorder="1" applyAlignment="1">
      <alignment horizontal="center" vertical="center"/>
    </xf>
    <xf numFmtId="167" fontId="13" fillId="2" borderId="2" xfId="2" applyNumberFormat="1" applyFont="1" applyFill="1" applyBorder="1" applyAlignment="1">
      <alignment horizontal="right" vertical="center"/>
    </xf>
    <xf numFmtId="166" fontId="13" fillId="2" borderId="0" xfId="2" applyNumberFormat="1" applyFont="1" applyFill="1" applyBorder="1" applyAlignment="1">
      <alignment horizontal="right" vertical="center"/>
    </xf>
    <xf numFmtId="166" fontId="13" fillId="2" borderId="1" xfId="2" applyNumberFormat="1" applyFont="1" applyFill="1" applyBorder="1" applyAlignment="1">
      <alignment horizontal="center" vertical="center"/>
    </xf>
    <xf numFmtId="168" fontId="11" fillId="0" borderId="0" xfId="4" quotePrefix="1" applyNumberFormat="1" applyFont="1" applyFill="1" applyBorder="1" applyAlignment="1">
      <alignment horizontal="center" vertical="center"/>
    </xf>
    <xf numFmtId="37" fontId="4" fillId="0" borderId="0" xfId="4" quotePrefix="1" applyFont="1" applyAlignment="1">
      <alignment vertical="center"/>
    </xf>
    <xf numFmtId="37" fontId="4" fillId="0" borderId="0" xfId="4" applyFont="1" applyAlignment="1">
      <alignment vertical="center"/>
    </xf>
    <xf numFmtId="37" fontId="13" fillId="0" borderId="0" xfId="4" applyFont="1" applyFill="1" applyAlignment="1">
      <alignment vertical="center"/>
    </xf>
    <xf numFmtId="37" fontId="13" fillId="0" borderId="0" xfId="4" applyFont="1" applyFill="1" applyAlignment="1">
      <alignment horizontal="center" vertical="center"/>
    </xf>
    <xf numFmtId="167" fontId="13" fillId="0" borderId="0" xfId="4" applyNumberFormat="1" applyFont="1" applyFill="1" applyAlignment="1">
      <alignment vertical="center"/>
    </xf>
    <xf numFmtId="37" fontId="14" fillId="0" borderId="0" xfId="4" applyFont="1" applyFill="1" applyAlignment="1">
      <alignment horizontal="center" vertical="center"/>
    </xf>
    <xf numFmtId="37" fontId="14" fillId="0" borderId="0" xfId="4" applyFont="1" applyFill="1" applyAlignment="1">
      <alignment vertical="center"/>
    </xf>
    <xf numFmtId="167" fontId="14" fillId="0" borderId="0" xfId="0" quotePrefix="1" applyNumberFormat="1" applyFont="1" applyFill="1" applyAlignment="1">
      <alignment horizontal="right" vertical="center"/>
    </xf>
    <xf numFmtId="167" fontId="14" fillId="0" borderId="0" xfId="4" applyNumberFormat="1" applyFont="1" applyFill="1" applyAlignment="1">
      <alignment vertical="center"/>
    </xf>
    <xf numFmtId="167" fontId="14" fillId="0" borderId="0" xfId="4" applyNumberFormat="1" applyFont="1" applyFill="1" applyAlignment="1">
      <alignment horizontal="right" vertical="center"/>
    </xf>
    <xf numFmtId="37" fontId="14" fillId="0" borderId="1" xfId="4" applyFont="1" applyFill="1" applyBorder="1" applyAlignment="1">
      <alignment horizontal="center" vertical="center"/>
    </xf>
    <xf numFmtId="167" fontId="14" fillId="0" borderId="1" xfId="0" quotePrefix="1" applyNumberFormat="1" applyFont="1" applyFill="1" applyBorder="1" applyAlignment="1">
      <alignment horizontal="right" vertical="center"/>
    </xf>
    <xf numFmtId="167" fontId="13" fillId="2" borderId="0" xfId="4" applyNumberFormat="1" applyFont="1" applyFill="1" applyAlignment="1">
      <alignment vertical="center"/>
    </xf>
    <xf numFmtId="167" fontId="13" fillId="2" borderId="0" xfId="4" applyNumberFormat="1" applyFont="1" applyFill="1" applyAlignment="1">
      <alignment horizontal="right" vertical="center"/>
    </xf>
    <xf numFmtId="167" fontId="13" fillId="0" borderId="0" xfId="4" applyNumberFormat="1" applyFont="1" applyFill="1" applyAlignment="1">
      <alignment horizontal="right" vertical="center"/>
    </xf>
    <xf numFmtId="0" fontId="13" fillId="0" borderId="0" xfId="0" applyFont="1" applyFill="1" applyAlignment="1">
      <alignment vertical="center"/>
    </xf>
    <xf numFmtId="167" fontId="13" fillId="2" borderId="0" xfId="0" applyNumberFormat="1" applyFont="1" applyFill="1" applyBorder="1" applyAlignment="1">
      <alignment vertical="center"/>
    </xf>
    <xf numFmtId="167" fontId="13" fillId="0" borderId="0" xfId="0" applyNumberFormat="1" applyFont="1" applyFill="1" applyBorder="1" applyAlignment="1">
      <alignment vertical="center"/>
    </xf>
    <xf numFmtId="167" fontId="13" fillId="0" borderId="0" xfId="0" applyNumberFormat="1" applyFont="1" applyFill="1" applyAlignment="1">
      <alignment vertical="center"/>
    </xf>
    <xf numFmtId="167" fontId="13" fillId="0" borderId="0" xfId="0" applyNumberFormat="1" applyFont="1" applyFill="1" applyAlignment="1">
      <alignment horizontal="right" vertical="center"/>
    </xf>
    <xf numFmtId="37" fontId="13" fillId="0" borderId="0" xfId="4" applyFont="1" applyFill="1" applyBorder="1" applyAlignment="1">
      <alignment vertical="center"/>
    </xf>
    <xf numFmtId="0" fontId="13" fillId="0" borderId="0" xfId="0" applyFont="1" applyFill="1" applyAlignment="1">
      <alignment horizontal="center" vertical="center"/>
    </xf>
    <xf numFmtId="167" fontId="13" fillId="2" borderId="1" xfId="0" applyNumberFormat="1" applyFont="1" applyFill="1" applyBorder="1" applyAlignment="1">
      <alignment vertical="center"/>
    </xf>
    <xf numFmtId="167" fontId="13" fillId="0" borderId="1" xfId="0" applyNumberFormat="1" applyFont="1" applyFill="1" applyBorder="1" applyAlignment="1">
      <alignment vertical="center"/>
    </xf>
    <xf numFmtId="167" fontId="13" fillId="0" borderId="0" xfId="0" applyNumberFormat="1" applyFont="1" applyFill="1" applyBorder="1" applyAlignment="1">
      <alignment horizontal="right" vertical="center"/>
    </xf>
    <xf numFmtId="0" fontId="13" fillId="0" borderId="0" xfId="0" applyFont="1" applyFill="1" applyBorder="1" applyAlignment="1">
      <alignment vertical="center"/>
    </xf>
    <xf numFmtId="167" fontId="13" fillId="2" borderId="0" xfId="4" quotePrefix="1" applyNumberFormat="1" applyFont="1" applyFill="1" applyBorder="1" applyAlignment="1">
      <alignment horizontal="center" vertical="center"/>
    </xf>
    <xf numFmtId="167" fontId="13" fillId="0" borderId="0" xfId="4" quotePrefix="1" applyNumberFormat="1" applyFont="1" applyFill="1" applyBorder="1" applyAlignment="1">
      <alignment horizontal="center" vertical="center"/>
    </xf>
    <xf numFmtId="167" fontId="13" fillId="2" borderId="0" xfId="0" applyNumberFormat="1" applyFont="1" applyFill="1" applyBorder="1" applyAlignment="1">
      <alignment horizontal="center" vertical="center"/>
    </xf>
    <xf numFmtId="167" fontId="13" fillId="0" borderId="0" xfId="0" applyNumberFormat="1" applyFont="1" applyFill="1" applyBorder="1" applyAlignment="1">
      <alignment horizontal="center" vertical="center"/>
    </xf>
    <xf numFmtId="167" fontId="13" fillId="0" borderId="0" xfId="4" applyNumberFormat="1" applyFont="1" applyFill="1" applyBorder="1" applyAlignment="1">
      <alignment horizontal="right" vertical="center"/>
    </xf>
    <xf numFmtId="37" fontId="14" fillId="0" borderId="0" xfId="4" applyFont="1" applyFill="1" applyBorder="1" applyAlignment="1">
      <alignment vertical="center"/>
    </xf>
    <xf numFmtId="167" fontId="13" fillId="2" borderId="1" xfId="4" quotePrefix="1" applyNumberFormat="1" applyFont="1" applyFill="1" applyBorder="1" applyAlignment="1">
      <alignment horizontal="right" vertical="center"/>
    </xf>
    <xf numFmtId="167" fontId="13" fillId="0" borderId="1" xfId="4" quotePrefix="1" applyNumberFormat="1" applyFont="1" applyFill="1" applyBorder="1" applyAlignment="1">
      <alignment horizontal="right" vertical="center"/>
    </xf>
    <xf numFmtId="167" fontId="13" fillId="2" borderId="0" xfId="4" quotePrefix="1" applyNumberFormat="1" applyFont="1" applyFill="1" applyBorder="1" applyAlignment="1">
      <alignment horizontal="right" vertical="center"/>
    </xf>
    <xf numFmtId="167" fontId="13" fillId="0" borderId="0" xfId="4" quotePrefix="1" applyNumberFormat="1" applyFont="1" applyFill="1" applyBorder="1" applyAlignment="1">
      <alignment horizontal="right" vertical="center"/>
    </xf>
    <xf numFmtId="37" fontId="13" fillId="2" borderId="0" xfId="4" applyFont="1" applyFill="1" applyAlignment="1">
      <alignment vertical="center"/>
    </xf>
    <xf numFmtId="167" fontId="13" fillId="2" borderId="0" xfId="4" quotePrefix="1" applyNumberFormat="1" applyFont="1" applyFill="1" applyAlignment="1">
      <alignment horizontal="right" vertical="center"/>
    </xf>
    <xf numFmtId="167" fontId="13" fillId="0" borderId="0" xfId="4" quotePrefix="1" applyNumberFormat="1" applyFont="1" applyFill="1" applyAlignment="1">
      <alignment horizontal="right" vertical="center"/>
    </xf>
    <xf numFmtId="167" fontId="13" fillId="2" borderId="2" xfId="4" quotePrefix="1" applyNumberFormat="1" applyFont="1" applyFill="1" applyBorder="1" applyAlignment="1">
      <alignment horizontal="right" vertical="center"/>
    </xf>
    <xf numFmtId="167" fontId="13" fillId="0" borderId="2" xfId="4" quotePrefix="1" applyNumberFormat="1" applyFont="1" applyFill="1" applyBorder="1" applyAlignment="1">
      <alignment horizontal="right" vertical="center"/>
    </xf>
    <xf numFmtId="0" fontId="14" fillId="0" borderId="0" xfId="0" applyFont="1" applyFill="1" applyBorder="1" applyAlignment="1">
      <alignment vertical="center"/>
    </xf>
    <xf numFmtId="167" fontId="13" fillId="2" borderId="2" xfId="0" applyNumberFormat="1" applyFont="1" applyFill="1" applyBorder="1" applyAlignment="1">
      <alignment vertical="center"/>
    </xf>
    <xf numFmtId="167" fontId="13" fillId="0" borderId="2" xfId="0" applyNumberFormat="1" applyFont="1" applyFill="1" applyBorder="1" applyAlignment="1">
      <alignment vertical="center"/>
    </xf>
    <xf numFmtId="43" fontId="13" fillId="2" borderId="0" xfId="1" quotePrefix="1" applyFont="1" applyFill="1" applyAlignment="1">
      <alignment horizontal="right" vertical="center"/>
    </xf>
    <xf numFmtId="43" fontId="13" fillId="0" borderId="0" xfId="1" applyFont="1" applyFill="1" applyAlignment="1">
      <alignment vertical="center"/>
    </xf>
    <xf numFmtId="43" fontId="13" fillId="0" borderId="0" xfId="1" quotePrefix="1" applyFont="1" applyFill="1" applyAlignment="1">
      <alignment horizontal="right" vertical="center"/>
    </xf>
    <xf numFmtId="168" fontId="13" fillId="2" borderId="2" xfId="4" quotePrefix="1" applyNumberFormat="1" applyFont="1" applyFill="1" applyBorder="1" applyAlignment="1">
      <alignment horizontal="center" vertical="center"/>
    </xf>
    <xf numFmtId="168" fontId="13" fillId="0" borderId="2" xfId="4" quotePrefix="1" applyNumberFormat="1" applyFont="1" applyFill="1" applyBorder="1" applyAlignment="1">
      <alignment horizontal="center" vertical="center"/>
    </xf>
    <xf numFmtId="167" fontId="4" fillId="0" borderId="2" xfId="0" applyNumberFormat="1" applyFont="1" applyFill="1" applyBorder="1" applyAlignment="1" applyProtection="1">
      <alignment horizontal="right" vertical="center"/>
      <protection locked="0"/>
    </xf>
    <xf numFmtId="167" fontId="4" fillId="0" borderId="2" xfId="0" applyNumberFormat="1" applyFont="1" applyFill="1" applyBorder="1" applyAlignment="1">
      <alignment horizontal="right" vertical="center"/>
    </xf>
    <xf numFmtId="0" fontId="4" fillId="0" borderId="0" xfId="2" applyFont="1" applyAlignment="1">
      <alignment horizontal="left" vertical="center"/>
    </xf>
    <xf numFmtId="0" fontId="13" fillId="0" borderId="0" xfId="2" applyFont="1" applyAlignment="1">
      <alignment horizontal="left" vertical="center"/>
    </xf>
    <xf numFmtId="37" fontId="4" fillId="0" borderId="0" xfId="4" applyFont="1" applyFill="1" applyBorder="1" applyAlignment="1">
      <alignment horizontal="centerContinuous" vertical="center"/>
    </xf>
    <xf numFmtId="167" fontId="4" fillId="0" borderId="0" xfId="4" applyNumberFormat="1" applyFont="1" applyFill="1" applyBorder="1" applyAlignment="1">
      <alignment horizontal="centerContinuous" vertical="center"/>
    </xf>
    <xf numFmtId="167" fontId="5" fillId="0" borderId="0" xfId="0" applyNumberFormat="1" applyFont="1" applyFill="1" applyBorder="1" applyAlignment="1">
      <alignment horizontal="center" vertical="center"/>
    </xf>
    <xf numFmtId="0" fontId="11" fillId="0" borderId="0" xfId="0" applyFont="1" applyFill="1" applyAlignment="1">
      <alignment vertical="center"/>
    </xf>
    <xf numFmtId="167" fontId="11" fillId="0" borderId="0" xfId="0" applyNumberFormat="1" applyFont="1" applyFill="1" applyAlignment="1">
      <alignment vertical="center"/>
    </xf>
    <xf numFmtId="0" fontId="11" fillId="0" borderId="0" xfId="0" applyFont="1" applyFill="1" applyBorder="1" applyAlignment="1">
      <alignment vertical="center"/>
    </xf>
    <xf numFmtId="167" fontId="13" fillId="2" borderId="0" xfId="0" applyNumberFormat="1" applyFont="1" applyFill="1" applyAlignment="1">
      <alignment vertical="center"/>
    </xf>
    <xf numFmtId="37" fontId="13" fillId="0" borderId="0" xfId="4" quotePrefix="1" applyFont="1" applyFill="1" applyAlignment="1">
      <alignment vertical="center"/>
    </xf>
    <xf numFmtId="167" fontId="5" fillId="0" borderId="1" xfId="4" applyNumberFormat="1" applyFont="1" applyFill="1" applyBorder="1" applyAlignment="1">
      <alignment horizontal="center" vertical="center"/>
    </xf>
    <xf numFmtId="167" fontId="5" fillId="0" borderId="0" xfId="4" applyNumberFormat="1" applyFont="1" applyFill="1" applyAlignment="1">
      <alignment horizontal="center" vertical="center"/>
    </xf>
    <xf numFmtId="167" fontId="14" fillId="0" borderId="1" xfId="4" applyNumberFormat="1" applyFont="1" applyFill="1" applyBorder="1" applyAlignment="1">
      <alignment horizontal="center" vertical="center"/>
    </xf>
    <xf numFmtId="167" fontId="14" fillId="0" borderId="0" xfId="4" applyNumberFormat="1" applyFont="1" applyFill="1" applyAlignment="1">
      <alignment horizontal="center" vertical="center"/>
    </xf>
    <xf numFmtId="167" fontId="5" fillId="0" borderId="1" xfId="0" applyNumberFormat="1" applyFont="1" applyFill="1" applyBorder="1" applyAlignment="1" applyProtection="1">
      <alignment horizontal="center" vertical="center"/>
      <protection locked="0"/>
    </xf>
    <xf numFmtId="167" fontId="5" fillId="0" borderId="3" xfId="0" applyNumberFormat="1" applyFont="1" applyFill="1" applyBorder="1" applyAlignment="1">
      <alignment horizontal="center" vertical="center"/>
    </xf>
    <xf numFmtId="37" fontId="8" fillId="0" borderId="1" xfId="0" applyNumberFormat="1" applyFont="1" applyFill="1" applyBorder="1" applyAlignment="1" applyProtection="1">
      <alignment horizontal="left" vertical="center"/>
      <protection locked="0"/>
    </xf>
    <xf numFmtId="0" fontId="8" fillId="0" borderId="1" xfId="0" applyFont="1" applyFill="1" applyBorder="1" applyAlignment="1" applyProtection="1">
      <alignment horizontal="left" vertical="center"/>
      <protection locked="0"/>
    </xf>
    <xf numFmtId="167" fontId="5" fillId="0" borderId="0" xfId="0" applyNumberFormat="1" applyFont="1" applyFill="1" applyAlignment="1">
      <alignment horizontal="center" vertical="center"/>
    </xf>
    <xf numFmtId="167" fontId="5" fillId="0" borderId="1" xfId="0" applyNumberFormat="1" applyFont="1" applyFill="1" applyBorder="1" applyAlignment="1">
      <alignment horizontal="center" vertical="center"/>
    </xf>
    <xf numFmtId="167" fontId="5" fillId="0" borderId="4" xfId="0" applyNumberFormat="1" applyFont="1" applyFill="1" applyBorder="1" applyAlignment="1">
      <alignment horizontal="center" vertical="center"/>
    </xf>
    <xf numFmtId="37" fontId="11" fillId="0" borderId="1" xfId="2" applyNumberFormat="1" applyFont="1" applyFill="1" applyBorder="1" applyAlignment="1">
      <alignment horizontal="justify" vertical="center"/>
    </xf>
    <xf numFmtId="0" fontId="11" fillId="0" borderId="1" xfId="2" applyFont="1" applyFill="1" applyBorder="1" applyAlignment="1">
      <alignment horizontal="justify" vertical="center"/>
    </xf>
  </cellXfs>
  <cellStyles count="6">
    <cellStyle name="Comma" xfId="1" builtinId="3"/>
    <cellStyle name="Normal" xfId="0" builtinId="0"/>
    <cellStyle name="Normal 104" xfId="5" xr:uid="{F4E7BA10-7584-4F5C-BDA7-32B66C0564D8}"/>
    <cellStyle name="Normal 188 5" xfId="2" xr:uid="{00000000-0005-0000-0000-000002000000}"/>
    <cellStyle name="Normal 2" xfId="3" xr:uid="{00000000-0005-0000-0000-000003000000}"/>
    <cellStyle name="pwstyle" xfId="4" xr:uid="{00000000-0005-0000-0000-000004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8" tint="0.79998168889431442"/>
  </sheetPr>
  <dimension ref="A1:N106"/>
  <sheetViews>
    <sheetView topLeftCell="A85" zoomScaleNormal="100" zoomScaleSheetLayoutView="90" workbookViewId="0">
      <selection activeCell="D107" sqref="D107"/>
    </sheetView>
  </sheetViews>
  <sheetFormatPr defaultColWidth="9.33203125" defaultRowHeight="16.5" customHeight="1" x14ac:dyDescent="0.45"/>
  <cols>
    <col min="1" max="2" width="1.83203125" style="12" customWidth="1"/>
    <col min="3" max="3" width="10.1640625" style="12" customWidth="1"/>
    <col min="4" max="4" width="12.5" style="12" customWidth="1"/>
    <col min="5" max="5" width="16.33203125" style="12" customWidth="1"/>
    <col min="6" max="6" width="6.5" style="11" customWidth="1"/>
    <col min="7" max="7" width="1" style="12" customWidth="1"/>
    <col min="8" max="8" width="13.83203125" style="130" customWidth="1"/>
    <col min="9" max="9" width="1" style="12" customWidth="1"/>
    <col min="10" max="10" width="13.83203125" style="130" customWidth="1"/>
    <col min="11" max="11" width="1" style="130" customWidth="1"/>
    <col min="12" max="12" width="13.6640625" style="120" customWidth="1"/>
    <col min="13" max="13" width="1" style="120" customWidth="1"/>
    <col min="14" max="14" width="13.6640625" style="120" customWidth="1"/>
    <col min="15" max="16384" width="9.33203125" style="12"/>
  </cols>
  <sheetData>
    <row r="1" spans="1:14" ht="16.5" customHeight="1" x14ac:dyDescent="0.45">
      <c r="A1" s="19" t="s">
        <v>71</v>
      </c>
    </row>
    <row r="2" spans="1:14" ht="16.5" customHeight="1" x14ac:dyDescent="0.45">
      <c r="A2" s="14" t="s">
        <v>29</v>
      </c>
    </row>
    <row r="3" spans="1:14" ht="16.5" customHeight="1" x14ac:dyDescent="0.45">
      <c r="A3" s="139" t="s">
        <v>159</v>
      </c>
      <c r="B3" s="140"/>
      <c r="C3" s="140"/>
      <c r="D3" s="140"/>
      <c r="E3" s="140"/>
      <c r="F3" s="141"/>
      <c r="G3" s="140"/>
      <c r="H3" s="142"/>
      <c r="I3" s="140"/>
      <c r="J3" s="142"/>
      <c r="K3" s="142"/>
      <c r="L3" s="143"/>
      <c r="M3" s="143"/>
      <c r="N3" s="143"/>
    </row>
    <row r="5" spans="1:14" ht="16.5" customHeight="1" x14ac:dyDescent="0.45">
      <c r="H5" s="144"/>
      <c r="J5" s="144"/>
    </row>
    <row r="6" spans="1:14" ht="16.5" customHeight="1" x14ac:dyDescent="0.45">
      <c r="H6" s="267" t="s">
        <v>88</v>
      </c>
      <c r="I6" s="267"/>
      <c r="J6" s="267"/>
      <c r="L6" s="267" t="s">
        <v>106</v>
      </c>
      <c r="M6" s="267"/>
      <c r="N6" s="267"/>
    </row>
    <row r="7" spans="1:14" ht="16.5" customHeight="1" x14ac:dyDescent="0.45">
      <c r="H7" s="266" t="s">
        <v>105</v>
      </c>
      <c r="I7" s="266"/>
      <c r="J7" s="266"/>
      <c r="L7" s="266" t="s">
        <v>105</v>
      </c>
      <c r="M7" s="266"/>
      <c r="N7" s="266"/>
    </row>
    <row r="8" spans="1:14" ht="16.5" customHeight="1" x14ac:dyDescent="0.45">
      <c r="F8" s="13"/>
      <c r="G8" s="14"/>
      <c r="H8" s="124" t="s">
        <v>158</v>
      </c>
      <c r="I8" s="14"/>
      <c r="J8" s="124" t="s">
        <v>122</v>
      </c>
      <c r="K8" s="145"/>
      <c r="L8" s="124" t="s">
        <v>158</v>
      </c>
      <c r="M8" s="124"/>
      <c r="N8" s="124" t="s">
        <v>122</v>
      </c>
    </row>
    <row r="9" spans="1:14" ht="16.5" customHeight="1" x14ac:dyDescent="0.45">
      <c r="F9" s="15" t="s">
        <v>0</v>
      </c>
      <c r="G9" s="14"/>
      <c r="H9" s="146" t="s">
        <v>12</v>
      </c>
      <c r="I9" s="14"/>
      <c r="J9" s="146" t="s">
        <v>12</v>
      </c>
      <c r="K9" s="145"/>
      <c r="L9" s="146" t="s">
        <v>12</v>
      </c>
      <c r="M9" s="123"/>
      <c r="N9" s="146" t="s">
        <v>12</v>
      </c>
    </row>
    <row r="10" spans="1:14" ht="16.5" customHeight="1" x14ac:dyDescent="0.45">
      <c r="F10" s="16"/>
      <c r="G10" s="14"/>
      <c r="H10" s="169"/>
      <c r="I10" s="14"/>
      <c r="J10" s="121"/>
      <c r="K10" s="145"/>
      <c r="L10" s="169"/>
      <c r="M10" s="123"/>
      <c r="N10" s="121"/>
    </row>
    <row r="11" spans="1:14" ht="16.5" customHeight="1" x14ac:dyDescent="0.45">
      <c r="A11" s="14" t="s">
        <v>35</v>
      </c>
      <c r="H11" s="170"/>
      <c r="J11" s="120"/>
      <c r="L11" s="170"/>
    </row>
    <row r="12" spans="1:14" ht="16.5" customHeight="1" x14ac:dyDescent="0.45">
      <c r="H12" s="170"/>
      <c r="J12" s="120"/>
      <c r="L12" s="170"/>
    </row>
    <row r="13" spans="1:14" ht="16.5" customHeight="1" x14ac:dyDescent="0.45">
      <c r="A13" s="14" t="s">
        <v>2</v>
      </c>
      <c r="H13" s="170"/>
      <c r="J13" s="120"/>
      <c r="L13" s="170"/>
    </row>
    <row r="14" spans="1:14" ht="16.5" customHeight="1" x14ac:dyDescent="0.45">
      <c r="H14" s="170"/>
      <c r="J14" s="120"/>
      <c r="L14" s="170"/>
    </row>
    <row r="15" spans="1:14" ht="16.5" customHeight="1" x14ac:dyDescent="0.45">
      <c r="A15" s="12" t="s">
        <v>17</v>
      </c>
      <c r="F15" s="11">
        <v>10</v>
      </c>
      <c r="H15" s="171">
        <v>43172793</v>
      </c>
      <c r="J15" s="56">
        <v>72906984</v>
      </c>
      <c r="K15" s="55"/>
      <c r="L15" s="178">
        <v>14728634</v>
      </c>
      <c r="M15" s="130"/>
      <c r="N15" s="55">
        <v>65419853</v>
      </c>
    </row>
    <row r="16" spans="1:14" ht="16.5" customHeight="1" x14ac:dyDescent="0.45">
      <c r="A16" s="12" t="s">
        <v>191</v>
      </c>
      <c r="F16" s="11" t="s">
        <v>168</v>
      </c>
      <c r="H16" s="171">
        <v>0</v>
      </c>
      <c r="J16" s="56">
        <v>0</v>
      </c>
      <c r="K16" s="55"/>
      <c r="L16" s="178">
        <v>29385000</v>
      </c>
      <c r="M16" s="130"/>
      <c r="N16" s="55">
        <v>10000000</v>
      </c>
    </row>
    <row r="17" spans="1:14" ht="16.5" customHeight="1" x14ac:dyDescent="0.45">
      <c r="A17" s="12" t="s">
        <v>42</v>
      </c>
      <c r="F17" s="11">
        <v>11</v>
      </c>
      <c r="H17" s="171">
        <v>541970139</v>
      </c>
      <c r="J17" s="56">
        <v>693849366</v>
      </c>
      <c r="L17" s="171">
        <v>521304757</v>
      </c>
      <c r="M17" s="130"/>
      <c r="N17" s="56">
        <v>659692157</v>
      </c>
    </row>
    <row r="18" spans="1:14" ht="16.5" customHeight="1" x14ac:dyDescent="0.45">
      <c r="A18" s="12" t="s">
        <v>26</v>
      </c>
      <c r="F18" s="11">
        <v>13</v>
      </c>
      <c r="H18" s="171">
        <v>278124411</v>
      </c>
      <c r="J18" s="56">
        <v>208516721</v>
      </c>
      <c r="L18" s="171">
        <v>246171481</v>
      </c>
      <c r="M18" s="136"/>
      <c r="N18" s="56">
        <v>178754149</v>
      </c>
    </row>
    <row r="19" spans="1:14" ht="16.5" customHeight="1" x14ac:dyDescent="0.45">
      <c r="A19" s="12" t="s">
        <v>117</v>
      </c>
      <c r="F19" s="11">
        <v>14</v>
      </c>
      <c r="H19" s="171">
        <v>22834212</v>
      </c>
      <c r="J19" s="56">
        <v>14631580</v>
      </c>
      <c r="K19" s="136"/>
      <c r="L19" s="171">
        <v>21695671</v>
      </c>
      <c r="M19" s="136"/>
      <c r="N19" s="56">
        <v>14292297</v>
      </c>
    </row>
    <row r="20" spans="1:14" ht="16.5" customHeight="1" x14ac:dyDescent="0.45">
      <c r="A20" s="12" t="s">
        <v>62</v>
      </c>
      <c r="F20" s="11">
        <v>15</v>
      </c>
      <c r="H20" s="170">
        <v>496250</v>
      </c>
      <c r="J20" s="120">
        <v>406733</v>
      </c>
      <c r="L20" s="171">
        <v>496250</v>
      </c>
      <c r="N20" s="56">
        <v>406733</v>
      </c>
    </row>
    <row r="21" spans="1:14" ht="16.5" customHeight="1" x14ac:dyDescent="0.45">
      <c r="A21" s="12" t="s">
        <v>89</v>
      </c>
      <c r="H21" s="172">
        <v>12667837</v>
      </c>
      <c r="J21" s="143">
        <v>10446369</v>
      </c>
      <c r="L21" s="172">
        <v>0</v>
      </c>
      <c r="N21" s="143">
        <v>0</v>
      </c>
    </row>
    <row r="22" spans="1:14" ht="16.5" customHeight="1" x14ac:dyDescent="0.45">
      <c r="H22" s="170"/>
      <c r="J22" s="120"/>
      <c r="L22" s="170"/>
    </row>
    <row r="23" spans="1:14" ht="16.5" customHeight="1" x14ac:dyDescent="0.45">
      <c r="A23" s="14" t="s">
        <v>3</v>
      </c>
      <c r="H23" s="173">
        <f>SUM(H15:H22)</f>
        <v>899265642</v>
      </c>
      <c r="J23" s="147">
        <f>SUM(J15:J22)</f>
        <v>1000757753</v>
      </c>
      <c r="L23" s="173">
        <f>SUM(L15:L22)</f>
        <v>833781793</v>
      </c>
      <c r="M23" s="44"/>
      <c r="N23" s="147">
        <f>SUM(N15:N22)</f>
        <v>928565189</v>
      </c>
    </row>
    <row r="24" spans="1:14" ht="16.5" customHeight="1" x14ac:dyDescent="0.45">
      <c r="H24" s="170"/>
      <c r="J24" s="120"/>
      <c r="L24" s="170"/>
    </row>
    <row r="25" spans="1:14" ht="16.5" customHeight="1" x14ac:dyDescent="0.45">
      <c r="A25" s="14" t="s">
        <v>4</v>
      </c>
      <c r="H25" s="170"/>
      <c r="J25" s="120"/>
      <c r="L25" s="170"/>
    </row>
    <row r="26" spans="1:14" ht="16.5" customHeight="1" x14ac:dyDescent="0.45">
      <c r="A26" s="14"/>
      <c r="H26" s="170"/>
      <c r="J26" s="120"/>
      <c r="L26" s="170"/>
    </row>
    <row r="27" spans="1:14" ht="16.5" customHeight="1" x14ac:dyDescent="0.45">
      <c r="A27" s="12" t="s">
        <v>115</v>
      </c>
      <c r="F27" s="11">
        <v>16</v>
      </c>
      <c r="H27" s="170">
        <v>2351000</v>
      </c>
      <c r="J27" s="120">
        <v>2308994</v>
      </c>
      <c r="L27" s="171">
        <v>0</v>
      </c>
      <c r="N27" s="56">
        <v>0</v>
      </c>
    </row>
    <row r="28" spans="1:14" ht="16.5" customHeight="1" x14ac:dyDescent="0.45">
      <c r="A28" s="12" t="s">
        <v>118</v>
      </c>
      <c r="F28" s="11">
        <v>17</v>
      </c>
      <c r="H28" s="174">
        <v>0</v>
      </c>
      <c r="J28" s="148">
        <v>0</v>
      </c>
      <c r="L28" s="171">
        <v>58861493</v>
      </c>
      <c r="N28" s="56">
        <v>28546529</v>
      </c>
    </row>
    <row r="29" spans="1:14" ht="16.5" customHeight="1" x14ac:dyDescent="0.45">
      <c r="A29" s="12" t="s">
        <v>58</v>
      </c>
      <c r="F29" s="11">
        <v>18</v>
      </c>
      <c r="H29" s="174">
        <v>517344501</v>
      </c>
      <c r="J29" s="148">
        <v>557725004</v>
      </c>
      <c r="L29" s="171">
        <v>371471661</v>
      </c>
      <c r="M29" s="130"/>
      <c r="N29" s="56">
        <v>404530616</v>
      </c>
    </row>
    <row r="30" spans="1:14" ht="16.5" customHeight="1" x14ac:dyDescent="0.45">
      <c r="A30" s="12" t="s">
        <v>123</v>
      </c>
      <c r="F30" s="11">
        <v>19</v>
      </c>
      <c r="H30" s="174">
        <v>23199150</v>
      </c>
      <c r="J30" s="148">
        <v>29258777</v>
      </c>
      <c r="L30" s="171">
        <v>16459818</v>
      </c>
      <c r="M30" s="130"/>
      <c r="N30" s="56">
        <v>27923387</v>
      </c>
    </row>
    <row r="31" spans="1:14" ht="16.5" customHeight="1" x14ac:dyDescent="0.45">
      <c r="A31" s="12" t="s">
        <v>23</v>
      </c>
      <c r="F31" s="11">
        <v>20</v>
      </c>
      <c r="H31" s="174">
        <v>16851972</v>
      </c>
      <c r="J31" s="148">
        <v>430667623</v>
      </c>
      <c r="L31" s="171">
        <v>16590780</v>
      </c>
      <c r="M31" s="136"/>
      <c r="N31" s="56">
        <v>430337580</v>
      </c>
    </row>
    <row r="32" spans="1:14" ht="16.5" customHeight="1" x14ac:dyDescent="0.45">
      <c r="A32" s="12" t="s">
        <v>63</v>
      </c>
      <c r="F32" s="11">
        <v>21</v>
      </c>
      <c r="H32" s="171">
        <v>135408475</v>
      </c>
      <c r="J32" s="56">
        <v>18270116</v>
      </c>
      <c r="L32" s="171">
        <v>133855111</v>
      </c>
      <c r="M32" s="136"/>
      <c r="N32" s="56">
        <v>18270116</v>
      </c>
    </row>
    <row r="33" spans="1:14" ht="16.5" customHeight="1" x14ac:dyDescent="0.45">
      <c r="A33" s="10" t="s">
        <v>57</v>
      </c>
      <c r="F33" s="11">
        <v>22</v>
      </c>
      <c r="H33" s="175">
        <v>3693869</v>
      </c>
      <c r="J33" s="142">
        <v>2231358</v>
      </c>
      <c r="L33" s="173">
        <v>2600379</v>
      </c>
      <c r="M33" s="130"/>
      <c r="N33" s="147">
        <v>2222158</v>
      </c>
    </row>
    <row r="34" spans="1:14" ht="16.5" customHeight="1" x14ac:dyDescent="0.45">
      <c r="H34" s="176"/>
      <c r="J34" s="44"/>
      <c r="L34" s="176"/>
      <c r="N34" s="44"/>
    </row>
    <row r="35" spans="1:14" ht="16.5" customHeight="1" x14ac:dyDescent="0.45">
      <c r="A35" s="14" t="s">
        <v>6</v>
      </c>
      <c r="H35" s="173">
        <f>SUM(H27:H33)</f>
        <v>698848967</v>
      </c>
      <c r="J35" s="147">
        <f>SUM(J27:J33)</f>
        <v>1040461872</v>
      </c>
      <c r="L35" s="173">
        <f>SUM(L27:L33)</f>
        <v>599839242</v>
      </c>
      <c r="N35" s="147">
        <f>SUM(N27:N33)</f>
        <v>911830386</v>
      </c>
    </row>
    <row r="36" spans="1:14" ht="15.6" customHeight="1" x14ac:dyDescent="0.45">
      <c r="H36" s="171"/>
      <c r="J36" s="56"/>
      <c r="L36" s="171"/>
      <c r="N36" s="56"/>
    </row>
    <row r="37" spans="1:14" ht="16.5" customHeight="1" thickBot="1" x14ac:dyDescent="0.5">
      <c r="A37" s="14" t="s">
        <v>5</v>
      </c>
      <c r="H37" s="177">
        <f>SUM(H35+H23)</f>
        <v>1598114609</v>
      </c>
      <c r="J37" s="149">
        <f>SUM(J35+J23)</f>
        <v>2041219625</v>
      </c>
      <c r="L37" s="177">
        <f>SUM(L35+L23)</f>
        <v>1433621035</v>
      </c>
      <c r="N37" s="149">
        <f>SUM(N35+N23)</f>
        <v>1840395575</v>
      </c>
    </row>
    <row r="38" spans="1:14" ht="16.5" customHeight="1" thickTop="1" x14ac:dyDescent="0.45"/>
    <row r="48" spans="1:14" s="154" customFormat="1" ht="7.5" customHeight="1" x14ac:dyDescent="0.45">
      <c r="A48" s="258"/>
      <c r="B48" s="258"/>
      <c r="C48" s="258"/>
      <c r="D48" s="258"/>
      <c r="E48" s="258"/>
      <c r="F48" s="258"/>
      <c r="G48" s="258"/>
      <c r="H48" s="259"/>
      <c r="I48" s="258"/>
      <c r="J48" s="259"/>
      <c r="K48" s="259"/>
      <c r="L48" s="259"/>
      <c r="M48" s="259"/>
      <c r="N48" s="259"/>
    </row>
    <row r="49" spans="1:14" ht="21.75" customHeight="1" x14ac:dyDescent="0.45">
      <c r="A49" s="150" t="s">
        <v>189</v>
      </c>
      <c r="B49" s="151"/>
      <c r="C49" s="151"/>
      <c r="D49" s="151"/>
      <c r="E49" s="151"/>
      <c r="F49" s="151"/>
      <c r="G49" s="151"/>
      <c r="H49" s="152"/>
      <c r="I49" s="151"/>
      <c r="J49" s="152"/>
      <c r="K49" s="152"/>
      <c r="L49" s="152"/>
      <c r="M49" s="152"/>
      <c r="N49" s="152"/>
    </row>
    <row r="50" spans="1:14" ht="16.5" customHeight="1" x14ac:dyDescent="0.45">
      <c r="A50" s="14" t="str">
        <f>+A1</f>
        <v>Thai Nippon Rubber Industry Public Co., Ltd.</v>
      </c>
    </row>
    <row r="51" spans="1:14" ht="16.5" customHeight="1" x14ac:dyDescent="0.45">
      <c r="A51" s="14" t="str">
        <f>+A2</f>
        <v xml:space="preserve">Statement of Financial Position </v>
      </c>
    </row>
    <row r="52" spans="1:14" ht="16.5" customHeight="1" x14ac:dyDescent="0.45">
      <c r="A52" s="139" t="str">
        <f>A3</f>
        <v>As at 31 December 2021</v>
      </c>
      <c r="B52" s="140"/>
      <c r="C52" s="140"/>
      <c r="D52" s="140"/>
      <c r="E52" s="140"/>
      <c r="F52" s="141"/>
      <c r="G52" s="140"/>
      <c r="H52" s="142"/>
      <c r="I52" s="140"/>
      <c r="J52" s="142"/>
      <c r="K52" s="142"/>
      <c r="L52" s="143"/>
      <c r="M52" s="143"/>
      <c r="N52" s="143"/>
    </row>
    <row r="53" spans="1:14" ht="16.5" customHeight="1" x14ac:dyDescent="0.45">
      <c r="A53" s="153"/>
      <c r="B53" s="154"/>
      <c r="C53" s="154"/>
      <c r="D53" s="154"/>
      <c r="E53" s="154"/>
      <c r="F53" s="18"/>
      <c r="G53" s="154"/>
      <c r="H53" s="136"/>
      <c r="I53" s="154"/>
      <c r="J53" s="136"/>
      <c r="K53" s="136"/>
      <c r="L53" s="111"/>
      <c r="M53" s="111"/>
      <c r="N53" s="111"/>
    </row>
    <row r="54" spans="1:14" ht="16.5" customHeight="1" x14ac:dyDescent="0.45">
      <c r="A54" s="153"/>
      <c r="B54" s="154"/>
      <c r="C54" s="154"/>
      <c r="D54" s="154"/>
      <c r="E54" s="154"/>
      <c r="F54" s="18"/>
      <c r="G54" s="154"/>
      <c r="I54" s="154"/>
      <c r="K54" s="136"/>
      <c r="L54" s="111"/>
      <c r="M54" s="111"/>
      <c r="N54" s="111"/>
    </row>
    <row r="55" spans="1:14" ht="16.5" customHeight="1" x14ac:dyDescent="0.45">
      <c r="H55" s="267" t="s">
        <v>88</v>
      </c>
      <c r="I55" s="267"/>
      <c r="J55" s="267"/>
      <c r="L55" s="267" t="s">
        <v>106</v>
      </c>
      <c r="M55" s="267"/>
      <c r="N55" s="267"/>
    </row>
    <row r="56" spans="1:14" ht="16.5" customHeight="1" x14ac:dyDescent="0.45">
      <c r="H56" s="266" t="s">
        <v>105</v>
      </c>
      <c r="I56" s="266"/>
      <c r="J56" s="266"/>
      <c r="L56" s="266" t="s">
        <v>105</v>
      </c>
      <c r="M56" s="266"/>
      <c r="N56" s="266"/>
    </row>
    <row r="57" spans="1:14" ht="15" customHeight="1" x14ac:dyDescent="0.45">
      <c r="F57" s="13"/>
      <c r="G57" s="14"/>
      <c r="H57" s="124" t="s">
        <v>158</v>
      </c>
      <c r="I57" s="14"/>
      <c r="J57" s="124" t="s">
        <v>122</v>
      </c>
      <c r="K57" s="145"/>
      <c r="L57" s="124" t="s">
        <v>158</v>
      </c>
      <c r="M57" s="124"/>
      <c r="N57" s="124" t="s">
        <v>122</v>
      </c>
    </row>
    <row r="58" spans="1:14" ht="15" customHeight="1" x14ac:dyDescent="0.45">
      <c r="F58" s="15" t="s">
        <v>0</v>
      </c>
      <c r="G58" s="14"/>
      <c r="H58" s="146" t="s">
        <v>12</v>
      </c>
      <c r="I58" s="14"/>
      <c r="J58" s="146" t="s">
        <v>12</v>
      </c>
      <c r="K58" s="145"/>
      <c r="L58" s="146" t="s">
        <v>12</v>
      </c>
      <c r="M58" s="123"/>
      <c r="N58" s="146" t="s">
        <v>12</v>
      </c>
    </row>
    <row r="59" spans="1:14" ht="15" customHeight="1" x14ac:dyDescent="0.45">
      <c r="A59" s="14" t="s">
        <v>65</v>
      </c>
      <c r="H59" s="179"/>
      <c r="L59" s="170"/>
    </row>
    <row r="60" spans="1:14" ht="8.1" customHeight="1" x14ac:dyDescent="0.45">
      <c r="H60" s="179"/>
      <c r="L60" s="170"/>
    </row>
    <row r="61" spans="1:14" ht="15" customHeight="1" x14ac:dyDescent="0.45">
      <c r="A61" s="14" t="s">
        <v>7</v>
      </c>
      <c r="H61" s="179"/>
      <c r="L61" s="170"/>
    </row>
    <row r="62" spans="1:14" ht="8.1" customHeight="1" x14ac:dyDescent="0.45">
      <c r="H62" s="179"/>
      <c r="L62" s="170"/>
    </row>
    <row r="63" spans="1:14" ht="15" customHeight="1" x14ac:dyDescent="0.45">
      <c r="A63" s="12" t="s">
        <v>54</v>
      </c>
      <c r="C63" s="10"/>
      <c r="E63" s="155"/>
      <c r="F63" s="11">
        <v>23</v>
      </c>
      <c r="H63" s="179">
        <v>373500000</v>
      </c>
      <c r="J63" s="130">
        <v>216900000</v>
      </c>
      <c r="L63" s="174">
        <v>323500000</v>
      </c>
      <c r="M63" s="130"/>
      <c r="N63" s="148">
        <v>176900000</v>
      </c>
    </row>
    <row r="64" spans="1:14" ht="15" customHeight="1" x14ac:dyDescent="0.45">
      <c r="A64" s="12" t="s">
        <v>36</v>
      </c>
      <c r="C64" s="10"/>
      <c r="E64" s="155"/>
      <c r="F64" s="11">
        <v>24</v>
      </c>
      <c r="H64" s="179">
        <v>287426850</v>
      </c>
      <c r="J64" s="130">
        <v>278149953</v>
      </c>
      <c r="K64" s="156"/>
      <c r="L64" s="181">
        <v>242637392</v>
      </c>
      <c r="M64" s="130"/>
      <c r="N64" s="71">
        <v>232207867</v>
      </c>
    </row>
    <row r="65" spans="1:14" ht="15" customHeight="1" x14ac:dyDescent="0.45">
      <c r="A65" s="12" t="s">
        <v>43</v>
      </c>
      <c r="C65" s="10"/>
      <c r="E65" s="155"/>
      <c r="H65" s="179"/>
      <c r="L65" s="171"/>
      <c r="M65" s="130"/>
      <c r="N65" s="56"/>
    </row>
    <row r="66" spans="1:14" ht="15" customHeight="1" x14ac:dyDescent="0.45">
      <c r="B66" s="205" t="s">
        <v>124</v>
      </c>
      <c r="E66" s="155"/>
      <c r="F66" s="11">
        <v>25</v>
      </c>
      <c r="H66" s="179">
        <v>10416703</v>
      </c>
      <c r="J66" s="130">
        <v>9318448</v>
      </c>
      <c r="L66" s="174">
        <v>9195679</v>
      </c>
      <c r="M66" s="130"/>
      <c r="N66" s="148">
        <v>8770946</v>
      </c>
    </row>
    <row r="67" spans="1:14" ht="15" customHeight="1" x14ac:dyDescent="0.45">
      <c r="B67" s="155" t="s">
        <v>148</v>
      </c>
      <c r="E67" s="155"/>
      <c r="F67" s="11">
        <v>26</v>
      </c>
      <c r="H67" s="179">
        <v>79880000</v>
      </c>
      <c r="J67" s="130">
        <v>80040000</v>
      </c>
      <c r="L67" s="171">
        <v>79880000</v>
      </c>
      <c r="M67" s="136"/>
      <c r="N67" s="56">
        <v>80040000</v>
      </c>
    </row>
    <row r="68" spans="1:14" ht="15" customHeight="1" x14ac:dyDescent="0.45">
      <c r="A68" s="206" t="s">
        <v>125</v>
      </c>
      <c r="B68" s="155"/>
      <c r="E68" s="155"/>
      <c r="F68" s="11">
        <v>43</v>
      </c>
      <c r="H68" s="179">
        <v>5529742</v>
      </c>
      <c r="J68" s="130">
        <v>3475464</v>
      </c>
      <c r="L68" s="171">
        <v>5529742</v>
      </c>
      <c r="M68" s="136"/>
      <c r="N68" s="56">
        <v>3475464</v>
      </c>
    </row>
    <row r="69" spans="1:14" ht="15" customHeight="1" x14ac:dyDescent="0.45">
      <c r="A69" s="12" t="s">
        <v>37</v>
      </c>
      <c r="C69" s="10"/>
      <c r="E69" s="155"/>
      <c r="H69" s="179">
        <v>9055265</v>
      </c>
      <c r="J69" s="130">
        <v>4448203</v>
      </c>
      <c r="L69" s="179">
        <v>9055265</v>
      </c>
      <c r="M69" s="130"/>
      <c r="N69" s="148">
        <v>4448203</v>
      </c>
    </row>
    <row r="70" spans="1:14" ht="15" customHeight="1" x14ac:dyDescent="0.45">
      <c r="A70" s="12" t="s">
        <v>38</v>
      </c>
      <c r="C70" s="10"/>
      <c r="E70" s="155"/>
      <c r="F70" s="11">
        <v>27</v>
      </c>
      <c r="H70" s="173">
        <v>4187259</v>
      </c>
      <c r="J70" s="147">
        <v>4010711</v>
      </c>
      <c r="L70" s="173">
        <v>3922967</v>
      </c>
      <c r="M70" s="130"/>
      <c r="N70" s="147">
        <v>3814127</v>
      </c>
    </row>
    <row r="71" spans="1:14" ht="8.1" customHeight="1" x14ac:dyDescent="0.45">
      <c r="H71" s="176"/>
      <c r="J71" s="44"/>
      <c r="L71" s="176"/>
      <c r="N71" s="44"/>
    </row>
    <row r="72" spans="1:14" ht="15" customHeight="1" x14ac:dyDescent="0.45">
      <c r="A72" s="14" t="s">
        <v>8</v>
      </c>
      <c r="H72" s="173">
        <f>SUM(H63:H71)</f>
        <v>769995819</v>
      </c>
      <c r="J72" s="147">
        <f>SUM(J63:J71)</f>
        <v>596342779</v>
      </c>
      <c r="L72" s="173">
        <f>SUM(L63:L71)</f>
        <v>673721045</v>
      </c>
      <c r="N72" s="147">
        <f>SUM(N63:N71)</f>
        <v>509656607</v>
      </c>
    </row>
    <row r="73" spans="1:14" ht="15" customHeight="1" x14ac:dyDescent="0.45">
      <c r="A73" s="14"/>
      <c r="H73" s="171"/>
      <c r="J73" s="56"/>
      <c r="L73" s="171"/>
      <c r="N73" s="56"/>
    </row>
    <row r="74" spans="1:14" ht="15" customHeight="1" x14ac:dyDescent="0.45">
      <c r="A74" s="14" t="s">
        <v>31</v>
      </c>
      <c r="H74" s="171"/>
      <c r="J74" s="56"/>
      <c r="L74" s="171"/>
      <c r="N74" s="56"/>
    </row>
    <row r="75" spans="1:14" ht="8.1" customHeight="1" x14ac:dyDescent="0.45">
      <c r="A75" s="14"/>
      <c r="H75" s="171"/>
      <c r="J75" s="56"/>
      <c r="L75" s="171"/>
      <c r="N75" s="56"/>
    </row>
    <row r="76" spans="1:14" ht="15" customHeight="1" x14ac:dyDescent="0.45">
      <c r="A76" s="206" t="s">
        <v>126</v>
      </c>
      <c r="F76" s="11">
        <v>25</v>
      </c>
      <c r="H76" s="174">
        <v>12510070</v>
      </c>
      <c r="J76" s="148">
        <v>19712397</v>
      </c>
      <c r="L76" s="174">
        <v>7918056</v>
      </c>
      <c r="M76" s="111"/>
      <c r="N76" s="148">
        <v>19618729</v>
      </c>
    </row>
    <row r="77" spans="1:14" ht="15" customHeight="1" x14ac:dyDescent="0.45">
      <c r="A77" s="12" t="s">
        <v>149</v>
      </c>
      <c r="F77" s="11">
        <v>26</v>
      </c>
      <c r="H77" s="171">
        <v>0</v>
      </c>
      <c r="J77" s="56">
        <v>79880000</v>
      </c>
      <c r="L77" s="171">
        <v>0</v>
      </c>
      <c r="M77" s="111"/>
      <c r="N77" s="56">
        <v>79880000</v>
      </c>
    </row>
    <row r="78" spans="1:14" ht="15" customHeight="1" x14ac:dyDescent="0.45">
      <c r="A78" s="12" t="s">
        <v>90</v>
      </c>
      <c r="F78" s="11">
        <v>21</v>
      </c>
      <c r="H78" s="171">
        <v>13798256</v>
      </c>
      <c r="J78" s="56">
        <v>19176567</v>
      </c>
      <c r="L78" s="174">
        <v>0</v>
      </c>
      <c r="M78" s="111"/>
      <c r="N78" s="148">
        <v>0</v>
      </c>
    </row>
    <row r="79" spans="1:14" ht="15" customHeight="1" x14ac:dyDescent="0.45">
      <c r="A79" s="12" t="s">
        <v>56</v>
      </c>
      <c r="F79" s="11">
        <v>28</v>
      </c>
      <c r="H79" s="173">
        <v>81515623</v>
      </c>
      <c r="J79" s="147">
        <v>68785400</v>
      </c>
      <c r="L79" s="173">
        <v>75485944</v>
      </c>
      <c r="N79" s="147">
        <v>63298030</v>
      </c>
    </row>
    <row r="80" spans="1:14" ht="8.1" customHeight="1" x14ac:dyDescent="0.45">
      <c r="A80" s="14"/>
      <c r="H80" s="171"/>
      <c r="J80" s="56"/>
      <c r="L80" s="171"/>
      <c r="N80" s="56"/>
    </row>
    <row r="81" spans="1:14" ht="15" customHeight="1" x14ac:dyDescent="0.45">
      <c r="A81" s="14" t="s">
        <v>32</v>
      </c>
      <c r="H81" s="173">
        <f>SUM(H76:H79)</f>
        <v>107823949</v>
      </c>
      <c r="J81" s="147">
        <f>SUM(J76:J79)</f>
        <v>187554364</v>
      </c>
      <c r="L81" s="173">
        <f>SUM(L76:L79)</f>
        <v>83404000</v>
      </c>
      <c r="N81" s="147">
        <f>SUM(N76:N79)</f>
        <v>162796759</v>
      </c>
    </row>
    <row r="82" spans="1:14" ht="8.1" customHeight="1" x14ac:dyDescent="0.45">
      <c r="A82" s="14"/>
      <c r="H82" s="171"/>
      <c r="J82" s="56"/>
      <c r="L82" s="171"/>
      <c r="N82" s="56"/>
    </row>
    <row r="83" spans="1:14" ht="15" customHeight="1" x14ac:dyDescent="0.45">
      <c r="A83" s="14" t="s">
        <v>9</v>
      </c>
      <c r="H83" s="173">
        <f>SUM(H72,H81)</f>
        <v>877819768</v>
      </c>
      <c r="J83" s="147">
        <f>SUM(J72,J81)</f>
        <v>783897143</v>
      </c>
      <c r="L83" s="173">
        <f>SUM(L72,L81)</f>
        <v>757125045</v>
      </c>
      <c r="N83" s="147">
        <f>SUM(N72,N81)</f>
        <v>672453366</v>
      </c>
    </row>
    <row r="84" spans="1:14" ht="15" customHeight="1" x14ac:dyDescent="0.45">
      <c r="H84" s="176"/>
      <c r="J84" s="44"/>
      <c r="L84" s="176"/>
      <c r="M84" s="111"/>
      <c r="N84" s="44"/>
    </row>
    <row r="85" spans="1:14" ht="15" customHeight="1" x14ac:dyDescent="0.45">
      <c r="H85" s="176"/>
      <c r="J85" s="44"/>
      <c r="L85" s="176"/>
      <c r="M85" s="111"/>
      <c r="N85" s="44"/>
    </row>
    <row r="86" spans="1:14" ht="15" customHeight="1" x14ac:dyDescent="0.45">
      <c r="A86" s="14" t="s">
        <v>68</v>
      </c>
      <c r="H86" s="176"/>
      <c r="J86" s="44"/>
      <c r="L86" s="176"/>
      <c r="N86" s="44"/>
    </row>
    <row r="87" spans="1:14" ht="8.1" customHeight="1" x14ac:dyDescent="0.45">
      <c r="H87" s="176"/>
      <c r="J87" s="44"/>
      <c r="L87" s="176"/>
      <c r="N87" s="44"/>
    </row>
    <row r="88" spans="1:14" ht="15" customHeight="1" x14ac:dyDescent="0.45">
      <c r="A88" s="12" t="s">
        <v>1</v>
      </c>
      <c r="F88" s="11">
        <v>29</v>
      </c>
      <c r="H88" s="176"/>
      <c r="J88" s="44"/>
      <c r="L88" s="176"/>
      <c r="N88" s="44"/>
    </row>
    <row r="89" spans="1:14" ht="15" customHeight="1" x14ac:dyDescent="0.45">
      <c r="B89" s="12" t="s">
        <v>25</v>
      </c>
      <c r="H89" s="176"/>
      <c r="J89" s="44"/>
      <c r="L89" s="176"/>
      <c r="N89" s="44"/>
    </row>
    <row r="90" spans="1:14" ht="15" customHeight="1" thickBot="1" x14ac:dyDescent="0.5">
      <c r="C90" s="12" t="s">
        <v>70</v>
      </c>
      <c r="H90" s="177">
        <v>300000000</v>
      </c>
      <c r="J90" s="149">
        <v>300000000</v>
      </c>
      <c r="L90" s="177">
        <v>300000000</v>
      </c>
      <c r="N90" s="149">
        <v>300000000</v>
      </c>
    </row>
    <row r="91" spans="1:14" ht="8.1" customHeight="1" thickTop="1" x14ac:dyDescent="0.45">
      <c r="H91" s="180"/>
      <c r="J91" s="136"/>
      <c r="L91" s="180"/>
      <c r="M91" s="130"/>
      <c r="N91" s="136"/>
    </row>
    <row r="92" spans="1:14" ht="15" customHeight="1" x14ac:dyDescent="0.45">
      <c r="B92" s="12" t="s">
        <v>33</v>
      </c>
      <c r="H92" s="176"/>
      <c r="J92" s="44"/>
      <c r="L92" s="176"/>
      <c r="M92" s="44"/>
      <c r="N92" s="44"/>
    </row>
    <row r="93" spans="1:14" ht="15" customHeight="1" x14ac:dyDescent="0.45">
      <c r="C93" s="12" t="s">
        <v>70</v>
      </c>
      <c r="H93" s="171">
        <v>300000000</v>
      </c>
      <c r="J93" s="56">
        <v>300000000</v>
      </c>
      <c r="L93" s="171">
        <v>300000000</v>
      </c>
      <c r="M93" s="44"/>
      <c r="N93" s="56">
        <v>300000000</v>
      </c>
    </row>
    <row r="94" spans="1:14" ht="15" customHeight="1" x14ac:dyDescent="0.45">
      <c r="A94" s="12" t="s">
        <v>75</v>
      </c>
      <c r="H94" s="171">
        <v>549079673</v>
      </c>
      <c r="J94" s="56">
        <v>549079673</v>
      </c>
      <c r="L94" s="171">
        <v>549079673</v>
      </c>
      <c r="M94" s="136"/>
      <c r="N94" s="56">
        <v>549079673</v>
      </c>
    </row>
    <row r="95" spans="1:14" ht="15" customHeight="1" x14ac:dyDescent="0.45">
      <c r="A95" s="157" t="s">
        <v>192</v>
      </c>
      <c r="C95" s="155"/>
      <c r="H95" s="171"/>
      <c r="J95" s="56"/>
      <c r="L95" s="171"/>
      <c r="M95" s="130"/>
      <c r="N95" s="56"/>
    </row>
    <row r="96" spans="1:14" ht="15" customHeight="1" x14ac:dyDescent="0.45">
      <c r="B96" s="12" t="s">
        <v>10</v>
      </c>
      <c r="C96" s="155"/>
      <c r="F96" s="11">
        <v>30</v>
      </c>
      <c r="H96" s="171">
        <v>30000000</v>
      </c>
      <c r="J96" s="56">
        <v>30000000</v>
      </c>
      <c r="L96" s="171">
        <v>30000000</v>
      </c>
      <c r="M96" s="130"/>
      <c r="N96" s="56">
        <v>30000000</v>
      </c>
    </row>
    <row r="97" spans="1:14" ht="15" customHeight="1" x14ac:dyDescent="0.45">
      <c r="B97" s="12" t="s">
        <v>11</v>
      </c>
      <c r="C97" s="155"/>
      <c r="H97" s="171">
        <v>-157539592</v>
      </c>
      <c r="J97" s="56">
        <v>385302606</v>
      </c>
      <c r="L97" s="171">
        <v>-200783999</v>
      </c>
      <c r="M97" s="130"/>
      <c r="N97" s="56">
        <v>295922333</v>
      </c>
    </row>
    <row r="98" spans="1:14" ht="15" customHeight="1" x14ac:dyDescent="0.45">
      <c r="A98" s="12" t="s">
        <v>84</v>
      </c>
      <c r="H98" s="173">
        <v>-1245240</v>
      </c>
      <c r="J98" s="147">
        <v>-7059797</v>
      </c>
      <c r="L98" s="173">
        <v>-1799684</v>
      </c>
      <c r="M98" s="130"/>
      <c r="N98" s="147">
        <v>-7059797</v>
      </c>
    </row>
    <row r="99" spans="1:14" ht="8.1" customHeight="1" x14ac:dyDescent="0.45">
      <c r="H99" s="176"/>
      <c r="J99" s="44"/>
      <c r="L99" s="176"/>
      <c r="N99" s="44"/>
    </row>
    <row r="100" spans="1:14" ht="15" customHeight="1" x14ac:dyDescent="0.45">
      <c r="A100" s="14" t="s">
        <v>66</v>
      </c>
      <c r="H100" s="173">
        <f>SUM(H93:H98)</f>
        <v>720294841</v>
      </c>
      <c r="J100" s="147">
        <f>SUM(J93:J98)</f>
        <v>1257322482</v>
      </c>
      <c r="L100" s="173">
        <f>SUM(L93:L98)</f>
        <v>676495990</v>
      </c>
      <c r="N100" s="147">
        <f>SUM(N93:N98)</f>
        <v>1167942209</v>
      </c>
    </row>
    <row r="101" spans="1:14" ht="8.1" customHeight="1" x14ac:dyDescent="0.45">
      <c r="A101" s="14"/>
      <c r="H101" s="171"/>
      <c r="J101" s="56"/>
      <c r="L101" s="171"/>
      <c r="N101" s="56"/>
    </row>
    <row r="102" spans="1:14" ht="15" customHeight="1" thickBot="1" x14ac:dyDescent="0.5">
      <c r="A102" s="14" t="s">
        <v>67</v>
      </c>
      <c r="B102" s="14"/>
      <c r="H102" s="177">
        <f>SUM(H100+H83)</f>
        <v>1598114609</v>
      </c>
      <c r="J102" s="149">
        <f>SUM(J100+J83)</f>
        <v>2041219625</v>
      </c>
      <c r="L102" s="177">
        <f>SUM(L100+L83)</f>
        <v>1433621035</v>
      </c>
      <c r="N102" s="149">
        <f>SUM(N100+N83)</f>
        <v>1840395575</v>
      </c>
    </row>
    <row r="103" spans="1:14" ht="15" customHeight="1" thickTop="1" x14ac:dyDescent="0.45">
      <c r="A103" s="14"/>
      <c r="B103" s="14"/>
      <c r="H103" s="56"/>
      <c r="J103" s="56"/>
      <c r="L103" s="56"/>
      <c r="N103" s="56"/>
    </row>
    <row r="104" spans="1:14" ht="15" customHeight="1" x14ac:dyDescent="0.45">
      <c r="A104" s="14"/>
      <c r="B104" s="14"/>
      <c r="H104" s="56"/>
      <c r="J104" s="56"/>
      <c r="L104" s="56"/>
      <c r="N104" s="56"/>
    </row>
    <row r="105" spans="1:14" ht="16.5" customHeight="1" x14ac:dyDescent="0.45">
      <c r="A105" s="14"/>
      <c r="B105" s="14"/>
      <c r="H105" s="56"/>
      <c r="I105" s="56"/>
      <c r="J105" s="56"/>
      <c r="K105" s="56"/>
      <c r="L105" s="56"/>
      <c r="M105" s="56"/>
      <c r="N105" s="56"/>
    </row>
    <row r="106" spans="1:14" ht="21.95" customHeight="1" x14ac:dyDescent="0.45">
      <c r="A106" s="140" t="str">
        <f>A49</f>
        <v>The accompanying notes on pages 12 to 61 are an integral part of these consolidated and separate financial statements.</v>
      </c>
      <c r="B106" s="140"/>
      <c r="C106" s="140"/>
      <c r="D106" s="140"/>
      <c r="E106" s="140"/>
      <c r="F106" s="141"/>
      <c r="G106" s="140"/>
      <c r="H106" s="142"/>
      <c r="I106" s="140"/>
      <c r="J106" s="142"/>
      <c r="K106" s="142"/>
      <c r="L106" s="147"/>
      <c r="M106" s="143"/>
      <c r="N106" s="147"/>
    </row>
  </sheetData>
  <mergeCells count="8">
    <mergeCell ref="L7:N7"/>
    <mergeCell ref="L56:N56"/>
    <mergeCell ref="L6:N6"/>
    <mergeCell ref="L55:N55"/>
    <mergeCell ref="H6:J6"/>
    <mergeCell ref="H7:J7"/>
    <mergeCell ref="H55:J55"/>
    <mergeCell ref="H56:J56"/>
  </mergeCells>
  <phoneticPr fontId="0" type="noConversion"/>
  <pageMargins left="0.8" right="0.5" top="0.5" bottom="0.6" header="0.49" footer="0.4"/>
  <pageSetup paperSize="9" firstPageNumber="5" orientation="portrait" useFirstPageNumber="1" horizontalDpi="1200" verticalDpi="1200" r:id="rId1"/>
  <headerFooter>
    <oddFooter>&amp;R&amp;"Arial,Regular"&amp;9&amp;P</oddFooter>
  </headerFooter>
  <rowBreaks count="1" manualBreakCount="1">
    <brk id="49" max="16383" man="1"/>
  </rowBreaks>
  <ignoredErrors>
    <ignoredError sqref="I8 K8 M8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8" tint="0.79998168889431442"/>
  </sheetPr>
  <dimension ref="A1:N59"/>
  <sheetViews>
    <sheetView topLeftCell="A16" zoomScaleNormal="100" zoomScaleSheetLayoutView="100" workbookViewId="0">
      <selection activeCell="D107" sqref="D107"/>
    </sheetView>
  </sheetViews>
  <sheetFormatPr defaultColWidth="9.33203125" defaultRowHeight="16.5" customHeight="1" x14ac:dyDescent="0.45"/>
  <cols>
    <col min="1" max="3" width="1.83203125" style="159" customWidth="1"/>
    <col min="4" max="4" width="11.83203125" style="159" customWidth="1"/>
    <col min="5" max="5" width="24.83203125" style="159" customWidth="1"/>
    <col min="6" max="6" width="5.33203125" style="160" customWidth="1"/>
    <col min="7" max="7" width="0.6640625" style="159" customWidth="1"/>
    <col min="8" max="8" width="14.83203125" style="161" customWidth="1"/>
    <col min="9" max="9" width="0.6640625" style="159" customWidth="1"/>
    <col min="10" max="10" width="14.83203125" style="161" customWidth="1"/>
    <col min="11" max="11" width="0.6640625" style="161" customWidth="1"/>
    <col min="12" max="12" width="14.83203125" style="162" customWidth="1"/>
    <col min="13" max="13" width="0.6640625" style="162" customWidth="1"/>
    <col min="14" max="14" width="14.83203125" style="162" customWidth="1"/>
    <col min="15" max="16384" width="9.33203125" style="159"/>
  </cols>
  <sheetData>
    <row r="1" spans="1:14" ht="16.5" customHeight="1" x14ac:dyDescent="0.45">
      <c r="A1" s="158" t="str">
        <f>'5-6'!A1</f>
        <v>Thai Nippon Rubber Industry Public Co., Ltd.</v>
      </c>
    </row>
    <row r="2" spans="1:14" ht="16.5" customHeight="1" x14ac:dyDescent="0.45">
      <c r="A2" s="158" t="s">
        <v>39</v>
      </c>
    </row>
    <row r="3" spans="1:14" ht="16.5" customHeight="1" x14ac:dyDescent="0.45">
      <c r="A3" s="163" t="s">
        <v>154</v>
      </c>
      <c r="B3" s="164"/>
      <c r="C3" s="164"/>
      <c r="D3" s="164"/>
      <c r="E3" s="164"/>
      <c r="F3" s="165"/>
      <c r="G3" s="164"/>
      <c r="H3" s="166"/>
      <c r="I3" s="164"/>
      <c r="J3" s="166"/>
      <c r="K3" s="166"/>
      <c r="L3" s="167"/>
      <c r="M3" s="167"/>
      <c r="N3" s="167"/>
    </row>
    <row r="4" spans="1:14" ht="15.6" customHeight="1" x14ac:dyDescent="0.45"/>
    <row r="5" spans="1:14" ht="15.6" customHeight="1" x14ac:dyDescent="0.45"/>
    <row r="6" spans="1:14" s="207" customFormat="1" ht="15.6" customHeight="1" x14ac:dyDescent="0.45">
      <c r="F6" s="208"/>
      <c r="H6" s="269" t="s">
        <v>88</v>
      </c>
      <c r="I6" s="269"/>
      <c r="J6" s="269"/>
      <c r="K6" s="209"/>
      <c r="L6" s="269" t="s">
        <v>107</v>
      </c>
      <c r="M6" s="269"/>
      <c r="N6" s="269"/>
    </row>
    <row r="7" spans="1:14" s="207" customFormat="1" ht="15.6" customHeight="1" x14ac:dyDescent="0.45">
      <c r="F7" s="208"/>
      <c r="H7" s="268" t="s">
        <v>105</v>
      </c>
      <c r="I7" s="268"/>
      <c r="J7" s="268"/>
      <c r="K7" s="209"/>
      <c r="L7" s="268" t="s">
        <v>105</v>
      </c>
      <c r="M7" s="268"/>
      <c r="N7" s="268"/>
    </row>
    <row r="8" spans="1:14" s="207" customFormat="1" ht="15.6" customHeight="1" x14ac:dyDescent="0.45">
      <c r="F8" s="210"/>
      <c r="G8" s="211"/>
      <c r="H8" s="212" t="s">
        <v>158</v>
      </c>
      <c r="I8" s="211"/>
      <c r="J8" s="212" t="s">
        <v>122</v>
      </c>
      <c r="K8" s="213"/>
      <c r="L8" s="212" t="s">
        <v>158</v>
      </c>
      <c r="M8" s="214"/>
      <c r="N8" s="212" t="s">
        <v>122</v>
      </c>
    </row>
    <row r="9" spans="1:14" s="207" customFormat="1" ht="15.6" customHeight="1" x14ac:dyDescent="0.45">
      <c r="F9" s="215" t="s">
        <v>0</v>
      </c>
      <c r="G9" s="211"/>
      <c r="H9" s="216" t="s">
        <v>12</v>
      </c>
      <c r="I9" s="211"/>
      <c r="J9" s="216" t="s">
        <v>12</v>
      </c>
      <c r="K9" s="213"/>
      <c r="L9" s="216" t="s">
        <v>12</v>
      </c>
      <c r="M9" s="214"/>
      <c r="N9" s="216" t="s">
        <v>12</v>
      </c>
    </row>
    <row r="10" spans="1:14" s="207" customFormat="1" ht="8.1" customHeight="1" x14ac:dyDescent="0.45">
      <c r="F10" s="208"/>
      <c r="H10" s="217"/>
      <c r="J10" s="209"/>
      <c r="K10" s="209"/>
      <c r="L10" s="218"/>
      <c r="M10" s="219"/>
      <c r="N10" s="219"/>
    </row>
    <row r="11" spans="1:14" s="207" customFormat="1" ht="15.6" customHeight="1" x14ac:dyDescent="0.45">
      <c r="A11" s="207" t="s">
        <v>113</v>
      </c>
      <c r="F11" s="208">
        <v>32</v>
      </c>
      <c r="G11" s="220"/>
      <c r="H11" s="221">
        <v>1653805523</v>
      </c>
      <c r="I11" s="220"/>
      <c r="J11" s="222">
        <v>1754112640</v>
      </c>
      <c r="K11" s="223"/>
      <c r="L11" s="221">
        <v>1490147931</v>
      </c>
      <c r="M11" s="224"/>
      <c r="N11" s="222">
        <v>1552809398</v>
      </c>
    </row>
    <row r="12" spans="1:14" s="225" customFormat="1" ht="15.6" customHeight="1" x14ac:dyDescent="0.45">
      <c r="A12" s="225" t="s">
        <v>114</v>
      </c>
      <c r="F12" s="226">
        <v>33</v>
      </c>
      <c r="G12" s="220"/>
      <c r="H12" s="221">
        <v>-1313087666</v>
      </c>
      <c r="I12" s="230"/>
      <c r="J12" s="222">
        <v>-1293231305</v>
      </c>
      <c r="K12" s="222"/>
      <c r="L12" s="221">
        <v>-1117593981</v>
      </c>
      <c r="M12" s="229"/>
      <c r="N12" s="222">
        <v>-1071215423</v>
      </c>
    </row>
    <row r="13" spans="1:14" s="225" customFormat="1" ht="15.6" customHeight="1" x14ac:dyDescent="0.45">
      <c r="A13" s="206" t="s">
        <v>179</v>
      </c>
      <c r="F13" s="226">
        <v>41</v>
      </c>
      <c r="G13" s="220"/>
      <c r="H13" s="227">
        <v>-387450821</v>
      </c>
      <c r="I13" s="220"/>
      <c r="J13" s="228">
        <v>0</v>
      </c>
      <c r="K13" s="223"/>
      <c r="L13" s="227">
        <v>-387450821</v>
      </c>
      <c r="M13" s="229"/>
      <c r="N13" s="228">
        <v>0</v>
      </c>
    </row>
    <row r="14" spans="1:14" s="207" customFormat="1" ht="8.1" customHeight="1" x14ac:dyDescent="0.45">
      <c r="F14" s="226"/>
      <c r="G14" s="220"/>
      <c r="H14" s="221"/>
      <c r="I14" s="220"/>
      <c r="J14" s="222"/>
      <c r="K14" s="223"/>
      <c r="L14" s="221"/>
      <c r="M14" s="224"/>
      <c r="N14" s="222"/>
    </row>
    <row r="15" spans="1:14" s="207" customFormat="1" ht="15.6" customHeight="1" x14ac:dyDescent="0.45">
      <c r="A15" s="211" t="s">
        <v>13</v>
      </c>
      <c r="F15" s="226"/>
      <c r="G15" s="220"/>
      <c r="H15" s="221">
        <f>SUM(H11:H14)</f>
        <v>-46732964</v>
      </c>
      <c r="I15" s="220"/>
      <c r="J15" s="222">
        <f>SUM(J11:J14)</f>
        <v>460881335</v>
      </c>
      <c r="K15" s="223"/>
      <c r="L15" s="221">
        <f>SUM(L11:L14)</f>
        <v>-14896871</v>
      </c>
      <c r="M15" s="229"/>
      <c r="N15" s="222">
        <f>SUM(N11:N14)</f>
        <v>481593975</v>
      </c>
    </row>
    <row r="16" spans="1:14" s="207" customFormat="1" ht="15.6" customHeight="1" x14ac:dyDescent="0.45">
      <c r="A16" s="207" t="s">
        <v>28</v>
      </c>
      <c r="F16" s="226">
        <v>34</v>
      </c>
      <c r="G16" s="220"/>
      <c r="H16" s="227">
        <v>5525104</v>
      </c>
      <c r="I16" s="230"/>
      <c r="J16" s="228">
        <v>6313969</v>
      </c>
      <c r="K16" s="222"/>
      <c r="L16" s="227">
        <v>4755157</v>
      </c>
      <c r="M16" s="229"/>
      <c r="N16" s="228">
        <v>6237158</v>
      </c>
    </row>
    <row r="17" spans="1:14" s="207" customFormat="1" ht="8.1" customHeight="1" x14ac:dyDescent="0.45">
      <c r="F17" s="226"/>
      <c r="G17" s="220"/>
      <c r="H17" s="221"/>
      <c r="I17" s="220"/>
      <c r="J17" s="222"/>
      <c r="K17" s="223"/>
      <c r="L17" s="221"/>
      <c r="M17" s="229"/>
      <c r="N17" s="222"/>
    </row>
    <row r="18" spans="1:14" s="207" customFormat="1" ht="15.6" customHeight="1" x14ac:dyDescent="0.45">
      <c r="A18" s="211" t="s">
        <v>173</v>
      </c>
      <c r="F18" s="226"/>
      <c r="G18" s="220"/>
      <c r="H18" s="221">
        <f>SUM(H15:H16)</f>
        <v>-41207860</v>
      </c>
      <c r="I18" s="220"/>
      <c r="J18" s="222">
        <f>SUM(J15:J16)</f>
        <v>467195304</v>
      </c>
      <c r="K18" s="223"/>
      <c r="L18" s="221">
        <f>SUM(L15:L16)</f>
        <v>-10141714</v>
      </c>
      <c r="M18" s="229"/>
      <c r="N18" s="222">
        <f>SUM(N15:N16)</f>
        <v>487831133</v>
      </c>
    </row>
    <row r="19" spans="1:14" s="207" customFormat="1" ht="15.6" customHeight="1" x14ac:dyDescent="0.45">
      <c r="A19" s="207" t="s">
        <v>30</v>
      </c>
      <c r="F19" s="226">
        <v>33</v>
      </c>
      <c r="G19" s="220"/>
      <c r="H19" s="231">
        <v>-161002605</v>
      </c>
      <c r="I19" s="220"/>
      <c r="J19" s="232">
        <v>-147456063</v>
      </c>
      <c r="K19" s="223"/>
      <c r="L19" s="231">
        <v>-150958788</v>
      </c>
      <c r="M19" s="224"/>
      <c r="N19" s="232">
        <v>-139713872</v>
      </c>
    </row>
    <row r="20" spans="1:14" s="207" customFormat="1" ht="15.6" customHeight="1" x14ac:dyDescent="0.45">
      <c r="A20" s="225" t="s">
        <v>16</v>
      </c>
      <c r="F20" s="226">
        <v>33</v>
      </c>
      <c r="G20" s="230"/>
      <c r="H20" s="233">
        <v>-140355319</v>
      </c>
      <c r="I20" s="230"/>
      <c r="J20" s="234">
        <v>-112629758</v>
      </c>
      <c r="K20" s="222"/>
      <c r="L20" s="233">
        <v>-130461969</v>
      </c>
      <c r="M20" s="235"/>
      <c r="N20" s="234">
        <v>-100614456</v>
      </c>
    </row>
    <row r="21" spans="1:14" s="207" customFormat="1" ht="15.6" customHeight="1" x14ac:dyDescent="0.45">
      <c r="A21" s="206" t="s">
        <v>127</v>
      </c>
      <c r="F21" s="226"/>
      <c r="G21" s="230"/>
      <c r="H21" s="233">
        <v>-280645411</v>
      </c>
      <c r="I21" s="230"/>
      <c r="J21" s="234">
        <v>-59960561</v>
      </c>
      <c r="K21" s="222"/>
      <c r="L21" s="233">
        <v>-280645411</v>
      </c>
      <c r="M21" s="235"/>
      <c r="N21" s="234">
        <v>-60179527</v>
      </c>
    </row>
    <row r="22" spans="1:14" s="207" customFormat="1" ht="15.6" customHeight="1" x14ac:dyDescent="0.45">
      <c r="A22" s="225" t="s">
        <v>178</v>
      </c>
      <c r="F22" s="226">
        <v>35</v>
      </c>
      <c r="G22" s="230"/>
      <c r="H22" s="221">
        <v>60739049</v>
      </c>
      <c r="I22" s="230"/>
      <c r="J22" s="222">
        <v>-23089529</v>
      </c>
      <c r="K22" s="222"/>
      <c r="L22" s="221">
        <v>60821178</v>
      </c>
      <c r="M22" s="235"/>
      <c r="N22" s="222">
        <v>-20274658</v>
      </c>
    </row>
    <row r="23" spans="1:14" s="207" customFormat="1" ht="15.6" customHeight="1" x14ac:dyDescent="0.45">
      <c r="A23" s="225" t="s">
        <v>131</v>
      </c>
      <c r="F23" s="226">
        <v>36</v>
      </c>
      <c r="G23" s="230"/>
      <c r="H23" s="227">
        <v>-12368621</v>
      </c>
      <c r="I23" s="230"/>
      <c r="J23" s="228">
        <v>-16528265</v>
      </c>
      <c r="K23" s="222"/>
      <c r="L23" s="227">
        <v>-10386522</v>
      </c>
      <c r="M23" s="235"/>
      <c r="N23" s="228">
        <v>-14564689</v>
      </c>
    </row>
    <row r="24" spans="1:14" s="207" customFormat="1" ht="8.1" customHeight="1" x14ac:dyDescent="0.45">
      <c r="A24" s="225"/>
      <c r="F24" s="226"/>
      <c r="G24" s="220"/>
      <c r="H24" s="221"/>
      <c r="I24" s="220"/>
      <c r="J24" s="222"/>
      <c r="K24" s="223"/>
      <c r="L24" s="221"/>
      <c r="M24" s="224"/>
      <c r="N24" s="222"/>
    </row>
    <row r="25" spans="1:14" s="207" customFormat="1" ht="15.6" customHeight="1" x14ac:dyDescent="0.45">
      <c r="A25" s="236" t="s">
        <v>24</v>
      </c>
      <c r="F25" s="226"/>
      <c r="G25" s="220"/>
      <c r="H25" s="227">
        <f>SUM(H19:H23)</f>
        <v>-533632907</v>
      </c>
      <c r="I25" s="220"/>
      <c r="J25" s="228">
        <f>SUM(J19:J23)</f>
        <v>-359664176</v>
      </c>
      <c r="K25" s="223"/>
      <c r="L25" s="227">
        <f>SUM(L19:L23)</f>
        <v>-511631512</v>
      </c>
      <c r="M25" s="224"/>
      <c r="N25" s="228">
        <f>SUM(N19:N23)</f>
        <v>-335347202</v>
      </c>
    </row>
    <row r="26" spans="1:14" s="207" customFormat="1" ht="8.1" customHeight="1" x14ac:dyDescent="0.45">
      <c r="F26" s="226"/>
      <c r="G26" s="220"/>
      <c r="H26" s="221"/>
      <c r="I26" s="220"/>
      <c r="J26" s="222"/>
      <c r="K26" s="223"/>
      <c r="L26" s="221"/>
      <c r="M26" s="224"/>
      <c r="N26" s="222"/>
    </row>
    <row r="27" spans="1:14" s="207" customFormat="1" ht="15.6" customHeight="1" x14ac:dyDescent="0.45">
      <c r="A27" s="211" t="s">
        <v>174</v>
      </c>
      <c r="F27" s="226"/>
      <c r="G27" s="230"/>
      <c r="H27" s="221">
        <f>SUM(H18,H25)</f>
        <v>-574840767</v>
      </c>
      <c r="I27" s="230"/>
      <c r="J27" s="222">
        <f>SUM(J18,J25)</f>
        <v>107531128</v>
      </c>
      <c r="K27" s="222"/>
      <c r="L27" s="221">
        <f>SUM(L18,L25)</f>
        <v>-521773226</v>
      </c>
      <c r="M27" s="229"/>
      <c r="N27" s="222">
        <f>SUM(N18,N25)</f>
        <v>152483931</v>
      </c>
    </row>
    <row r="28" spans="1:14" s="207" customFormat="1" ht="15.6" customHeight="1" x14ac:dyDescent="0.45">
      <c r="A28" s="207" t="s">
        <v>64</v>
      </c>
      <c r="F28" s="226">
        <v>37</v>
      </c>
      <c r="G28" s="230"/>
      <c r="H28" s="237">
        <v>109998569</v>
      </c>
      <c r="I28" s="230"/>
      <c r="J28" s="238">
        <v>3899553</v>
      </c>
      <c r="K28" s="222"/>
      <c r="L28" s="237">
        <v>103066894</v>
      </c>
      <c r="M28" s="219"/>
      <c r="N28" s="238">
        <v>1791872</v>
      </c>
    </row>
    <row r="29" spans="1:14" s="207" customFormat="1" ht="8.1" customHeight="1" x14ac:dyDescent="0.45">
      <c r="F29" s="226"/>
      <c r="G29" s="220"/>
      <c r="H29" s="221"/>
      <c r="I29" s="220"/>
      <c r="J29" s="222"/>
      <c r="K29" s="223"/>
      <c r="L29" s="221"/>
      <c r="M29" s="224"/>
      <c r="N29" s="222"/>
    </row>
    <row r="30" spans="1:14" s="207" customFormat="1" ht="15.6" customHeight="1" x14ac:dyDescent="0.45">
      <c r="A30" s="211" t="s">
        <v>175</v>
      </c>
      <c r="F30" s="226"/>
      <c r="G30" s="230"/>
      <c r="H30" s="227">
        <f>SUM(H27:H28)</f>
        <v>-464842198</v>
      </c>
      <c r="I30" s="230"/>
      <c r="J30" s="228">
        <f>SUM(J27:J28)</f>
        <v>111430681</v>
      </c>
      <c r="K30" s="222"/>
      <c r="L30" s="227">
        <f>SUM(L27:L28)</f>
        <v>-418706332</v>
      </c>
      <c r="M30" s="229"/>
      <c r="N30" s="228">
        <f>SUM(N27:N28)</f>
        <v>154275803</v>
      </c>
    </row>
    <row r="31" spans="1:14" s="207" customFormat="1" ht="8.1" customHeight="1" x14ac:dyDescent="0.45">
      <c r="A31" s="211"/>
      <c r="F31" s="226"/>
      <c r="G31" s="230"/>
      <c r="H31" s="221"/>
      <c r="I31" s="230"/>
      <c r="J31" s="222"/>
      <c r="K31" s="222"/>
      <c r="L31" s="221"/>
      <c r="M31" s="229"/>
      <c r="N31" s="222"/>
    </row>
    <row r="32" spans="1:14" s="207" customFormat="1" ht="15.6" customHeight="1" x14ac:dyDescent="0.45">
      <c r="A32" s="211" t="s">
        <v>72</v>
      </c>
      <c r="F32" s="226"/>
      <c r="G32" s="230"/>
      <c r="H32" s="221"/>
      <c r="I32" s="230"/>
      <c r="J32" s="222"/>
      <c r="K32" s="222"/>
      <c r="L32" s="221"/>
      <c r="M32" s="229"/>
      <c r="N32" s="222"/>
    </row>
    <row r="33" spans="1:14" s="207" customFormat="1" ht="15.6" customHeight="1" x14ac:dyDescent="0.45">
      <c r="B33" s="207" t="s">
        <v>167</v>
      </c>
      <c r="G33" s="230"/>
      <c r="H33" s="221"/>
      <c r="I33" s="230"/>
      <c r="J33" s="222"/>
      <c r="K33" s="222"/>
      <c r="L33" s="221"/>
      <c r="M33" s="229"/>
      <c r="N33" s="222"/>
    </row>
    <row r="34" spans="1:14" s="207" customFormat="1" ht="15.6" customHeight="1" x14ac:dyDescent="0.45">
      <c r="B34" s="265" t="s">
        <v>193</v>
      </c>
      <c r="G34" s="230"/>
      <c r="H34" s="221">
        <v>6390452</v>
      </c>
      <c r="I34" s="230"/>
      <c r="J34" s="222">
        <v>-6719634</v>
      </c>
      <c r="K34" s="222"/>
      <c r="L34" s="221">
        <v>6390452</v>
      </c>
      <c r="M34" s="229"/>
      <c r="N34" s="222">
        <v>-6719634</v>
      </c>
    </row>
    <row r="35" spans="1:14" s="207" customFormat="1" ht="15.6" customHeight="1" x14ac:dyDescent="0.45">
      <c r="B35" s="265" t="s">
        <v>194</v>
      </c>
      <c r="G35" s="230"/>
      <c r="H35" s="221"/>
      <c r="I35" s="230"/>
      <c r="J35" s="222"/>
      <c r="K35" s="222"/>
      <c r="L35" s="221"/>
      <c r="M35" s="229"/>
      <c r="N35" s="222"/>
    </row>
    <row r="36" spans="1:14" s="207" customFormat="1" ht="15.6" customHeight="1" x14ac:dyDescent="0.45">
      <c r="C36" s="207" t="s">
        <v>161</v>
      </c>
      <c r="G36" s="230"/>
      <c r="H36" s="233">
        <v>-1130339</v>
      </c>
      <c r="I36" s="230"/>
      <c r="J36" s="234">
        <v>1204221</v>
      </c>
      <c r="K36" s="222"/>
      <c r="L36" s="233">
        <v>-1130339</v>
      </c>
      <c r="M36" s="229"/>
      <c r="N36" s="234">
        <v>1204221</v>
      </c>
    </row>
    <row r="37" spans="1:14" s="207" customFormat="1" ht="15.6" customHeight="1" x14ac:dyDescent="0.45">
      <c r="B37" s="207" t="s">
        <v>166</v>
      </c>
      <c r="G37" s="230"/>
      <c r="H37" s="233"/>
      <c r="I37" s="230"/>
      <c r="J37" s="234"/>
      <c r="K37" s="222"/>
      <c r="L37" s="233"/>
      <c r="M37" s="229"/>
      <c r="N37" s="234"/>
    </row>
    <row r="38" spans="1:14" s="207" customFormat="1" ht="15.6" customHeight="1" x14ac:dyDescent="0.45">
      <c r="B38" s="265" t="s">
        <v>195</v>
      </c>
      <c r="G38" s="230"/>
      <c r="H38" s="227">
        <v>554444</v>
      </c>
      <c r="I38" s="230"/>
      <c r="J38" s="228">
        <v>0</v>
      </c>
      <c r="K38" s="222"/>
      <c r="L38" s="227">
        <v>0</v>
      </c>
      <c r="M38" s="229">
        <v>0</v>
      </c>
      <c r="N38" s="228">
        <v>0</v>
      </c>
    </row>
    <row r="39" spans="1:14" s="207" customFormat="1" ht="8.1" customHeight="1" x14ac:dyDescent="0.45">
      <c r="F39" s="208"/>
      <c r="H39" s="239"/>
      <c r="J39" s="240"/>
      <c r="K39" s="209"/>
      <c r="L39" s="239"/>
      <c r="M39" s="219"/>
      <c r="N39" s="240"/>
    </row>
    <row r="40" spans="1:14" s="207" customFormat="1" ht="15.6" customHeight="1" x14ac:dyDescent="0.45">
      <c r="A40" s="211" t="s">
        <v>185</v>
      </c>
      <c r="F40" s="226"/>
      <c r="G40" s="230"/>
      <c r="H40" s="241"/>
      <c r="L40" s="241"/>
    </row>
    <row r="41" spans="1:14" s="207" customFormat="1" ht="15.6" customHeight="1" x14ac:dyDescent="0.45">
      <c r="A41" s="211"/>
      <c r="B41" s="211" t="s">
        <v>128</v>
      </c>
      <c r="F41" s="226"/>
      <c r="G41" s="230"/>
      <c r="H41" s="227">
        <f>SUM(H34:H38)</f>
        <v>5814557</v>
      </c>
      <c r="I41" s="230"/>
      <c r="J41" s="228">
        <f>SUM(J34:J38)</f>
        <v>-5515413</v>
      </c>
      <c r="K41" s="222"/>
      <c r="L41" s="227">
        <f>SUM(L34:L38)</f>
        <v>5260113</v>
      </c>
      <c r="M41" s="209"/>
      <c r="N41" s="228">
        <f>SUM(N34:N38)</f>
        <v>-5515413</v>
      </c>
    </row>
    <row r="42" spans="1:14" s="207" customFormat="1" ht="8.1" customHeight="1" x14ac:dyDescent="0.45">
      <c r="F42" s="208"/>
      <c r="H42" s="242"/>
      <c r="J42" s="243"/>
      <c r="K42" s="209"/>
      <c r="L42" s="242"/>
      <c r="M42" s="219"/>
      <c r="N42" s="243"/>
    </row>
    <row r="43" spans="1:14" s="207" customFormat="1" ht="15.6" customHeight="1" thickBot="1" x14ac:dyDescent="0.5">
      <c r="A43" s="211" t="s">
        <v>181</v>
      </c>
      <c r="B43" s="211"/>
      <c r="D43" s="211"/>
      <c r="F43" s="208"/>
      <c r="H43" s="244">
        <f>SUM(H41,H30)</f>
        <v>-459027641</v>
      </c>
      <c r="J43" s="245">
        <f>SUM(J41,J30)</f>
        <v>105915268</v>
      </c>
      <c r="K43" s="209"/>
      <c r="L43" s="244">
        <f>SUM(L41,L30)</f>
        <v>-413446219</v>
      </c>
      <c r="M43" s="219"/>
      <c r="N43" s="245">
        <f>SUM(N41,N30)</f>
        <v>148760390</v>
      </c>
    </row>
    <row r="44" spans="1:14" s="207" customFormat="1" ht="15.6" customHeight="1" thickTop="1" x14ac:dyDescent="0.45">
      <c r="F44" s="208"/>
      <c r="H44" s="242"/>
      <c r="J44" s="243"/>
      <c r="K44" s="209"/>
      <c r="L44" s="242"/>
      <c r="M44" s="219"/>
      <c r="N44" s="243"/>
    </row>
    <row r="45" spans="1:14" s="207" customFormat="1" ht="15.6" customHeight="1" x14ac:dyDescent="0.45">
      <c r="A45" s="246" t="s">
        <v>180</v>
      </c>
      <c r="B45" s="225"/>
      <c r="C45" s="225"/>
      <c r="D45" s="225"/>
      <c r="E45" s="225"/>
      <c r="F45" s="208"/>
      <c r="H45" s="242"/>
      <c r="J45" s="243"/>
      <c r="K45" s="209"/>
      <c r="L45" s="242"/>
      <c r="M45" s="219"/>
      <c r="N45" s="243"/>
    </row>
    <row r="46" spans="1:14" s="207" customFormat="1" ht="15.6" customHeight="1" thickBot="1" x14ac:dyDescent="0.5">
      <c r="A46" s="230"/>
      <c r="B46" s="225" t="s">
        <v>111</v>
      </c>
      <c r="C46" s="225"/>
      <c r="D46" s="225"/>
      <c r="E46" s="225"/>
      <c r="F46" s="208"/>
      <c r="H46" s="244">
        <f>H30</f>
        <v>-464842198</v>
      </c>
      <c r="J46" s="245">
        <f>J30</f>
        <v>111430681</v>
      </c>
      <c r="K46" s="209"/>
      <c r="L46" s="244">
        <f>L30</f>
        <v>-418706332</v>
      </c>
      <c r="M46" s="219"/>
      <c r="N46" s="245">
        <f>N30</f>
        <v>154275803</v>
      </c>
    </row>
    <row r="47" spans="1:14" s="207" customFormat="1" ht="8.1" customHeight="1" thickTop="1" x14ac:dyDescent="0.45">
      <c r="F47" s="208"/>
      <c r="H47" s="242"/>
      <c r="J47" s="243"/>
      <c r="K47" s="209"/>
      <c r="L47" s="242"/>
      <c r="M47" s="219"/>
      <c r="N47" s="243"/>
    </row>
    <row r="48" spans="1:14" s="207" customFormat="1" ht="15.6" customHeight="1" thickBot="1" x14ac:dyDescent="0.5">
      <c r="A48" s="230"/>
      <c r="B48" s="225" t="s">
        <v>112</v>
      </c>
      <c r="C48" s="225"/>
      <c r="D48" s="225"/>
      <c r="E48" s="225"/>
      <c r="F48" s="208"/>
      <c r="H48" s="247">
        <v>0</v>
      </c>
      <c r="J48" s="248">
        <v>0</v>
      </c>
      <c r="K48" s="209"/>
      <c r="L48" s="247">
        <v>0</v>
      </c>
      <c r="M48" s="219"/>
      <c r="N48" s="248">
        <v>0</v>
      </c>
    </row>
    <row r="49" spans="1:14" s="207" customFormat="1" ht="8.1" customHeight="1" thickTop="1" x14ac:dyDescent="0.45">
      <c r="A49" s="236"/>
      <c r="B49" s="225"/>
      <c r="C49" s="225"/>
      <c r="D49" s="225"/>
      <c r="E49" s="225"/>
      <c r="F49" s="208"/>
      <c r="H49" s="242"/>
      <c r="J49" s="243"/>
      <c r="K49" s="209"/>
      <c r="L49" s="242"/>
      <c r="M49" s="219"/>
      <c r="N49" s="243"/>
    </row>
    <row r="50" spans="1:14" s="207" customFormat="1" ht="15.6" customHeight="1" x14ac:dyDescent="0.45">
      <c r="A50" s="246" t="s">
        <v>182</v>
      </c>
      <c r="B50" s="236"/>
      <c r="C50" s="225"/>
      <c r="D50" s="225"/>
      <c r="E50" s="225"/>
      <c r="F50" s="208"/>
      <c r="H50" s="242"/>
      <c r="J50" s="243"/>
      <c r="K50" s="209"/>
      <c r="L50" s="242"/>
      <c r="M50" s="219"/>
      <c r="N50" s="243"/>
    </row>
    <row r="51" spans="1:14" s="207" customFormat="1" ht="15.6" customHeight="1" thickBot="1" x14ac:dyDescent="0.5">
      <c r="A51" s="230"/>
      <c r="B51" s="225" t="s">
        <v>111</v>
      </c>
      <c r="C51" s="225"/>
      <c r="D51" s="225"/>
      <c r="E51" s="225"/>
      <c r="F51" s="208"/>
      <c r="H51" s="244">
        <f>H43</f>
        <v>-459027641</v>
      </c>
      <c r="J51" s="245">
        <f>J43</f>
        <v>105915268</v>
      </c>
      <c r="K51" s="209"/>
      <c r="L51" s="244">
        <f>L43</f>
        <v>-413446219</v>
      </c>
      <c r="M51" s="219"/>
      <c r="N51" s="245">
        <f>N43</f>
        <v>148760390</v>
      </c>
    </row>
    <row r="52" spans="1:14" s="207" customFormat="1" ht="8.1" customHeight="1" thickTop="1" x14ac:dyDescent="0.45">
      <c r="A52" s="230"/>
      <c r="B52" s="225"/>
      <c r="C52" s="225"/>
      <c r="D52" s="225"/>
      <c r="E52" s="225"/>
      <c r="F52" s="208"/>
      <c r="H52" s="242"/>
      <c r="J52" s="243"/>
      <c r="K52" s="209"/>
      <c r="L52" s="242"/>
      <c r="M52" s="219"/>
      <c r="N52" s="243"/>
    </row>
    <row r="53" spans="1:14" s="207" customFormat="1" ht="15.6" customHeight="1" thickBot="1" x14ac:dyDescent="0.5">
      <c r="A53" s="230"/>
      <c r="B53" s="225" t="s">
        <v>112</v>
      </c>
      <c r="C53" s="225"/>
      <c r="D53" s="225"/>
      <c r="E53" s="225"/>
      <c r="F53" s="208"/>
      <c r="H53" s="247">
        <v>0</v>
      </c>
      <c r="J53" s="248">
        <v>0</v>
      </c>
      <c r="K53" s="209"/>
      <c r="L53" s="247">
        <v>0</v>
      </c>
      <c r="M53" s="219"/>
      <c r="N53" s="248">
        <v>0</v>
      </c>
    </row>
    <row r="54" spans="1:14" s="207" customFormat="1" ht="15.6" customHeight="1" thickTop="1" x14ac:dyDescent="0.45">
      <c r="F54" s="208"/>
      <c r="H54" s="242"/>
      <c r="J54" s="243"/>
      <c r="K54" s="209"/>
      <c r="L54" s="242"/>
      <c r="M54" s="219"/>
      <c r="N54" s="243"/>
    </row>
    <row r="55" spans="1:14" s="207" customFormat="1" ht="15.6" customHeight="1" x14ac:dyDescent="0.45">
      <c r="A55" s="211" t="s">
        <v>183</v>
      </c>
      <c r="F55" s="208">
        <v>38</v>
      </c>
      <c r="H55" s="249"/>
      <c r="I55" s="250"/>
      <c r="J55" s="251"/>
      <c r="K55" s="250"/>
      <c r="L55" s="249"/>
      <c r="M55" s="219"/>
      <c r="N55" s="251"/>
    </row>
    <row r="56" spans="1:14" s="207" customFormat="1" ht="8.1" customHeight="1" x14ac:dyDescent="0.45">
      <c r="F56" s="208"/>
      <c r="H56" s="242"/>
      <c r="J56" s="243"/>
      <c r="K56" s="209"/>
      <c r="L56" s="242"/>
      <c r="M56" s="219"/>
      <c r="N56" s="243"/>
    </row>
    <row r="57" spans="1:14" s="207" customFormat="1" ht="15.6" customHeight="1" thickBot="1" x14ac:dyDescent="0.5">
      <c r="A57" s="207" t="s">
        <v>184</v>
      </c>
      <c r="F57" s="208"/>
      <c r="H57" s="252">
        <f>H30/300000000</f>
        <v>-1.5494739933333332</v>
      </c>
      <c r="J57" s="253">
        <f>J30/300000000</f>
        <v>0.37143560333333331</v>
      </c>
      <c r="K57" s="209"/>
      <c r="L57" s="252">
        <f>L30/300000000</f>
        <v>-1.3956877733333333</v>
      </c>
      <c r="M57" s="219"/>
      <c r="N57" s="253">
        <f>N30/300000000</f>
        <v>0.51425267666666663</v>
      </c>
    </row>
    <row r="58" spans="1:14" ht="8.25" customHeight="1" thickTop="1" x14ac:dyDescent="0.45">
      <c r="H58" s="204"/>
      <c r="J58" s="204"/>
      <c r="L58" s="204"/>
      <c r="N58" s="204"/>
    </row>
    <row r="59" spans="1:14" ht="21.95" customHeight="1" x14ac:dyDescent="0.45">
      <c r="A59" s="168" t="str">
        <f>'5-6'!A49</f>
        <v>The accompanying notes on pages 12 to 61 are an integral part of these consolidated and separate financial statements.</v>
      </c>
      <c r="B59" s="164"/>
      <c r="C59" s="164"/>
      <c r="D59" s="164"/>
      <c r="E59" s="164"/>
      <c r="F59" s="165"/>
      <c r="G59" s="164"/>
      <c r="H59" s="166"/>
      <c r="I59" s="164"/>
      <c r="J59" s="166"/>
      <c r="K59" s="166"/>
      <c r="L59" s="167"/>
      <c r="M59" s="167"/>
      <c r="N59" s="167"/>
    </row>
  </sheetData>
  <mergeCells count="4">
    <mergeCell ref="L7:N7"/>
    <mergeCell ref="L6:N6"/>
    <mergeCell ref="H6:J6"/>
    <mergeCell ref="H7:J7"/>
  </mergeCells>
  <pageMargins left="0.8" right="0.5" top="0.5" bottom="0.6" header="0.49" footer="0.4"/>
  <pageSetup paperSize="9" scale="98" firstPageNumber="7" orientation="portrait" useFirstPageNumber="1" r:id="rId1"/>
  <headerFooter>
    <oddFooter>&amp;R&amp;"Arial,Regular"&amp;9&amp;P</oddFooter>
  </headerFooter>
  <ignoredErrors>
    <ignoredError sqref="I8 K8 M8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8" tint="0.79998168889431442"/>
  </sheetPr>
  <dimension ref="A1:T41"/>
  <sheetViews>
    <sheetView tabSelected="1" topLeftCell="A22" zoomScaleNormal="100" zoomScaleSheetLayoutView="87" workbookViewId="0">
      <selection activeCell="A33" sqref="A33"/>
    </sheetView>
  </sheetViews>
  <sheetFormatPr defaultColWidth="9.33203125" defaultRowHeight="12" x14ac:dyDescent="0.45"/>
  <cols>
    <col min="1" max="1" width="43" style="79" customWidth="1"/>
    <col min="2" max="2" width="6.83203125" style="74" customWidth="1"/>
    <col min="3" max="3" width="1" style="74" customWidth="1"/>
    <col min="4" max="4" width="13.6640625" style="35" customWidth="1"/>
    <col min="5" max="5" width="1" style="35" customWidth="1"/>
    <col min="6" max="6" width="12.33203125" style="35" customWidth="1"/>
    <col min="7" max="7" width="1" style="35" customWidth="1"/>
    <col min="8" max="8" width="12.83203125" style="35" customWidth="1"/>
    <col min="9" max="9" width="1" style="35" customWidth="1"/>
    <col min="10" max="10" width="14" style="35" customWidth="1"/>
    <col min="11" max="11" width="1" style="34" customWidth="1"/>
    <col min="12" max="12" width="18.33203125" style="35" customWidth="1"/>
    <col min="13" max="13" width="1" style="35" customWidth="1"/>
    <col min="14" max="14" width="14.1640625" style="35" customWidth="1"/>
    <col min="15" max="15" width="0.6640625" style="35" customWidth="1"/>
    <col min="16" max="16" width="14.1640625" style="35" customWidth="1"/>
    <col min="17" max="17" width="0.6640625" style="35" customWidth="1"/>
    <col min="18" max="18" width="13.83203125" style="35" customWidth="1"/>
    <col min="19" max="19" width="1" style="35" customWidth="1"/>
    <col min="20" max="20" width="13.83203125" style="35" customWidth="1"/>
    <col min="21" max="16384" width="9.33203125" style="26"/>
  </cols>
  <sheetData>
    <row r="1" spans="1:20" ht="15.95" customHeight="1" x14ac:dyDescent="0.45">
      <c r="A1" s="32" t="s">
        <v>71</v>
      </c>
      <c r="B1" s="33"/>
      <c r="C1" s="33"/>
      <c r="D1" s="34"/>
      <c r="E1" s="34"/>
      <c r="F1" s="34"/>
      <c r="G1" s="34"/>
    </row>
    <row r="2" spans="1:20" ht="15.95" customHeight="1" x14ac:dyDescent="0.45">
      <c r="A2" s="36" t="s">
        <v>92</v>
      </c>
      <c r="B2" s="33"/>
      <c r="C2" s="33"/>
      <c r="D2" s="34"/>
      <c r="E2" s="34"/>
      <c r="F2" s="34"/>
      <c r="G2" s="34"/>
    </row>
    <row r="3" spans="1:20" ht="15.95" customHeight="1" x14ac:dyDescent="0.45">
      <c r="A3" s="37" t="s">
        <v>154</v>
      </c>
      <c r="B3" s="38"/>
      <c r="C3" s="38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9"/>
      <c r="S3" s="39"/>
      <c r="T3" s="39"/>
    </row>
    <row r="4" spans="1:20" ht="16.5" customHeight="1" x14ac:dyDescent="0.45">
      <c r="A4" s="40"/>
      <c r="B4" s="41"/>
      <c r="C4" s="41"/>
      <c r="D4" s="34"/>
      <c r="E4" s="34"/>
      <c r="F4" s="34"/>
      <c r="G4" s="34"/>
      <c r="H4" s="34"/>
      <c r="I4" s="34"/>
      <c r="J4" s="34"/>
      <c r="L4" s="34"/>
      <c r="M4" s="34"/>
      <c r="N4" s="34"/>
      <c r="O4" s="34"/>
      <c r="P4" s="34"/>
      <c r="Q4" s="34"/>
      <c r="R4" s="34"/>
      <c r="S4" s="34"/>
      <c r="T4" s="34"/>
    </row>
    <row r="5" spans="1:20" ht="16.5" customHeight="1" x14ac:dyDescent="0.45">
      <c r="A5" s="42"/>
      <c r="B5" s="46"/>
      <c r="C5" s="46"/>
      <c r="D5" s="58"/>
      <c r="E5" s="58"/>
      <c r="F5" s="58"/>
      <c r="G5" s="58"/>
      <c r="H5" s="58"/>
      <c r="I5" s="58"/>
      <c r="J5" s="58"/>
      <c r="K5" s="58"/>
      <c r="L5" s="58"/>
      <c r="M5" s="58"/>
      <c r="N5" s="58"/>
      <c r="O5" s="58"/>
      <c r="P5" s="58"/>
      <c r="Q5" s="58"/>
      <c r="R5" s="58"/>
      <c r="S5" s="58"/>
      <c r="T5" s="58"/>
    </row>
    <row r="6" spans="1:20" ht="15.95" customHeight="1" x14ac:dyDescent="0.45">
      <c r="A6" s="42"/>
      <c r="B6" s="43"/>
      <c r="C6" s="43"/>
      <c r="D6" s="270" t="s">
        <v>102</v>
      </c>
      <c r="E6" s="270"/>
      <c r="F6" s="270"/>
      <c r="G6" s="270"/>
      <c r="H6" s="270"/>
      <c r="I6" s="270"/>
      <c r="J6" s="270"/>
      <c r="K6" s="270"/>
      <c r="L6" s="270"/>
      <c r="M6" s="270"/>
      <c r="N6" s="270"/>
      <c r="O6" s="270"/>
      <c r="P6" s="270"/>
      <c r="Q6" s="270"/>
      <c r="R6" s="270"/>
      <c r="S6" s="270"/>
      <c r="T6" s="270"/>
    </row>
    <row r="7" spans="1:20" ht="15.95" customHeight="1" x14ac:dyDescent="0.45">
      <c r="A7" s="42"/>
      <c r="B7" s="43"/>
      <c r="C7" s="43"/>
      <c r="D7" s="271" t="s">
        <v>93</v>
      </c>
      <c r="E7" s="271"/>
      <c r="F7" s="271"/>
      <c r="G7" s="271"/>
      <c r="H7" s="271"/>
      <c r="I7" s="271"/>
      <c r="J7" s="271"/>
      <c r="K7" s="271"/>
      <c r="L7" s="271"/>
      <c r="M7" s="271"/>
      <c r="N7" s="271"/>
      <c r="O7" s="271"/>
      <c r="P7" s="271"/>
      <c r="Q7" s="271"/>
      <c r="R7" s="271"/>
      <c r="S7" s="44"/>
      <c r="T7" s="44"/>
    </row>
    <row r="8" spans="1:20" ht="15.95" customHeight="1" x14ac:dyDescent="0.45">
      <c r="A8" s="45"/>
      <c r="B8" s="10"/>
      <c r="C8" s="46"/>
      <c r="D8" s="47"/>
      <c r="E8" s="48"/>
      <c r="F8" s="48"/>
      <c r="G8" s="49"/>
      <c r="H8" s="50"/>
      <c r="I8" s="50"/>
      <c r="J8" s="50"/>
      <c r="K8" s="58"/>
      <c r="L8" s="276" t="s">
        <v>74</v>
      </c>
      <c r="M8" s="276"/>
      <c r="N8" s="276"/>
      <c r="O8" s="276"/>
      <c r="P8" s="276"/>
      <c r="Q8" s="260"/>
      <c r="R8" s="50"/>
      <c r="S8" s="50"/>
      <c r="T8" s="50"/>
    </row>
    <row r="9" spans="1:20" ht="15.95" customHeight="1" x14ac:dyDescent="0.45">
      <c r="A9" s="45"/>
      <c r="B9" s="10"/>
      <c r="C9" s="46"/>
      <c r="D9" s="47"/>
      <c r="E9" s="48"/>
      <c r="F9" s="48"/>
      <c r="G9" s="49"/>
      <c r="H9" s="50"/>
      <c r="I9" s="50"/>
      <c r="J9" s="50"/>
      <c r="K9" s="58"/>
      <c r="L9" s="275" t="s">
        <v>85</v>
      </c>
      <c r="M9" s="275"/>
      <c r="N9" s="275"/>
      <c r="O9" s="275"/>
      <c r="P9" s="275"/>
      <c r="Q9" s="260"/>
      <c r="R9" s="50"/>
      <c r="S9" s="50"/>
      <c r="T9" s="50"/>
    </row>
    <row r="10" spans="1:20" ht="15.95" customHeight="1" x14ac:dyDescent="0.45">
      <c r="A10" s="45"/>
      <c r="B10" s="10"/>
      <c r="C10" s="46"/>
      <c r="D10" s="47"/>
      <c r="E10" s="48"/>
      <c r="F10" s="48"/>
      <c r="G10" s="49"/>
      <c r="H10" s="50"/>
      <c r="I10" s="50"/>
      <c r="J10" s="50"/>
      <c r="K10" s="58"/>
      <c r="L10" s="274" t="s">
        <v>76</v>
      </c>
      <c r="M10" s="274"/>
      <c r="N10" s="274"/>
      <c r="O10" s="48"/>
      <c r="P10" s="48"/>
      <c r="Q10" s="48"/>
      <c r="R10" s="50"/>
      <c r="S10" s="50"/>
      <c r="T10" s="50"/>
    </row>
    <row r="11" spans="1:20" ht="15.95" customHeight="1" x14ac:dyDescent="0.45">
      <c r="A11" s="45"/>
      <c r="B11" s="10"/>
      <c r="C11" s="46"/>
      <c r="D11" s="47" t="s">
        <v>110</v>
      </c>
      <c r="E11" s="48"/>
      <c r="F11" s="48"/>
      <c r="G11" s="49"/>
      <c r="H11" s="50"/>
      <c r="I11" s="50"/>
      <c r="J11" s="50"/>
      <c r="K11" s="58"/>
      <c r="L11" s="275" t="s">
        <v>91</v>
      </c>
      <c r="M11" s="275"/>
      <c r="N11" s="275"/>
      <c r="O11" s="48"/>
      <c r="P11" s="48"/>
      <c r="Q11" s="48"/>
      <c r="R11" s="50"/>
      <c r="S11" s="50"/>
      <c r="T11" s="50"/>
    </row>
    <row r="12" spans="1:20" ht="15.95" customHeight="1" x14ac:dyDescent="0.45">
      <c r="A12" s="45"/>
      <c r="B12" s="10"/>
      <c r="C12" s="46"/>
      <c r="D12" s="47" t="s">
        <v>22</v>
      </c>
      <c r="E12" s="47"/>
      <c r="F12" s="49" t="s">
        <v>94</v>
      </c>
      <c r="G12" s="49"/>
      <c r="H12" s="270" t="s">
        <v>18</v>
      </c>
      <c r="I12" s="270"/>
      <c r="J12" s="270"/>
      <c r="K12" s="48"/>
      <c r="L12" s="51" t="s">
        <v>73</v>
      </c>
      <c r="N12" s="51" t="s">
        <v>207</v>
      </c>
      <c r="O12" s="49"/>
      <c r="P12" s="49" t="s">
        <v>170</v>
      </c>
      <c r="Q12" s="49"/>
      <c r="R12" s="48"/>
      <c r="S12" s="49"/>
      <c r="T12" s="49"/>
    </row>
    <row r="13" spans="1:20" ht="15.95" customHeight="1" x14ac:dyDescent="0.45">
      <c r="A13" s="45"/>
      <c r="B13" s="10"/>
      <c r="C13" s="46"/>
      <c r="D13" s="47" t="s">
        <v>34</v>
      </c>
      <c r="E13" s="49"/>
      <c r="F13" s="49" t="s">
        <v>98</v>
      </c>
      <c r="G13" s="49"/>
      <c r="H13" s="49" t="s">
        <v>19</v>
      </c>
      <c r="I13" s="49"/>
      <c r="J13" s="49"/>
      <c r="K13" s="49"/>
      <c r="L13" s="51" t="s">
        <v>95</v>
      </c>
      <c r="N13" s="51" t="s">
        <v>206</v>
      </c>
      <c r="O13" s="49"/>
      <c r="P13" s="49" t="s">
        <v>171</v>
      </c>
      <c r="Q13" s="49"/>
      <c r="R13" s="49" t="s">
        <v>96</v>
      </c>
      <c r="S13" s="49"/>
      <c r="T13" s="49" t="s">
        <v>97</v>
      </c>
    </row>
    <row r="14" spans="1:20" s="27" customFormat="1" ht="15.95" customHeight="1" x14ac:dyDescent="0.45">
      <c r="A14" s="53"/>
      <c r="B14" s="54"/>
      <c r="C14" s="55"/>
      <c r="D14" s="49" t="s">
        <v>14</v>
      </c>
      <c r="E14" s="49"/>
      <c r="F14" s="59" t="s">
        <v>77</v>
      </c>
      <c r="G14" s="56"/>
      <c r="H14" s="57" t="s">
        <v>20</v>
      </c>
      <c r="I14" s="58"/>
      <c r="J14" s="49" t="s">
        <v>11</v>
      </c>
      <c r="K14" s="58"/>
      <c r="L14" s="59" t="s">
        <v>99</v>
      </c>
      <c r="N14" s="59" t="s">
        <v>165</v>
      </c>
      <c r="O14" s="57"/>
      <c r="P14" s="57" t="s">
        <v>172</v>
      </c>
      <c r="Q14" s="57"/>
      <c r="R14" s="49" t="s">
        <v>100</v>
      </c>
      <c r="S14" s="56"/>
      <c r="T14" s="49" t="s">
        <v>101</v>
      </c>
    </row>
    <row r="15" spans="1:20" ht="15.95" customHeight="1" x14ac:dyDescent="0.45">
      <c r="A15" s="45"/>
      <c r="B15" s="60" t="s">
        <v>196</v>
      </c>
      <c r="C15" s="61"/>
      <c r="D15" s="62" t="s">
        <v>12</v>
      </c>
      <c r="E15" s="49"/>
      <c r="F15" s="62" t="s">
        <v>12</v>
      </c>
      <c r="G15" s="44"/>
      <c r="H15" s="62" t="s">
        <v>12</v>
      </c>
      <c r="I15" s="58"/>
      <c r="J15" s="62" t="s">
        <v>12</v>
      </c>
      <c r="K15" s="58"/>
      <c r="L15" s="62" t="s">
        <v>12</v>
      </c>
      <c r="N15" s="62" t="s">
        <v>12</v>
      </c>
      <c r="O15" s="57"/>
      <c r="P15" s="62" t="s">
        <v>12</v>
      </c>
      <c r="Q15" s="49"/>
      <c r="R15" s="62" t="s">
        <v>12</v>
      </c>
      <c r="S15" s="44"/>
      <c r="T15" s="62" t="s">
        <v>12</v>
      </c>
    </row>
    <row r="16" spans="1:20" ht="15.95" customHeight="1" x14ac:dyDescent="0.45">
      <c r="A16" s="45"/>
      <c r="B16" s="63"/>
      <c r="C16" s="61"/>
      <c r="D16" s="59"/>
      <c r="E16" s="44"/>
      <c r="F16" s="44"/>
      <c r="G16" s="44"/>
      <c r="H16" s="49"/>
      <c r="I16" s="58"/>
      <c r="J16" s="49"/>
      <c r="K16" s="58"/>
      <c r="L16" s="49"/>
      <c r="N16" s="49"/>
      <c r="O16" s="49"/>
      <c r="P16" s="49"/>
      <c r="Q16" s="49"/>
      <c r="R16" s="49"/>
      <c r="S16" s="44"/>
      <c r="T16" s="49"/>
    </row>
    <row r="17" spans="1:20" ht="15.95" customHeight="1" x14ac:dyDescent="0.45">
      <c r="A17" s="19" t="s">
        <v>188</v>
      </c>
      <c r="B17" s="10"/>
      <c r="C17" s="64"/>
      <c r="D17" s="44">
        <v>300000000</v>
      </c>
      <c r="E17" s="58"/>
      <c r="F17" s="44">
        <v>549079673</v>
      </c>
      <c r="G17" s="58"/>
      <c r="H17" s="44">
        <v>30000000</v>
      </c>
      <c r="I17" s="58"/>
      <c r="J17" s="44">
        <v>345871925</v>
      </c>
      <c r="K17" s="58"/>
      <c r="L17" s="44">
        <v>-1544384</v>
      </c>
      <c r="M17" s="50"/>
      <c r="N17" s="44">
        <v>0</v>
      </c>
      <c r="O17" s="44"/>
      <c r="P17" s="44">
        <f>N17+L17</f>
        <v>-1544384</v>
      </c>
      <c r="Q17" s="44"/>
      <c r="R17" s="44">
        <v>1223407214</v>
      </c>
      <c r="S17" s="58"/>
      <c r="T17" s="44">
        <f>SUM(D17:O17)</f>
        <v>1223407214</v>
      </c>
    </row>
    <row r="18" spans="1:20" ht="15.95" customHeight="1" x14ac:dyDescent="0.45">
      <c r="A18" s="19" t="s">
        <v>121</v>
      </c>
      <c r="B18" s="10"/>
      <c r="C18" s="64"/>
      <c r="D18" s="67"/>
      <c r="E18" s="67"/>
      <c r="F18" s="67"/>
      <c r="G18" s="67"/>
      <c r="H18" s="67"/>
      <c r="I18" s="67"/>
      <c r="J18" s="65"/>
      <c r="K18" s="67"/>
      <c r="L18" s="44"/>
      <c r="M18" s="50"/>
      <c r="N18" s="44"/>
      <c r="O18" s="65"/>
      <c r="P18" s="65"/>
      <c r="Q18" s="65"/>
      <c r="R18" s="65"/>
      <c r="S18" s="58"/>
      <c r="T18" s="50"/>
    </row>
    <row r="19" spans="1:20" ht="15.95" customHeight="1" x14ac:dyDescent="0.45">
      <c r="A19" s="10" t="s">
        <v>41</v>
      </c>
      <c r="B19" s="63">
        <v>31</v>
      </c>
      <c r="C19" s="68"/>
      <c r="D19" s="66">
        <v>0</v>
      </c>
      <c r="E19" s="56"/>
      <c r="F19" s="66">
        <v>0</v>
      </c>
      <c r="G19" s="56"/>
      <c r="H19" s="66">
        <v>0</v>
      </c>
      <c r="I19" s="67"/>
      <c r="J19" s="65">
        <v>-72000000</v>
      </c>
      <c r="K19" s="67"/>
      <c r="L19" s="66">
        <v>0</v>
      </c>
      <c r="M19" s="50"/>
      <c r="N19" s="66">
        <v>0</v>
      </c>
      <c r="O19" s="65"/>
      <c r="P19" s="44">
        <f>N19+L19</f>
        <v>0</v>
      </c>
      <c r="Q19" s="65"/>
      <c r="R19" s="66">
        <v>-72000000</v>
      </c>
      <c r="S19" s="58"/>
      <c r="T19" s="44">
        <f>SUM(D19:R19)</f>
        <v>-144000000</v>
      </c>
    </row>
    <row r="20" spans="1:20" s="27" customFormat="1" ht="15.95" customHeight="1" x14ac:dyDescent="0.45">
      <c r="A20" s="10" t="s">
        <v>40</v>
      </c>
      <c r="B20" s="10"/>
      <c r="C20" s="64"/>
      <c r="D20" s="69">
        <v>0</v>
      </c>
      <c r="E20" s="56"/>
      <c r="F20" s="69">
        <v>0</v>
      </c>
      <c r="G20" s="56"/>
      <c r="H20" s="69">
        <v>0</v>
      </c>
      <c r="I20" s="58"/>
      <c r="J20" s="70">
        <v>111430681</v>
      </c>
      <c r="K20" s="58"/>
      <c r="L20" s="69">
        <v>-5515413</v>
      </c>
      <c r="M20" s="20"/>
      <c r="N20" s="69">
        <v>0</v>
      </c>
      <c r="O20" s="58"/>
      <c r="P20" s="70">
        <f>N20+L20</f>
        <v>-5515413</v>
      </c>
      <c r="Q20" s="58"/>
      <c r="R20" s="69">
        <v>105915268</v>
      </c>
      <c r="S20" s="58"/>
      <c r="T20" s="70">
        <v>105915268</v>
      </c>
    </row>
    <row r="21" spans="1:20" ht="15.95" customHeight="1" x14ac:dyDescent="0.45">
      <c r="A21" s="10"/>
      <c r="B21" s="20"/>
      <c r="C21" s="71"/>
      <c r="D21" s="67"/>
      <c r="E21" s="72"/>
      <c r="F21" s="72"/>
      <c r="G21" s="72"/>
      <c r="H21" s="67"/>
      <c r="I21" s="56"/>
      <c r="J21" s="56"/>
      <c r="K21" s="56"/>
      <c r="L21" s="56"/>
      <c r="M21" s="50"/>
      <c r="N21" s="56"/>
      <c r="O21" s="56"/>
      <c r="P21" s="56"/>
      <c r="Q21" s="56"/>
      <c r="R21" s="56"/>
      <c r="S21" s="56"/>
      <c r="T21" s="56"/>
    </row>
    <row r="22" spans="1:20" ht="15.95" customHeight="1" thickBot="1" x14ac:dyDescent="0.5">
      <c r="A22" s="19" t="s">
        <v>120</v>
      </c>
      <c r="B22" s="10"/>
      <c r="C22" s="73"/>
      <c r="D22" s="254">
        <f>SUM(D17:D20)</f>
        <v>300000000</v>
      </c>
      <c r="E22" s="58"/>
      <c r="F22" s="254">
        <f>SUM(F17:F20)</f>
        <v>549079673</v>
      </c>
      <c r="G22" s="58"/>
      <c r="H22" s="254">
        <f>SUM(H17:H20)</f>
        <v>30000000</v>
      </c>
      <c r="I22" s="58"/>
      <c r="J22" s="254">
        <f>SUM(J17:J20)</f>
        <v>385302606</v>
      </c>
      <c r="K22" s="58"/>
      <c r="L22" s="254">
        <f>SUM(L17:L20)</f>
        <v>-7059797</v>
      </c>
      <c r="M22" s="50"/>
      <c r="N22" s="254">
        <f>SUM(N17:N20)</f>
        <v>0</v>
      </c>
      <c r="O22" s="58"/>
      <c r="P22" s="254">
        <f>SUM(P17:P20)</f>
        <v>-7059797</v>
      </c>
      <c r="Q22" s="58"/>
      <c r="R22" s="254">
        <f>SUM(R17:R20)</f>
        <v>1257322482</v>
      </c>
      <c r="S22" s="58"/>
      <c r="T22" s="254">
        <f>R22</f>
        <v>1257322482</v>
      </c>
    </row>
    <row r="23" spans="1:20" ht="15.95" customHeight="1" thickTop="1" x14ac:dyDescent="0.45">
      <c r="A23" s="10"/>
      <c r="B23" s="10"/>
      <c r="C23" s="73"/>
      <c r="D23" s="66"/>
      <c r="E23" s="56"/>
      <c r="F23" s="66"/>
      <c r="G23" s="56"/>
      <c r="H23" s="66"/>
      <c r="I23" s="58"/>
      <c r="J23" s="58"/>
      <c r="K23" s="58"/>
      <c r="L23" s="66"/>
      <c r="M23" s="50"/>
      <c r="N23" s="66"/>
      <c r="O23" s="58"/>
      <c r="P23" s="58"/>
      <c r="Q23" s="58"/>
      <c r="R23" s="66"/>
      <c r="S23" s="58"/>
      <c r="T23" s="58"/>
    </row>
    <row r="24" spans="1:20" ht="15.95" customHeight="1" x14ac:dyDescent="0.45">
      <c r="A24" s="10"/>
      <c r="B24" s="10"/>
      <c r="C24" s="73"/>
      <c r="D24" s="66"/>
      <c r="E24" s="56"/>
      <c r="F24" s="66"/>
      <c r="G24" s="56"/>
      <c r="H24" s="66"/>
      <c r="I24" s="58"/>
      <c r="J24" s="58"/>
      <c r="K24" s="58"/>
      <c r="L24" s="66"/>
      <c r="M24" s="50"/>
      <c r="N24" s="66"/>
      <c r="O24" s="58"/>
      <c r="P24" s="58"/>
      <c r="Q24" s="58"/>
      <c r="R24" s="66"/>
      <c r="S24" s="58"/>
      <c r="T24" s="58"/>
    </row>
    <row r="25" spans="1:20" ht="15.95" customHeight="1" x14ac:dyDescent="0.45">
      <c r="A25" s="19" t="s">
        <v>155</v>
      </c>
      <c r="B25" s="10"/>
      <c r="C25" s="64"/>
      <c r="D25" s="176">
        <f>D22</f>
        <v>300000000</v>
      </c>
      <c r="E25" s="58"/>
      <c r="F25" s="176">
        <f>F22</f>
        <v>549079673</v>
      </c>
      <c r="G25" s="58"/>
      <c r="H25" s="176">
        <f>H22</f>
        <v>30000000</v>
      </c>
      <c r="I25" s="58"/>
      <c r="J25" s="176">
        <f>J22</f>
        <v>385302606</v>
      </c>
      <c r="K25" s="58"/>
      <c r="L25" s="176">
        <f>L22</f>
        <v>-7059797</v>
      </c>
      <c r="M25" s="50"/>
      <c r="N25" s="176">
        <f>N22</f>
        <v>0</v>
      </c>
      <c r="O25" s="44"/>
      <c r="P25" s="176">
        <f>N25+L25</f>
        <v>-7059797</v>
      </c>
      <c r="Q25" s="44"/>
      <c r="R25" s="176">
        <f>R22</f>
        <v>1257322482</v>
      </c>
      <c r="S25" s="58"/>
      <c r="T25" s="176">
        <f>SUM(D25:O25)</f>
        <v>1257322482</v>
      </c>
    </row>
    <row r="26" spans="1:20" ht="15.95" customHeight="1" x14ac:dyDescent="0.45">
      <c r="A26" s="19" t="s">
        <v>156</v>
      </c>
      <c r="B26" s="10"/>
      <c r="C26" s="64"/>
      <c r="D26" s="182"/>
      <c r="E26" s="67"/>
      <c r="F26" s="182"/>
      <c r="G26" s="67"/>
      <c r="H26" s="182"/>
      <c r="I26" s="67"/>
      <c r="J26" s="187"/>
      <c r="K26" s="67"/>
      <c r="L26" s="176"/>
      <c r="M26" s="50"/>
      <c r="N26" s="176"/>
      <c r="O26" s="65"/>
      <c r="P26" s="187"/>
      <c r="Q26" s="65"/>
      <c r="R26" s="187"/>
      <c r="S26" s="58"/>
      <c r="T26" s="189"/>
    </row>
    <row r="27" spans="1:20" ht="15.95" customHeight="1" x14ac:dyDescent="0.45">
      <c r="A27" s="10" t="s">
        <v>41</v>
      </c>
      <c r="B27" s="63">
        <v>31</v>
      </c>
      <c r="C27" s="68"/>
      <c r="D27" s="183">
        <v>0</v>
      </c>
      <c r="E27" s="56"/>
      <c r="F27" s="183">
        <v>0</v>
      </c>
      <c r="G27" s="56"/>
      <c r="H27" s="183">
        <v>0</v>
      </c>
      <c r="I27" s="67"/>
      <c r="J27" s="187">
        <v>-78000000</v>
      </c>
      <c r="K27" s="67"/>
      <c r="L27" s="183">
        <v>0</v>
      </c>
      <c r="M27" s="50"/>
      <c r="N27" s="183">
        <v>0</v>
      </c>
      <c r="O27" s="65"/>
      <c r="P27" s="176">
        <f>N27+L27</f>
        <v>0</v>
      </c>
      <c r="Q27" s="65"/>
      <c r="R27" s="183">
        <f>J27</f>
        <v>-78000000</v>
      </c>
      <c r="S27" s="58"/>
      <c r="T27" s="176">
        <f>R27</f>
        <v>-78000000</v>
      </c>
    </row>
    <row r="28" spans="1:20" ht="15.95" customHeight="1" x14ac:dyDescent="0.45">
      <c r="A28" s="10" t="s">
        <v>40</v>
      </c>
      <c r="B28" s="10"/>
      <c r="C28" s="64"/>
      <c r="D28" s="184">
        <v>0</v>
      </c>
      <c r="E28" s="56"/>
      <c r="F28" s="184">
        <v>0</v>
      </c>
      <c r="G28" s="56"/>
      <c r="H28" s="184">
        <v>0</v>
      </c>
      <c r="I28" s="58"/>
      <c r="J28" s="188">
        <v>-464842198</v>
      </c>
      <c r="K28" s="58"/>
      <c r="L28" s="184">
        <v>5260113</v>
      </c>
      <c r="M28" s="50"/>
      <c r="N28" s="184">
        <v>554444</v>
      </c>
      <c r="O28" s="58"/>
      <c r="P28" s="173">
        <f>N28+L28</f>
        <v>5814557</v>
      </c>
      <c r="Q28" s="58"/>
      <c r="R28" s="184">
        <f>SUM(D28:O28)</f>
        <v>-459027641</v>
      </c>
      <c r="S28" s="58"/>
      <c r="T28" s="188">
        <f>R28</f>
        <v>-459027641</v>
      </c>
    </row>
    <row r="29" spans="1:20" s="27" customFormat="1" ht="15.95" customHeight="1" x14ac:dyDescent="0.45">
      <c r="A29" s="10"/>
      <c r="B29" s="20"/>
      <c r="C29" s="71"/>
      <c r="D29" s="182"/>
      <c r="E29" s="72"/>
      <c r="F29" s="186"/>
      <c r="G29" s="72"/>
      <c r="H29" s="182"/>
      <c r="I29" s="56"/>
      <c r="J29" s="171"/>
      <c r="K29" s="56"/>
      <c r="L29" s="171"/>
      <c r="M29" s="20"/>
      <c r="N29" s="171"/>
      <c r="O29" s="56"/>
      <c r="P29" s="171"/>
      <c r="Q29" s="56"/>
      <c r="R29" s="171"/>
      <c r="S29" s="56"/>
      <c r="T29" s="171"/>
    </row>
    <row r="30" spans="1:20" ht="15.95" customHeight="1" thickBot="1" x14ac:dyDescent="0.5">
      <c r="A30" s="19" t="s">
        <v>157</v>
      </c>
      <c r="B30" s="10"/>
      <c r="C30" s="73"/>
      <c r="D30" s="185">
        <f>SUM(D25:D28)</f>
        <v>300000000</v>
      </c>
      <c r="E30" s="58"/>
      <c r="F30" s="185">
        <f>SUM(F25:F28)</f>
        <v>549079673</v>
      </c>
      <c r="G30" s="58"/>
      <c r="H30" s="185">
        <f>SUM(H25:H28)</f>
        <v>30000000</v>
      </c>
      <c r="I30" s="58"/>
      <c r="J30" s="185">
        <f>SUM(J25:J28)</f>
        <v>-157539592</v>
      </c>
      <c r="K30" s="58"/>
      <c r="L30" s="185">
        <f>SUM(L25:L28)</f>
        <v>-1799684</v>
      </c>
      <c r="M30" s="50"/>
      <c r="N30" s="185">
        <f>SUM(N25:N28)</f>
        <v>554444</v>
      </c>
      <c r="O30" s="58"/>
      <c r="P30" s="185">
        <f>SUM(P25:P28)</f>
        <v>-1245240</v>
      </c>
      <c r="Q30" s="58"/>
      <c r="R30" s="185">
        <f>SUM(R25:R28)</f>
        <v>720294841</v>
      </c>
      <c r="S30" s="58"/>
      <c r="T30" s="185">
        <f>SUM(T25:T28)</f>
        <v>720294841</v>
      </c>
    </row>
    <row r="31" spans="1:20" s="27" customFormat="1" ht="15.95" customHeight="1" thickTop="1" x14ac:dyDescent="0.45">
      <c r="C31" s="41"/>
      <c r="D31" s="77"/>
      <c r="E31" s="75"/>
      <c r="F31" s="77"/>
      <c r="G31" s="75"/>
      <c r="H31" s="77"/>
      <c r="I31" s="34"/>
      <c r="J31" s="34"/>
      <c r="K31" s="34"/>
      <c r="L31" s="78"/>
      <c r="M31" s="34"/>
      <c r="N31" s="78"/>
      <c r="O31" s="34"/>
      <c r="P31" s="34"/>
      <c r="Q31" s="34"/>
      <c r="R31" s="77"/>
      <c r="S31" s="34"/>
      <c r="T31" s="34"/>
    </row>
    <row r="32" spans="1:20" s="27" customFormat="1" ht="15.95" customHeight="1" x14ac:dyDescent="0.45">
      <c r="C32" s="41"/>
      <c r="D32" s="77"/>
      <c r="E32" s="75"/>
      <c r="F32" s="77"/>
      <c r="G32" s="75"/>
      <c r="H32" s="77"/>
      <c r="I32" s="34"/>
      <c r="J32" s="34"/>
      <c r="K32" s="34"/>
      <c r="L32" s="78"/>
      <c r="M32" s="34"/>
      <c r="N32" s="78"/>
      <c r="O32" s="34"/>
      <c r="P32" s="34"/>
      <c r="Q32" s="34"/>
      <c r="R32" s="77"/>
      <c r="S32" s="34"/>
      <c r="T32" s="34"/>
    </row>
    <row r="33" spans="1:20" s="27" customFormat="1" ht="15.95" customHeight="1" x14ac:dyDescent="0.45">
      <c r="C33" s="41"/>
      <c r="D33" s="77"/>
      <c r="E33" s="75"/>
      <c r="F33" s="77"/>
      <c r="G33" s="75"/>
      <c r="H33" s="77"/>
      <c r="I33" s="34"/>
      <c r="J33" s="34"/>
      <c r="K33" s="34"/>
      <c r="L33" s="78"/>
      <c r="M33" s="34"/>
      <c r="N33" s="78"/>
      <c r="O33" s="34"/>
      <c r="P33" s="34"/>
      <c r="Q33" s="34"/>
      <c r="R33" s="77"/>
      <c r="S33" s="34"/>
      <c r="T33" s="34"/>
    </row>
    <row r="34" spans="1:20" s="27" customFormat="1" ht="17.25" customHeight="1" x14ac:dyDescent="0.45">
      <c r="C34" s="41"/>
      <c r="D34" s="77"/>
      <c r="E34" s="75"/>
      <c r="F34" s="77"/>
      <c r="G34" s="75"/>
      <c r="H34" s="77"/>
      <c r="I34" s="34"/>
      <c r="J34" s="34"/>
      <c r="K34" s="34"/>
      <c r="L34" s="78"/>
      <c r="M34" s="34"/>
      <c r="N34" s="78"/>
      <c r="O34" s="34"/>
      <c r="P34" s="34"/>
      <c r="Q34" s="34"/>
      <c r="R34" s="77"/>
      <c r="S34" s="34"/>
      <c r="T34" s="34"/>
    </row>
    <row r="35" spans="1:20" s="27" customFormat="1" ht="17.25" customHeight="1" x14ac:dyDescent="0.45">
      <c r="C35" s="41"/>
      <c r="D35" s="77"/>
      <c r="E35" s="75"/>
      <c r="F35" s="77"/>
      <c r="G35" s="75"/>
      <c r="H35" s="77"/>
      <c r="I35" s="34"/>
      <c r="J35" s="34"/>
      <c r="K35" s="34"/>
      <c r="L35" s="78"/>
      <c r="M35" s="34"/>
      <c r="N35" s="78"/>
      <c r="O35" s="34"/>
      <c r="P35" s="34"/>
      <c r="Q35" s="34"/>
      <c r="R35" s="77"/>
      <c r="S35" s="34"/>
      <c r="T35" s="34"/>
    </row>
    <row r="36" spans="1:20" s="27" customFormat="1" ht="15.95" customHeight="1" x14ac:dyDescent="0.45">
      <c r="C36" s="41"/>
      <c r="D36" s="77"/>
      <c r="E36" s="75"/>
      <c r="F36" s="77"/>
      <c r="G36" s="75"/>
      <c r="H36" s="77"/>
      <c r="I36" s="34"/>
      <c r="J36" s="34"/>
      <c r="K36" s="34"/>
      <c r="L36" s="78"/>
      <c r="M36" s="34"/>
      <c r="N36" s="78"/>
      <c r="O36" s="34"/>
      <c r="P36" s="34"/>
      <c r="Q36" s="34"/>
      <c r="R36" s="77"/>
      <c r="S36" s="34"/>
      <c r="T36" s="34"/>
    </row>
    <row r="37" spans="1:20" s="27" customFormat="1" ht="3" customHeight="1" x14ac:dyDescent="0.45">
      <c r="C37" s="41"/>
      <c r="D37" s="77"/>
      <c r="E37" s="75"/>
      <c r="F37" s="77"/>
      <c r="G37" s="75"/>
      <c r="H37" s="77"/>
      <c r="I37" s="34"/>
      <c r="J37" s="34"/>
      <c r="K37" s="34"/>
      <c r="L37" s="78"/>
      <c r="M37" s="34"/>
      <c r="N37" s="78"/>
      <c r="O37" s="34"/>
      <c r="P37" s="34"/>
      <c r="Q37" s="34"/>
      <c r="R37" s="77"/>
      <c r="S37" s="34"/>
      <c r="T37" s="34"/>
    </row>
    <row r="38" spans="1:20" ht="21.95" customHeight="1" x14ac:dyDescent="0.45">
      <c r="A38" s="272" t="str">
        <f>+'7'!A59</f>
        <v>The accompanying notes on pages 12 to 61 are an integral part of these consolidated and separate financial statements.</v>
      </c>
      <c r="B38" s="273"/>
      <c r="C38" s="273"/>
      <c r="D38" s="273"/>
      <c r="E38" s="273"/>
      <c r="F38" s="273"/>
      <c r="G38" s="273"/>
      <c r="H38" s="273"/>
      <c r="I38" s="273"/>
      <c r="J38" s="273"/>
      <c r="K38" s="273"/>
      <c r="L38" s="273"/>
      <c r="M38" s="273"/>
      <c r="N38" s="273"/>
      <c r="O38" s="273"/>
      <c r="P38" s="273"/>
      <c r="Q38" s="273"/>
      <c r="R38" s="273"/>
      <c r="S38" s="273"/>
      <c r="T38" s="273"/>
    </row>
    <row r="39" spans="1:20" ht="15.95" customHeight="1" x14ac:dyDescent="0.45"/>
    <row r="40" spans="1:20" ht="15.95" customHeight="1" x14ac:dyDescent="0.45"/>
    <row r="41" spans="1:20" ht="15.95" customHeight="1" x14ac:dyDescent="0.45"/>
  </sheetData>
  <mergeCells count="8">
    <mergeCell ref="D6:T6"/>
    <mergeCell ref="D7:R7"/>
    <mergeCell ref="H12:J12"/>
    <mergeCell ref="A38:T38"/>
    <mergeCell ref="L10:N10"/>
    <mergeCell ref="L11:N11"/>
    <mergeCell ref="L8:P8"/>
    <mergeCell ref="L9:P9"/>
  </mergeCells>
  <pageMargins left="0.5" right="0.5" top="0.5" bottom="0.6" header="0.49" footer="0.4"/>
  <pageSetup paperSize="9" scale="90" firstPageNumber="8" orientation="landscape" useFirstPageNumber="1" horizontalDpi="1200" verticalDpi="1200" r:id="rId1"/>
  <headerFooter>
    <oddFooter>&amp;R&amp;"Arial,Regular"&amp;9&amp;P</oddFooter>
  </headerFooter>
  <ignoredErrors>
    <ignoredError sqref="P20:T30 D22:N30" unlocked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8" tint="0.79998168889431442"/>
  </sheetPr>
  <dimension ref="A1:Q34"/>
  <sheetViews>
    <sheetView topLeftCell="A13" zoomScaleNormal="100" zoomScaleSheetLayoutView="70" workbookViewId="0">
      <selection activeCell="D107" sqref="D107"/>
    </sheetView>
  </sheetViews>
  <sheetFormatPr defaultColWidth="9.33203125" defaultRowHeight="16.5" customHeight="1" x14ac:dyDescent="0.45"/>
  <cols>
    <col min="1" max="3" width="1.83203125" style="26" customWidth="1"/>
    <col min="4" max="4" width="36.1640625" style="26" customWidth="1"/>
    <col min="5" max="5" width="5.83203125" style="26" customWidth="1"/>
    <col min="6" max="6" width="1.1640625" style="26" customWidth="1"/>
    <col min="7" max="7" width="14.83203125" style="118" customWidth="1"/>
    <col min="8" max="8" width="1.1640625" style="118" customWidth="1"/>
    <col min="9" max="9" width="15.83203125" style="118" customWidth="1"/>
    <col min="10" max="10" width="1.1640625" style="118" customWidth="1"/>
    <col min="11" max="11" width="16" style="118" customWidth="1"/>
    <col min="12" max="12" width="1.1640625" style="76" customWidth="1"/>
    <col min="13" max="13" width="16.5" style="118" customWidth="1"/>
    <col min="14" max="14" width="1.1640625" style="118" customWidth="1"/>
    <col min="15" max="15" width="23.83203125" style="118" customWidth="1"/>
    <col min="16" max="16" width="1.1640625" style="118" customWidth="1"/>
    <col min="17" max="17" width="15.5" style="118" customWidth="1"/>
    <col min="18" max="16384" width="9.33203125" style="26"/>
  </cols>
  <sheetData>
    <row r="1" spans="1:17" ht="16.5" customHeight="1" x14ac:dyDescent="0.45">
      <c r="A1" s="21" t="s">
        <v>71</v>
      </c>
      <c r="E1" s="23"/>
      <c r="F1" s="22"/>
      <c r="G1" s="104"/>
      <c r="H1" s="104"/>
      <c r="I1" s="104"/>
      <c r="J1" s="104"/>
      <c r="K1" s="104"/>
      <c r="L1" s="106"/>
      <c r="M1" s="104"/>
    </row>
    <row r="2" spans="1:17" ht="16.5" customHeight="1" x14ac:dyDescent="0.45">
      <c r="A2" s="28" t="s">
        <v>69</v>
      </c>
      <c r="E2" s="23"/>
      <c r="F2" s="22"/>
      <c r="G2" s="104"/>
      <c r="H2" s="104"/>
      <c r="I2" s="104"/>
      <c r="J2" s="104"/>
      <c r="K2" s="104"/>
      <c r="L2" s="106"/>
      <c r="M2" s="104"/>
    </row>
    <row r="3" spans="1:17" ht="16.5" customHeight="1" x14ac:dyDescent="0.45">
      <c r="A3" s="29" t="s">
        <v>154</v>
      </c>
      <c r="B3" s="30"/>
      <c r="C3" s="30"/>
      <c r="D3" s="30"/>
      <c r="E3" s="25"/>
      <c r="F3" s="24"/>
      <c r="G3" s="105"/>
      <c r="H3" s="105"/>
      <c r="I3" s="105"/>
      <c r="J3" s="105"/>
      <c r="K3" s="105"/>
      <c r="L3" s="105"/>
      <c r="M3" s="105"/>
      <c r="N3" s="119"/>
      <c r="O3" s="119"/>
      <c r="P3" s="119"/>
      <c r="Q3" s="119"/>
    </row>
    <row r="4" spans="1:17" ht="15" customHeight="1" x14ac:dyDescent="0.45">
      <c r="A4" s="10"/>
      <c r="B4" s="10"/>
      <c r="C4" s="10"/>
      <c r="D4" s="10"/>
      <c r="E4" s="11"/>
      <c r="F4" s="12"/>
      <c r="G4" s="120"/>
      <c r="H4" s="120"/>
      <c r="I4" s="120"/>
      <c r="J4" s="120"/>
      <c r="K4" s="120"/>
      <c r="L4" s="111"/>
      <c r="M4" s="120"/>
      <c r="N4" s="65"/>
      <c r="O4" s="65"/>
      <c r="P4" s="65"/>
      <c r="Q4" s="65"/>
    </row>
    <row r="5" spans="1:17" ht="15" customHeight="1" x14ac:dyDescent="0.45">
      <c r="A5" s="10"/>
      <c r="B5" s="10"/>
      <c r="C5" s="10"/>
      <c r="D5" s="10"/>
      <c r="E5" s="11"/>
      <c r="F5" s="12"/>
      <c r="G5" s="120"/>
      <c r="H5" s="120"/>
      <c r="I5" s="120"/>
      <c r="J5" s="120"/>
      <c r="K5" s="120"/>
      <c r="L5" s="111"/>
      <c r="M5" s="120"/>
      <c r="N5" s="65"/>
      <c r="O5" s="65"/>
      <c r="P5" s="65"/>
      <c r="Q5" s="65"/>
    </row>
    <row r="6" spans="1:17" ht="15.95" customHeight="1" x14ac:dyDescent="0.45">
      <c r="A6" s="10"/>
      <c r="B6" s="10"/>
      <c r="C6" s="10"/>
      <c r="D6" s="10"/>
      <c r="E6" s="11"/>
      <c r="F6" s="12"/>
      <c r="G6" s="266" t="s">
        <v>87</v>
      </c>
      <c r="H6" s="266"/>
      <c r="I6" s="266"/>
      <c r="J6" s="266"/>
      <c r="K6" s="266"/>
      <c r="L6" s="266"/>
      <c r="M6" s="266"/>
      <c r="N6" s="266"/>
      <c r="O6" s="266"/>
      <c r="P6" s="266"/>
      <c r="Q6" s="266"/>
    </row>
    <row r="7" spans="1:17" ht="15.95" customHeight="1" x14ac:dyDescent="0.45">
      <c r="A7" s="10"/>
      <c r="B7" s="10"/>
      <c r="C7" s="10"/>
      <c r="D7" s="10"/>
      <c r="E7" s="11"/>
      <c r="F7" s="12"/>
      <c r="G7" s="120"/>
      <c r="H7" s="120"/>
      <c r="I7" s="120"/>
      <c r="J7" s="120"/>
      <c r="K7" s="120"/>
      <c r="L7" s="111"/>
      <c r="M7" s="120"/>
      <c r="N7" s="65"/>
      <c r="O7" s="121" t="s">
        <v>74</v>
      </c>
      <c r="P7" s="65"/>
      <c r="Q7" s="65"/>
    </row>
    <row r="8" spans="1:17" ht="15.95" customHeight="1" x14ac:dyDescent="0.45">
      <c r="A8" s="10"/>
      <c r="B8" s="10"/>
      <c r="C8" s="10"/>
      <c r="D8" s="10"/>
      <c r="E8" s="11"/>
      <c r="F8" s="12"/>
      <c r="G8" s="120"/>
      <c r="H8" s="120"/>
      <c r="I8" s="120"/>
      <c r="J8" s="120"/>
      <c r="K8" s="120"/>
      <c r="L8" s="111"/>
      <c r="M8" s="120"/>
      <c r="N8" s="65"/>
      <c r="O8" s="122" t="s">
        <v>85</v>
      </c>
      <c r="P8" s="65"/>
      <c r="Q8" s="65"/>
    </row>
    <row r="9" spans="1:17" ht="15.95" customHeight="1" x14ac:dyDescent="0.45">
      <c r="A9" s="10"/>
      <c r="B9" s="10"/>
      <c r="C9" s="10"/>
      <c r="D9" s="10"/>
      <c r="E9" s="11"/>
      <c r="F9" s="12"/>
      <c r="G9" s="120"/>
      <c r="H9" s="120"/>
      <c r="I9" s="120"/>
      <c r="J9" s="120"/>
      <c r="K9" s="120"/>
      <c r="L9" s="111"/>
      <c r="M9" s="120"/>
      <c r="N9" s="65"/>
      <c r="O9" s="121" t="s">
        <v>76</v>
      </c>
      <c r="P9" s="65"/>
      <c r="Q9" s="65"/>
    </row>
    <row r="10" spans="1:17" ht="15.95" customHeight="1" x14ac:dyDescent="0.45">
      <c r="A10" s="10"/>
      <c r="B10" s="10"/>
      <c r="C10" s="10"/>
      <c r="D10" s="10"/>
      <c r="E10" s="11"/>
      <c r="F10" s="12"/>
      <c r="G10" s="59" t="s">
        <v>21</v>
      </c>
      <c r="H10" s="59"/>
      <c r="I10" s="59"/>
      <c r="J10" s="121"/>
      <c r="K10" s="121"/>
      <c r="L10" s="121"/>
      <c r="M10" s="121"/>
      <c r="N10" s="121"/>
      <c r="O10" s="122" t="s">
        <v>91</v>
      </c>
      <c r="P10" s="121"/>
      <c r="Q10" s="121"/>
    </row>
    <row r="11" spans="1:17" ht="15.95" customHeight="1" x14ac:dyDescent="0.45">
      <c r="A11" s="10"/>
      <c r="B11" s="10"/>
      <c r="C11" s="10"/>
      <c r="D11" s="10"/>
      <c r="E11" s="13"/>
      <c r="F11" s="14"/>
      <c r="G11" s="59" t="s">
        <v>22</v>
      </c>
      <c r="H11" s="59"/>
      <c r="I11" s="59" t="s">
        <v>94</v>
      </c>
      <c r="J11" s="121"/>
      <c r="K11" s="275" t="s">
        <v>18</v>
      </c>
      <c r="L11" s="275"/>
      <c r="M11" s="275"/>
      <c r="N11" s="121"/>
      <c r="O11" s="121" t="s">
        <v>73</v>
      </c>
      <c r="P11" s="121"/>
      <c r="Q11" s="121"/>
    </row>
    <row r="12" spans="1:17" ht="15.95" customHeight="1" x14ac:dyDescent="0.45">
      <c r="A12" s="10"/>
      <c r="B12" s="10"/>
      <c r="C12" s="10"/>
      <c r="D12" s="10"/>
      <c r="E12" s="10"/>
      <c r="F12" s="14"/>
      <c r="G12" s="59" t="s">
        <v>34</v>
      </c>
      <c r="H12" s="59"/>
      <c r="I12" s="59" t="s">
        <v>143</v>
      </c>
      <c r="J12" s="123"/>
      <c r="K12" s="59" t="s">
        <v>19</v>
      </c>
      <c r="L12" s="124"/>
      <c r="M12" s="124"/>
      <c r="N12" s="124"/>
      <c r="O12" s="121" t="s">
        <v>82</v>
      </c>
      <c r="P12" s="124"/>
      <c r="Q12" s="124"/>
    </row>
    <row r="13" spans="1:17" ht="15.95" customHeight="1" x14ac:dyDescent="0.45">
      <c r="A13" s="10"/>
      <c r="B13" s="10"/>
      <c r="C13" s="10"/>
      <c r="D13" s="10"/>
      <c r="E13" s="10"/>
      <c r="F13" s="14"/>
      <c r="G13" s="59" t="s">
        <v>14</v>
      </c>
      <c r="H13" s="59"/>
      <c r="I13" s="59" t="s">
        <v>77</v>
      </c>
      <c r="J13" s="121"/>
      <c r="K13" s="125" t="s">
        <v>20</v>
      </c>
      <c r="L13" s="125"/>
      <c r="M13" s="121" t="s">
        <v>11</v>
      </c>
      <c r="N13" s="125"/>
      <c r="O13" s="121" t="s">
        <v>86</v>
      </c>
      <c r="P13" s="125"/>
      <c r="Q13" s="125" t="s">
        <v>15</v>
      </c>
    </row>
    <row r="14" spans="1:17" ht="15.95" customHeight="1" x14ac:dyDescent="0.45">
      <c r="A14" s="10"/>
      <c r="B14" s="10"/>
      <c r="C14" s="10"/>
      <c r="D14" s="10"/>
      <c r="E14" s="15" t="s">
        <v>196</v>
      </c>
      <c r="F14" s="14"/>
      <c r="G14" s="52" t="s">
        <v>27</v>
      </c>
      <c r="H14" s="59"/>
      <c r="I14" s="52" t="s">
        <v>27</v>
      </c>
      <c r="J14" s="65"/>
      <c r="K14" s="52" t="s">
        <v>27</v>
      </c>
      <c r="L14" s="65"/>
      <c r="M14" s="52" t="s">
        <v>27</v>
      </c>
      <c r="N14" s="65"/>
      <c r="O14" s="52" t="s">
        <v>27</v>
      </c>
      <c r="P14" s="65"/>
      <c r="Q14" s="52" t="s">
        <v>27</v>
      </c>
    </row>
    <row r="15" spans="1:17" ht="15.95" customHeight="1" x14ac:dyDescent="0.45">
      <c r="A15" s="10"/>
      <c r="B15" s="10"/>
      <c r="C15" s="10"/>
      <c r="D15" s="10"/>
      <c r="E15" s="16"/>
      <c r="F15" s="14"/>
      <c r="G15" s="125"/>
      <c r="H15" s="125"/>
      <c r="I15" s="125"/>
      <c r="J15" s="123"/>
      <c r="K15" s="125"/>
      <c r="L15" s="124"/>
      <c r="M15" s="59"/>
      <c r="N15" s="124"/>
      <c r="O15" s="125"/>
      <c r="P15" s="124"/>
      <c r="Q15" s="125"/>
    </row>
    <row r="16" spans="1:17" ht="15.95" customHeight="1" x14ac:dyDescent="0.45">
      <c r="A16" s="17" t="s">
        <v>188</v>
      </c>
      <c r="B16" s="10"/>
      <c r="C16" s="10"/>
      <c r="D16" s="10"/>
      <c r="E16" s="18"/>
      <c r="F16" s="12"/>
      <c r="G16" s="67">
        <v>300000000</v>
      </c>
      <c r="H16" s="67"/>
      <c r="I16" s="67">
        <v>549079673</v>
      </c>
      <c r="J16" s="65"/>
      <c r="K16" s="67">
        <v>30000000</v>
      </c>
      <c r="L16" s="65"/>
      <c r="M16" s="67">
        <v>213646530</v>
      </c>
      <c r="N16" s="65"/>
      <c r="O16" s="67">
        <v>-1544384</v>
      </c>
      <c r="P16" s="65"/>
      <c r="Q16" s="67">
        <f>SUM(G16:O16)</f>
        <v>1091181819</v>
      </c>
    </row>
    <row r="17" spans="1:17" ht="15.95" customHeight="1" x14ac:dyDescent="0.45">
      <c r="A17" s="19" t="s">
        <v>119</v>
      </c>
      <c r="B17" s="17"/>
      <c r="C17" s="10"/>
      <c r="D17" s="10"/>
      <c r="E17" s="11"/>
      <c r="F17" s="12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</row>
    <row r="18" spans="1:17" ht="15.95" customHeight="1" x14ac:dyDescent="0.45">
      <c r="A18" s="10" t="s">
        <v>41</v>
      </c>
      <c r="C18" s="10"/>
      <c r="D18" s="10"/>
      <c r="E18" s="18">
        <v>31</v>
      </c>
      <c r="F18" s="12"/>
      <c r="G18" s="107">
        <v>0</v>
      </c>
      <c r="H18" s="65"/>
      <c r="I18" s="108">
        <v>0</v>
      </c>
      <c r="J18" s="65"/>
      <c r="K18" s="107">
        <v>0</v>
      </c>
      <c r="L18" s="65"/>
      <c r="M18" s="65">
        <v>-72000000</v>
      </c>
      <c r="N18" s="65"/>
      <c r="O18" s="67">
        <v>0</v>
      </c>
      <c r="P18" s="65"/>
      <c r="Q18" s="67">
        <f>SUM(G18:O18)</f>
        <v>-72000000</v>
      </c>
    </row>
    <row r="19" spans="1:17" ht="15.95" customHeight="1" x14ac:dyDescent="0.45">
      <c r="A19" s="10" t="s">
        <v>40</v>
      </c>
      <c r="C19" s="10"/>
      <c r="D19" s="10"/>
      <c r="E19" s="18"/>
      <c r="F19" s="12"/>
      <c r="G19" s="109">
        <v>0</v>
      </c>
      <c r="H19" s="67"/>
      <c r="I19" s="109">
        <v>0</v>
      </c>
      <c r="J19" s="65"/>
      <c r="K19" s="109">
        <v>0</v>
      </c>
      <c r="L19" s="65"/>
      <c r="M19" s="110">
        <v>154275803</v>
      </c>
      <c r="N19" s="65"/>
      <c r="O19" s="110">
        <v>-5515413</v>
      </c>
      <c r="P19" s="65"/>
      <c r="Q19" s="110">
        <f>SUM(G19:O19)</f>
        <v>148760390</v>
      </c>
    </row>
    <row r="20" spans="1:17" ht="15.95" customHeight="1" x14ac:dyDescent="0.45">
      <c r="A20" s="10"/>
      <c r="B20" s="10"/>
      <c r="C20" s="10"/>
      <c r="D20" s="10"/>
      <c r="E20" s="11"/>
      <c r="F20" s="12"/>
      <c r="G20" s="111"/>
      <c r="H20" s="111"/>
      <c r="I20" s="111"/>
      <c r="J20" s="111"/>
      <c r="K20" s="67"/>
      <c r="L20" s="67"/>
      <c r="M20" s="111"/>
      <c r="N20" s="65"/>
      <c r="O20" s="67"/>
      <c r="P20" s="65"/>
      <c r="Q20" s="67"/>
    </row>
    <row r="21" spans="1:17" ht="15.95" customHeight="1" thickBot="1" x14ac:dyDescent="0.5">
      <c r="A21" s="19" t="s">
        <v>120</v>
      </c>
      <c r="B21" s="17"/>
      <c r="C21" s="10"/>
      <c r="D21" s="10"/>
      <c r="E21" s="11"/>
      <c r="F21" s="12"/>
      <c r="G21" s="255">
        <f>SUM(G16:G19)</f>
        <v>300000000</v>
      </c>
      <c r="H21" s="67"/>
      <c r="I21" s="255">
        <f>SUM(I16:I19)</f>
        <v>549079673</v>
      </c>
      <c r="J21" s="65"/>
      <c r="K21" s="255">
        <f>SUM(K16:K19)</f>
        <v>30000000</v>
      </c>
      <c r="L21" s="65"/>
      <c r="M21" s="255">
        <f>SUM(M16:M19)</f>
        <v>295922333</v>
      </c>
      <c r="N21" s="65"/>
      <c r="O21" s="255">
        <f>SUM(O16:O19)</f>
        <v>-7059797</v>
      </c>
      <c r="P21" s="65"/>
      <c r="Q21" s="255">
        <f>SUM(Q16:Q19)</f>
        <v>1167942209</v>
      </c>
    </row>
    <row r="22" spans="1:17" ht="15.95" customHeight="1" thickTop="1" x14ac:dyDescent="0.45">
      <c r="A22" s="10"/>
      <c r="B22" s="17"/>
      <c r="C22" s="10"/>
      <c r="D22" s="10"/>
      <c r="E22" s="11"/>
      <c r="F22" s="12"/>
      <c r="G22" s="108"/>
      <c r="H22" s="67"/>
      <c r="I22" s="108"/>
      <c r="J22" s="65"/>
      <c r="K22" s="108"/>
      <c r="L22" s="65"/>
      <c r="M22" s="67"/>
      <c r="N22" s="65"/>
      <c r="O22" s="67"/>
      <c r="P22" s="65"/>
      <c r="Q22" s="67"/>
    </row>
    <row r="23" spans="1:17" ht="15.95" customHeight="1" x14ac:dyDescent="0.45">
      <c r="A23" s="17" t="s">
        <v>155</v>
      </c>
      <c r="B23" s="10"/>
      <c r="C23" s="10"/>
      <c r="D23" s="10"/>
      <c r="E23" s="18"/>
      <c r="F23" s="12"/>
      <c r="G23" s="182">
        <v>300000000</v>
      </c>
      <c r="H23" s="67"/>
      <c r="I23" s="182">
        <v>549079673</v>
      </c>
      <c r="J23" s="65"/>
      <c r="K23" s="182">
        <v>30000000</v>
      </c>
      <c r="L23" s="65"/>
      <c r="M23" s="182">
        <v>295922333</v>
      </c>
      <c r="N23" s="65"/>
      <c r="O23" s="182">
        <v>-7059797</v>
      </c>
      <c r="P23" s="65"/>
      <c r="Q23" s="182">
        <f>SUM(G23:O23)</f>
        <v>1167942209</v>
      </c>
    </row>
    <row r="24" spans="1:17" ht="15.95" customHeight="1" x14ac:dyDescent="0.45">
      <c r="A24" s="19" t="s">
        <v>160</v>
      </c>
      <c r="B24" s="17"/>
      <c r="C24" s="10"/>
      <c r="D24" s="10"/>
      <c r="E24" s="11"/>
      <c r="F24" s="12"/>
      <c r="G24" s="182"/>
      <c r="H24" s="67"/>
      <c r="I24" s="182"/>
      <c r="J24" s="67"/>
      <c r="K24" s="182"/>
      <c r="L24" s="67"/>
      <c r="M24" s="182"/>
      <c r="N24" s="67"/>
      <c r="O24" s="182"/>
      <c r="P24" s="67"/>
      <c r="Q24" s="182"/>
    </row>
    <row r="25" spans="1:17" ht="15.95" customHeight="1" x14ac:dyDescent="0.45">
      <c r="A25" s="10" t="s">
        <v>41</v>
      </c>
      <c r="C25" s="10"/>
      <c r="D25" s="10"/>
      <c r="E25" s="18">
        <v>31</v>
      </c>
      <c r="F25" s="12"/>
      <c r="G25" s="190">
        <v>0</v>
      </c>
      <c r="H25" s="65"/>
      <c r="I25" s="194">
        <v>0</v>
      </c>
      <c r="J25" s="65"/>
      <c r="K25" s="190">
        <v>0</v>
      </c>
      <c r="L25" s="65"/>
      <c r="M25" s="187">
        <v>-78000000</v>
      </c>
      <c r="N25" s="65"/>
      <c r="O25" s="182">
        <v>0</v>
      </c>
      <c r="P25" s="65"/>
      <c r="Q25" s="182">
        <f>SUM(G25:O25)</f>
        <v>-78000000</v>
      </c>
    </row>
    <row r="26" spans="1:17" ht="15.95" customHeight="1" x14ac:dyDescent="0.45">
      <c r="A26" s="10" t="s">
        <v>40</v>
      </c>
      <c r="C26" s="10"/>
      <c r="D26" s="10"/>
      <c r="E26" s="18"/>
      <c r="F26" s="12"/>
      <c r="G26" s="191">
        <v>0</v>
      </c>
      <c r="H26" s="67"/>
      <c r="I26" s="191">
        <v>0</v>
      </c>
      <c r="J26" s="65"/>
      <c r="K26" s="191">
        <v>0</v>
      </c>
      <c r="L26" s="65"/>
      <c r="M26" s="195">
        <v>-418706332</v>
      </c>
      <c r="N26" s="65"/>
      <c r="O26" s="195">
        <v>5260113</v>
      </c>
      <c r="P26" s="65"/>
      <c r="Q26" s="195">
        <f>SUM(G26:O26)</f>
        <v>-413446219</v>
      </c>
    </row>
    <row r="27" spans="1:17" ht="15.95" customHeight="1" x14ac:dyDescent="0.45">
      <c r="A27" s="10"/>
      <c r="B27" s="10"/>
      <c r="C27" s="10"/>
      <c r="D27" s="10"/>
      <c r="E27" s="11"/>
      <c r="F27" s="12"/>
      <c r="G27" s="192"/>
      <c r="H27" s="111"/>
      <c r="I27" s="192"/>
      <c r="J27" s="111"/>
      <c r="K27" s="182"/>
      <c r="L27" s="67"/>
      <c r="M27" s="192"/>
      <c r="N27" s="65"/>
      <c r="O27" s="182"/>
      <c r="P27" s="65"/>
      <c r="Q27" s="182"/>
    </row>
    <row r="28" spans="1:17" ht="15.95" customHeight="1" thickBot="1" x14ac:dyDescent="0.5">
      <c r="A28" s="19" t="s">
        <v>157</v>
      </c>
      <c r="B28" s="17"/>
      <c r="C28" s="10"/>
      <c r="D28" s="10"/>
      <c r="E28" s="11"/>
      <c r="F28" s="12"/>
      <c r="G28" s="193">
        <f>SUM(G23:G26)</f>
        <v>300000000</v>
      </c>
      <c r="H28" s="67"/>
      <c r="I28" s="193">
        <f>SUM(I23:I26)</f>
        <v>549079673</v>
      </c>
      <c r="J28" s="65"/>
      <c r="K28" s="193">
        <f>SUM(K23:K26)</f>
        <v>30000000</v>
      </c>
      <c r="L28" s="65"/>
      <c r="M28" s="193">
        <f>SUM(M23:M26)</f>
        <v>-200783999</v>
      </c>
      <c r="N28" s="65"/>
      <c r="O28" s="193">
        <f>SUM(O23:O26)</f>
        <v>-1799684</v>
      </c>
      <c r="P28" s="65"/>
      <c r="Q28" s="193">
        <f>SUM(Q23:Q26)</f>
        <v>676495990</v>
      </c>
    </row>
    <row r="29" spans="1:17" ht="15.95" customHeight="1" thickTop="1" x14ac:dyDescent="0.45">
      <c r="A29" s="19"/>
      <c r="B29" s="17"/>
      <c r="C29" s="10"/>
      <c r="D29" s="10"/>
      <c r="E29" s="11"/>
      <c r="F29" s="12"/>
      <c r="G29" s="67"/>
      <c r="H29" s="67"/>
      <c r="I29" s="67"/>
      <c r="J29" s="65"/>
      <c r="K29" s="67"/>
      <c r="L29" s="65"/>
      <c r="M29" s="67"/>
      <c r="N29" s="65"/>
      <c r="O29" s="67"/>
      <c r="P29" s="65"/>
      <c r="Q29" s="67"/>
    </row>
    <row r="30" spans="1:17" ht="15.95" customHeight="1" x14ac:dyDescent="0.45">
      <c r="A30" s="19"/>
      <c r="B30" s="17"/>
      <c r="C30" s="10"/>
      <c r="D30" s="10"/>
      <c r="E30" s="11"/>
      <c r="F30" s="12"/>
      <c r="G30" s="67"/>
      <c r="H30" s="67"/>
      <c r="I30" s="67"/>
      <c r="J30" s="65"/>
      <c r="K30" s="67"/>
      <c r="L30" s="65"/>
      <c r="M30" s="67"/>
      <c r="N30" s="65"/>
      <c r="O30" s="67"/>
      <c r="P30" s="65"/>
      <c r="Q30" s="67"/>
    </row>
    <row r="31" spans="1:17" ht="15.95" customHeight="1" x14ac:dyDescent="0.45">
      <c r="A31" s="19"/>
      <c r="B31" s="17"/>
      <c r="C31" s="10"/>
      <c r="D31" s="10"/>
      <c r="E31" s="11"/>
      <c r="F31" s="12"/>
      <c r="G31" s="67"/>
      <c r="H31" s="67"/>
      <c r="I31" s="67"/>
      <c r="J31" s="65"/>
      <c r="K31" s="67"/>
      <c r="L31" s="65"/>
      <c r="M31" s="67"/>
      <c r="N31" s="65"/>
      <c r="O31" s="67"/>
      <c r="P31" s="65"/>
      <c r="Q31" s="67"/>
    </row>
    <row r="32" spans="1:17" ht="15.95" customHeight="1" x14ac:dyDescent="0.45">
      <c r="A32" s="19"/>
      <c r="B32" s="17"/>
      <c r="C32" s="10"/>
      <c r="D32" s="10"/>
      <c r="E32" s="11"/>
      <c r="F32" s="12"/>
      <c r="G32" s="67"/>
      <c r="H32" s="67"/>
      <c r="I32" s="67"/>
      <c r="J32" s="65"/>
      <c r="K32" s="67"/>
      <c r="L32" s="65"/>
      <c r="M32" s="67"/>
      <c r="N32" s="65"/>
      <c r="O32" s="67"/>
      <c r="P32" s="65"/>
      <c r="Q32" s="67"/>
    </row>
    <row r="33" spans="1:17" ht="11.25" customHeight="1" x14ac:dyDescent="0.45">
      <c r="A33" s="19"/>
      <c r="B33" s="17"/>
      <c r="C33" s="10"/>
      <c r="D33" s="10"/>
      <c r="E33" s="11"/>
      <c r="F33" s="12"/>
      <c r="G33" s="67"/>
      <c r="H33" s="67"/>
      <c r="I33" s="67"/>
      <c r="J33" s="65"/>
      <c r="K33" s="67"/>
      <c r="L33" s="65"/>
      <c r="M33" s="67"/>
      <c r="N33" s="65"/>
      <c r="O33" s="67"/>
      <c r="P33" s="65"/>
      <c r="Q33" s="67"/>
    </row>
    <row r="34" spans="1:17" ht="21.95" customHeight="1" x14ac:dyDescent="0.45">
      <c r="A34" s="31" t="str">
        <f>+'7'!A59</f>
        <v>The accompanying notes on pages 12 to 61 are an integral part of these consolidated and separate financial statements.</v>
      </c>
      <c r="B34" s="30"/>
      <c r="C34" s="30"/>
      <c r="D34" s="30"/>
      <c r="E34" s="25"/>
      <c r="F34" s="24"/>
      <c r="G34" s="105"/>
      <c r="H34" s="105"/>
      <c r="I34" s="105"/>
      <c r="J34" s="105"/>
      <c r="K34" s="105"/>
      <c r="L34" s="105"/>
      <c r="M34" s="105"/>
      <c r="N34" s="119"/>
      <c r="O34" s="119"/>
      <c r="P34" s="119"/>
      <c r="Q34" s="119"/>
    </row>
  </sheetData>
  <mergeCells count="2">
    <mergeCell ref="K11:M11"/>
    <mergeCell ref="G6:Q6"/>
  </mergeCells>
  <phoneticPr fontId="0" type="noConversion"/>
  <pageMargins left="0.8" right="0.8" top="0.5" bottom="0.6" header="0.49" footer="0.4"/>
  <pageSetup paperSize="9" firstPageNumber="9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8" tint="0.79998168889431442"/>
  </sheetPr>
  <dimension ref="A1:N116"/>
  <sheetViews>
    <sheetView topLeftCell="A97" zoomScaleNormal="100" zoomScaleSheetLayoutView="90" workbookViewId="0">
      <selection activeCell="E121" sqref="E121"/>
    </sheetView>
  </sheetViews>
  <sheetFormatPr defaultColWidth="9.33203125" defaultRowHeight="16.5" customHeight="1" x14ac:dyDescent="0.45"/>
  <cols>
    <col min="1" max="4" width="1.5" style="261" customWidth="1"/>
    <col min="5" max="5" width="50.1640625" style="261" customWidth="1"/>
    <col min="6" max="6" width="6.33203125" style="261" customWidth="1"/>
    <col min="7" max="7" width="0.83203125" style="261" customWidth="1"/>
    <col min="8" max="8" width="13.83203125" style="262" customWidth="1"/>
    <col min="9" max="9" width="0.6640625" style="262" customWidth="1"/>
    <col min="10" max="10" width="13.83203125" style="262" customWidth="1"/>
    <col min="11" max="11" width="0.6640625" style="262" customWidth="1"/>
    <col min="12" max="12" width="13.83203125" style="223" customWidth="1"/>
    <col min="13" max="13" width="0.6640625" style="262" customWidth="1"/>
    <col min="14" max="14" width="13.83203125" style="223" customWidth="1"/>
    <col min="15" max="16384" width="9.33203125" style="261"/>
  </cols>
  <sheetData>
    <row r="1" spans="1:14" ht="16.5" customHeight="1" x14ac:dyDescent="0.45">
      <c r="A1" s="80" t="s">
        <v>71</v>
      </c>
      <c r="B1" s="1"/>
      <c r="C1" s="1"/>
      <c r="D1" s="1"/>
      <c r="E1" s="1"/>
      <c r="F1" s="2"/>
      <c r="G1" s="3"/>
      <c r="H1" s="126"/>
      <c r="I1" s="126"/>
      <c r="J1" s="126"/>
      <c r="K1" s="126"/>
      <c r="L1" s="129"/>
      <c r="M1" s="126"/>
      <c r="N1" s="129"/>
    </row>
    <row r="2" spans="1:14" ht="16.5" customHeight="1" x14ac:dyDescent="0.45">
      <c r="A2" s="9" t="s">
        <v>44</v>
      </c>
      <c r="B2" s="8"/>
      <c r="C2" s="8"/>
      <c r="D2" s="8"/>
      <c r="E2" s="8"/>
      <c r="F2" s="4"/>
      <c r="G2" s="5"/>
      <c r="H2" s="127"/>
      <c r="I2" s="127"/>
      <c r="J2" s="127"/>
      <c r="K2" s="127"/>
      <c r="L2" s="112"/>
      <c r="M2" s="127"/>
      <c r="N2" s="112"/>
    </row>
    <row r="3" spans="1:14" ht="16.5" customHeight="1" x14ac:dyDescent="0.45">
      <c r="A3" s="81" t="s">
        <v>154</v>
      </c>
      <c r="B3" s="82"/>
      <c r="C3" s="82"/>
      <c r="D3" s="82"/>
      <c r="E3" s="82"/>
      <c r="F3" s="6"/>
      <c r="G3" s="7"/>
      <c r="H3" s="128"/>
      <c r="I3" s="128"/>
      <c r="J3" s="128"/>
      <c r="K3" s="128"/>
      <c r="L3" s="115"/>
      <c r="M3" s="128"/>
      <c r="N3" s="115"/>
    </row>
    <row r="4" spans="1:14" ht="15.95" customHeight="1" x14ac:dyDescent="0.45">
      <c r="A4" s="88"/>
      <c r="B4" s="88"/>
      <c r="C4" s="88"/>
      <c r="D4" s="88"/>
      <c r="E4" s="88"/>
      <c r="F4" s="89"/>
      <c r="G4" s="90"/>
      <c r="H4" s="129"/>
      <c r="I4" s="129"/>
      <c r="J4" s="129"/>
      <c r="K4" s="129"/>
      <c r="L4" s="129"/>
      <c r="M4" s="129"/>
      <c r="N4" s="129"/>
    </row>
    <row r="5" spans="1:14" ht="15.95" customHeight="1" x14ac:dyDescent="0.45">
      <c r="A5" s="88"/>
      <c r="B5" s="88"/>
      <c r="C5" s="88"/>
      <c r="D5" s="88"/>
      <c r="E5" s="88"/>
      <c r="F5" s="89"/>
      <c r="G5" s="90"/>
      <c r="H5" s="129"/>
      <c r="I5" s="129"/>
      <c r="J5" s="129"/>
      <c r="K5" s="129"/>
      <c r="L5" s="129"/>
      <c r="M5" s="129"/>
      <c r="N5" s="129"/>
    </row>
    <row r="6" spans="1:14" ht="15.95" customHeight="1" x14ac:dyDescent="0.45">
      <c r="A6" s="88"/>
      <c r="B6" s="88"/>
      <c r="C6" s="88"/>
      <c r="D6" s="88"/>
      <c r="E6" s="88"/>
      <c r="F6" s="89"/>
      <c r="G6" s="90"/>
      <c r="H6" s="267" t="s">
        <v>88</v>
      </c>
      <c r="I6" s="267"/>
      <c r="J6" s="267"/>
      <c r="K6" s="130"/>
      <c r="L6" s="267" t="s">
        <v>107</v>
      </c>
      <c r="M6" s="267"/>
      <c r="N6" s="267"/>
    </row>
    <row r="7" spans="1:14" ht="15.95" customHeight="1" x14ac:dyDescent="0.45">
      <c r="A7" s="88"/>
      <c r="B7" s="88"/>
      <c r="C7" s="88"/>
      <c r="D7" s="88"/>
      <c r="E7" s="88"/>
      <c r="F7" s="89"/>
      <c r="G7" s="90"/>
      <c r="H7" s="266" t="s">
        <v>105</v>
      </c>
      <c r="I7" s="266"/>
      <c r="J7" s="266"/>
      <c r="K7" s="130"/>
      <c r="L7" s="266" t="s">
        <v>105</v>
      </c>
      <c r="M7" s="266"/>
      <c r="N7" s="266"/>
    </row>
    <row r="8" spans="1:14" ht="15.95" customHeight="1" x14ac:dyDescent="0.45">
      <c r="A8" s="88"/>
      <c r="B8" s="88"/>
      <c r="C8" s="88"/>
      <c r="D8" s="88"/>
      <c r="E8" s="88"/>
      <c r="F8" s="89"/>
      <c r="G8" s="90"/>
      <c r="H8" s="131" t="s">
        <v>158</v>
      </c>
      <c r="I8" s="131"/>
      <c r="J8" s="131" t="s">
        <v>122</v>
      </c>
      <c r="K8" s="129"/>
      <c r="L8" s="131" t="s">
        <v>158</v>
      </c>
      <c r="M8" s="132"/>
      <c r="N8" s="131" t="s">
        <v>122</v>
      </c>
    </row>
    <row r="9" spans="1:14" ht="15.95" customHeight="1" x14ac:dyDescent="0.45">
      <c r="A9" s="91"/>
      <c r="B9" s="91"/>
      <c r="C9" s="91"/>
      <c r="D9" s="91"/>
      <c r="E9" s="91"/>
      <c r="F9" s="92" t="s">
        <v>0</v>
      </c>
      <c r="G9" s="93"/>
      <c r="H9" s="134" t="s">
        <v>27</v>
      </c>
      <c r="I9" s="133"/>
      <c r="J9" s="134" t="s">
        <v>27</v>
      </c>
      <c r="K9" s="135"/>
      <c r="L9" s="134" t="s">
        <v>27</v>
      </c>
      <c r="M9" s="132"/>
      <c r="N9" s="134" t="s">
        <v>27</v>
      </c>
    </row>
    <row r="10" spans="1:14" ht="15.95" customHeight="1" x14ac:dyDescent="0.45">
      <c r="A10" s="94" t="s">
        <v>45</v>
      </c>
      <c r="B10" s="95"/>
      <c r="C10" s="96"/>
      <c r="D10" s="96"/>
      <c r="E10" s="96"/>
      <c r="F10" s="97"/>
      <c r="G10" s="98"/>
      <c r="H10" s="196"/>
      <c r="I10" s="112"/>
      <c r="J10" s="112"/>
      <c r="K10" s="112"/>
      <c r="L10" s="196"/>
      <c r="M10" s="112"/>
      <c r="N10" s="112"/>
    </row>
    <row r="11" spans="1:14" ht="15.95" customHeight="1" x14ac:dyDescent="0.45">
      <c r="A11" s="95" t="s">
        <v>174</v>
      </c>
      <c r="B11" s="95"/>
      <c r="C11" s="96"/>
      <c r="D11" s="96"/>
      <c r="E11" s="96"/>
      <c r="F11" s="97"/>
      <c r="G11" s="98"/>
      <c r="H11" s="196">
        <v>-574840767</v>
      </c>
      <c r="I11" s="112"/>
      <c r="J11" s="112">
        <v>107531128</v>
      </c>
      <c r="K11" s="112"/>
      <c r="L11" s="196">
        <v>-521773226</v>
      </c>
      <c r="M11" s="112"/>
      <c r="N11" s="112">
        <v>152483931</v>
      </c>
    </row>
    <row r="12" spans="1:14" ht="15.95" customHeight="1" x14ac:dyDescent="0.45">
      <c r="A12" s="95" t="s">
        <v>46</v>
      </c>
      <c r="B12" s="95"/>
      <c r="C12" s="96"/>
      <c r="D12" s="96"/>
      <c r="E12" s="96"/>
      <c r="F12" s="99"/>
      <c r="G12" s="98"/>
      <c r="H12" s="196"/>
      <c r="I12" s="112"/>
      <c r="J12" s="112"/>
      <c r="K12" s="112"/>
      <c r="L12" s="196"/>
      <c r="M12" s="112"/>
      <c r="N12" s="112"/>
    </row>
    <row r="13" spans="1:14" ht="15.95" customHeight="1" x14ac:dyDescent="0.45">
      <c r="A13" s="95"/>
      <c r="B13" s="95" t="s">
        <v>47</v>
      </c>
      <c r="C13" s="96"/>
      <c r="D13" s="96"/>
      <c r="E13" s="96"/>
      <c r="F13" s="99" t="s">
        <v>169</v>
      </c>
      <c r="G13" s="98"/>
      <c r="H13" s="196">
        <v>107061888</v>
      </c>
      <c r="I13" s="112"/>
      <c r="J13" s="112">
        <v>116459086</v>
      </c>
      <c r="K13" s="112"/>
      <c r="L13" s="196">
        <v>85084377</v>
      </c>
      <c r="M13" s="112"/>
      <c r="N13" s="112">
        <v>93112811</v>
      </c>
    </row>
    <row r="14" spans="1:14" ht="15.95" customHeight="1" x14ac:dyDescent="0.45">
      <c r="A14" s="95"/>
      <c r="B14" s="95" t="s">
        <v>48</v>
      </c>
      <c r="C14" s="96"/>
      <c r="D14" s="96"/>
      <c r="E14" s="96"/>
      <c r="F14" s="99">
        <v>20</v>
      </c>
      <c r="G14" s="98"/>
      <c r="H14" s="196">
        <v>26593486</v>
      </c>
      <c r="I14" s="112"/>
      <c r="J14" s="112">
        <v>26627337</v>
      </c>
      <c r="K14" s="112"/>
      <c r="L14" s="196">
        <v>26524635</v>
      </c>
      <c r="M14" s="112"/>
      <c r="N14" s="112">
        <v>26558691</v>
      </c>
    </row>
    <row r="15" spans="1:14" ht="15.95" customHeight="1" x14ac:dyDescent="0.45">
      <c r="A15" s="95"/>
      <c r="B15" s="95" t="s">
        <v>197</v>
      </c>
      <c r="C15" s="96"/>
      <c r="D15" s="96"/>
      <c r="E15" s="96"/>
      <c r="F15" s="99"/>
      <c r="G15" s="98"/>
      <c r="H15" s="196">
        <v>280645411</v>
      </c>
      <c r="I15" s="112"/>
      <c r="J15" s="112">
        <v>59960561</v>
      </c>
      <c r="K15" s="261"/>
      <c r="L15" s="196">
        <v>280645411</v>
      </c>
      <c r="M15" s="261"/>
      <c r="N15" s="112">
        <v>60179527</v>
      </c>
    </row>
    <row r="16" spans="1:14" ht="15.95" customHeight="1" x14ac:dyDescent="0.45">
      <c r="A16" s="95"/>
      <c r="B16" s="95" t="s">
        <v>129</v>
      </c>
      <c r="C16" s="96"/>
      <c r="D16" s="96"/>
      <c r="E16" s="96"/>
      <c r="F16" s="99"/>
      <c r="G16" s="98"/>
      <c r="H16" s="198">
        <v>0</v>
      </c>
      <c r="I16" s="113"/>
      <c r="J16" s="113">
        <v>218966</v>
      </c>
      <c r="K16" s="112"/>
      <c r="L16" s="198">
        <v>0</v>
      </c>
      <c r="M16" s="112"/>
      <c r="N16" s="113">
        <v>0</v>
      </c>
    </row>
    <row r="17" spans="1:14" ht="15.95" customHeight="1" x14ac:dyDescent="0.45">
      <c r="A17" s="95"/>
      <c r="B17" s="256" t="s">
        <v>204</v>
      </c>
      <c r="C17" s="96"/>
      <c r="D17" s="96"/>
      <c r="E17" s="96"/>
      <c r="F17" s="99"/>
      <c r="G17" s="98"/>
      <c r="H17" s="198">
        <v>2054278</v>
      </c>
      <c r="I17" s="113"/>
      <c r="J17" s="113">
        <v>-430443</v>
      </c>
      <c r="K17" s="112"/>
      <c r="L17" s="198">
        <v>2054278</v>
      </c>
      <c r="M17" s="112"/>
      <c r="N17" s="113">
        <v>-430443</v>
      </c>
    </row>
    <row r="18" spans="1:14" ht="15.95" customHeight="1" x14ac:dyDescent="0.45">
      <c r="A18" s="95"/>
      <c r="B18" s="257" t="s">
        <v>198</v>
      </c>
      <c r="C18" s="96"/>
      <c r="D18" s="96"/>
      <c r="E18" s="96"/>
      <c r="F18" s="99">
        <v>13</v>
      </c>
      <c r="G18" s="98"/>
      <c r="H18" s="198">
        <v>14894291</v>
      </c>
      <c r="I18" s="113"/>
      <c r="J18" s="112">
        <v>-6486458</v>
      </c>
      <c r="K18" s="112"/>
      <c r="L18" s="198">
        <v>14733822</v>
      </c>
      <c r="M18" s="112"/>
      <c r="N18" s="112">
        <v>-6858794</v>
      </c>
    </row>
    <row r="19" spans="1:14" ht="15.95" customHeight="1" x14ac:dyDescent="0.45">
      <c r="A19" s="95"/>
      <c r="B19" s="257" t="s">
        <v>162</v>
      </c>
      <c r="C19" s="96"/>
      <c r="D19" s="96"/>
      <c r="E19" s="96"/>
      <c r="F19" s="99"/>
      <c r="G19" s="98"/>
      <c r="H19" s="198"/>
      <c r="I19" s="113"/>
      <c r="J19" s="113"/>
      <c r="K19" s="112"/>
      <c r="L19" s="198"/>
      <c r="M19" s="112"/>
      <c r="N19" s="113"/>
    </row>
    <row r="20" spans="1:14" ht="15.95" customHeight="1" x14ac:dyDescent="0.45">
      <c r="A20" s="95"/>
      <c r="B20" s="95"/>
      <c r="C20" s="95" t="s">
        <v>190</v>
      </c>
      <c r="D20" s="96"/>
      <c r="E20" s="96"/>
      <c r="F20" s="99">
        <v>13</v>
      </c>
      <c r="G20" s="98"/>
      <c r="H20" s="196">
        <v>-170644</v>
      </c>
      <c r="I20" s="112"/>
      <c r="J20" s="112">
        <v>-24131</v>
      </c>
      <c r="K20" s="112"/>
      <c r="L20" s="196">
        <v>-492701</v>
      </c>
      <c r="M20" s="112"/>
      <c r="N20" s="112">
        <v>-856203</v>
      </c>
    </row>
    <row r="21" spans="1:14" ht="15.95" customHeight="1" x14ac:dyDescent="0.45">
      <c r="A21" s="95"/>
      <c r="B21" s="220" t="s">
        <v>186</v>
      </c>
      <c r="C21" s="95"/>
      <c r="D21" s="96"/>
      <c r="E21" s="96"/>
      <c r="F21" s="99">
        <v>20</v>
      </c>
      <c r="G21" s="98"/>
      <c r="H21" s="196">
        <v>387450821</v>
      </c>
      <c r="I21" s="112"/>
      <c r="J21" s="262">
        <v>0</v>
      </c>
      <c r="K21" s="112"/>
      <c r="L21" s="196">
        <v>387450821</v>
      </c>
      <c r="M21" s="112"/>
      <c r="N21" s="112">
        <v>0</v>
      </c>
    </row>
    <row r="22" spans="1:14" ht="15.95" customHeight="1" x14ac:dyDescent="0.45">
      <c r="A22" s="95"/>
      <c r="B22" s="220" t="s">
        <v>187</v>
      </c>
      <c r="C22" s="95"/>
      <c r="D22" s="96"/>
      <c r="E22" s="96"/>
      <c r="F22" s="99">
        <v>18</v>
      </c>
      <c r="G22" s="98"/>
      <c r="H22" s="196">
        <v>16142922</v>
      </c>
      <c r="I22" s="112"/>
      <c r="J22" s="262">
        <v>0</v>
      </c>
      <c r="K22" s="112"/>
      <c r="L22" s="196">
        <v>0</v>
      </c>
      <c r="M22" s="112"/>
      <c r="N22" s="112">
        <v>0</v>
      </c>
    </row>
    <row r="23" spans="1:14" ht="15.95" customHeight="1" x14ac:dyDescent="0.45">
      <c r="A23" s="95"/>
      <c r="B23" s="95" t="s">
        <v>130</v>
      </c>
      <c r="C23" s="96"/>
      <c r="D23" s="96"/>
      <c r="E23" s="96"/>
      <c r="F23" s="99">
        <v>28</v>
      </c>
      <c r="G23" s="98"/>
      <c r="H23" s="196">
        <v>20837906</v>
      </c>
      <c r="I23" s="112"/>
      <c r="J23" s="112">
        <v>6622359</v>
      </c>
      <c r="K23" s="112"/>
      <c r="L23" s="196">
        <v>19993227</v>
      </c>
      <c r="M23" s="112"/>
      <c r="N23" s="112">
        <v>7306555</v>
      </c>
    </row>
    <row r="24" spans="1:14" ht="15.95" customHeight="1" x14ac:dyDescent="0.45">
      <c r="A24" s="95"/>
      <c r="B24" s="95" t="s">
        <v>176</v>
      </c>
      <c r="C24" s="96"/>
      <c r="D24" s="96"/>
      <c r="E24" s="96"/>
      <c r="F24" s="99">
        <v>34</v>
      </c>
      <c r="G24" s="98"/>
      <c r="H24" s="196">
        <v>0</v>
      </c>
      <c r="I24" s="112"/>
      <c r="J24" s="112">
        <v>-20986</v>
      </c>
      <c r="K24" s="112"/>
      <c r="L24" s="196">
        <v>-223788</v>
      </c>
      <c r="M24" s="112"/>
      <c r="N24" s="112">
        <v>-15975</v>
      </c>
    </row>
    <row r="25" spans="1:14" ht="15.95" customHeight="1" x14ac:dyDescent="0.45">
      <c r="A25" s="95"/>
      <c r="B25" s="95" t="s">
        <v>144</v>
      </c>
      <c r="C25" s="96"/>
      <c r="D25" s="96"/>
      <c r="E25" s="96"/>
      <c r="F25" s="99">
        <v>34</v>
      </c>
      <c r="G25" s="98"/>
      <c r="H25" s="196">
        <v>-35593</v>
      </c>
      <c r="I25" s="112"/>
      <c r="J25" s="112">
        <v>0</v>
      </c>
      <c r="K25" s="112"/>
      <c r="L25" s="196">
        <v>-35593</v>
      </c>
      <c r="M25" s="112"/>
      <c r="N25" s="112">
        <v>-235274</v>
      </c>
    </row>
    <row r="26" spans="1:14" ht="15.95" customHeight="1" x14ac:dyDescent="0.45">
      <c r="A26" s="95"/>
      <c r="B26" s="95" t="s">
        <v>177</v>
      </c>
      <c r="C26" s="96"/>
      <c r="D26" s="96"/>
      <c r="E26" s="96"/>
      <c r="F26" s="99">
        <v>34</v>
      </c>
      <c r="G26" s="98"/>
      <c r="H26" s="196">
        <v>-14764</v>
      </c>
      <c r="I26" s="112"/>
      <c r="J26" s="112">
        <v>-64045</v>
      </c>
      <c r="K26" s="112"/>
      <c r="L26" s="196">
        <v>-11327</v>
      </c>
      <c r="M26" s="112"/>
      <c r="N26" s="112">
        <v>-64045</v>
      </c>
    </row>
    <row r="27" spans="1:14" ht="15.95" customHeight="1" x14ac:dyDescent="0.45">
      <c r="A27" s="95"/>
      <c r="B27" s="95" t="s">
        <v>59</v>
      </c>
      <c r="C27" s="96"/>
      <c r="D27" s="96"/>
      <c r="E27" s="96"/>
      <c r="F27" s="99">
        <v>35</v>
      </c>
      <c r="G27" s="98"/>
      <c r="H27" s="196">
        <v>-1883418</v>
      </c>
      <c r="I27" s="112"/>
      <c r="J27" s="112">
        <v>4654219</v>
      </c>
      <c r="K27" s="112"/>
      <c r="L27" s="196">
        <v>-1861806</v>
      </c>
      <c r="M27" s="112"/>
      <c r="N27" s="112">
        <v>1918876</v>
      </c>
    </row>
    <row r="28" spans="1:14" ht="15.95" customHeight="1" x14ac:dyDescent="0.45">
      <c r="A28" s="95"/>
      <c r="B28" s="95" t="s">
        <v>145</v>
      </c>
      <c r="C28" s="96"/>
      <c r="D28" s="96"/>
      <c r="E28" s="96"/>
      <c r="F28" s="99">
        <v>35</v>
      </c>
      <c r="G28" s="98"/>
      <c r="H28" s="196">
        <v>0</v>
      </c>
      <c r="I28" s="112"/>
      <c r="J28" s="112">
        <v>-5365</v>
      </c>
      <c r="K28" s="112"/>
      <c r="L28" s="196">
        <v>0</v>
      </c>
      <c r="M28" s="112"/>
      <c r="N28" s="112">
        <v>-5365</v>
      </c>
    </row>
    <row r="29" spans="1:14" ht="15.95" customHeight="1" x14ac:dyDescent="0.45">
      <c r="A29" s="95"/>
      <c r="B29" s="95" t="s">
        <v>78</v>
      </c>
      <c r="C29" s="96"/>
      <c r="D29" s="96"/>
      <c r="E29" s="96"/>
      <c r="F29" s="99">
        <v>35</v>
      </c>
      <c r="G29" s="98"/>
      <c r="H29" s="196">
        <v>1504334</v>
      </c>
      <c r="I29" s="112"/>
      <c r="J29" s="112">
        <v>21636</v>
      </c>
      <c r="K29" s="112"/>
      <c r="L29" s="196">
        <v>1504334</v>
      </c>
      <c r="M29" s="112"/>
      <c r="N29" s="112">
        <v>21636</v>
      </c>
    </row>
    <row r="30" spans="1:14" ht="15.95" customHeight="1" x14ac:dyDescent="0.45">
      <c r="A30" s="95"/>
      <c r="B30" s="95" t="s">
        <v>131</v>
      </c>
      <c r="C30" s="96"/>
      <c r="D30" s="96"/>
      <c r="E30" s="96"/>
      <c r="F30" s="99">
        <v>36</v>
      </c>
      <c r="G30" s="98"/>
      <c r="H30" s="196"/>
      <c r="I30" s="112"/>
      <c r="J30" s="112"/>
      <c r="K30" s="112"/>
      <c r="L30" s="196"/>
      <c r="M30" s="112"/>
      <c r="N30" s="112"/>
    </row>
    <row r="31" spans="1:14" s="263" customFormat="1" ht="15.95" customHeight="1" x14ac:dyDescent="0.45">
      <c r="A31" s="95"/>
      <c r="B31" s="230"/>
      <c r="C31" s="100" t="s">
        <v>132</v>
      </c>
      <c r="D31" s="100"/>
      <c r="E31" s="230"/>
      <c r="F31" s="99"/>
      <c r="G31" s="98"/>
      <c r="H31" s="196">
        <v>11448840</v>
      </c>
      <c r="I31" s="112"/>
      <c r="J31" s="112">
        <v>15255372</v>
      </c>
      <c r="K31" s="112"/>
      <c r="L31" s="198">
        <v>9509459</v>
      </c>
      <c r="M31" s="222"/>
      <c r="N31" s="113">
        <v>13334516</v>
      </c>
    </row>
    <row r="32" spans="1:14" s="263" customFormat="1" ht="15.95" customHeight="1" x14ac:dyDescent="0.45">
      <c r="A32" s="95"/>
      <c r="B32" s="230"/>
      <c r="C32" s="100" t="s">
        <v>199</v>
      </c>
      <c r="D32" s="100"/>
      <c r="E32" s="230"/>
      <c r="F32" s="99"/>
      <c r="G32" s="98"/>
      <c r="H32" s="197">
        <v>919781</v>
      </c>
      <c r="I32" s="113"/>
      <c r="J32" s="114">
        <v>1272893</v>
      </c>
      <c r="K32" s="112"/>
      <c r="L32" s="197">
        <v>877063</v>
      </c>
      <c r="M32" s="112"/>
      <c r="N32" s="114">
        <v>1230173</v>
      </c>
    </row>
    <row r="33" spans="1:14" ht="15.95" customHeight="1" x14ac:dyDescent="0.45">
      <c r="A33" s="95"/>
      <c r="B33" s="220"/>
      <c r="C33" s="100"/>
      <c r="D33" s="96"/>
      <c r="E33" s="27"/>
      <c r="F33" s="99"/>
      <c r="G33" s="98"/>
      <c r="H33" s="196"/>
      <c r="I33" s="112"/>
      <c r="J33" s="112"/>
      <c r="K33" s="112"/>
      <c r="L33" s="196"/>
      <c r="M33" s="112"/>
      <c r="N33" s="112"/>
    </row>
    <row r="34" spans="1:14" ht="15.95" customHeight="1" x14ac:dyDescent="0.45">
      <c r="A34" s="95" t="s">
        <v>49</v>
      </c>
      <c r="B34" s="95"/>
      <c r="C34" s="96"/>
      <c r="D34" s="96"/>
      <c r="E34" s="96"/>
      <c r="F34" s="99"/>
      <c r="G34" s="98"/>
      <c r="H34" s="196">
        <f>SUM(H11:H32)</f>
        <v>292608772</v>
      </c>
      <c r="I34" s="112"/>
      <c r="J34" s="112">
        <f>SUM(J11:J32)</f>
        <v>331592129</v>
      </c>
      <c r="K34" s="112"/>
      <c r="L34" s="196">
        <f>SUM(L11:L32)</f>
        <v>303978986</v>
      </c>
      <c r="M34" s="112"/>
      <c r="N34" s="112">
        <f>SUM(N11:N32)</f>
        <v>347680617</v>
      </c>
    </row>
    <row r="35" spans="1:14" ht="15.95" customHeight="1" x14ac:dyDescent="0.45">
      <c r="B35" s="100" t="s">
        <v>133</v>
      </c>
      <c r="C35" s="96"/>
      <c r="D35" s="96"/>
      <c r="E35" s="96"/>
      <c r="F35" s="99"/>
      <c r="G35" s="98"/>
      <c r="H35" s="196">
        <v>-128731480.086091</v>
      </c>
      <c r="I35" s="112"/>
      <c r="J35" s="112">
        <v>-56367456</v>
      </c>
      <c r="K35" s="112"/>
      <c r="L35" s="196">
        <v>-142238916</v>
      </c>
      <c r="M35" s="112"/>
      <c r="N35" s="112">
        <v>-68448301</v>
      </c>
    </row>
    <row r="36" spans="1:14" ht="15.95" customHeight="1" x14ac:dyDescent="0.45">
      <c r="B36" s="100" t="s">
        <v>134</v>
      </c>
      <c r="C36" s="96"/>
      <c r="D36" s="96"/>
      <c r="E36" s="96"/>
      <c r="F36" s="99"/>
      <c r="G36" s="98"/>
      <c r="H36" s="196">
        <v>-84331337</v>
      </c>
      <c r="I36" s="112"/>
      <c r="J36" s="112">
        <v>-34081453</v>
      </c>
      <c r="K36" s="112"/>
      <c r="L36" s="196">
        <v>-81658453</v>
      </c>
      <c r="M36" s="112"/>
      <c r="N36" s="112">
        <v>-33716564</v>
      </c>
    </row>
    <row r="37" spans="1:14" ht="15.95" customHeight="1" x14ac:dyDescent="0.45">
      <c r="B37" s="100" t="s">
        <v>135</v>
      </c>
      <c r="C37" s="96"/>
      <c r="D37" s="96"/>
      <c r="E37" s="96"/>
      <c r="F37" s="99"/>
      <c r="G37" s="98"/>
      <c r="H37" s="196">
        <v>-8196881.5592061784</v>
      </c>
      <c r="I37" s="112"/>
      <c r="J37" s="112">
        <v>-634785</v>
      </c>
      <c r="K37" s="112"/>
      <c r="L37" s="196">
        <v>-7403374</v>
      </c>
      <c r="M37" s="112"/>
      <c r="N37" s="112">
        <v>197917</v>
      </c>
    </row>
    <row r="38" spans="1:14" ht="15.95" customHeight="1" x14ac:dyDescent="0.45">
      <c r="B38" s="100" t="s">
        <v>136</v>
      </c>
      <c r="C38" s="96"/>
      <c r="D38" s="96"/>
      <c r="E38" s="96"/>
      <c r="F38" s="99"/>
      <c r="G38" s="98"/>
      <c r="H38" s="196">
        <v>-1462511</v>
      </c>
      <c r="I38" s="112"/>
      <c r="J38" s="112">
        <v>-33351</v>
      </c>
      <c r="K38" s="112"/>
      <c r="L38" s="196">
        <v>-378221</v>
      </c>
      <c r="M38" s="112"/>
      <c r="N38" s="112">
        <v>-90071</v>
      </c>
    </row>
    <row r="39" spans="1:14" ht="15.95" customHeight="1" x14ac:dyDescent="0.45">
      <c r="B39" s="100" t="s">
        <v>137</v>
      </c>
      <c r="C39" s="96"/>
      <c r="D39" s="96"/>
      <c r="E39" s="96"/>
      <c r="F39" s="99"/>
      <c r="G39" s="98"/>
      <c r="H39" s="196">
        <v>13599837</v>
      </c>
      <c r="I39" s="112"/>
      <c r="J39" s="112">
        <v>58933177</v>
      </c>
      <c r="K39" s="112"/>
      <c r="L39" s="202">
        <v>12468814</v>
      </c>
      <c r="M39" s="112"/>
      <c r="N39" s="98">
        <v>60711483</v>
      </c>
    </row>
    <row r="40" spans="1:14" ht="15.95" customHeight="1" x14ac:dyDescent="0.45">
      <c r="B40" s="100" t="s">
        <v>138</v>
      </c>
      <c r="C40" s="96"/>
      <c r="D40" s="96"/>
      <c r="E40" s="96"/>
      <c r="F40" s="99"/>
      <c r="G40" s="98"/>
      <c r="H40" s="196">
        <v>176548</v>
      </c>
      <c r="I40" s="112"/>
      <c r="J40" s="112">
        <v>-232360</v>
      </c>
      <c r="K40" s="112"/>
      <c r="L40" s="196">
        <v>108840</v>
      </c>
      <c r="M40" s="112"/>
      <c r="N40" s="112">
        <v>-124717</v>
      </c>
    </row>
    <row r="41" spans="1:14" ht="15.95" customHeight="1" x14ac:dyDescent="0.45">
      <c r="B41" s="100" t="s">
        <v>60</v>
      </c>
      <c r="C41" s="96"/>
      <c r="D41" s="96"/>
      <c r="E41" s="96"/>
      <c r="F41" s="99">
        <v>28</v>
      </c>
      <c r="G41" s="98"/>
      <c r="H41" s="197">
        <v>-1717231</v>
      </c>
      <c r="I41" s="113"/>
      <c r="J41" s="114">
        <v>-334442</v>
      </c>
      <c r="K41" s="112"/>
      <c r="L41" s="197">
        <v>-1414861</v>
      </c>
      <c r="M41" s="112"/>
      <c r="N41" s="114">
        <v>0</v>
      </c>
    </row>
    <row r="42" spans="1:14" ht="15.95" customHeight="1" x14ac:dyDescent="0.45">
      <c r="A42" s="95"/>
      <c r="B42" s="95"/>
      <c r="C42" s="96"/>
      <c r="D42" s="96"/>
      <c r="E42" s="96"/>
      <c r="F42" s="99"/>
      <c r="G42" s="98"/>
      <c r="H42" s="196"/>
      <c r="I42" s="112"/>
      <c r="J42" s="112"/>
      <c r="K42" s="112"/>
      <c r="L42" s="196"/>
      <c r="M42" s="112"/>
      <c r="N42" s="112"/>
    </row>
    <row r="43" spans="1:14" ht="15.95" customHeight="1" x14ac:dyDescent="0.45">
      <c r="A43" s="95" t="s">
        <v>151</v>
      </c>
      <c r="B43" s="95"/>
      <c r="C43" s="96"/>
      <c r="D43" s="96"/>
      <c r="E43" s="96"/>
      <c r="F43" s="99"/>
      <c r="G43" s="98"/>
      <c r="H43" s="196"/>
      <c r="I43" s="112"/>
      <c r="J43" s="112"/>
      <c r="K43" s="112"/>
      <c r="L43" s="196"/>
      <c r="M43" s="112"/>
      <c r="N43" s="112"/>
    </row>
    <row r="44" spans="1:14" ht="15.95" customHeight="1" x14ac:dyDescent="0.45">
      <c r="A44" s="96"/>
      <c r="B44" s="95" t="s">
        <v>150</v>
      </c>
      <c r="C44" s="96"/>
      <c r="D44" s="96"/>
      <c r="E44" s="96"/>
      <c r="F44" s="99"/>
      <c r="G44" s="98"/>
      <c r="H44" s="196">
        <f>SUM(H34:H41)</f>
        <v>81945716.354702845</v>
      </c>
      <c r="I44" s="112"/>
      <c r="J44" s="112">
        <f>SUM(J34:J41)</f>
        <v>298841459</v>
      </c>
      <c r="K44" s="112"/>
      <c r="L44" s="196">
        <f>SUM(L34:L41)</f>
        <v>83462815</v>
      </c>
      <c r="M44" s="112"/>
      <c r="N44" s="112">
        <f>SUM(N34:N41)</f>
        <v>306210364</v>
      </c>
    </row>
    <row r="45" spans="1:14" ht="15.95" customHeight="1" x14ac:dyDescent="0.45">
      <c r="B45" s="100" t="s">
        <v>200</v>
      </c>
      <c r="C45" s="96"/>
      <c r="D45" s="96"/>
      <c r="E45" s="96"/>
      <c r="F45" s="99"/>
      <c r="G45" s="98"/>
      <c r="H45" s="196">
        <v>14764</v>
      </c>
      <c r="I45" s="112"/>
      <c r="J45" s="112">
        <v>20986</v>
      </c>
      <c r="K45" s="112"/>
      <c r="L45" s="196">
        <v>11327</v>
      </c>
      <c r="M45" s="112"/>
      <c r="N45" s="112">
        <v>15975</v>
      </c>
    </row>
    <row r="46" spans="1:14" ht="15.95" customHeight="1" x14ac:dyDescent="0.45">
      <c r="B46" s="100" t="s">
        <v>201</v>
      </c>
      <c r="C46" s="96"/>
      <c r="D46" s="96"/>
      <c r="E46" s="96"/>
      <c r="F46" s="99"/>
      <c r="G46" s="98"/>
      <c r="H46" s="199">
        <v>-11262846</v>
      </c>
      <c r="I46" s="112"/>
      <c r="J46" s="115">
        <v>-13968902</v>
      </c>
      <c r="K46" s="112"/>
      <c r="L46" s="199">
        <v>-9041378</v>
      </c>
      <c r="M46" s="112"/>
      <c r="N46" s="115">
        <v>-9416949</v>
      </c>
    </row>
    <row r="47" spans="1:14" ht="15.95" customHeight="1" x14ac:dyDescent="0.45">
      <c r="A47" s="95"/>
      <c r="B47" s="95"/>
      <c r="C47" s="96"/>
      <c r="D47" s="96"/>
      <c r="E47" s="96"/>
      <c r="F47" s="99"/>
      <c r="G47" s="98"/>
      <c r="H47" s="196"/>
      <c r="I47" s="112"/>
      <c r="J47" s="112"/>
      <c r="K47" s="112"/>
      <c r="L47" s="196"/>
      <c r="M47" s="112"/>
      <c r="N47" s="112"/>
    </row>
    <row r="48" spans="1:14" ht="15.95" customHeight="1" x14ac:dyDescent="0.45">
      <c r="A48" s="95" t="s">
        <v>116</v>
      </c>
      <c r="B48" s="95"/>
      <c r="C48" s="96"/>
      <c r="D48" s="96"/>
      <c r="E48" s="96"/>
      <c r="F48" s="99"/>
      <c r="G48" s="98"/>
      <c r="H48" s="199">
        <f>SUM(H44:H46)</f>
        <v>70697634.354702845</v>
      </c>
      <c r="I48" s="112"/>
      <c r="J48" s="115">
        <f>SUM(J44:J46)</f>
        <v>284893543</v>
      </c>
      <c r="K48" s="112"/>
      <c r="L48" s="199">
        <f>SUM(L44:L46)</f>
        <v>74432764</v>
      </c>
      <c r="M48" s="112"/>
      <c r="N48" s="115">
        <f>SUM(N44:N46)</f>
        <v>296809390</v>
      </c>
    </row>
    <row r="49" spans="1:14" ht="15.95" customHeight="1" x14ac:dyDescent="0.45">
      <c r="A49" s="95"/>
      <c r="B49" s="95"/>
      <c r="C49" s="96"/>
      <c r="D49" s="96"/>
      <c r="E49" s="96"/>
      <c r="F49" s="99"/>
      <c r="G49" s="98"/>
      <c r="H49" s="112"/>
      <c r="I49" s="112"/>
      <c r="J49" s="112"/>
      <c r="K49" s="112"/>
      <c r="L49" s="112"/>
      <c r="M49" s="112"/>
      <c r="N49" s="112"/>
    </row>
    <row r="50" spans="1:14" ht="15.95" customHeight="1" x14ac:dyDescent="0.45">
      <c r="A50" s="95"/>
      <c r="B50" s="95"/>
      <c r="C50" s="96"/>
      <c r="D50" s="96"/>
      <c r="E50" s="96"/>
      <c r="F50" s="99"/>
      <c r="G50" s="98"/>
      <c r="H50" s="112"/>
      <c r="I50" s="112"/>
      <c r="J50" s="112"/>
      <c r="K50" s="112"/>
      <c r="L50" s="112"/>
      <c r="M50" s="112"/>
      <c r="N50" s="112"/>
    </row>
    <row r="51" spans="1:14" ht="15.95" customHeight="1" x14ac:dyDescent="0.45">
      <c r="A51" s="95"/>
      <c r="B51" s="95"/>
      <c r="C51" s="96"/>
      <c r="D51" s="96"/>
      <c r="E51" s="96"/>
      <c r="F51" s="99"/>
      <c r="G51" s="98"/>
      <c r="H51" s="112"/>
      <c r="I51" s="112"/>
      <c r="J51" s="112"/>
      <c r="K51" s="112"/>
      <c r="L51" s="112"/>
      <c r="M51" s="112"/>
      <c r="N51" s="112"/>
    </row>
    <row r="52" spans="1:14" ht="15.95" customHeight="1" x14ac:dyDescent="0.45">
      <c r="A52" s="95"/>
      <c r="B52" s="95"/>
      <c r="C52" s="96"/>
      <c r="D52" s="96"/>
      <c r="E52" s="96"/>
      <c r="F52" s="99"/>
      <c r="G52" s="98"/>
      <c r="H52" s="112"/>
      <c r="I52" s="112"/>
      <c r="J52" s="112"/>
      <c r="K52" s="112"/>
      <c r="L52" s="112"/>
      <c r="M52" s="112"/>
      <c r="N52" s="112"/>
    </row>
    <row r="53" spans="1:14" ht="15.95" customHeight="1" x14ac:dyDescent="0.45">
      <c r="A53" s="95"/>
      <c r="B53" s="95"/>
      <c r="C53" s="96"/>
      <c r="D53" s="96"/>
      <c r="E53" s="96"/>
      <c r="F53" s="99"/>
      <c r="G53" s="98"/>
      <c r="H53" s="112"/>
      <c r="I53" s="112"/>
      <c r="J53" s="112"/>
      <c r="K53" s="112"/>
      <c r="L53" s="112"/>
      <c r="M53" s="112"/>
      <c r="N53" s="112"/>
    </row>
    <row r="54" spans="1:14" ht="17.25" customHeight="1" x14ac:dyDescent="0.45">
      <c r="A54" s="95"/>
      <c r="B54" s="95"/>
      <c r="C54" s="96"/>
      <c r="D54" s="96"/>
      <c r="E54" s="96"/>
      <c r="F54" s="99"/>
      <c r="G54" s="98"/>
      <c r="H54" s="112"/>
      <c r="I54" s="112"/>
      <c r="J54" s="112"/>
      <c r="K54" s="112"/>
      <c r="L54" s="112"/>
      <c r="M54" s="112"/>
      <c r="N54" s="112"/>
    </row>
    <row r="55" spans="1:14" ht="4.5" customHeight="1" x14ac:dyDescent="0.45">
      <c r="A55" s="95"/>
      <c r="B55" s="95"/>
      <c r="C55" s="96"/>
      <c r="D55" s="96"/>
      <c r="E55" s="96"/>
      <c r="F55" s="99"/>
      <c r="G55" s="98"/>
      <c r="H55" s="112"/>
      <c r="I55" s="112"/>
      <c r="J55" s="112"/>
      <c r="K55" s="112"/>
      <c r="L55" s="112"/>
      <c r="M55" s="112"/>
      <c r="N55" s="112"/>
    </row>
    <row r="56" spans="1:14" ht="21.95" customHeight="1" x14ac:dyDescent="0.45">
      <c r="A56" s="83" t="str">
        <f>+'9'!A34</f>
        <v>The accompanying notes on pages 12 to 61 are an integral part of these consolidated and separate financial statements.</v>
      </c>
      <c r="B56" s="84"/>
      <c r="C56" s="85"/>
      <c r="D56" s="85"/>
      <c r="E56" s="85"/>
      <c r="F56" s="86"/>
      <c r="G56" s="7"/>
      <c r="H56" s="128"/>
      <c r="I56" s="128"/>
      <c r="J56" s="128"/>
      <c r="K56" s="128"/>
      <c r="L56" s="115"/>
      <c r="M56" s="128"/>
      <c r="N56" s="115"/>
    </row>
    <row r="57" spans="1:14" ht="16.5" customHeight="1" x14ac:dyDescent="0.45">
      <c r="A57" s="80" t="s">
        <v>71</v>
      </c>
      <c r="B57" s="1"/>
      <c r="C57" s="1"/>
      <c r="D57" s="1"/>
      <c r="E57" s="1"/>
      <c r="F57" s="2"/>
      <c r="G57" s="3"/>
      <c r="H57" s="126"/>
      <c r="I57" s="126"/>
      <c r="J57" s="126"/>
      <c r="K57" s="126"/>
      <c r="L57" s="129"/>
      <c r="M57" s="126"/>
      <c r="N57" s="129"/>
    </row>
    <row r="58" spans="1:14" ht="16.5" customHeight="1" x14ac:dyDescent="0.45">
      <c r="A58" s="9" t="s">
        <v>103</v>
      </c>
      <c r="B58" s="8"/>
      <c r="C58" s="8"/>
      <c r="D58" s="8"/>
      <c r="E58" s="8"/>
      <c r="F58" s="4"/>
      <c r="G58" s="5"/>
      <c r="H58" s="127"/>
      <c r="I58" s="127"/>
      <c r="J58" s="127"/>
      <c r="K58" s="127"/>
      <c r="L58" s="112"/>
      <c r="M58" s="127"/>
      <c r="N58" s="112"/>
    </row>
    <row r="59" spans="1:14" ht="16.5" customHeight="1" x14ac:dyDescent="0.45">
      <c r="A59" s="87" t="s">
        <v>154</v>
      </c>
      <c r="B59" s="82"/>
      <c r="C59" s="82"/>
      <c r="D59" s="82"/>
      <c r="E59" s="82"/>
      <c r="F59" s="6"/>
      <c r="G59" s="7"/>
      <c r="H59" s="128"/>
      <c r="I59" s="128"/>
      <c r="J59" s="128"/>
      <c r="K59" s="128"/>
      <c r="L59" s="115"/>
      <c r="M59" s="128"/>
      <c r="N59" s="115"/>
    </row>
    <row r="60" spans="1:14" s="220" customFormat="1" ht="15.6" customHeight="1" x14ac:dyDescent="0.45">
      <c r="A60" s="101"/>
      <c r="B60" s="102"/>
      <c r="C60" s="102"/>
      <c r="D60" s="102"/>
      <c r="E60" s="102"/>
      <c r="F60" s="97"/>
      <c r="G60" s="98"/>
      <c r="H60" s="112"/>
      <c r="I60" s="112"/>
      <c r="J60" s="112"/>
      <c r="K60" s="112"/>
      <c r="L60" s="112"/>
      <c r="M60" s="112"/>
      <c r="N60" s="112"/>
    </row>
    <row r="61" spans="1:14" s="220" customFormat="1" ht="15.6" customHeight="1" x14ac:dyDescent="0.45">
      <c r="A61" s="101"/>
      <c r="B61" s="102"/>
      <c r="C61" s="102"/>
      <c r="D61" s="102"/>
      <c r="E61" s="102"/>
      <c r="F61" s="97"/>
      <c r="G61" s="98"/>
      <c r="H61" s="112"/>
      <c r="I61" s="112"/>
      <c r="J61" s="112"/>
      <c r="K61" s="112"/>
      <c r="L61" s="112"/>
      <c r="M61" s="112"/>
      <c r="N61" s="112"/>
    </row>
    <row r="62" spans="1:14" s="220" customFormat="1" ht="15.6" customHeight="1" x14ac:dyDescent="0.45">
      <c r="A62" s="101"/>
      <c r="B62" s="102"/>
      <c r="C62" s="102"/>
      <c r="D62" s="102"/>
      <c r="E62" s="102"/>
      <c r="F62" s="97"/>
      <c r="G62" s="98"/>
      <c r="H62" s="267" t="s">
        <v>88</v>
      </c>
      <c r="I62" s="267"/>
      <c r="J62" s="267"/>
      <c r="K62" s="130"/>
      <c r="L62" s="267" t="s">
        <v>107</v>
      </c>
      <c r="M62" s="267"/>
      <c r="N62" s="267"/>
    </row>
    <row r="63" spans="1:14" s="220" customFormat="1" ht="15.6" customHeight="1" x14ac:dyDescent="0.45">
      <c r="A63" s="88"/>
      <c r="B63" s="88"/>
      <c r="C63" s="88"/>
      <c r="D63" s="88"/>
      <c r="E63" s="88"/>
      <c r="F63" s="89"/>
      <c r="G63" s="90"/>
      <c r="H63" s="266" t="s">
        <v>105</v>
      </c>
      <c r="I63" s="266"/>
      <c r="J63" s="266"/>
      <c r="K63" s="130"/>
      <c r="L63" s="266" t="s">
        <v>105</v>
      </c>
      <c r="M63" s="266"/>
      <c r="N63" s="266"/>
    </row>
    <row r="64" spans="1:14" s="220" customFormat="1" ht="15.6" customHeight="1" x14ac:dyDescent="0.45">
      <c r="A64" s="88"/>
      <c r="B64" s="88"/>
      <c r="C64" s="88"/>
      <c r="D64" s="88"/>
      <c r="E64" s="88"/>
      <c r="F64" s="89"/>
      <c r="G64" s="90"/>
      <c r="H64" s="131" t="s">
        <v>158</v>
      </c>
      <c r="I64" s="131"/>
      <c r="J64" s="131" t="s">
        <v>122</v>
      </c>
      <c r="K64" s="129"/>
      <c r="L64" s="131" t="s">
        <v>158</v>
      </c>
      <c r="M64" s="132"/>
      <c r="N64" s="131" t="s">
        <v>122</v>
      </c>
    </row>
    <row r="65" spans="1:14" s="220" customFormat="1" ht="15.6" customHeight="1" x14ac:dyDescent="0.45">
      <c r="A65" s="91"/>
      <c r="B65" s="91"/>
      <c r="C65" s="91"/>
      <c r="D65" s="91"/>
      <c r="E65" s="91"/>
      <c r="F65" s="92" t="s">
        <v>0</v>
      </c>
      <c r="G65" s="93"/>
      <c r="H65" s="134" t="s">
        <v>27</v>
      </c>
      <c r="I65" s="133"/>
      <c r="J65" s="134" t="s">
        <v>27</v>
      </c>
      <c r="K65" s="135"/>
      <c r="L65" s="134" t="s">
        <v>27</v>
      </c>
      <c r="M65" s="132"/>
      <c r="N65" s="134" t="s">
        <v>27</v>
      </c>
    </row>
    <row r="66" spans="1:14" s="220" customFormat="1" ht="15.6" customHeight="1" x14ac:dyDescent="0.45">
      <c r="A66" s="94" t="s">
        <v>50</v>
      </c>
      <c r="B66" s="95"/>
      <c r="C66" s="96"/>
      <c r="D66" s="96"/>
      <c r="E66" s="96"/>
      <c r="F66" s="99"/>
      <c r="G66" s="98"/>
      <c r="H66" s="196"/>
      <c r="I66" s="112"/>
      <c r="J66" s="112"/>
      <c r="K66" s="112"/>
      <c r="L66" s="196"/>
      <c r="M66" s="112"/>
      <c r="N66" s="112"/>
    </row>
    <row r="67" spans="1:14" s="220" customFormat="1" ht="15.6" customHeight="1" x14ac:dyDescent="0.45">
      <c r="A67" s="95" t="s">
        <v>146</v>
      </c>
      <c r="B67" s="95"/>
      <c r="C67" s="96"/>
      <c r="D67" s="96"/>
      <c r="E67" s="96"/>
      <c r="F67" s="99" t="s">
        <v>168</v>
      </c>
      <c r="G67" s="98"/>
      <c r="H67" s="198">
        <v>0</v>
      </c>
      <c r="I67" s="112"/>
      <c r="J67" s="112">
        <v>0</v>
      </c>
      <c r="K67" s="112"/>
      <c r="L67" s="196">
        <v>21000000</v>
      </c>
      <c r="M67" s="112"/>
      <c r="N67" s="112">
        <v>10000000</v>
      </c>
    </row>
    <row r="68" spans="1:14" s="220" customFormat="1" ht="15.6" customHeight="1" x14ac:dyDescent="0.45">
      <c r="A68" s="95" t="s">
        <v>147</v>
      </c>
      <c r="B68" s="95"/>
      <c r="C68" s="96"/>
      <c r="D68" s="96"/>
      <c r="E68" s="96"/>
      <c r="F68" s="99" t="s">
        <v>168</v>
      </c>
      <c r="G68" s="98"/>
      <c r="H68" s="198">
        <v>0</v>
      </c>
      <c r="I68" s="112"/>
      <c r="J68" s="112">
        <v>0</v>
      </c>
      <c r="K68" s="112"/>
      <c r="L68" s="196">
        <v>-40385000</v>
      </c>
      <c r="M68" s="112"/>
      <c r="N68" s="112">
        <v>-20000000</v>
      </c>
    </row>
    <row r="69" spans="1:14" s="220" customFormat="1" ht="15.6" customHeight="1" x14ac:dyDescent="0.45">
      <c r="A69" s="95" t="s">
        <v>209</v>
      </c>
      <c r="B69" s="95"/>
      <c r="C69" s="96"/>
      <c r="D69" s="96"/>
      <c r="E69" s="96"/>
      <c r="F69" s="99"/>
      <c r="G69" s="98"/>
      <c r="H69" s="198">
        <v>0</v>
      </c>
      <c r="I69" s="112"/>
      <c r="J69" s="112">
        <v>0</v>
      </c>
      <c r="K69" s="112"/>
      <c r="L69" s="196">
        <v>204693</v>
      </c>
      <c r="M69" s="112"/>
      <c r="N69" s="112">
        <v>235274</v>
      </c>
    </row>
    <row r="70" spans="1:14" s="220" customFormat="1" ht="15.6" customHeight="1" x14ac:dyDescent="0.45">
      <c r="A70" s="95" t="s">
        <v>79</v>
      </c>
      <c r="B70" s="100"/>
      <c r="C70" s="96"/>
      <c r="D70" s="96"/>
      <c r="E70" s="96"/>
      <c r="F70" s="99"/>
      <c r="G70" s="98"/>
      <c r="H70" s="196">
        <v>-89517</v>
      </c>
      <c r="I70" s="112"/>
      <c r="J70" s="112">
        <v>93800</v>
      </c>
      <c r="K70" s="112"/>
      <c r="L70" s="196">
        <v>-89517</v>
      </c>
      <c r="M70" s="112"/>
      <c r="N70" s="112">
        <v>93800</v>
      </c>
    </row>
    <row r="71" spans="1:14" s="220" customFormat="1" ht="15.6" customHeight="1" x14ac:dyDescent="0.45">
      <c r="A71" s="257" t="s">
        <v>163</v>
      </c>
      <c r="B71" s="100"/>
      <c r="C71" s="96"/>
      <c r="D71" s="96"/>
      <c r="E71" s="96"/>
      <c r="F71" s="99"/>
      <c r="G71" s="98"/>
      <c r="H71" s="196">
        <v>35593</v>
      </c>
      <c r="I71" s="112"/>
      <c r="J71" s="112">
        <v>64045</v>
      </c>
      <c r="K71" s="112"/>
      <c r="L71" s="196">
        <v>35593</v>
      </c>
      <c r="M71" s="112"/>
      <c r="N71" s="112">
        <v>64045</v>
      </c>
    </row>
    <row r="72" spans="1:14" s="220" customFormat="1" ht="15.6" customHeight="1" x14ac:dyDescent="0.45">
      <c r="A72" s="100" t="s">
        <v>115</v>
      </c>
      <c r="B72" s="100"/>
      <c r="C72" s="96"/>
      <c r="D72" s="96"/>
      <c r="E72" s="96"/>
      <c r="F72" s="99"/>
      <c r="G72" s="98"/>
      <c r="H72" s="196">
        <v>-42006</v>
      </c>
      <c r="I72" s="112"/>
      <c r="J72" s="112">
        <v>-1721925</v>
      </c>
      <c r="K72" s="112"/>
      <c r="L72" s="198">
        <v>0</v>
      </c>
      <c r="M72" s="112"/>
      <c r="N72" s="113">
        <v>0</v>
      </c>
    </row>
    <row r="73" spans="1:14" s="220" customFormat="1" ht="15.6" customHeight="1" x14ac:dyDescent="0.45">
      <c r="A73" s="100" t="s">
        <v>202</v>
      </c>
      <c r="B73" s="100"/>
      <c r="C73" s="96"/>
      <c r="D73" s="96"/>
      <c r="E73" s="96"/>
      <c r="F73" s="99">
        <v>17</v>
      </c>
      <c r="G73" s="98"/>
      <c r="H73" s="198">
        <v>0</v>
      </c>
      <c r="I73" s="112"/>
      <c r="J73" s="112">
        <v>0</v>
      </c>
      <c r="K73" s="112"/>
      <c r="L73" s="196">
        <v>-30314964</v>
      </c>
      <c r="M73" s="112"/>
      <c r="N73" s="112">
        <v>-2724000</v>
      </c>
    </row>
    <row r="74" spans="1:14" s="220" customFormat="1" ht="15.6" customHeight="1" x14ac:dyDescent="0.45">
      <c r="A74" s="95" t="s">
        <v>139</v>
      </c>
      <c r="B74" s="95"/>
      <c r="C74" s="95"/>
      <c r="D74" s="95"/>
      <c r="E74" s="95"/>
      <c r="F74" s="99"/>
      <c r="G74" s="98"/>
      <c r="H74" s="196">
        <v>-79740235</v>
      </c>
      <c r="I74" s="112"/>
      <c r="J74" s="112">
        <v>-61534541</v>
      </c>
      <c r="K74" s="137"/>
      <c r="L74" s="202">
        <v>-46584621</v>
      </c>
      <c r="M74" s="112"/>
      <c r="N74" s="98">
        <v>-59343721</v>
      </c>
    </row>
    <row r="75" spans="1:14" s="220" customFormat="1" ht="15.6" customHeight="1" x14ac:dyDescent="0.45">
      <c r="A75" s="95" t="s">
        <v>108</v>
      </c>
      <c r="B75" s="95"/>
      <c r="C75" s="95"/>
      <c r="D75" s="95"/>
      <c r="E75" s="95"/>
      <c r="F75" s="99"/>
      <c r="G75" s="98"/>
      <c r="H75" s="196">
        <v>-1695540</v>
      </c>
      <c r="I75" s="112"/>
      <c r="J75" s="112">
        <v>-717500</v>
      </c>
      <c r="K75" s="112"/>
      <c r="L75" s="196">
        <v>-1695540</v>
      </c>
      <c r="M75" s="112"/>
      <c r="N75" s="112">
        <v>-705701</v>
      </c>
    </row>
    <row r="76" spans="1:14" s="220" customFormat="1" ht="15.6" customHeight="1" x14ac:dyDescent="0.45">
      <c r="A76" s="100" t="s">
        <v>61</v>
      </c>
      <c r="B76" s="95"/>
      <c r="C76" s="96"/>
      <c r="D76" s="96"/>
      <c r="E76" s="96"/>
      <c r="F76" s="99"/>
      <c r="G76" s="98"/>
      <c r="H76" s="197">
        <v>3766945</v>
      </c>
      <c r="I76" s="113"/>
      <c r="J76" s="114">
        <v>1232478</v>
      </c>
      <c r="K76" s="137"/>
      <c r="L76" s="203">
        <v>3236225</v>
      </c>
      <c r="M76" s="112"/>
      <c r="N76" s="138">
        <v>32479</v>
      </c>
    </row>
    <row r="77" spans="1:14" s="220" customFormat="1" ht="8.1" customHeight="1" x14ac:dyDescent="0.45">
      <c r="A77" s="100"/>
      <c r="B77" s="95"/>
      <c r="C77" s="96"/>
      <c r="D77" s="96"/>
      <c r="E77" s="96"/>
      <c r="F77" s="99"/>
      <c r="G77" s="98"/>
      <c r="H77" s="196"/>
      <c r="I77" s="112"/>
      <c r="J77" s="112"/>
      <c r="K77" s="112"/>
      <c r="L77" s="196"/>
      <c r="M77" s="112"/>
      <c r="N77" s="112"/>
    </row>
    <row r="78" spans="1:14" s="220" customFormat="1" ht="15.6" customHeight="1" x14ac:dyDescent="0.45">
      <c r="A78" s="100" t="s">
        <v>140</v>
      </c>
      <c r="B78" s="95"/>
      <c r="C78" s="96"/>
      <c r="D78" s="96"/>
      <c r="E78" s="96"/>
      <c r="F78" s="99"/>
      <c r="G78" s="98"/>
      <c r="H78" s="197">
        <f>SUM(H67:H76)</f>
        <v>-77764760</v>
      </c>
      <c r="I78" s="113"/>
      <c r="J78" s="114">
        <f>SUM(J67:J77)</f>
        <v>-62583643</v>
      </c>
      <c r="K78" s="112"/>
      <c r="L78" s="197">
        <f>SUM(L67:L77)</f>
        <v>-94593131</v>
      </c>
      <c r="M78" s="112"/>
      <c r="N78" s="114">
        <f>SUM(N67:N77)</f>
        <v>-72347824</v>
      </c>
    </row>
    <row r="79" spans="1:14" s="220" customFormat="1" ht="15.6" customHeight="1" x14ac:dyDescent="0.45">
      <c r="A79" s="95"/>
      <c r="B79" s="100"/>
      <c r="C79" s="96"/>
      <c r="D79" s="96"/>
      <c r="E79" s="96"/>
      <c r="F79" s="99"/>
      <c r="G79" s="98"/>
      <c r="H79" s="198"/>
      <c r="I79" s="113"/>
      <c r="J79" s="113"/>
      <c r="K79" s="112"/>
      <c r="L79" s="198"/>
      <c r="M79" s="112"/>
      <c r="N79" s="113"/>
    </row>
    <row r="80" spans="1:14" s="220" customFormat="1" ht="15.6" customHeight="1" x14ac:dyDescent="0.45">
      <c r="A80" s="94" t="s">
        <v>51</v>
      </c>
      <c r="B80" s="95"/>
      <c r="C80" s="95"/>
      <c r="D80" s="95"/>
      <c r="E80" s="95"/>
      <c r="F80" s="99"/>
      <c r="G80" s="98"/>
      <c r="H80" s="196"/>
      <c r="I80" s="112"/>
      <c r="J80" s="112"/>
      <c r="K80" s="112"/>
      <c r="L80" s="196"/>
      <c r="M80" s="112"/>
      <c r="N80" s="112"/>
    </row>
    <row r="81" spans="1:14" s="220" customFormat="1" ht="15.6" customHeight="1" x14ac:dyDescent="0.45">
      <c r="A81" s="95" t="s">
        <v>55</v>
      </c>
      <c r="B81" s="95"/>
      <c r="C81" s="95"/>
      <c r="D81" s="95"/>
      <c r="E81" s="95"/>
      <c r="F81" s="99">
        <v>23</v>
      </c>
      <c r="G81" s="98"/>
      <c r="H81" s="198">
        <v>1908900000</v>
      </c>
      <c r="I81" s="113"/>
      <c r="J81" s="113">
        <v>1136800000</v>
      </c>
      <c r="K81" s="112"/>
      <c r="L81" s="198">
        <v>1673900000</v>
      </c>
      <c r="M81" s="112"/>
      <c r="N81" s="113">
        <v>1001800000</v>
      </c>
    </row>
    <row r="82" spans="1:14" s="220" customFormat="1" ht="15.6" customHeight="1" x14ac:dyDescent="0.45">
      <c r="A82" s="95" t="s">
        <v>109</v>
      </c>
      <c r="B82" s="95"/>
      <c r="C82" s="95"/>
      <c r="D82" s="95"/>
      <c r="E82" s="95"/>
      <c r="F82" s="99">
        <v>23</v>
      </c>
      <c r="G82" s="98"/>
      <c r="H82" s="198">
        <v>-1752300000</v>
      </c>
      <c r="I82" s="113"/>
      <c r="J82" s="113">
        <v>-1157900000</v>
      </c>
      <c r="K82" s="112"/>
      <c r="L82" s="198">
        <v>-1527300000</v>
      </c>
      <c r="M82" s="112"/>
      <c r="N82" s="113">
        <v>-1022900000</v>
      </c>
    </row>
    <row r="83" spans="1:14" s="220" customFormat="1" ht="15.6" customHeight="1" x14ac:dyDescent="0.45">
      <c r="A83" s="95" t="s">
        <v>164</v>
      </c>
      <c r="B83" s="95"/>
      <c r="C83" s="95"/>
      <c r="D83" s="95"/>
      <c r="E83" s="95"/>
      <c r="F83" s="99">
        <v>26</v>
      </c>
      <c r="G83" s="98"/>
      <c r="H83" s="196">
        <v>-80040000</v>
      </c>
      <c r="I83" s="112"/>
      <c r="J83" s="112">
        <v>-80040000</v>
      </c>
      <c r="K83" s="112"/>
      <c r="L83" s="196">
        <v>-80040000</v>
      </c>
      <c r="M83" s="112"/>
      <c r="N83" s="112">
        <v>-80040000</v>
      </c>
    </row>
    <row r="84" spans="1:14" s="220" customFormat="1" ht="15.6" customHeight="1" x14ac:dyDescent="0.45">
      <c r="A84" s="257" t="s">
        <v>203</v>
      </c>
      <c r="B84" s="95"/>
      <c r="C84" s="96"/>
      <c r="D84" s="96"/>
      <c r="E84" s="100"/>
      <c r="F84" s="99"/>
      <c r="G84" s="98"/>
      <c r="H84" s="196">
        <v>-11346533</v>
      </c>
      <c r="I84" s="112"/>
      <c r="J84" s="112">
        <v>-15173441</v>
      </c>
      <c r="K84" s="112"/>
      <c r="L84" s="196">
        <v>-9407152</v>
      </c>
      <c r="M84" s="112"/>
      <c r="N84" s="112">
        <v>-13252585</v>
      </c>
    </row>
    <row r="85" spans="1:14" s="220" customFormat="1" ht="15.6" customHeight="1" x14ac:dyDescent="0.45">
      <c r="A85" s="95" t="s">
        <v>141</v>
      </c>
      <c r="B85" s="95"/>
      <c r="C85" s="96"/>
      <c r="D85" s="96"/>
      <c r="E85" s="96"/>
      <c r="F85" s="99"/>
      <c r="G85" s="98"/>
      <c r="H85" s="196">
        <v>-9538361</v>
      </c>
      <c r="I85" s="112"/>
      <c r="J85" s="112">
        <v>-9125569</v>
      </c>
      <c r="K85" s="112"/>
      <c r="L85" s="196">
        <v>-8805689</v>
      </c>
      <c r="M85" s="112"/>
      <c r="N85" s="112">
        <v>-8576329</v>
      </c>
    </row>
    <row r="86" spans="1:14" s="220" customFormat="1" ht="15.6" customHeight="1" x14ac:dyDescent="0.45">
      <c r="A86" s="95" t="s">
        <v>142</v>
      </c>
      <c r="B86" s="95"/>
      <c r="C86" s="96"/>
      <c r="D86" s="96"/>
      <c r="E86" s="96"/>
      <c r="F86" s="99"/>
      <c r="G86" s="98"/>
      <c r="H86" s="196">
        <v>-919781</v>
      </c>
      <c r="I86" s="112"/>
      <c r="J86" s="112">
        <v>-1272893</v>
      </c>
      <c r="K86" s="112"/>
      <c r="L86" s="196">
        <v>-877063</v>
      </c>
      <c r="M86" s="112"/>
      <c r="N86" s="112">
        <v>-1230173</v>
      </c>
    </row>
    <row r="87" spans="1:14" s="220" customFormat="1" ht="15.6" customHeight="1" x14ac:dyDescent="0.45">
      <c r="A87" s="257" t="s">
        <v>41</v>
      </c>
      <c r="B87" s="95"/>
      <c r="C87" s="95"/>
      <c r="D87" s="95"/>
      <c r="E87" s="95"/>
      <c r="F87" s="99">
        <v>31</v>
      </c>
      <c r="G87" s="98"/>
      <c r="H87" s="197">
        <v>-78000948</v>
      </c>
      <c r="I87" s="113"/>
      <c r="J87" s="114">
        <v>-71999200</v>
      </c>
      <c r="K87" s="112"/>
      <c r="L87" s="197">
        <v>-78000948</v>
      </c>
      <c r="M87" s="112"/>
      <c r="N87" s="114">
        <v>-71999200</v>
      </c>
    </row>
    <row r="88" spans="1:14" s="220" customFormat="1" ht="8.1" customHeight="1" x14ac:dyDescent="0.45">
      <c r="A88" s="95"/>
      <c r="B88" s="95"/>
      <c r="C88" s="95"/>
      <c r="D88" s="95"/>
      <c r="E88" s="95"/>
      <c r="F88" s="99"/>
      <c r="G88" s="98"/>
      <c r="H88" s="264"/>
      <c r="I88" s="223"/>
      <c r="J88" s="223"/>
      <c r="K88" s="112"/>
      <c r="L88" s="264"/>
      <c r="M88" s="223"/>
      <c r="N88" s="223"/>
    </row>
    <row r="89" spans="1:14" s="220" customFormat="1" ht="15.6" customHeight="1" x14ac:dyDescent="0.45">
      <c r="A89" s="95" t="s">
        <v>208</v>
      </c>
      <c r="B89" s="95"/>
      <c r="C89" s="95"/>
      <c r="D89" s="95"/>
      <c r="E89" s="95"/>
      <c r="F89" s="99"/>
      <c r="G89" s="98"/>
      <c r="H89" s="199">
        <f>SUM(H81:H87)</f>
        <v>-23245623</v>
      </c>
      <c r="I89" s="112"/>
      <c r="J89" s="115">
        <f>SUM(J81:J88)</f>
        <v>-198711103</v>
      </c>
      <c r="K89" s="112"/>
      <c r="L89" s="199">
        <f>SUM(L81:L87)</f>
        <v>-30530852</v>
      </c>
      <c r="M89" s="112"/>
      <c r="N89" s="115">
        <f>SUM(N81:N88)</f>
        <v>-196198287</v>
      </c>
    </row>
    <row r="90" spans="1:14" s="220" customFormat="1" ht="15.6" customHeight="1" x14ac:dyDescent="0.45">
      <c r="A90" s="95"/>
      <c r="B90" s="95"/>
      <c r="C90" s="102"/>
      <c r="D90" s="102"/>
      <c r="E90" s="102"/>
      <c r="F90" s="99"/>
      <c r="G90" s="98"/>
      <c r="H90" s="196"/>
      <c r="I90" s="112"/>
      <c r="J90" s="112"/>
      <c r="K90" s="112"/>
      <c r="L90" s="196"/>
      <c r="M90" s="112"/>
      <c r="N90" s="112"/>
    </row>
    <row r="91" spans="1:14" s="220" customFormat="1" ht="15.6" customHeight="1" x14ac:dyDescent="0.45">
      <c r="A91" s="94" t="s">
        <v>152</v>
      </c>
      <c r="B91" s="95"/>
      <c r="C91" s="102"/>
      <c r="D91" s="102"/>
      <c r="E91" s="102"/>
      <c r="F91" s="99"/>
      <c r="G91" s="98"/>
      <c r="H91" s="198">
        <v>-30312748.90850915</v>
      </c>
      <c r="I91" s="113"/>
      <c r="J91" s="113">
        <v>23598797</v>
      </c>
      <c r="K91" s="112"/>
      <c r="L91" s="198">
        <v>-50691219</v>
      </c>
      <c r="M91" s="112"/>
      <c r="N91" s="113">
        <v>28263279</v>
      </c>
    </row>
    <row r="92" spans="1:14" s="230" customFormat="1" ht="15.6" customHeight="1" x14ac:dyDescent="0.45">
      <c r="A92" s="95" t="s">
        <v>205</v>
      </c>
      <c r="B92" s="95"/>
      <c r="C92" s="102"/>
      <c r="D92" s="102"/>
      <c r="E92" s="102"/>
      <c r="F92" s="99"/>
      <c r="G92" s="98"/>
      <c r="H92" s="198">
        <v>578557.9085091782</v>
      </c>
      <c r="I92" s="113"/>
      <c r="J92" s="113">
        <v>0</v>
      </c>
      <c r="K92" s="112"/>
      <c r="L92" s="198">
        <v>0</v>
      </c>
      <c r="M92" s="112"/>
      <c r="N92" s="113">
        <v>0</v>
      </c>
    </row>
    <row r="93" spans="1:14" s="220" customFormat="1" ht="15.6" customHeight="1" x14ac:dyDescent="0.45">
      <c r="A93" s="95" t="s">
        <v>52</v>
      </c>
      <c r="B93" s="95"/>
      <c r="C93" s="102"/>
      <c r="D93" s="102"/>
      <c r="E93" s="102"/>
      <c r="F93" s="99"/>
      <c r="G93" s="98"/>
      <c r="H93" s="197">
        <v>72906984</v>
      </c>
      <c r="I93" s="113"/>
      <c r="J93" s="114">
        <v>49308187</v>
      </c>
      <c r="K93" s="112"/>
      <c r="L93" s="197">
        <v>65419853</v>
      </c>
      <c r="M93" s="112"/>
      <c r="N93" s="114">
        <v>37156574</v>
      </c>
    </row>
    <row r="94" spans="1:14" s="220" customFormat="1" ht="8.1" customHeight="1" x14ac:dyDescent="0.45">
      <c r="A94" s="95"/>
      <c r="B94" s="95"/>
      <c r="C94" s="102"/>
      <c r="D94" s="102"/>
      <c r="E94" s="102"/>
      <c r="F94" s="99"/>
      <c r="G94" s="98"/>
      <c r="H94" s="198"/>
      <c r="I94" s="113"/>
      <c r="J94" s="113"/>
      <c r="K94" s="112"/>
      <c r="L94" s="198"/>
      <c r="M94" s="112"/>
      <c r="N94" s="113"/>
    </row>
    <row r="95" spans="1:14" s="220" customFormat="1" ht="15.6" customHeight="1" thickBot="1" x14ac:dyDescent="0.5">
      <c r="A95" s="95" t="s">
        <v>53</v>
      </c>
      <c r="B95" s="95"/>
      <c r="C95" s="102"/>
      <c r="D95" s="102"/>
      <c r="E95" s="102"/>
      <c r="F95" s="99"/>
      <c r="G95" s="98"/>
      <c r="H95" s="200">
        <f>SUM(H91:H93)</f>
        <v>43172793.00000003</v>
      </c>
      <c r="I95" s="113"/>
      <c r="J95" s="116">
        <f>SUM(J91:J94)</f>
        <v>72906984</v>
      </c>
      <c r="K95" s="112"/>
      <c r="L95" s="200">
        <f>SUM(L91:L93)</f>
        <v>14728634</v>
      </c>
      <c r="M95" s="112"/>
      <c r="N95" s="116">
        <f>SUM(N91:N94)</f>
        <v>65419853</v>
      </c>
    </row>
    <row r="96" spans="1:14" s="220" customFormat="1" ht="15.6" customHeight="1" thickTop="1" x14ac:dyDescent="0.45">
      <c r="A96" s="102"/>
      <c r="B96" s="102"/>
      <c r="C96" s="102"/>
      <c r="D96" s="102"/>
      <c r="E96" s="102"/>
      <c r="F96" s="99"/>
      <c r="G96" s="98"/>
      <c r="H96" s="196"/>
      <c r="I96" s="112"/>
      <c r="J96" s="112"/>
      <c r="K96" s="112"/>
      <c r="L96" s="196"/>
      <c r="M96" s="112"/>
      <c r="N96" s="112"/>
    </row>
    <row r="97" spans="1:14" s="220" customFormat="1" ht="15.6" customHeight="1" x14ac:dyDescent="0.45">
      <c r="A97" s="102" t="s">
        <v>83</v>
      </c>
      <c r="B97" s="102"/>
      <c r="C97" s="102"/>
      <c r="D97" s="102"/>
      <c r="E97" s="102"/>
      <c r="F97" s="99">
        <v>24</v>
      </c>
      <c r="G97" s="98"/>
      <c r="H97" s="196"/>
      <c r="I97" s="112"/>
      <c r="J97" s="112"/>
      <c r="K97" s="112"/>
      <c r="L97" s="196"/>
      <c r="M97" s="112"/>
      <c r="N97" s="112"/>
    </row>
    <row r="98" spans="1:14" s="220" customFormat="1" ht="8.1" customHeight="1" x14ac:dyDescent="0.45">
      <c r="A98" s="102"/>
      <c r="B98" s="102"/>
      <c r="C98" s="102"/>
      <c r="D98" s="102"/>
      <c r="E98" s="102"/>
      <c r="F98" s="99"/>
      <c r="G98" s="98"/>
      <c r="H98" s="196"/>
      <c r="I98" s="112"/>
      <c r="J98" s="112"/>
      <c r="K98" s="112"/>
      <c r="L98" s="196"/>
      <c r="M98" s="112"/>
      <c r="N98" s="112"/>
    </row>
    <row r="99" spans="1:14" s="220" customFormat="1" ht="15.6" customHeight="1" thickBot="1" x14ac:dyDescent="0.5">
      <c r="A99" s="102"/>
      <c r="B99" s="102"/>
      <c r="C99" s="103" t="s">
        <v>80</v>
      </c>
      <c r="D99" s="102"/>
      <c r="E99" s="102"/>
      <c r="F99" s="99"/>
      <c r="G99" s="98"/>
      <c r="H99" s="201">
        <v>3676155</v>
      </c>
      <c r="I99" s="112"/>
      <c r="J99" s="117">
        <v>8278705</v>
      </c>
      <c r="K99" s="112"/>
      <c r="L99" s="201">
        <v>3631108</v>
      </c>
      <c r="M99" s="112"/>
      <c r="N99" s="117">
        <v>5809206</v>
      </c>
    </row>
    <row r="100" spans="1:14" s="220" customFormat="1" ht="8.1" customHeight="1" thickTop="1" x14ac:dyDescent="0.45">
      <c r="A100" s="102"/>
      <c r="B100" s="102"/>
      <c r="C100" s="102"/>
      <c r="D100" s="102"/>
      <c r="E100" s="102"/>
      <c r="F100" s="99"/>
      <c r="G100" s="98"/>
      <c r="H100" s="196"/>
      <c r="I100" s="112"/>
      <c r="J100" s="112"/>
      <c r="K100" s="112"/>
      <c r="L100" s="196"/>
      <c r="M100" s="112"/>
      <c r="N100" s="112"/>
    </row>
    <row r="101" spans="1:14" s="220" customFormat="1" ht="15.6" customHeight="1" thickBot="1" x14ac:dyDescent="0.5">
      <c r="A101" s="102"/>
      <c r="B101" s="103"/>
      <c r="C101" s="103" t="s">
        <v>81</v>
      </c>
      <c r="D101" s="102"/>
      <c r="E101" s="102"/>
      <c r="F101" s="99"/>
      <c r="G101" s="98"/>
      <c r="H101" s="201">
        <v>37450</v>
      </c>
      <c r="I101" s="112"/>
      <c r="J101" s="117">
        <v>0</v>
      </c>
      <c r="K101" s="112"/>
      <c r="L101" s="201">
        <v>37450</v>
      </c>
      <c r="M101" s="112"/>
      <c r="N101" s="117">
        <v>0</v>
      </c>
    </row>
    <row r="102" spans="1:14" s="220" customFormat="1" ht="8.1" customHeight="1" thickTop="1" x14ac:dyDescent="0.45">
      <c r="A102" s="102"/>
      <c r="B102" s="102"/>
      <c r="C102" s="102"/>
      <c r="D102" s="102"/>
      <c r="E102" s="102"/>
      <c r="F102" s="99"/>
      <c r="G102" s="98"/>
      <c r="H102" s="196"/>
      <c r="I102" s="112"/>
      <c r="J102" s="112"/>
      <c r="K102" s="112"/>
      <c r="L102" s="196"/>
      <c r="M102" s="112"/>
      <c r="N102" s="112"/>
    </row>
    <row r="103" spans="1:14" s="220" customFormat="1" ht="15.6" customHeight="1" thickBot="1" x14ac:dyDescent="0.5">
      <c r="A103" s="103" t="s">
        <v>153</v>
      </c>
      <c r="B103" s="103"/>
      <c r="D103" s="102"/>
      <c r="E103" s="102"/>
      <c r="F103" s="99">
        <v>24</v>
      </c>
      <c r="G103" s="98"/>
      <c r="H103" s="201">
        <v>1063057</v>
      </c>
      <c r="I103" s="112"/>
      <c r="J103" s="117">
        <v>986824</v>
      </c>
      <c r="K103" s="112"/>
      <c r="L103" s="201">
        <v>986824</v>
      </c>
      <c r="M103" s="112"/>
      <c r="N103" s="117">
        <v>986824</v>
      </c>
    </row>
    <row r="104" spans="1:14" s="220" customFormat="1" ht="8.1" customHeight="1" thickTop="1" x14ac:dyDescent="0.45">
      <c r="A104" s="102"/>
      <c r="B104" s="103"/>
      <c r="C104" s="103"/>
      <c r="D104" s="102"/>
      <c r="E104" s="102"/>
      <c r="F104" s="99"/>
      <c r="G104" s="98"/>
      <c r="H104" s="196"/>
      <c r="I104" s="112"/>
      <c r="J104" s="112"/>
      <c r="K104" s="112"/>
      <c r="L104" s="196"/>
      <c r="M104" s="112"/>
      <c r="N104" s="112"/>
    </row>
    <row r="105" spans="1:14" s="220" customFormat="1" ht="15.6" customHeight="1" thickBot="1" x14ac:dyDescent="0.5">
      <c r="A105" s="102" t="s">
        <v>104</v>
      </c>
      <c r="B105" s="103"/>
      <c r="C105" s="103"/>
      <c r="D105" s="102"/>
      <c r="E105" s="102"/>
      <c r="F105" s="99">
        <v>24</v>
      </c>
      <c r="G105" s="98"/>
      <c r="H105" s="201">
        <v>18280</v>
      </c>
      <c r="I105" s="112"/>
      <c r="J105" s="117">
        <v>19228</v>
      </c>
      <c r="K105" s="112"/>
      <c r="L105" s="201">
        <v>18280</v>
      </c>
      <c r="M105" s="112"/>
      <c r="N105" s="117">
        <v>19228</v>
      </c>
    </row>
    <row r="106" spans="1:14" ht="19.5" customHeight="1" thickTop="1" x14ac:dyDescent="0.45"/>
    <row r="115" spans="1:14" ht="7.5" customHeight="1" x14ac:dyDescent="0.45"/>
    <row r="116" spans="1:14" ht="21.95" customHeight="1" x14ac:dyDescent="0.45">
      <c r="A116" s="277" t="str">
        <f>+'5-6'!A106</f>
        <v>The accompanying notes on pages 12 to 61 are an integral part of these consolidated and separate financial statements.</v>
      </c>
      <c r="B116" s="278"/>
      <c r="C116" s="278"/>
      <c r="D116" s="278"/>
      <c r="E116" s="278"/>
      <c r="F116" s="278"/>
      <c r="G116" s="278"/>
      <c r="H116" s="278"/>
      <c r="I116" s="278"/>
      <c r="J116" s="278"/>
      <c r="K116" s="278"/>
      <c r="L116" s="278"/>
      <c r="M116" s="278"/>
      <c r="N116" s="278"/>
    </row>
  </sheetData>
  <mergeCells count="9">
    <mergeCell ref="A116:N116"/>
    <mergeCell ref="L7:N7"/>
    <mergeCell ref="L63:N63"/>
    <mergeCell ref="L6:N6"/>
    <mergeCell ref="L62:N62"/>
    <mergeCell ref="H6:J6"/>
    <mergeCell ref="H7:J7"/>
    <mergeCell ref="H62:J62"/>
    <mergeCell ref="H63:J63"/>
  </mergeCells>
  <pageMargins left="0.8" right="0.5" top="0.5" bottom="0.6" header="0.49" footer="0.4"/>
  <pageSetup paperSize="9" scale="90" firstPageNumber="10" orientation="portrait" useFirstPageNumber="1" horizontalDpi="1200" verticalDpi="1200" r:id="rId1"/>
  <headerFooter>
    <oddFooter>&amp;R&amp;"Arial,Regular"&amp;9&amp;P</oddFooter>
  </headerFooter>
  <rowBreaks count="1" manualBreakCount="1">
    <brk id="5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5-6</vt:lpstr>
      <vt:lpstr>7</vt:lpstr>
      <vt:lpstr>8</vt:lpstr>
      <vt:lpstr>9</vt:lpstr>
      <vt:lpstr>10-11</vt:lpstr>
      <vt:lpstr>'5-6'!Print_Area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 Waterhouse Thailand</dc:creator>
  <cp:lastModifiedBy>Duangporn Pongvitayakorn</cp:lastModifiedBy>
  <cp:lastPrinted>2022-02-23T11:14:40Z</cp:lastPrinted>
  <dcterms:created xsi:type="dcterms:W3CDTF">1999-01-06T06:23:01Z</dcterms:created>
  <dcterms:modified xsi:type="dcterms:W3CDTF">2022-02-23T11:14:45Z</dcterms:modified>
</cp:coreProperties>
</file>