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Dec21 (ARO-14)\"/>
    </mc:Choice>
  </mc:AlternateContent>
  <xr:revisionPtr revIDLastSave="0" documentId="13_ncr:1_{90BB6BE4-70C2-4301-A72D-965296DD6676}" xr6:coauthVersionLast="46" xr6:coauthVersionMax="46" xr10:uidLastSave="{00000000-0000-0000-0000-000000000000}"/>
  <bookViews>
    <workbookView xWindow="-120" yWindow="-120" windowWidth="21840" windowHeight="13140" xr2:uid="{D97A854D-86F4-4A4A-9073-F82463C2CDE2}"/>
  </bookViews>
  <sheets>
    <sheet name="7-9 TH" sheetId="1" r:id="rId1"/>
    <sheet name="10-11 TH" sheetId="2" r:id="rId2"/>
    <sheet name="12 TH" sheetId="3" r:id="rId3"/>
    <sheet name="13 TH" sheetId="4" r:id="rId4"/>
    <sheet name="14-15 TH" sheetId="5" r:id="rId5"/>
  </sheets>
  <definedNames>
    <definedName name="_xlnm.Print_Area" localSheetId="0">'7-9 TH'!$A$1:$L$122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2" i="5" l="1"/>
  <c r="G72" i="5"/>
  <c r="I72" i="5"/>
  <c r="K72" i="5"/>
  <c r="G59" i="5"/>
  <c r="E59" i="5"/>
  <c r="L115" i="1" l="1"/>
  <c r="J115" i="1"/>
  <c r="H115" i="1"/>
  <c r="F115" i="1"/>
  <c r="O22" i="4"/>
  <c r="I27" i="4"/>
  <c r="I18" i="4"/>
  <c r="S24" i="3"/>
  <c r="I29" i="3"/>
  <c r="I20" i="3"/>
  <c r="G35" i="2" l="1"/>
  <c r="I35" i="2"/>
  <c r="K35" i="2"/>
  <c r="M35" i="2"/>
  <c r="K59" i="5" l="1"/>
  <c r="I59" i="5"/>
  <c r="A45" i="5"/>
  <c r="K35" i="5"/>
  <c r="I35" i="5"/>
  <c r="I40" i="5" s="1"/>
  <c r="G35" i="5"/>
  <c r="E35" i="5"/>
  <c r="E40" i="5" s="1"/>
  <c r="A3" i="5"/>
  <c r="A47" i="5" s="1"/>
  <c r="M27" i="4"/>
  <c r="K27" i="4"/>
  <c r="G27" i="4"/>
  <c r="E27" i="4"/>
  <c r="O25" i="4"/>
  <c r="O24" i="4"/>
  <c r="O21" i="4"/>
  <c r="O20" i="4"/>
  <c r="M18" i="4"/>
  <c r="K18" i="4"/>
  <c r="G18" i="4"/>
  <c r="E18" i="4"/>
  <c r="O16" i="4"/>
  <c r="O15" i="4"/>
  <c r="O13" i="4"/>
  <c r="O12" i="4"/>
  <c r="Q29" i="3"/>
  <c r="O29" i="3"/>
  <c r="M29" i="3"/>
  <c r="K29" i="3"/>
  <c r="G29" i="3"/>
  <c r="E29" i="3"/>
  <c r="S27" i="3"/>
  <c r="S26" i="3"/>
  <c r="S25" i="3"/>
  <c r="S23" i="3"/>
  <c r="S22" i="3"/>
  <c r="Q20" i="3"/>
  <c r="O20" i="3"/>
  <c r="M20" i="3"/>
  <c r="K20" i="3"/>
  <c r="G20" i="3"/>
  <c r="E20" i="3"/>
  <c r="S18" i="3"/>
  <c r="S17" i="3"/>
  <c r="S16" i="3"/>
  <c r="S15" i="3"/>
  <c r="S14" i="3"/>
  <c r="M60" i="2"/>
  <c r="K60" i="2"/>
  <c r="I60" i="2"/>
  <c r="G60" i="2"/>
  <c r="M54" i="2"/>
  <c r="K54" i="2"/>
  <c r="I54" i="2"/>
  <c r="G54" i="2"/>
  <c r="M13" i="2"/>
  <c r="M12" i="2"/>
  <c r="K12" i="2"/>
  <c r="K20" i="2" s="1"/>
  <c r="K23" i="2" s="1"/>
  <c r="K26" i="2" s="1"/>
  <c r="I12" i="2"/>
  <c r="G12" i="2"/>
  <c r="G20" i="2" s="1"/>
  <c r="G23" i="2" s="1"/>
  <c r="G26" i="2" s="1"/>
  <c r="L71" i="1"/>
  <c r="J71" i="1"/>
  <c r="H71" i="1"/>
  <c r="F71" i="1"/>
  <c r="L63" i="1"/>
  <c r="J63" i="1"/>
  <c r="H63" i="1"/>
  <c r="F63" i="1"/>
  <c r="A44" i="1"/>
  <c r="A85" i="1" s="1"/>
  <c r="L31" i="1"/>
  <c r="J31" i="1"/>
  <c r="H31" i="1"/>
  <c r="F31" i="1"/>
  <c r="L19" i="1"/>
  <c r="J19" i="1"/>
  <c r="H19" i="1"/>
  <c r="F19" i="1"/>
  <c r="O18" i="4" l="1"/>
  <c r="G37" i="2"/>
  <c r="G64" i="2"/>
  <c r="K37" i="2"/>
  <c r="K64" i="2"/>
  <c r="S20" i="3"/>
  <c r="G40" i="5"/>
  <c r="K40" i="5"/>
  <c r="O27" i="4"/>
  <c r="S29" i="3"/>
  <c r="M20" i="2"/>
  <c r="I20" i="2"/>
  <c r="I23" i="2" s="1"/>
  <c r="H73" i="1"/>
  <c r="I74" i="5"/>
  <c r="I79" i="5" s="1"/>
  <c r="E74" i="5"/>
  <c r="E79" i="5" s="1"/>
  <c r="L33" i="1"/>
  <c r="H33" i="1"/>
  <c r="F73" i="1"/>
  <c r="F117" i="1" s="1"/>
  <c r="J73" i="1"/>
  <c r="J117" i="1" s="1"/>
  <c r="F33" i="1"/>
  <c r="L73" i="1"/>
  <c r="J33" i="1"/>
  <c r="K74" i="5" l="1"/>
  <c r="G74" i="5"/>
  <c r="M23" i="2"/>
  <c r="M26" i="2" s="1"/>
  <c r="M37" i="2" s="1"/>
  <c r="I26" i="2"/>
  <c r="I37" i="2" s="1"/>
  <c r="L117" i="1"/>
  <c r="H117" i="1"/>
  <c r="K79" i="5" l="1"/>
  <c r="G79" i="5"/>
  <c r="M64" i="2"/>
  <c r="I64" i="2"/>
</calcChain>
</file>

<file path=xl/sharedStrings.xml><?xml version="1.0" encoding="utf-8"?>
<sst xmlns="http://schemas.openxmlformats.org/spreadsheetml/2006/main" count="329" uniqueCount="172">
  <si>
    <t>บริษัท โรจูคิส อินเตอร์เนชั่นแนล จำกัด (มหาชน)</t>
  </si>
  <si>
    <t>งบแสดงฐานะการเงิน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</si>
  <si>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</si>
  <si>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</si>
  <si>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</si>
  <si>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</si>
  <si>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</si>
  <si>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</si>
  <si>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</si>
  <si>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</si>
  <si>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</si>
  <si>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</si>
  <si>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</si>
  <si>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 xml:space="preserve">สินค้าคงเหลือ </t>
  </si>
  <si>
    <t>สินทรัพย์ที่เกิดจากสัญญา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</si>
  <si>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</si>
  <si>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</si>
  <si>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</si>
  <si>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</si>
  <si>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</si>
  <si>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 xml:space="preserve">อาคารและอุปกรณ์ </t>
  </si>
  <si>
    <t>สินทรัพย์สิทธิการใช้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</si>
  <si>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</si>
  <si>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</si>
  <si>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>รวมสินทรัพย์ไม่หมุนเวียน</t>
  </si>
  <si>
    <t>รวมสินทรัพย์</t>
  </si>
  <si>
    <t>___________________________________ กรรมการ     ___________________________________ กรรมการ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</si>
  <si>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</si>
  <si>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</si>
  <si>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</si>
  <si>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</si>
  <si>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</si>
  <si>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</si>
  <si>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</si>
  <si>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</si>
  <si>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</si>
  <si>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</si>
  <si>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</si>
  <si>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</si>
  <si>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</si>
  <si>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</si>
  <si>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</si>
  <si>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</si>
  <si>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</si>
  <si>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</si>
  <si>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</si>
  <si>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</si>
  <si>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618,000,000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</si>
  <si>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</si>
  <si>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</si>
  <si>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หุ้นสามัญจำนวน 540,000,000 หุ้น </t>
  </si>
  <si>
    <t>ส่วนเกินมูลค่าหุ้นสามัญ</t>
  </si>
  <si>
    <t>ส่วนเกินทุนจากการรวมธุรกิจภายใต้</t>
  </si>
  <si>
    <t>การควบคุมเดียวกัน</t>
  </si>
  <si>
    <t>กำไรสะสม</t>
  </si>
  <si>
    <t>สำรองตามกฎหมาย</t>
  </si>
  <si>
    <t>ยังไม่ได้จัดสรร</t>
  </si>
  <si>
    <t>ผลต่างสะสมจากการแปลงค่างบการเงิน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</si>
  <si>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</si>
  <si>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</si>
  <si>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</si>
  <si>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2564</t>
  </si>
  <si>
    <t>รายได้จากการขายสินค้าและบริการ</t>
  </si>
  <si>
    <t>ต้นทุนขายและบริการ</t>
  </si>
  <si>
    <t>กำไรขั้นต้น</t>
  </si>
  <si>
    <t>รายได้อื่น</t>
  </si>
  <si>
    <t>เงินปันผลรับ</t>
  </si>
  <si>
    <t>ค่าใช้จ่ายในการขาย</t>
  </si>
  <si>
    <t>ค่าใช้จ่ายในการบริหาร</t>
  </si>
  <si>
    <t>กำไร(ขาดทุน)จากอัตราแลกเปลี่ยน</t>
  </si>
  <si>
    <t>กำไรก่อนต้นทุนทางการเงิน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</si>
  <si>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</si>
  <si>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</si>
  <si>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</si>
  <si>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</si>
  <si>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</si>
  <si>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</si>
  <si>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รายการที่จะจัดประเภทรายการใหม่</t>
  </si>
  <si>
    <t>ผลต่างของอัตราแลกเปลี่ยน</t>
  </si>
  <si>
    <t>รวมรายการที่จะจัดประเภทรายการใหม่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</si>
  <si>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</si>
  <si>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</si>
  <si>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</si>
  <si>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</si>
  <si>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</si>
  <si>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 </t>
  </si>
  <si>
    <t>กำไรต่อหุ้นขั้นพื้นฐาน</t>
  </si>
  <si>
    <t>งบแสดงการเปลี่ยนแปลงส่วนของเจ้าของ</t>
  </si>
  <si>
    <t>องค์ประกอบอื่นของ</t>
  </si>
  <si>
    <t>ส่วนเกินทุน</t>
  </si>
  <si>
    <t>จากการรวมธุรกิจ</t>
  </si>
  <si>
    <t>จัดสรรแล้ว -</t>
  </si>
  <si>
    <t>ทุนเรือนหุ้นที่ออก</t>
  </si>
  <si>
    <t>ส่วนเกินมูลค่า</t>
  </si>
  <si>
    <t>ใต้การควบคุม</t>
  </si>
  <si>
    <t>ทุนสำรองตาม</t>
  </si>
  <si>
    <t>การแปลง</t>
  </si>
  <si>
    <t>และชำระแล้ว</t>
  </si>
  <si>
    <t>หุ้นสามัญ</t>
  </si>
  <si>
    <t>เดียวกัน</t>
  </si>
  <si>
    <t>กฎหมาย</t>
  </si>
  <si>
    <t>ค่างบการเงิน</t>
  </si>
  <si>
    <t>รวม</t>
  </si>
  <si>
    <t>การเพิ่มหุ้นสามัญ</t>
  </si>
  <si>
    <t>เงินปันผลจ่าย</t>
  </si>
  <si>
    <t>ยอดคงเหลือสิ้นปี วันที่ 31 ธันวาคม  พ.ศ. 2563</t>
  </si>
  <si>
    <t>ยอดคงเหลือ วันที่ 1 มกราคม พ.ศ. 2564</t>
  </si>
  <si>
    <t>ยอดคงเหลือสิ้นปี วันที่ 31 ธันวาคม  พ.ศ. 2564</t>
  </si>
  <si>
    <t>เงินปันผล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</si>
  <si>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</si>
  <si>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</si>
  <si>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</si>
  <si>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</si>
  <si>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</si>
  <si>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</si>
  <si>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ค่าตัดจำหน่ายสินทรัพย์สิทธิการใช้</t>
  </si>
  <si>
    <t>ผลประโยชน์พนักงานเมื่อเกษียณอายุ</t>
  </si>
  <si>
    <t>ดอกเบี้ยจ่าย</t>
  </si>
  <si>
    <t>ดอกเบี้ยรับ</t>
  </si>
  <si>
    <t>ขาดทุนจากการตัดจำหน่ายอุปกรณ์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</si>
  <si>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</si>
  <si>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</si>
  <si>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</si>
  <si>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สินทรัพย์ที่เกิดจากสัญญา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</si>
  <si>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</si>
  <si>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</si>
  <si>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</si>
  <si>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เงินสดจากการดำเนินงาน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</si>
  <si>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</si>
  <si>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</si>
  <si>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</si>
  <si>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</si>
  <si>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</si>
  <si>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</si>
  <si>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</si>
  <si>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</si>
  <si>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</si>
  <si>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</t>
  </si>
  <si>
    <t xml:space="preserve">   จากสถาบันการเงิน</t>
  </si>
  <si>
    <t>เงินสดจ่ายชำระคืนเงินกู้ยืมระยะยาว</t>
  </si>
  <si>
    <t>เงินสดจ่ายคืนเงินต้นของสัญญาเช่า</t>
  </si>
  <si>
    <t>เงินสดรับจากการออกหุ้นสามัญ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</si>
  <si>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</si>
  <si>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</si>
  <si>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</si>
  <si>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เงินลงทุนในการร่วมค้า</t>
  </si>
  <si>
    <t xml:space="preserve">หุ้นสามัญจำนวน 600,000,000 หุ้น </t>
  </si>
  <si>
    <t>ส่วนแบ่งขาดทุนจากเงินลงทุนในการร่วมค้า</t>
  </si>
  <si>
    <t xml:space="preserve"> จากการแปลงค่าข้อมูลทางการเงิน</t>
  </si>
  <si>
    <t>ใบสำคัญแสดงสิทธิซื้อหุ้นสามัญ</t>
  </si>
  <si>
    <t>หุ้นจากการจ่ายโดย</t>
  </si>
  <si>
    <t>ใช้หุ้นเป็นเกณฑ์</t>
  </si>
  <si>
    <t>ค่าใช้จ่ายตามโครงการให้สิทธิซื้อหุ้น</t>
  </si>
  <si>
    <t>(กลับรายการ) ประมาณการลูกหนี้รับคืนสินค้าคงเหลือ</t>
  </si>
  <si>
    <t>ส่วนแบ่งขาดทุนของการร่วมค้า</t>
  </si>
  <si>
    <t>เงินฝากธนาคารที่ติดภาระค้ำประกันลดลง(เพิ่มขึ้น)</t>
  </si>
  <si>
    <t>เงินสดจ่ายเพื่อซื้อเงินลงทุนในการร่วมค้า</t>
  </si>
  <si>
    <t>กำไร(ขาดทุน)จากอัตราแลกเปลี่ยนจากเงินสด</t>
  </si>
  <si>
    <t>และรายการเทียบเท่าเงินสด</t>
  </si>
  <si>
    <t>ยอดคงเหลือ วันที่ 1 มกราคม พ.ศ. 2563</t>
  </si>
  <si>
    <t>ส่วนเกินมูลค่าหุ้นจากการจ่าย</t>
  </si>
  <si>
    <t>โดยใช้หุ้นเป็นเกณฑ์</t>
  </si>
  <si>
    <t>ขาดทุนจากการจำหน่ายสินทรัพย์ไม่มีตัวตน</t>
  </si>
  <si>
    <t>(กำไร) ขาดทุนจากอัตราแลกเปลี่ยนที่ยังไม่เกิดขึ้นจริง</t>
  </si>
  <si>
    <t>เงินสดสุทธิได้มาจากกิจกรรมดำเนินงาน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</si>
  <si>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</si>
  <si>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</si>
  <si>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จ่ายผลประโยชน์พนักงาน</t>
  </si>
  <si>
    <t>ผลขาดทุนด้านเครดิตที่คาดว่าจะเกิดขึ้น (กลับรายการ)</t>
  </si>
  <si>
    <t xml:space="preserve">ประมาณการรับคืนสินค้าคงเหลือ (กลับรายการ) </t>
  </si>
  <si>
    <t>รายได้เงินปันผลจากบริษัทย่อย</t>
  </si>
  <si>
    <t>เงินปันผลรับจากบริษัทย่อย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</si>
</sst>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0;\(#,##0.00\)"/>
    <numFmt numFmtId="165" formatCode="#,##0;\(#,##0\)"/>
    <numFmt numFmtId="166" formatCode="#,##0;\(#,##0\);&quot;-&quot;;@"/>
    <numFmt numFmtId="167" formatCode="#,##0;\(#,##0\);\-"/>
    <numFmt numFmtId="168" formatCode="_-* #,##0.00\ ;\(#,##0.00\);_-* &quot;-&quot;??_-;_-@_-"/>
    <numFmt numFmtId="169" formatCode="#,##0.0;\(#,##0.0\)"/>
    <numFmt numFmtId="170" formatCode="_(* #,##0_);_(* \(#,##0\);_(* \-??_);_(@_)"/>
    <numFmt numFmtId="171" formatCode="_(* #,##0.00_);_(* \(#,##0.00\);_(* &quot;-&quot;??_);_(@_)"/>
    <numFmt numFmtId="172" formatCode="#,##0;[Red]\(#,##0\);&quot;-&quot;;@"/>
    <numFmt numFmtId="173" formatCode="_(* #,##0_);_(* \(#,##0\);_(* &quot;-&quot;??_);_(@_)"/>
    <numFmt numFmtId="17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5"/>
      <name val="BrowalliaUPC"/>
      <family val="1"/>
      <charset val="222"/>
    </font>
    <font>
      <sz val="13"/>
      <color theme="1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b/>
      <sz val="13"/>
      <color theme="1"/>
      <name val="Browallia New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" fontId="5" fillId="0" borderId="0"/>
    <xf numFmtId="0" fontId="4" fillId="0" borderId="0"/>
    <xf numFmtId="171" fontId="8" fillId="0" borderId="0"/>
    <xf numFmtId="0" fontId="1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1" fillId="0" borderId="0" applyFont="0" applyFill="0" applyBorder="0" applyAlignment="0" applyProtection="0"/>
    <xf numFmtId="0" fontId="1" fillId="0" borderId="0"/>
    <xf numFmtId="0" fontId="10" fillId="0" borderId="0"/>
    <xf numFmtId="0" fontId="4" fillId="0" borderId="0"/>
    <xf numFmtId="0" fontId="1" fillId="0" borderId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</cellStyleXfs>
  <cellXfs count="2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2" applyNumberFormat="1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center" vertical="center"/>
    </xf>
    <xf numFmtId="166" fontId="2" fillId="0" borderId="1" xfId="0" quotePrefix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quotePrefix="1" applyNumberFormat="1" applyFont="1" applyAlignment="1">
      <alignment horizontal="center" vertical="center"/>
    </xf>
    <xf numFmtId="166" fontId="2" fillId="2" borderId="0" xfId="0" quotePrefix="1" applyNumberFormat="1" applyFont="1" applyFill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0" fontId="3" fillId="0" borderId="0" xfId="0" applyFont="1"/>
    <xf numFmtId="165" fontId="3" fillId="0" borderId="0" xfId="0" applyNumberFormat="1" applyFont="1" applyAlignment="1">
      <alignment horizontal="center" vertical="center" wrapText="1"/>
    </xf>
    <xf numFmtId="166" fontId="3" fillId="2" borderId="0" xfId="0" applyNumberFormat="1" applyFont="1" applyFill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6" fontId="3" fillId="2" borderId="2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38" fontId="3" fillId="0" borderId="0" xfId="3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3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/>
    </xf>
    <xf numFmtId="0" fontId="2" fillId="0" borderId="0" xfId="0" applyFont="1"/>
    <xf numFmtId="164" fontId="3" fillId="0" borderId="0" xfId="0" applyNumberFormat="1" applyFont="1"/>
    <xf numFmtId="170" fontId="3" fillId="0" borderId="0" xfId="1" applyNumberFormat="1" applyFont="1" applyFill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4" fontId="2" fillId="0" borderId="0" xfId="0" applyNumberFormat="1" applyFont="1"/>
    <xf numFmtId="0" fontId="2" fillId="0" borderId="0" xfId="0" applyFont="1" applyAlignment="1">
      <alignment vertical="top"/>
    </xf>
    <xf numFmtId="165" fontId="2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quotePrefix="1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165" fontId="3" fillId="0" borderId="2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4" fontId="3" fillId="2" borderId="2" xfId="5" applyNumberFormat="1" applyFont="1" applyFill="1" applyBorder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2" xfId="5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0" fillId="0" borderId="0" xfId="0" applyFill="1"/>
    <xf numFmtId="0" fontId="2" fillId="0" borderId="0" xfId="6" applyFont="1" applyAlignment="1">
      <alignment vertical="center"/>
    </xf>
    <xf numFmtId="165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vertical="center"/>
    </xf>
    <xf numFmtId="166" fontId="3" fillId="0" borderId="0" xfId="6" applyNumberFormat="1" applyFont="1" applyAlignment="1">
      <alignment vertical="center"/>
    </xf>
    <xf numFmtId="165" fontId="9" fillId="0" borderId="0" xfId="6" applyNumberFormat="1" applyFont="1" applyAlignment="1">
      <alignment vertical="center"/>
    </xf>
    <xf numFmtId="166" fontId="2" fillId="0" borderId="0" xfId="6" applyNumberFormat="1" applyFont="1" applyAlignment="1">
      <alignment vertical="center"/>
    </xf>
    <xf numFmtId="165" fontId="9" fillId="0" borderId="1" xfId="6" applyNumberFormat="1" applyFont="1" applyBorder="1" applyAlignment="1">
      <alignment vertical="center"/>
    </xf>
    <xf numFmtId="166" fontId="2" fillId="0" borderId="1" xfId="6" applyNumberFormat="1" applyFont="1" applyBorder="1" applyAlignment="1">
      <alignment vertical="center"/>
    </xf>
    <xf numFmtId="166" fontId="2" fillId="0" borderId="3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vertical="center"/>
    </xf>
    <xf numFmtId="166" fontId="2" fillId="0" borderId="0" xfId="6" applyNumberFormat="1" applyFont="1" applyAlignment="1">
      <alignment horizontal="right" vertical="center" wrapText="1"/>
    </xf>
    <xf numFmtId="164" fontId="3" fillId="0" borderId="0" xfId="6" applyNumberFormat="1" applyFont="1" applyAlignment="1">
      <alignment horizontal="left" vertical="center"/>
    </xf>
    <xf numFmtId="165" fontId="2" fillId="0" borderId="1" xfId="6" applyNumberFormat="1" applyFont="1" applyBorder="1" applyAlignment="1">
      <alignment horizontal="center" vertical="center"/>
    </xf>
    <xf numFmtId="164" fontId="2" fillId="0" borderId="0" xfId="6" applyNumberFormat="1" applyFont="1" applyAlignment="1">
      <alignment vertical="center"/>
    </xf>
    <xf numFmtId="165" fontId="3" fillId="0" borderId="0" xfId="7" applyNumberFormat="1" applyFont="1" applyAlignment="1">
      <alignment vertical="center"/>
    </xf>
    <xf numFmtId="166" fontId="3" fillId="0" borderId="1" xfId="6" quotePrefix="1" applyNumberFormat="1" applyFont="1" applyBorder="1" applyAlignment="1">
      <alignment horizontal="right" vertical="center"/>
    </xf>
    <xf numFmtId="166" fontId="3" fillId="0" borderId="0" xfId="6" applyNumberFormat="1" applyFont="1" applyAlignment="1">
      <alignment horizontal="right" vertical="center"/>
    </xf>
    <xf numFmtId="166" fontId="3" fillId="0" borderId="0" xfId="8" applyNumberFormat="1" applyFont="1" applyFill="1" applyBorder="1" applyAlignment="1">
      <alignment vertical="center"/>
    </xf>
    <xf numFmtId="164" fontId="9" fillId="0" borderId="0" xfId="6" applyNumberFormat="1" applyFont="1" applyAlignment="1">
      <alignment vertical="center"/>
    </xf>
    <xf numFmtId="165" fontId="2" fillId="0" borderId="0" xfId="6" applyNumberFormat="1" applyFont="1" applyAlignment="1">
      <alignment horizontal="center" vertical="center"/>
    </xf>
    <xf numFmtId="166" fontId="3" fillId="0" borderId="2" xfId="8" applyNumberFormat="1" applyFont="1" applyFill="1" applyBorder="1" applyAlignment="1">
      <alignment vertical="center"/>
    </xf>
    <xf numFmtId="166" fontId="3" fillId="0" borderId="0" xfId="8" applyNumberFormat="1" applyFont="1" applyFill="1" applyBorder="1" applyAlignment="1">
      <alignment horizontal="right" vertical="center"/>
    </xf>
    <xf numFmtId="166" fontId="3" fillId="2" borderId="0" xfId="6" applyNumberFormat="1" applyFont="1" applyFill="1" applyAlignment="1">
      <alignment vertical="center"/>
    </xf>
    <xf numFmtId="166" fontId="3" fillId="2" borderId="1" xfId="6" quotePrefix="1" applyNumberFormat="1" applyFont="1" applyFill="1" applyBorder="1" applyAlignment="1">
      <alignment horizontal="right" vertical="center"/>
    </xf>
    <xf numFmtId="166" fontId="3" fillId="2" borderId="0" xfId="8" applyNumberFormat="1" applyFont="1" applyFill="1" applyBorder="1" applyAlignment="1">
      <alignment vertical="center"/>
    </xf>
    <xf numFmtId="166" fontId="3" fillId="2" borderId="2" xfId="8" applyNumberFormat="1" applyFont="1" applyFill="1" applyBorder="1" applyAlignment="1">
      <alignment vertical="center"/>
    </xf>
    <xf numFmtId="0" fontId="3" fillId="0" borderId="1" xfId="6" applyFont="1" applyBorder="1" applyAlignment="1">
      <alignment vertical="center"/>
    </xf>
    <xf numFmtId="165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vertical="center"/>
    </xf>
    <xf numFmtId="165" fontId="2" fillId="0" borderId="0" xfId="6" applyNumberFormat="1" applyFont="1" applyAlignment="1">
      <alignment vertical="center"/>
    </xf>
    <xf numFmtId="165" fontId="2" fillId="0" borderId="1" xfId="6" applyNumberFormat="1" applyFont="1" applyBorder="1" applyAlignment="1">
      <alignment vertical="center"/>
    </xf>
    <xf numFmtId="0" fontId="3" fillId="0" borderId="0" xfId="6" applyFont="1" applyAlignment="1">
      <alignment horizontal="center" vertical="center"/>
    </xf>
    <xf numFmtId="166" fontId="3" fillId="2" borderId="1" xfId="6" applyNumberFormat="1" applyFont="1" applyFill="1" applyBorder="1" applyAlignment="1">
      <alignment vertical="center"/>
    </xf>
    <xf numFmtId="0" fontId="3" fillId="0" borderId="0" xfId="9" applyFont="1" applyAlignment="1">
      <alignment vertical="center"/>
    </xf>
    <xf numFmtId="166" fontId="3" fillId="0" borderId="0" xfId="10" applyNumberFormat="1" applyFont="1" applyFill="1" applyAlignment="1">
      <alignment vertical="center"/>
    </xf>
    <xf numFmtId="166" fontId="3" fillId="0" borderId="0" xfId="9" applyNumberFormat="1" applyFont="1" applyAlignment="1">
      <alignment vertical="center"/>
    </xf>
    <xf numFmtId="37" fontId="2" fillId="0" borderId="0" xfId="11" applyNumberFormat="1" applyFont="1" applyAlignment="1">
      <alignment horizontal="left" vertical="top"/>
    </xf>
    <xf numFmtId="165" fontId="2" fillId="0" borderId="0" xfId="9" quotePrefix="1" applyNumberFormat="1" applyFont="1" applyAlignment="1">
      <alignment horizontal="left" vertical="center"/>
    </xf>
    <xf numFmtId="37" fontId="2" fillId="0" borderId="1" xfId="11" applyNumberFormat="1" applyFont="1" applyBorder="1" applyAlignment="1">
      <alignment horizontal="left" vertical="top"/>
    </xf>
    <xf numFmtId="165" fontId="2" fillId="0" borderId="1" xfId="9" applyNumberFormat="1" applyFont="1" applyBorder="1" applyAlignment="1">
      <alignment horizontal="left" vertical="center"/>
    </xf>
    <xf numFmtId="0" fontId="3" fillId="0" borderId="1" xfId="9" applyFont="1" applyBorder="1" applyAlignment="1">
      <alignment vertical="center"/>
    </xf>
    <xf numFmtId="166" fontId="3" fillId="0" borderId="1" xfId="10" applyNumberFormat="1" applyFont="1" applyFill="1" applyBorder="1" applyAlignment="1">
      <alignment vertical="center"/>
    </xf>
    <xf numFmtId="166" fontId="3" fillId="0" borderId="1" xfId="9" applyNumberFormat="1" applyFont="1" applyBorder="1" applyAlignment="1">
      <alignment vertical="center"/>
    </xf>
    <xf numFmtId="165" fontId="2" fillId="0" borderId="0" xfId="9" applyNumberFormat="1" applyFont="1" applyAlignment="1">
      <alignment horizontal="left" vertical="center"/>
    </xf>
    <xf numFmtId="166" fontId="3" fillId="0" borderId="0" xfId="10" applyNumberFormat="1" applyFont="1" applyFill="1" applyBorder="1" applyAlignment="1">
      <alignment vertical="center"/>
    </xf>
    <xf numFmtId="165" fontId="2" fillId="0" borderId="0" xfId="9" applyNumberFormat="1" applyFont="1" applyAlignment="1">
      <alignment vertical="center"/>
    </xf>
    <xf numFmtId="165" fontId="3" fillId="0" borderId="0" xfId="11" applyNumberFormat="1" applyFont="1" applyAlignment="1">
      <alignment vertical="center"/>
    </xf>
    <xf numFmtId="165" fontId="3" fillId="0" borderId="0" xfId="9" applyNumberFormat="1" applyFont="1" applyAlignment="1">
      <alignment vertical="center"/>
    </xf>
    <xf numFmtId="165" fontId="2" fillId="0" borderId="0" xfId="11" applyNumberFormat="1" applyFont="1" applyAlignment="1">
      <alignment horizontal="right" vertical="center"/>
    </xf>
    <xf numFmtId="166" fontId="2" fillId="0" borderId="0" xfId="10" applyNumberFormat="1" applyFont="1" applyFill="1" applyBorder="1" applyAlignment="1">
      <alignment horizontal="right" vertical="center"/>
    </xf>
    <xf numFmtId="166" fontId="2" fillId="0" borderId="0" xfId="11" applyNumberFormat="1" applyFont="1" applyAlignment="1">
      <alignment horizontal="center" vertical="center"/>
    </xf>
    <xf numFmtId="0" fontId="2" fillId="0" borderId="1" xfId="11" applyFont="1" applyBorder="1" applyAlignment="1">
      <alignment horizontal="center" vertical="center"/>
    </xf>
    <xf numFmtId="166" fontId="2" fillId="0" borderId="1" xfId="10" applyNumberFormat="1" applyFont="1" applyFill="1" applyBorder="1" applyAlignment="1">
      <alignment horizontal="right" vertical="center"/>
    </xf>
    <xf numFmtId="165" fontId="3" fillId="0" borderId="0" xfId="9" applyNumberFormat="1" applyFont="1" applyAlignment="1">
      <alignment horizontal="left" vertical="center"/>
    </xf>
    <xf numFmtId="165" fontId="3" fillId="0" borderId="0" xfId="9" applyNumberFormat="1" applyFont="1" applyAlignment="1">
      <alignment horizontal="center" vertical="center"/>
    </xf>
    <xf numFmtId="166" fontId="3" fillId="2" borderId="0" xfId="10" applyNumberFormat="1" applyFont="1" applyFill="1" applyAlignment="1">
      <alignment vertical="center"/>
    </xf>
    <xf numFmtId="166" fontId="3" fillId="2" borderId="0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Border="1" applyAlignment="1">
      <alignment horizontal="right" vertical="center"/>
    </xf>
    <xf numFmtId="165" fontId="3" fillId="0" borderId="0" xfId="9" quotePrefix="1" applyNumberFormat="1" applyFont="1" applyAlignment="1">
      <alignment horizontal="left" vertical="center"/>
    </xf>
    <xf numFmtId="173" fontId="3" fillId="2" borderId="0" xfId="10" applyNumberFormat="1" applyFont="1" applyFill="1" applyBorder="1" applyAlignment="1">
      <alignment horizontal="right" vertical="center"/>
    </xf>
    <xf numFmtId="173" fontId="3" fillId="0" borderId="0" xfId="10" applyNumberFormat="1" applyFont="1" applyFill="1" applyBorder="1" applyAlignment="1">
      <alignment horizontal="right" vertical="center"/>
    </xf>
    <xf numFmtId="166" fontId="3" fillId="2" borderId="1" xfId="10" applyNumberFormat="1" applyFont="1" applyFill="1" applyBorder="1" applyAlignment="1">
      <alignment horizontal="right" vertical="center"/>
    </xf>
    <xf numFmtId="166" fontId="3" fillId="0" borderId="1" xfId="10" applyNumberFormat="1" applyFont="1" applyFill="1" applyBorder="1" applyAlignment="1">
      <alignment horizontal="right" vertical="center"/>
    </xf>
    <xf numFmtId="166" fontId="3" fillId="0" borderId="0" xfId="9" applyNumberFormat="1" applyFont="1" applyAlignment="1">
      <alignment horizontal="right" vertical="center" wrapText="1"/>
    </xf>
    <xf numFmtId="166" fontId="3" fillId="2" borderId="0" xfId="9" applyNumberFormat="1" applyFont="1" applyFill="1" applyAlignment="1">
      <alignment vertical="center"/>
    </xf>
    <xf numFmtId="173" fontId="3" fillId="2" borderId="1" xfId="10" applyNumberFormat="1" applyFont="1" applyFill="1" applyBorder="1" applyAlignment="1">
      <alignment horizontal="right" vertical="center"/>
    </xf>
    <xf numFmtId="173" fontId="3" fillId="0" borderId="1" xfId="10" applyNumberFormat="1" applyFont="1" applyFill="1" applyBorder="1" applyAlignment="1">
      <alignment horizontal="right" vertical="center"/>
    </xf>
    <xf numFmtId="166" fontId="3" fillId="0" borderId="0" xfId="15" applyNumberFormat="1" applyFont="1" applyFill="1" applyBorder="1" applyAlignment="1">
      <alignment horizontal="right" vertical="center"/>
    </xf>
    <xf numFmtId="165" fontId="3" fillId="0" borderId="1" xfId="9" applyNumberFormat="1" applyFont="1" applyBorder="1" applyAlignment="1">
      <alignment horizontal="left" vertical="center"/>
    </xf>
    <xf numFmtId="166" fontId="2" fillId="2" borderId="0" xfId="10" applyNumberFormat="1" applyFont="1" applyFill="1" applyBorder="1" applyAlignment="1">
      <alignment horizontal="right" vertical="center"/>
    </xf>
    <xf numFmtId="166" fontId="3" fillId="2" borderId="0" xfId="15" applyNumberFormat="1" applyFont="1" applyFill="1" applyBorder="1" applyAlignment="1">
      <alignment horizontal="right" vertical="center"/>
    </xf>
    <xf numFmtId="166" fontId="3" fillId="2" borderId="0" xfId="16" applyNumberFormat="1" applyFont="1" applyFill="1" applyBorder="1" applyAlignment="1">
      <alignment horizontal="right" vertical="center"/>
    </xf>
    <xf numFmtId="166" fontId="3" fillId="0" borderId="0" xfId="16" applyNumberFormat="1" applyFont="1" applyFill="1" applyBorder="1" applyAlignment="1">
      <alignment horizontal="right" vertical="center"/>
    </xf>
    <xf numFmtId="43" fontId="3" fillId="0" borderId="0" xfId="16" applyFont="1" applyFill="1" applyBorder="1" applyAlignment="1">
      <alignment vertical="center"/>
    </xf>
    <xf numFmtId="174" fontId="3" fillId="0" borderId="0" xfId="9" applyNumberFormat="1" applyFont="1" applyAlignment="1">
      <alignment horizontal="right" vertical="center"/>
    </xf>
    <xf numFmtId="43" fontId="3" fillId="0" borderId="0" xfId="16" applyFont="1" applyFill="1" applyBorder="1" applyAlignment="1">
      <alignment horizontal="right" vertical="center"/>
    </xf>
    <xf numFmtId="166" fontId="3" fillId="2" borderId="1" xfId="15" applyNumberFormat="1" applyFont="1" applyFill="1" applyBorder="1" applyAlignment="1">
      <alignment horizontal="right" vertical="center"/>
    </xf>
    <xf numFmtId="166" fontId="3" fillId="0" borderId="1" xfId="15" applyNumberFormat="1" applyFont="1" applyFill="1" applyBorder="1" applyAlignment="1">
      <alignment horizontal="right" vertical="center"/>
    </xf>
    <xf numFmtId="165" fontId="3" fillId="0" borderId="0" xfId="9" quotePrefix="1" applyNumberFormat="1" applyFont="1" applyAlignment="1">
      <alignment horizontal="center" vertical="center"/>
    </xf>
    <xf numFmtId="166" fontId="3" fillId="2" borderId="2" xfId="10" applyNumberFormat="1" applyFont="1" applyFill="1" applyBorder="1" applyAlignment="1">
      <alignment horizontal="right" vertical="center"/>
    </xf>
    <xf numFmtId="166" fontId="3" fillId="0" borderId="2" xfId="10" applyNumberFormat="1" applyFont="1" applyFill="1" applyBorder="1" applyAlignment="1">
      <alignment horizontal="right" vertical="center"/>
    </xf>
    <xf numFmtId="166" fontId="3" fillId="0" borderId="0" xfId="10" quotePrefix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top"/>
    </xf>
    <xf numFmtId="0" fontId="3" fillId="0" borderId="0" xfId="0" applyFont="1" applyFill="1"/>
    <xf numFmtId="164" fontId="3" fillId="0" borderId="0" xfId="0" applyNumberFormat="1" applyFont="1" applyFill="1"/>
    <xf numFmtId="38" fontId="3" fillId="0" borderId="0" xfId="3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2" borderId="0" xfId="0" applyNumberFormat="1" applyFont="1" applyFill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165" fontId="3" fillId="2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center" vertical="center"/>
    </xf>
    <xf numFmtId="166" fontId="3" fillId="2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left"/>
    </xf>
    <xf numFmtId="37" fontId="3" fillId="0" borderId="0" xfId="4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top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vertical="top"/>
    </xf>
    <xf numFmtId="0" fontId="3" fillId="0" borderId="0" xfId="0" applyFont="1" applyFill="1" applyAlignment="1">
      <alignment horizontal="left" vertical="center"/>
    </xf>
    <xf numFmtId="166" fontId="2" fillId="0" borderId="0" xfId="6" applyNumberFormat="1" applyFont="1" applyFill="1" applyAlignment="1">
      <alignment horizontal="right" vertical="center"/>
    </xf>
    <xf numFmtId="166" fontId="2" fillId="0" borderId="1" xfId="6" applyNumberFormat="1" applyFont="1" applyFill="1" applyBorder="1" applyAlignment="1">
      <alignment horizontal="right" vertical="center"/>
    </xf>
    <xf numFmtId="166" fontId="3" fillId="0" borderId="0" xfId="6" applyNumberFormat="1" applyFont="1" applyFill="1" applyAlignment="1">
      <alignment vertical="center"/>
    </xf>
    <xf numFmtId="164" fontId="2" fillId="0" borderId="0" xfId="6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165" fontId="3" fillId="0" borderId="0" xfId="7" applyNumberFormat="1" applyFont="1" applyFill="1" applyAlignment="1">
      <alignment vertical="center"/>
    </xf>
    <xf numFmtId="166" fontId="2" fillId="0" borderId="0" xfId="6" applyNumberFormat="1" applyFont="1" applyFill="1" applyAlignment="1">
      <alignment horizontal="center" vertical="center"/>
    </xf>
    <xf numFmtId="165" fontId="3" fillId="0" borderId="0" xfId="9" applyNumberFormat="1" applyFont="1" applyFill="1" applyAlignment="1">
      <alignment horizontal="left" vertical="center"/>
    </xf>
    <xf numFmtId="0" fontId="3" fillId="0" borderId="0" xfId="12" applyFont="1" applyFill="1" applyAlignment="1">
      <alignment horizontal="center" vertical="top"/>
    </xf>
    <xf numFmtId="0" fontId="3" fillId="0" borderId="0" xfId="9" applyFont="1" applyFill="1" applyAlignment="1">
      <alignment vertical="center"/>
    </xf>
    <xf numFmtId="0" fontId="3" fillId="0" borderId="0" xfId="13" applyFont="1" applyFill="1" applyAlignment="1">
      <alignment horizontal="left" vertical="top"/>
    </xf>
    <xf numFmtId="0" fontId="3" fillId="0" borderId="0" xfId="9" applyFont="1" applyFill="1" applyAlignment="1">
      <alignment horizontal="center" vertical="center"/>
    </xf>
    <xf numFmtId="165" fontId="3" fillId="0" borderId="0" xfId="9" applyNumberFormat="1" applyFont="1" applyFill="1" applyAlignment="1">
      <alignment horizontal="center" vertical="center"/>
    </xf>
    <xf numFmtId="165" fontId="3" fillId="0" borderId="0" xfId="9" quotePrefix="1" applyNumberFormat="1" applyFont="1" applyFill="1" applyAlignment="1">
      <alignment horizontal="left" vertical="center"/>
    </xf>
    <xf numFmtId="172" fontId="6" fillId="0" borderId="0" xfId="14" applyNumberFormat="1" applyFont="1" applyFill="1"/>
    <xf numFmtId="0" fontId="3" fillId="0" borderId="0" xfId="9" quotePrefix="1" applyFont="1" applyFill="1" applyAlignment="1">
      <alignment vertical="center"/>
    </xf>
    <xf numFmtId="165" fontId="3" fillId="0" borderId="1" xfId="9" applyNumberFormat="1" applyFont="1" applyFill="1" applyBorder="1" applyAlignment="1">
      <alignment horizontal="left" vertical="center"/>
    </xf>
    <xf numFmtId="165" fontId="2" fillId="0" borderId="0" xfId="9" applyNumberFormat="1" applyFont="1" applyFill="1" applyAlignment="1">
      <alignment vertical="center"/>
    </xf>
    <xf numFmtId="0" fontId="2" fillId="0" borderId="1" xfId="11" applyFont="1" applyFill="1" applyBorder="1" applyAlignment="1">
      <alignment horizontal="center" vertical="center"/>
    </xf>
    <xf numFmtId="0" fontId="2" fillId="0" borderId="0" xfId="11" applyFont="1" applyFill="1" applyAlignment="1">
      <alignment horizontal="center" vertical="center"/>
    </xf>
    <xf numFmtId="165" fontId="2" fillId="0" borderId="0" xfId="9" applyNumberFormat="1" applyFont="1" applyFill="1" applyAlignment="1">
      <alignment horizontal="left" vertical="center"/>
    </xf>
    <xf numFmtId="165" fontId="2" fillId="0" borderId="0" xfId="9" applyNumberFormat="1" applyFont="1" applyFill="1" applyAlignment="1">
      <alignment horizontal="center" vertical="center"/>
    </xf>
    <xf numFmtId="0" fontId="3" fillId="0" borderId="0" xfId="9" applyFont="1" applyFill="1" applyAlignment="1">
      <alignment horizontal="left" vertical="center"/>
    </xf>
    <xf numFmtId="165" fontId="3" fillId="0" borderId="0" xfId="9" applyNumberFormat="1" applyFont="1" applyFill="1" applyAlignment="1">
      <alignment vertical="center"/>
    </xf>
    <xf numFmtId="165" fontId="3" fillId="0" borderId="0" xfId="9" quotePrefix="1" applyNumberFormat="1" applyFont="1" applyFill="1" applyAlignment="1">
      <alignment horizontal="center" vertical="center"/>
    </xf>
    <xf numFmtId="0" fontId="2" fillId="0" borderId="0" xfId="9" applyFont="1" applyFill="1" applyAlignment="1">
      <alignment vertical="center"/>
    </xf>
    <xf numFmtId="165" fontId="2" fillId="0" borderId="0" xfId="9" quotePrefix="1" applyNumberFormat="1" applyFont="1" applyFill="1" applyAlignment="1">
      <alignment horizontal="left" vertical="center"/>
    </xf>
    <xf numFmtId="172" fontId="3" fillId="2" borderId="0" xfId="1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Fill="1"/>
    <xf numFmtId="166" fontId="2" fillId="0" borderId="1" xfId="0" applyNumberFormat="1" applyFont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0" fillId="0" borderId="0" xfId="0" applyNumberFormat="1" applyAlignment="1">
      <alignment horizontal="right"/>
    </xf>
    <xf numFmtId="166" fontId="3" fillId="0" borderId="2" xfId="0" applyNumberFormat="1" applyFont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9" applyFont="1" applyBorder="1" applyAlignment="1">
      <alignment vertical="center"/>
    </xf>
    <xf numFmtId="166" fontId="3" fillId="0" borderId="0" xfId="9" applyNumberFormat="1" applyFont="1" applyBorder="1" applyAlignment="1">
      <alignment vertical="center"/>
    </xf>
    <xf numFmtId="172" fontId="3" fillId="0" borderId="1" xfId="10" applyNumberFormat="1" applyFont="1" applyFill="1" applyBorder="1" applyAlignment="1">
      <alignment horizontal="right" vertical="center"/>
    </xf>
    <xf numFmtId="166" fontId="2" fillId="0" borderId="1" xfId="2" applyNumberFormat="1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4" xfId="6" applyNumberFormat="1" applyFont="1" applyBorder="1" applyAlignment="1">
      <alignment horizontal="center" vertical="center"/>
    </xf>
  </cellXfs>
  <cellStyles count="18">
    <cellStyle name="Comma" xfId="1" builtinId="3"/>
    <cellStyle name="Comma 2 2 4" xfId="8" xr:uid="{A6DBD644-7008-4B51-A431-C8485B2B23E7}"/>
    <cellStyle name="Comma 2 3" xfId="10" xr:uid="{AFA4D675-5ACF-4912-9AB9-708FAFAD6A36}"/>
    <cellStyle name="Comma 2 4 2" xfId="15" xr:uid="{2A5062B6-7EA6-4961-8BD7-350D5F5FC146}"/>
    <cellStyle name="Comma 4" xfId="16" xr:uid="{7AF12D26-51F3-4610-9CE0-9CB4FE334336}"/>
    <cellStyle name="Comma_FS99" xfId="5" xr:uid="{7C86D0FA-5C20-4D3E-9060-8149445B9C2F}"/>
    <cellStyle name="Normal" xfId="0" builtinId="0"/>
    <cellStyle name="Normal 10 3 2 3" xfId="4" xr:uid="{9795C430-E88B-4F8E-95CA-9588521F2E0A}"/>
    <cellStyle name="Normal 11 2" xfId="7" xr:uid="{5694FA53-F8DB-47F2-8736-8B0520E727DE}"/>
    <cellStyle name="Normal 12" xfId="6" xr:uid="{28F9D522-10D1-43E0-AEA2-B6240EEA54C7}"/>
    <cellStyle name="Normal 2" xfId="13" xr:uid="{5D422A12-6A9E-47FE-90A8-3CEFEBE84F8E}"/>
    <cellStyle name="Normal 3 5" xfId="12" xr:uid="{6AC39A29-74AF-4897-86F0-72A8E7094D7A}"/>
    <cellStyle name="Normal 3_CF MNR Q1 10" xfId="17" xr:uid="{95CCAFD7-F0B4-4DFB-A798-A50DCD14B39F}"/>
    <cellStyle name="Normal 4" xfId="11" xr:uid="{6BDE4B27-14E5-4FDF-B377-34862419B204}"/>
    <cellStyle name="Normal 4 2 2" xfId="2" xr:uid="{75E7FF7C-8C70-4CB3-A3D9-CC77E534647D}"/>
    <cellStyle name="Normal 5 26 3" xfId="14" xr:uid="{69CC5851-87BC-4C54-AAE3-44D9C453982A}"/>
    <cellStyle name="Normal 6 2" xfId="9" xr:uid="{5203BD78-2127-42DC-84CB-386ACF1042DD}"/>
    <cellStyle name="ปกติ_BPT - ไทยเซ่กาอีเลคตริค จำกัด-31.12.03" xfId="3" xr:uid="{ADF05DB9-99CB-4954-B1AD-A81D3B13CACE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609C5-A3A2-478C-A3CC-AF38DBC632F4}">
  <sheetPr>
    <pageSetUpPr fitToPage="1"/>
  </sheetPr>
  <dimension ref="A1:L122"/>
  <sheetViews>
    <sheetView tabSelected="1" topLeftCell="A104" zoomScaleNormal="100" zoomScaleSheetLayoutView="130" workbookViewId="0">
      <selection activeCell="N108" sqref="N108"/>
    </sheetView>
  </sheetViews>
  <sheetFormatPr defaultRowHeight="21.75" customHeight="1" x14ac:dyDescent="0.25"/>
  <cols>
    <col min="1" max="2" width="1.5703125" customWidth="1"/>
    <col min="3" max="3" width="28.28515625" customWidth="1"/>
    <col min="4" max="4" width="7.5703125" customWidth="1"/>
    <col min="5" max="5" width="0.5703125" customWidth="1"/>
    <col min="6" max="6" width="11" style="213" bestFit="1" customWidth="1"/>
    <col min="7" max="7" width="0.5703125" customWidth="1"/>
    <col min="8" max="8" width="10.5703125" style="213" customWidth="1"/>
    <col min="9" max="9" width="0.5703125" customWidth="1"/>
    <col min="10" max="10" width="11" style="213" bestFit="1" customWidth="1"/>
    <col min="11" max="11" width="0.5703125" customWidth="1"/>
    <col min="12" max="12" width="10.5703125" style="213" customWidth="1"/>
  </cols>
  <sheetData>
    <row r="1" spans="1:12" ht="21.75" customHeight="1" x14ac:dyDescent="0.25">
      <c r="A1" s="1" t="s">
        <v>0</v>
      </c>
      <c r="B1" s="2"/>
      <c r="C1" s="3"/>
      <c r="D1" s="3"/>
      <c r="E1" s="4"/>
      <c r="F1" s="42"/>
      <c r="G1" s="5"/>
      <c r="H1" s="42"/>
      <c r="I1" s="5"/>
      <c r="J1" s="42"/>
      <c r="K1" s="5"/>
      <c r="L1" s="42"/>
    </row>
    <row r="2" spans="1:12" ht="21.75" customHeight="1" x14ac:dyDescent="0.25">
      <c r="A2" s="28" t="s">
        <v>1</v>
      </c>
      <c r="B2" s="28"/>
      <c r="C2" s="28"/>
      <c r="D2" s="28"/>
      <c r="E2" s="28"/>
      <c r="F2" s="6"/>
      <c r="G2" s="28"/>
      <c r="H2" s="6"/>
      <c r="I2" s="28"/>
      <c r="J2" s="6"/>
      <c r="K2" s="28"/>
      <c r="L2" s="6"/>
    </row>
    <row r="3" spans="1:12" ht="21.75" customHeight="1" x14ac:dyDescent="0.25">
      <c r="A3" s="48" t="s">
        <v>2</v>
      </c>
      <c r="B3" s="48"/>
      <c r="C3" s="48"/>
      <c r="D3" s="48"/>
      <c r="E3" s="48"/>
      <c r="F3" s="208"/>
      <c r="G3" s="48"/>
      <c r="H3" s="208"/>
      <c r="I3" s="48"/>
      <c r="J3" s="208"/>
      <c r="K3" s="48"/>
      <c r="L3" s="208"/>
    </row>
    <row r="4" spans="1:12" ht="21.75" customHeight="1" x14ac:dyDescent="0.25">
      <c r="A4" s="2"/>
      <c r="B4" s="2"/>
      <c r="C4" s="3"/>
      <c r="D4" s="4"/>
      <c r="E4" s="4"/>
      <c r="F4" s="42"/>
      <c r="G4" s="3"/>
      <c r="H4" s="42"/>
      <c r="I4" s="3"/>
      <c r="J4" s="42"/>
      <c r="K4" s="3"/>
      <c r="L4" s="42"/>
    </row>
    <row r="5" spans="1:12" ht="21.75" customHeight="1" x14ac:dyDescent="0.25">
      <c r="A5" s="2"/>
      <c r="B5" s="2"/>
      <c r="C5" s="3"/>
      <c r="D5" s="4"/>
      <c r="E5" s="4"/>
      <c r="F5" s="221" t="s">
        <v>3</v>
      </c>
      <c r="G5" s="221"/>
      <c r="H5" s="221"/>
      <c r="I5" s="3"/>
      <c r="J5" s="222" t="s">
        <v>4</v>
      </c>
      <c r="K5" s="221"/>
      <c r="L5" s="222"/>
    </row>
    <row r="6" spans="1:12" ht="21.75" customHeight="1" x14ac:dyDescent="0.25">
      <c r="A6" s="2"/>
      <c r="B6" s="2"/>
      <c r="C6" s="2"/>
      <c r="D6" s="3"/>
      <c r="E6" s="3"/>
      <c r="F6" s="6" t="s">
        <v>5</v>
      </c>
      <c r="G6" s="3"/>
      <c r="H6" s="6" t="s">
        <v>6</v>
      </c>
      <c r="I6" s="3"/>
      <c r="J6" s="6" t="s">
        <v>5</v>
      </c>
      <c r="K6" s="3"/>
      <c r="L6" s="6" t="s">
        <v>6</v>
      </c>
    </row>
    <row r="7" spans="1:12" ht="21.75" customHeight="1" x14ac:dyDescent="0.25">
      <c r="A7" s="2"/>
      <c r="B7" s="2"/>
      <c r="C7" s="3"/>
      <c r="D7" s="8" t="s">
        <v>7</v>
      </c>
      <c r="E7" s="2"/>
      <c r="F7" s="9" t="s">
        <v>8</v>
      </c>
      <c r="G7" s="2"/>
      <c r="H7" s="9" t="s">
        <v>8</v>
      </c>
      <c r="I7" s="2"/>
      <c r="J7" s="9" t="s">
        <v>8</v>
      </c>
      <c r="K7" s="2"/>
      <c r="L7" s="9" t="s">
        <v>8</v>
      </c>
    </row>
    <row r="8" spans="1:12" ht="21.75" customHeight="1" x14ac:dyDescent="0.25">
      <c r="A8" s="10"/>
      <c r="B8" s="2"/>
      <c r="C8" s="3"/>
      <c r="D8" s="11"/>
      <c r="E8" s="2"/>
      <c r="F8" s="12"/>
      <c r="G8" s="2"/>
      <c r="H8" s="13"/>
      <c r="I8" s="2"/>
      <c r="J8" s="12"/>
      <c r="K8" s="2"/>
      <c r="L8" s="13"/>
    </row>
    <row r="9" spans="1:12" ht="21.75" customHeight="1" x14ac:dyDescent="0.25">
      <c r="A9" s="10" t="s">
        <v>9</v>
      </c>
      <c r="B9" s="2"/>
      <c r="C9" s="3"/>
      <c r="D9" s="11"/>
      <c r="E9" s="2"/>
      <c r="F9" s="12"/>
      <c r="G9" s="2"/>
      <c r="H9" s="13"/>
      <c r="I9" s="2"/>
      <c r="J9" s="12"/>
      <c r="K9" s="2"/>
      <c r="L9" s="13"/>
    </row>
    <row r="10" spans="1:12" ht="6" customHeight="1" x14ac:dyDescent="0.25">
      <c r="A10" s="10"/>
      <c r="B10" s="2"/>
      <c r="C10" s="3"/>
      <c r="D10" s="11"/>
      <c r="E10" s="2"/>
      <c r="F10" s="12"/>
      <c r="G10" s="2"/>
      <c r="H10" s="13"/>
      <c r="I10" s="2"/>
      <c r="J10" s="12"/>
      <c r="K10" s="2"/>
      <c r="L10" s="13"/>
    </row>
    <row r="11" spans="1:12" ht="21.75" customHeight="1" x14ac:dyDescent="0.25">
      <c r="A11" s="1" t="s">
        <v>10</v>
      </c>
      <c r="B11" s="2"/>
      <c r="C11" s="3"/>
      <c r="D11" s="11"/>
      <c r="E11" s="2"/>
      <c r="F11" s="12"/>
      <c r="G11" s="2"/>
      <c r="H11" s="13"/>
      <c r="I11" s="2"/>
      <c r="J11" s="12"/>
      <c r="K11" s="2"/>
      <c r="L11" s="13"/>
    </row>
    <row r="12" spans="1:12" ht="6" customHeight="1" x14ac:dyDescent="0.25">
      <c r="A12" s="10"/>
      <c r="B12" s="2"/>
      <c r="C12" s="3"/>
      <c r="D12" s="11"/>
      <c r="E12" s="2"/>
      <c r="F12" s="12"/>
      <c r="G12" s="2"/>
      <c r="H12" s="13"/>
      <c r="I12" s="2"/>
      <c r="J12" s="12"/>
      <c r="K12" s="2"/>
      <c r="L12" s="13"/>
    </row>
    <row r="13" spans="1:12" ht="21.75" customHeight="1" x14ac:dyDescent="0.25">
      <c r="A13" s="2" t="s">
        <v>11</v>
      </c>
      <c r="B13" s="3"/>
      <c r="C13" s="2"/>
      <c r="D13" s="14">
        <v>9</v>
      </c>
      <c r="E13" s="4"/>
      <c r="F13" s="40">
        <v>626238506</v>
      </c>
      <c r="G13" s="15"/>
      <c r="H13" s="42">
        <v>265309285</v>
      </c>
      <c r="I13" s="15"/>
      <c r="J13" s="40">
        <v>621035169</v>
      </c>
      <c r="K13" s="15"/>
      <c r="L13" s="42">
        <v>260134698</v>
      </c>
    </row>
    <row r="14" spans="1:12" ht="21.75" customHeight="1" x14ac:dyDescent="0.4">
      <c r="A14" s="16" t="s">
        <v>12</v>
      </c>
      <c r="B14" s="3"/>
      <c r="C14" s="2"/>
      <c r="D14" s="14">
        <v>11.1</v>
      </c>
      <c r="E14" s="4"/>
      <c r="F14" s="40">
        <v>179496031</v>
      </c>
      <c r="G14" s="15"/>
      <c r="H14" s="42">
        <v>247735240</v>
      </c>
      <c r="I14" s="15"/>
      <c r="J14" s="40">
        <v>180484083</v>
      </c>
      <c r="K14" s="15"/>
      <c r="L14" s="42">
        <v>247880253</v>
      </c>
    </row>
    <row r="15" spans="1:12" ht="21.75" customHeight="1" x14ac:dyDescent="0.4">
      <c r="A15" s="16" t="s">
        <v>14</v>
      </c>
      <c r="B15" s="3"/>
      <c r="C15" s="2"/>
      <c r="D15" s="216">
        <v>11.2</v>
      </c>
      <c r="E15" s="4"/>
      <c r="F15" s="40">
        <v>88734161</v>
      </c>
      <c r="G15" s="15"/>
      <c r="H15" s="217">
        <v>107256648</v>
      </c>
      <c r="I15" s="15"/>
      <c r="J15" s="40">
        <v>88734161</v>
      </c>
      <c r="K15" s="15"/>
      <c r="L15" s="217">
        <v>107256648</v>
      </c>
    </row>
    <row r="16" spans="1:12" ht="21.75" customHeight="1" x14ac:dyDescent="0.4">
      <c r="A16" s="16" t="s">
        <v>13</v>
      </c>
      <c r="B16" s="3"/>
      <c r="C16" s="2"/>
      <c r="D16" s="14">
        <v>13</v>
      </c>
      <c r="E16" s="4"/>
      <c r="F16" s="40">
        <v>73555638</v>
      </c>
      <c r="G16" s="15"/>
      <c r="H16" s="42">
        <v>97242706</v>
      </c>
      <c r="I16" s="15"/>
      <c r="J16" s="40">
        <v>73555638</v>
      </c>
      <c r="K16" s="15"/>
      <c r="L16" s="42">
        <v>97242706</v>
      </c>
    </row>
    <row r="17" spans="1:12" ht="21.75" customHeight="1" x14ac:dyDescent="0.25">
      <c r="A17" s="2" t="s">
        <v>15</v>
      </c>
      <c r="B17" s="3"/>
      <c r="C17" s="2"/>
      <c r="D17" s="4"/>
      <c r="E17" s="17"/>
      <c r="F17" s="44">
        <v>1924598</v>
      </c>
      <c r="G17" s="15"/>
      <c r="H17" s="45">
        <v>1925927</v>
      </c>
      <c r="I17" s="15"/>
      <c r="J17" s="44">
        <v>1924598</v>
      </c>
      <c r="K17" s="15"/>
      <c r="L17" s="45">
        <v>1925927</v>
      </c>
    </row>
    <row r="18" spans="1:12" ht="6" customHeight="1" x14ac:dyDescent="0.25">
      <c r="A18" s="2"/>
      <c r="B18" s="3"/>
      <c r="C18" s="2"/>
      <c r="D18" s="15"/>
      <c r="E18" s="4"/>
      <c r="F18" s="40"/>
      <c r="G18" s="3"/>
      <c r="H18" s="42"/>
      <c r="I18" s="3"/>
      <c r="J18" s="40"/>
      <c r="K18" s="3"/>
      <c r="L18" s="42"/>
    </row>
    <row r="19" spans="1:12" ht="21.75" customHeight="1" x14ac:dyDescent="0.25">
      <c r="A19" s="10" t="s">
        <v>16</v>
      </c>
      <c r="B19" s="2"/>
      <c r="C19" s="2"/>
      <c r="D19" s="4"/>
      <c r="E19" s="4"/>
      <c r="F19" s="44">
        <f>SUM(F13:F18)</f>
        <v>969948934</v>
      </c>
      <c r="G19" s="3"/>
      <c r="H19" s="45">
        <f>SUM(H13:H18)</f>
        <v>719469806</v>
      </c>
      <c r="I19" s="3"/>
      <c r="J19" s="44">
        <f>SUM(J13:J18)</f>
        <v>965733649</v>
      </c>
      <c r="K19" s="3"/>
      <c r="L19" s="45">
        <f>SUM(L13:L18)</f>
        <v>714440232</v>
      </c>
    </row>
    <row r="20" spans="1:12" ht="21.75" customHeight="1" x14ac:dyDescent="0.25">
      <c r="A20" s="2"/>
      <c r="B20" s="2"/>
      <c r="C20" s="21"/>
      <c r="D20" s="4"/>
      <c r="E20" s="4"/>
      <c r="F20" s="40"/>
      <c r="G20" s="3"/>
      <c r="H20" s="42"/>
      <c r="I20" s="3"/>
      <c r="J20" s="40"/>
      <c r="K20" s="3"/>
      <c r="L20" s="42"/>
    </row>
    <row r="21" spans="1:12" ht="21.75" customHeight="1" x14ac:dyDescent="0.25">
      <c r="A21" s="1" t="s">
        <v>17</v>
      </c>
      <c r="B21" s="2"/>
      <c r="C21" s="3"/>
      <c r="D21" s="4"/>
      <c r="E21" s="4"/>
      <c r="F21" s="40"/>
      <c r="G21" s="3"/>
      <c r="H21" s="42"/>
      <c r="I21" s="3"/>
      <c r="J21" s="40"/>
      <c r="K21" s="3"/>
      <c r="L21" s="42"/>
    </row>
    <row r="22" spans="1:12" ht="6" customHeight="1" x14ac:dyDescent="0.25">
      <c r="A22" s="2"/>
      <c r="B22" s="3"/>
      <c r="C22" s="2"/>
      <c r="D22" s="15"/>
      <c r="E22" s="4"/>
      <c r="F22" s="40"/>
      <c r="G22" s="3"/>
      <c r="H22" s="42"/>
      <c r="I22" s="3"/>
      <c r="J22" s="40"/>
      <c r="K22" s="3"/>
      <c r="L22" s="42"/>
    </row>
    <row r="23" spans="1:12" ht="21.75" customHeight="1" x14ac:dyDescent="0.25">
      <c r="A23" s="2" t="s">
        <v>18</v>
      </c>
      <c r="B23" s="3"/>
      <c r="C23" s="2"/>
      <c r="D23" s="14">
        <v>10</v>
      </c>
      <c r="E23" s="4"/>
      <c r="F23" s="40">
        <v>694000</v>
      </c>
      <c r="G23" s="15"/>
      <c r="H23" s="42">
        <v>41694000</v>
      </c>
      <c r="I23" s="15"/>
      <c r="J23" s="40">
        <v>694000</v>
      </c>
      <c r="K23" s="15"/>
      <c r="L23" s="42">
        <v>41694000</v>
      </c>
    </row>
    <row r="24" spans="1:12" ht="21.75" customHeight="1" x14ac:dyDescent="0.25">
      <c r="A24" s="67" t="s">
        <v>19</v>
      </c>
      <c r="B24" s="68"/>
      <c r="C24" s="67"/>
      <c r="D24" s="14">
        <v>14</v>
      </c>
      <c r="E24" s="4"/>
      <c r="F24" s="40">
        <v>0</v>
      </c>
      <c r="G24" s="15"/>
      <c r="H24" s="42">
        <v>0</v>
      </c>
      <c r="I24" s="15"/>
      <c r="J24" s="40">
        <v>44793</v>
      </c>
      <c r="K24" s="15"/>
      <c r="L24" s="42">
        <v>44793</v>
      </c>
    </row>
    <row r="25" spans="1:12" ht="21.75" customHeight="1" x14ac:dyDescent="0.25">
      <c r="A25" s="67" t="s">
        <v>145</v>
      </c>
      <c r="B25" s="68"/>
      <c r="C25" s="67"/>
      <c r="D25" s="164">
        <v>15</v>
      </c>
      <c r="E25" s="4"/>
      <c r="F25" s="40">
        <v>14514584</v>
      </c>
      <c r="G25" s="15"/>
      <c r="H25" s="42">
        <v>0</v>
      </c>
      <c r="I25" s="15"/>
      <c r="J25" s="40">
        <v>20000000</v>
      </c>
      <c r="K25" s="15"/>
      <c r="L25" s="42">
        <v>0</v>
      </c>
    </row>
    <row r="26" spans="1:12" ht="21.75" customHeight="1" x14ac:dyDescent="0.25">
      <c r="A26" s="2" t="s">
        <v>20</v>
      </c>
      <c r="B26" s="3"/>
      <c r="C26" s="2"/>
      <c r="D26" s="14">
        <v>16</v>
      </c>
      <c r="E26" s="4"/>
      <c r="F26" s="40">
        <v>44190467</v>
      </c>
      <c r="G26" s="15"/>
      <c r="H26" s="42">
        <v>50648148</v>
      </c>
      <c r="I26" s="15"/>
      <c r="J26" s="40">
        <v>44190467</v>
      </c>
      <c r="K26" s="15"/>
      <c r="L26" s="42">
        <v>50648148</v>
      </c>
    </row>
    <row r="27" spans="1:12" ht="21.75" customHeight="1" x14ac:dyDescent="0.25">
      <c r="A27" s="2" t="s">
        <v>21</v>
      </c>
      <c r="B27" s="3"/>
      <c r="C27" s="2"/>
      <c r="D27" s="14">
        <v>17</v>
      </c>
      <c r="E27" s="4"/>
      <c r="F27" s="40">
        <v>4894082</v>
      </c>
      <c r="G27" s="15"/>
      <c r="H27" s="42">
        <v>8774899</v>
      </c>
      <c r="I27" s="15"/>
      <c r="J27" s="40">
        <v>4894082</v>
      </c>
      <c r="K27" s="15"/>
      <c r="L27" s="42">
        <v>8774899</v>
      </c>
    </row>
    <row r="28" spans="1:12" ht="21.75" customHeight="1" x14ac:dyDescent="0.25">
      <c r="A28" s="2" t="s">
        <v>22</v>
      </c>
      <c r="B28" s="3"/>
      <c r="C28" s="2"/>
      <c r="D28" s="14">
        <v>18</v>
      </c>
      <c r="E28" s="4"/>
      <c r="F28" s="40">
        <v>5143275</v>
      </c>
      <c r="G28" s="15"/>
      <c r="H28" s="42">
        <v>5951894</v>
      </c>
      <c r="I28" s="15"/>
      <c r="J28" s="40">
        <v>1093809</v>
      </c>
      <c r="K28" s="15"/>
      <c r="L28" s="42">
        <v>1406079</v>
      </c>
    </row>
    <row r="29" spans="1:12" ht="21.75" customHeight="1" x14ac:dyDescent="0.25">
      <c r="A29" s="2" t="s">
        <v>23</v>
      </c>
      <c r="B29" s="3"/>
      <c r="C29" s="2"/>
      <c r="D29" s="14">
        <v>19</v>
      </c>
      <c r="E29" s="4"/>
      <c r="F29" s="44">
        <v>9346660</v>
      </c>
      <c r="G29" s="15"/>
      <c r="H29" s="45">
        <v>9460115</v>
      </c>
      <c r="I29" s="15"/>
      <c r="J29" s="44">
        <v>9346660</v>
      </c>
      <c r="K29" s="15"/>
      <c r="L29" s="45">
        <v>9460115</v>
      </c>
    </row>
    <row r="30" spans="1:12" ht="6" customHeight="1" x14ac:dyDescent="0.25">
      <c r="A30" s="2"/>
      <c r="B30" s="3"/>
      <c r="C30" s="2"/>
      <c r="D30" s="14"/>
      <c r="E30" s="4"/>
      <c r="F30" s="40"/>
      <c r="G30" s="3"/>
      <c r="H30" s="42"/>
      <c r="I30" s="3"/>
      <c r="J30" s="40"/>
      <c r="K30" s="3"/>
      <c r="L30" s="42"/>
    </row>
    <row r="31" spans="1:12" ht="21.75" customHeight="1" x14ac:dyDescent="0.25">
      <c r="A31" s="22" t="s">
        <v>24</v>
      </c>
      <c r="B31" s="2"/>
      <c r="C31" s="2"/>
      <c r="D31" s="4"/>
      <c r="E31" s="4"/>
      <c r="F31" s="44">
        <f>SUM(F23:F29)</f>
        <v>78783068</v>
      </c>
      <c r="G31" s="15"/>
      <c r="H31" s="45">
        <f>SUM(H23:H29)</f>
        <v>116529056</v>
      </c>
      <c r="I31" s="15"/>
      <c r="J31" s="44">
        <f>SUM(J23:J29)</f>
        <v>80263811</v>
      </c>
      <c r="K31" s="15"/>
      <c r="L31" s="45">
        <f>SUM(L23:L29)</f>
        <v>112028034</v>
      </c>
    </row>
    <row r="32" spans="1:12" ht="6" customHeight="1" x14ac:dyDescent="0.25">
      <c r="A32" s="2"/>
      <c r="B32" s="2"/>
      <c r="C32" s="3"/>
      <c r="D32" s="4"/>
      <c r="E32" s="4"/>
      <c r="F32" s="40"/>
      <c r="G32" s="3"/>
      <c r="H32" s="42"/>
      <c r="I32" s="3"/>
      <c r="J32" s="40"/>
      <c r="K32" s="3"/>
      <c r="L32" s="42"/>
    </row>
    <row r="33" spans="1:12" ht="21.75" customHeight="1" thickBot="1" x14ac:dyDescent="0.3">
      <c r="A33" s="1" t="s">
        <v>25</v>
      </c>
      <c r="B33" s="2"/>
      <c r="C33" s="3"/>
      <c r="D33" s="4"/>
      <c r="E33" s="4"/>
      <c r="F33" s="209">
        <f>F19+F31</f>
        <v>1048732002</v>
      </c>
      <c r="G33" s="15"/>
      <c r="H33" s="214">
        <f>H19+H31</f>
        <v>835998862</v>
      </c>
      <c r="I33" s="15"/>
      <c r="J33" s="209">
        <f>J19+J31</f>
        <v>1045997460</v>
      </c>
      <c r="K33" s="15"/>
      <c r="L33" s="214">
        <f>L19+L31</f>
        <v>826468266</v>
      </c>
    </row>
    <row r="34" spans="1:12" ht="21.75" customHeight="1" thickTop="1" x14ac:dyDescent="0.25">
      <c r="A34" s="1"/>
      <c r="B34" s="2"/>
      <c r="C34" s="3"/>
      <c r="D34" s="4"/>
      <c r="E34" s="4"/>
      <c r="F34" s="42"/>
      <c r="G34" s="15"/>
      <c r="H34" s="42"/>
      <c r="I34" s="15"/>
      <c r="J34" s="42"/>
      <c r="K34" s="15"/>
      <c r="L34" s="42"/>
    </row>
    <row r="35" spans="1:12" ht="21.75" customHeight="1" x14ac:dyDescent="0.25">
      <c r="A35" s="1"/>
      <c r="B35" s="2"/>
      <c r="C35" s="3"/>
      <c r="D35" s="4"/>
      <c r="E35" s="4"/>
      <c r="F35" s="42"/>
      <c r="G35" s="15"/>
      <c r="H35" s="42"/>
      <c r="I35" s="15"/>
      <c r="J35" s="42"/>
      <c r="K35" s="15"/>
      <c r="L35" s="42"/>
    </row>
    <row r="36" spans="1:12" ht="21.75" customHeight="1" x14ac:dyDescent="0.25">
      <c r="A36" s="1"/>
      <c r="B36" s="2"/>
      <c r="C36" s="3"/>
      <c r="D36" s="4"/>
      <c r="E36" s="4"/>
      <c r="F36" s="42"/>
      <c r="G36" s="15"/>
      <c r="H36" s="42"/>
      <c r="I36" s="15"/>
      <c r="J36" s="42"/>
      <c r="K36" s="15"/>
      <c r="L36" s="42"/>
    </row>
    <row r="37" spans="1:12" ht="19.5" customHeight="1" x14ac:dyDescent="0.25">
      <c r="A37" s="1"/>
      <c r="B37" s="2"/>
      <c r="C37" s="3"/>
      <c r="D37" s="4"/>
      <c r="E37" s="4"/>
      <c r="F37" s="42"/>
      <c r="G37" s="15"/>
      <c r="H37" s="42"/>
      <c r="I37" s="15"/>
      <c r="J37" s="42"/>
      <c r="K37" s="15"/>
      <c r="L37" s="42"/>
    </row>
    <row r="38" spans="1:12" ht="21.75" customHeight="1" x14ac:dyDescent="0.25">
      <c r="A38" s="223" t="s">
        <v>26</v>
      </c>
      <c r="B38" s="223"/>
      <c r="C38" s="223"/>
      <c r="D38" s="223"/>
      <c r="E38" s="223"/>
      <c r="F38" s="223"/>
      <c r="G38" s="223"/>
      <c r="H38" s="223"/>
      <c r="I38" s="223"/>
      <c r="J38" s="224"/>
      <c r="K38" s="223"/>
      <c r="L38" s="224"/>
    </row>
    <row r="39" spans="1:12" ht="21.75" customHeight="1" x14ac:dyDescent="0.25">
      <c r="A39" s="14"/>
      <c r="B39" s="14"/>
      <c r="C39" s="14"/>
      <c r="D39" s="14"/>
      <c r="E39" s="14"/>
      <c r="F39" s="42"/>
      <c r="G39" s="14"/>
      <c r="H39" s="42"/>
      <c r="I39" s="14"/>
      <c r="J39" s="42"/>
      <c r="K39" s="14"/>
      <c r="L39" s="42"/>
    </row>
    <row r="40" spans="1:12" ht="21.75" customHeight="1" x14ac:dyDescent="0.25">
      <c r="A40" s="205"/>
      <c r="B40" s="205"/>
      <c r="C40" s="205"/>
      <c r="D40" s="205"/>
      <c r="E40" s="205"/>
      <c r="F40" s="42"/>
      <c r="G40" s="205"/>
      <c r="H40" s="42"/>
      <c r="I40" s="205"/>
      <c r="J40" s="42"/>
      <c r="K40" s="205"/>
      <c r="L40" s="42"/>
    </row>
    <row r="41" spans="1:12" ht="21.95" customHeight="1" x14ac:dyDescent="0.25">
      <c r="A41" s="24" t="s">
        <v>27</v>
      </c>
      <c r="B41" s="25"/>
      <c r="C41" s="25"/>
      <c r="D41" s="26"/>
      <c r="E41" s="26"/>
      <c r="F41" s="210"/>
      <c r="G41" s="27"/>
      <c r="H41" s="210"/>
      <c r="I41" s="27"/>
      <c r="J41" s="210"/>
      <c r="K41" s="27"/>
      <c r="L41" s="210"/>
    </row>
    <row r="42" spans="1:12" ht="21.75" customHeight="1" x14ac:dyDescent="0.25">
      <c r="A42" s="1" t="s">
        <v>0</v>
      </c>
      <c r="B42" s="2"/>
      <c r="C42" s="3"/>
      <c r="D42" s="3"/>
      <c r="E42" s="4"/>
      <c r="F42" s="42"/>
      <c r="G42" s="5"/>
      <c r="H42" s="42"/>
      <c r="I42" s="5"/>
      <c r="J42" s="42"/>
      <c r="K42" s="5"/>
      <c r="L42" s="42"/>
    </row>
    <row r="43" spans="1:12" ht="21.75" customHeight="1" x14ac:dyDescent="0.25">
      <c r="A43" s="28" t="s">
        <v>28</v>
      </c>
      <c r="B43" s="28"/>
      <c r="C43" s="28"/>
      <c r="D43" s="28"/>
      <c r="E43" s="28"/>
      <c r="F43" s="6"/>
      <c r="G43" s="28"/>
      <c r="H43" s="6"/>
      <c r="I43" s="28"/>
      <c r="J43" s="6"/>
      <c r="K43" s="28"/>
      <c r="L43" s="6"/>
    </row>
    <row r="44" spans="1:12" ht="21.75" customHeight="1" x14ac:dyDescent="0.25">
      <c r="A44" s="48" t="str">
        <f>+A3</f>
        <v>ณ วันที่ 31 ธันวาคม พ.ศ. 2564</v>
      </c>
      <c r="B44" s="48"/>
      <c r="C44" s="48"/>
      <c r="D44" s="48"/>
      <c r="E44" s="48"/>
      <c r="F44" s="208"/>
      <c r="G44" s="48"/>
      <c r="H44" s="208"/>
      <c r="I44" s="48"/>
      <c r="J44" s="208"/>
      <c r="K44" s="48"/>
      <c r="L44" s="208"/>
    </row>
    <row r="45" spans="1:12" ht="21.75" customHeight="1" x14ac:dyDescent="0.25">
      <c r="A45" s="28"/>
      <c r="B45" s="28"/>
      <c r="C45" s="28"/>
      <c r="D45" s="28"/>
      <c r="E45" s="28"/>
      <c r="F45" s="6"/>
      <c r="G45" s="28"/>
      <c r="H45" s="6"/>
      <c r="I45" s="28"/>
      <c r="J45" s="6"/>
      <c r="K45" s="28"/>
      <c r="L45" s="6"/>
    </row>
    <row r="46" spans="1:12" ht="21.75" customHeight="1" x14ac:dyDescent="0.25">
      <c r="A46" s="28"/>
      <c r="B46" s="28"/>
      <c r="C46" s="28"/>
      <c r="D46" s="28"/>
      <c r="E46" s="28"/>
      <c r="F46" s="221" t="s">
        <v>3</v>
      </c>
      <c r="G46" s="221"/>
      <c r="H46" s="221"/>
      <c r="I46" s="3"/>
      <c r="J46" s="222" t="s">
        <v>4</v>
      </c>
      <c r="K46" s="221"/>
      <c r="L46" s="222"/>
    </row>
    <row r="47" spans="1:12" ht="21.75" customHeight="1" x14ac:dyDescent="0.25">
      <c r="A47" s="2"/>
      <c r="B47" s="2"/>
      <c r="C47" s="2"/>
      <c r="D47" s="3"/>
      <c r="E47" s="3"/>
      <c r="F47" s="6" t="s">
        <v>5</v>
      </c>
      <c r="G47" s="3"/>
      <c r="H47" s="6" t="s">
        <v>6</v>
      </c>
      <c r="I47" s="3"/>
      <c r="J47" s="6" t="s">
        <v>5</v>
      </c>
      <c r="K47" s="3"/>
      <c r="L47" s="6" t="s">
        <v>6</v>
      </c>
    </row>
    <row r="48" spans="1:12" ht="21.75" customHeight="1" x14ac:dyDescent="0.25">
      <c r="A48" s="2"/>
      <c r="B48" s="2"/>
      <c r="C48" s="3"/>
      <c r="D48" s="8" t="s">
        <v>7</v>
      </c>
      <c r="E48" s="2"/>
      <c r="F48" s="9" t="s">
        <v>8</v>
      </c>
      <c r="G48" s="2"/>
      <c r="H48" s="9" t="s">
        <v>8</v>
      </c>
      <c r="I48" s="2"/>
      <c r="J48" s="9" t="s">
        <v>8</v>
      </c>
      <c r="K48" s="2"/>
      <c r="L48" s="9" t="s">
        <v>8</v>
      </c>
    </row>
    <row r="49" spans="1:12" ht="21.75" customHeight="1" x14ac:dyDescent="0.25">
      <c r="A49" s="2"/>
      <c r="B49" s="2"/>
      <c r="C49" s="3"/>
      <c r="D49" s="11"/>
      <c r="E49" s="2"/>
      <c r="F49" s="12"/>
      <c r="G49" s="2"/>
      <c r="H49" s="13"/>
      <c r="I49" s="2"/>
      <c r="J49" s="12"/>
      <c r="K49" s="2"/>
      <c r="L49" s="13"/>
    </row>
    <row r="50" spans="1:12" ht="21.75" customHeight="1" x14ac:dyDescent="0.25">
      <c r="A50" s="10" t="s">
        <v>29</v>
      </c>
      <c r="B50" s="2"/>
      <c r="C50" s="2"/>
      <c r="D50" s="29"/>
      <c r="E50" s="4"/>
      <c r="F50" s="40"/>
      <c r="G50" s="2"/>
      <c r="H50" s="42"/>
      <c r="I50" s="2"/>
      <c r="J50" s="40"/>
      <c r="K50" s="2"/>
      <c r="L50" s="42"/>
    </row>
    <row r="51" spans="1:12" ht="6" customHeight="1" x14ac:dyDescent="0.25">
      <c r="A51" s="10"/>
      <c r="B51" s="2"/>
      <c r="C51" s="2"/>
      <c r="D51" s="29"/>
      <c r="E51" s="4"/>
      <c r="F51" s="40"/>
      <c r="G51" s="2"/>
      <c r="H51" s="42"/>
      <c r="I51" s="2"/>
      <c r="J51" s="40"/>
      <c r="K51" s="2"/>
      <c r="L51" s="42"/>
    </row>
    <row r="52" spans="1:12" ht="21.75" customHeight="1" x14ac:dyDescent="0.25">
      <c r="A52" s="1" t="s">
        <v>30</v>
      </c>
      <c r="B52" s="2"/>
      <c r="C52" s="3"/>
      <c r="D52" s="4"/>
      <c r="E52" s="4"/>
      <c r="F52" s="40"/>
      <c r="G52" s="3"/>
      <c r="H52" s="42"/>
      <c r="I52" s="3"/>
      <c r="J52" s="40"/>
      <c r="K52" s="3"/>
      <c r="L52" s="42"/>
    </row>
    <row r="53" spans="1:12" ht="6" customHeight="1" x14ac:dyDescent="0.25">
      <c r="A53" s="10"/>
      <c r="B53" s="2"/>
      <c r="C53" s="2"/>
      <c r="D53" s="29"/>
      <c r="E53" s="4"/>
      <c r="F53" s="40"/>
      <c r="G53" s="2"/>
      <c r="H53" s="42"/>
      <c r="I53" s="2"/>
      <c r="J53" s="40"/>
      <c r="K53" s="2"/>
      <c r="L53" s="42"/>
    </row>
    <row r="54" spans="1:12" ht="21.75" customHeight="1" x14ac:dyDescent="0.25">
      <c r="A54" s="2" t="s">
        <v>31</v>
      </c>
      <c r="B54" s="2"/>
      <c r="C54" s="2"/>
      <c r="D54" s="29"/>
      <c r="E54" s="4"/>
      <c r="F54" s="40"/>
      <c r="G54" s="2"/>
      <c r="H54" s="42"/>
      <c r="I54" s="2"/>
      <c r="J54" s="40"/>
      <c r="K54" s="2"/>
      <c r="L54" s="42"/>
    </row>
    <row r="55" spans="1:12" ht="21.75" customHeight="1" x14ac:dyDescent="0.25">
      <c r="A55" s="2"/>
      <c r="B55" s="2" t="s">
        <v>32</v>
      </c>
      <c r="C55" s="2"/>
      <c r="D55" s="14">
        <v>20</v>
      </c>
      <c r="E55" s="4"/>
      <c r="F55" s="40">
        <v>22322977</v>
      </c>
      <c r="G55" s="30"/>
      <c r="H55" s="42">
        <v>220258221</v>
      </c>
      <c r="I55" s="30"/>
      <c r="J55" s="40">
        <v>22322977</v>
      </c>
      <c r="K55" s="30"/>
      <c r="L55" s="42">
        <v>220258221</v>
      </c>
    </row>
    <row r="56" spans="1:12" ht="21.75" customHeight="1" x14ac:dyDescent="0.25">
      <c r="A56" s="2" t="s">
        <v>33</v>
      </c>
      <c r="B56" s="2"/>
      <c r="C56" s="2"/>
      <c r="D56" s="14">
        <v>21</v>
      </c>
      <c r="E56" s="4"/>
      <c r="F56" s="40">
        <v>66111970</v>
      </c>
      <c r="G56" s="30"/>
      <c r="H56" s="42">
        <v>105673635</v>
      </c>
      <c r="I56" s="30"/>
      <c r="J56" s="40">
        <v>88779703</v>
      </c>
      <c r="K56" s="30"/>
      <c r="L56" s="42">
        <v>108725696</v>
      </c>
    </row>
    <row r="57" spans="1:12" ht="21.75" customHeight="1" x14ac:dyDescent="0.25">
      <c r="A57" s="2" t="s">
        <v>34</v>
      </c>
      <c r="B57" s="2"/>
      <c r="C57" s="2"/>
      <c r="D57" s="4"/>
      <c r="E57" s="4"/>
      <c r="F57" s="40"/>
      <c r="G57" s="2"/>
      <c r="H57" s="42"/>
      <c r="I57" s="2"/>
      <c r="J57" s="40"/>
      <c r="K57" s="2"/>
      <c r="L57" s="42"/>
    </row>
    <row r="58" spans="1:12" ht="21.75" customHeight="1" x14ac:dyDescent="0.25">
      <c r="A58" s="2"/>
      <c r="B58" s="2" t="s">
        <v>35</v>
      </c>
      <c r="C58" s="2"/>
      <c r="D58" s="14">
        <v>20</v>
      </c>
      <c r="E58" s="4"/>
      <c r="F58" s="40">
        <v>0</v>
      </c>
      <c r="G58" s="30"/>
      <c r="H58" s="42">
        <v>3742135</v>
      </c>
      <c r="I58" s="30"/>
      <c r="J58" s="40">
        <v>0</v>
      </c>
      <c r="K58" s="30"/>
      <c r="L58" s="42">
        <v>3742135</v>
      </c>
    </row>
    <row r="59" spans="1:12" ht="21.75" customHeight="1" x14ac:dyDescent="0.25">
      <c r="A59" s="2" t="s">
        <v>36</v>
      </c>
      <c r="B59" s="2"/>
      <c r="C59" s="2"/>
      <c r="D59" s="31"/>
      <c r="E59" s="4"/>
      <c r="F59" s="40"/>
      <c r="G59" s="30"/>
      <c r="H59" s="42"/>
      <c r="I59" s="30"/>
      <c r="J59" s="40"/>
      <c r="K59" s="30"/>
      <c r="L59" s="42"/>
    </row>
    <row r="60" spans="1:12" ht="21.75" customHeight="1" x14ac:dyDescent="0.25">
      <c r="A60" s="2"/>
      <c r="B60" s="2" t="s">
        <v>35</v>
      </c>
      <c r="C60" s="2"/>
      <c r="D60" s="14">
        <v>22</v>
      </c>
      <c r="E60" s="4"/>
      <c r="F60" s="40">
        <v>3383334</v>
      </c>
      <c r="G60" s="30"/>
      <c r="H60" s="42">
        <v>3831257</v>
      </c>
      <c r="I60" s="30"/>
      <c r="J60" s="40">
        <v>3383334</v>
      </c>
      <c r="K60" s="30"/>
      <c r="L60" s="42">
        <v>3831257</v>
      </c>
    </row>
    <row r="61" spans="1:12" ht="21.75" customHeight="1" x14ac:dyDescent="0.25">
      <c r="A61" s="2" t="s">
        <v>37</v>
      </c>
      <c r="B61" s="3"/>
      <c r="C61" s="2"/>
      <c r="D61" s="14"/>
      <c r="E61" s="4"/>
      <c r="F61" s="44">
        <v>19709986</v>
      </c>
      <c r="G61" s="15"/>
      <c r="H61" s="45">
        <v>60162375</v>
      </c>
      <c r="I61" s="15"/>
      <c r="J61" s="44">
        <v>17115437</v>
      </c>
      <c r="K61" s="15"/>
      <c r="L61" s="45">
        <v>56399452</v>
      </c>
    </row>
    <row r="62" spans="1:12" ht="6" customHeight="1" x14ac:dyDescent="0.25">
      <c r="A62" s="2"/>
      <c r="B62" s="3"/>
      <c r="C62" s="2"/>
      <c r="D62" s="4"/>
      <c r="E62" s="4"/>
      <c r="F62" s="40"/>
      <c r="G62" s="3"/>
      <c r="H62" s="42"/>
      <c r="I62" s="3"/>
      <c r="J62" s="40"/>
      <c r="K62" s="3"/>
      <c r="L62" s="42"/>
    </row>
    <row r="63" spans="1:12" ht="21.75" customHeight="1" x14ac:dyDescent="0.25">
      <c r="A63" s="34" t="s">
        <v>38</v>
      </c>
      <c r="B63" s="2"/>
      <c r="C63" s="2"/>
      <c r="D63" s="14"/>
      <c r="E63" s="4"/>
      <c r="F63" s="44">
        <f>SUM(F55:F61)</f>
        <v>111528267</v>
      </c>
      <c r="G63" s="15"/>
      <c r="H63" s="45">
        <f>SUM(H55:H61)</f>
        <v>393667623</v>
      </c>
      <c r="I63" s="15"/>
      <c r="J63" s="44">
        <f>SUM(J55:J61)</f>
        <v>131601451</v>
      </c>
      <c r="K63" s="15"/>
      <c r="L63" s="45">
        <f>SUM(L55:L61)</f>
        <v>392956761</v>
      </c>
    </row>
    <row r="64" spans="1:12" ht="21.75" customHeight="1" x14ac:dyDescent="0.25">
      <c r="A64" s="2"/>
      <c r="B64" s="2"/>
      <c r="C64" s="3"/>
      <c r="D64" s="4"/>
      <c r="E64" s="4"/>
      <c r="F64" s="40"/>
      <c r="G64" s="3"/>
      <c r="H64" s="42"/>
      <c r="I64" s="3"/>
      <c r="J64" s="40"/>
      <c r="K64" s="3"/>
      <c r="L64" s="42"/>
    </row>
    <row r="65" spans="1:12" ht="21.75" customHeight="1" x14ac:dyDescent="0.25">
      <c r="A65" s="1" t="s">
        <v>39</v>
      </c>
      <c r="B65" s="2"/>
      <c r="C65" s="3"/>
      <c r="D65" s="4"/>
      <c r="E65" s="4"/>
      <c r="F65" s="40"/>
      <c r="G65" s="3"/>
      <c r="H65" s="42"/>
      <c r="I65" s="3"/>
      <c r="J65" s="40"/>
      <c r="K65" s="3"/>
      <c r="L65" s="42"/>
    </row>
    <row r="66" spans="1:12" ht="6" customHeight="1" x14ac:dyDescent="0.25">
      <c r="A66" s="2"/>
      <c r="B66" s="2"/>
      <c r="C66" s="3"/>
      <c r="D66" s="4"/>
      <c r="E66" s="4"/>
      <c r="F66" s="40"/>
      <c r="G66" s="3"/>
      <c r="H66" s="42"/>
      <c r="I66" s="3"/>
      <c r="J66" s="40"/>
      <c r="K66" s="3"/>
      <c r="L66" s="42"/>
    </row>
    <row r="67" spans="1:12" ht="21.75" customHeight="1" x14ac:dyDescent="0.25">
      <c r="A67" s="2" t="s">
        <v>34</v>
      </c>
      <c r="B67" s="2"/>
      <c r="C67" s="2"/>
      <c r="D67" s="14">
        <v>20</v>
      </c>
      <c r="E67" s="4"/>
      <c r="F67" s="40">
        <v>0</v>
      </c>
      <c r="G67" s="30"/>
      <c r="H67" s="42">
        <v>4401182</v>
      </c>
      <c r="I67" s="30"/>
      <c r="J67" s="40">
        <v>0</v>
      </c>
      <c r="K67" s="30"/>
      <c r="L67" s="42">
        <v>4401182</v>
      </c>
    </row>
    <row r="68" spans="1:12" ht="21.75" customHeight="1" x14ac:dyDescent="0.25">
      <c r="A68" s="2" t="s">
        <v>36</v>
      </c>
      <c r="B68" s="2"/>
      <c r="C68" s="2"/>
      <c r="D68" s="14">
        <v>22</v>
      </c>
      <c r="E68" s="4"/>
      <c r="F68" s="40">
        <v>1755928</v>
      </c>
      <c r="G68" s="30"/>
      <c r="H68" s="42">
        <v>5139262</v>
      </c>
      <c r="I68" s="30"/>
      <c r="J68" s="40">
        <v>1755928</v>
      </c>
      <c r="K68" s="30"/>
      <c r="L68" s="42">
        <v>5139262</v>
      </c>
    </row>
    <row r="69" spans="1:12" ht="21.75" customHeight="1" x14ac:dyDescent="0.25">
      <c r="A69" s="3" t="s">
        <v>40</v>
      </c>
      <c r="B69" s="2"/>
      <c r="C69" s="2"/>
      <c r="D69" s="14">
        <v>23</v>
      </c>
      <c r="E69" s="4"/>
      <c r="F69" s="44">
        <v>5528323</v>
      </c>
      <c r="G69" s="15"/>
      <c r="H69" s="45">
        <v>5138893</v>
      </c>
      <c r="I69" s="15"/>
      <c r="J69" s="44">
        <v>5528323</v>
      </c>
      <c r="K69" s="15"/>
      <c r="L69" s="45">
        <v>5138893</v>
      </c>
    </row>
    <row r="70" spans="1:12" ht="6" customHeight="1" x14ac:dyDescent="0.25">
      <c r="A70" s="2"/>
      <c r="B70" s="2"/>
      <c r="C70" s="3"/>
      <c r="D70" s="4"/>
      <c r="E70" s="4"/>
      <c r="F70" s="40"/>
      <c r="G70" s="3"/>
      <c r="H70" s="42"/>
      <c r="I70" s="3"/>
      <c r="J70" s="40"/>
      <c r="K70" s="3"/>
      <c r="L70" s="42"/>
    </row>
    <row r="71" spans="1:12" ht="21.75" customHeight="1" x14ac:dyDescent="0.25">
      <c r="A71" s="22" t="s">
        <v>41</v>
      </c>
      <c r="B71" s="2"/>
      <c r="C71" s="2"/>
      <c r="D71" s="4"/>
      <c r="E71" s="4"/>
      <c r="F71" s="44">
        <f>SUM(F67:F69)</f>
        <v>7284251</v>
      </c>
      <c r="G71" s="15"/>
      <c r="H71" s="45">
        <f>SUM(H67:H69)</f>
        <v>14679337</v>
      </c>
      <c r="I71" s="15"/>
      <c r="J71" s="44">
        <f>SUM(J67:J69)</f>
        <v>7284251</v>
      </c>
      <c r="K71" s="15"/>
      <c r="L71" s="45">
        <f>SUM(L67:L69)</f>
        <v>14679337</v>
      </c>
    </row>
    <row r="72" spans="1:12" ht="6" customHeight="1" x14ac:dyDescent="0.25">
      <c r="A72" s="2"/>
      <c r="B72" s="2"/>
      <c r="C72" s="3"/>
      <c r="D72" s="4"/>
      <c r="E72" s="4"/>
      <c r="F72" s="40"/>
      <c r="G72" s="3"/>
      <c r="H72" s="42"/>
      <c r="I72" s="3"/>
      <c r="J72" s="40"/>
      <c r="K72" s="3"/>
      <c r="L72" s="42"/>
    </row>
    <row r="73" spans="1:12" ht="21.75" customHeight="1" x14ac:dyDescent="0.25">
      <c r="A73" s="1" t="s">
        <v>42</v>
      </c>
      <c r="B73" s="1"/>
      <c r="C73" s="22"/>
      <c r="D73" s="35"/>
      <c r="E73" s="35"/>
      <c r="F73" s="44">
        <f>+F71+F63</f>
        <v>118812518</v>
      </c>
      <c r="G73" s="15"/>
      <c r="H73" s="45">
        <f>+H71+H63</f>
        <v>408346960</v>
      </c>
      <c r="I73" s="15"/>
      <c r="J73" s="44">
        <f>+J71+J63</f>
        <v>138885702</v>
      </c>
      <c r="K73" s="15"/>
      <c r="L73" s="45">
        <f>+L71+L63</f>
        <v>407636098</v>
      </c>
    </row>
    <row r="74" spans="1:12" ht="21.75" customHeight="1" x14ac:dyDescent="0.25">
      <c r="A74" s="1"/>
      <c r="B74" s="1"/>
      <c r="C74" s="22"/>
      <c r="D74" s="35"/>
      <c r="E74" s="35"/>
      <c r="F74" s="42"/>
      <c r="G74" s="15"/>
      <c r="H74" s="42"/>
      <c r="I74" s="15"/>
      <c r="J74" s="42"/>
      <c r="K74" s="15"/>
      <c r="L74" s="42"/>
    </row>
    <row r="75" spans="1:12" ht="21.75" customHeight="1" x14ac:dyDescent="0.25">
      <c r="A75" s="1"/>
      <c r="B75" s="1"/>
      <c r="C75" s="22"/>
      <c r="D75" s="35"/>
      <c r="E75" s="35"/>
      <c r="F75" s="42"/>
      <c r="G75" s="15"/>
      <c r="H75" s="42"/>
      <c r="I75" s="15"/>
      <c r="J75" s="42"/>
      <c r="K75" s="15"/>
      <c r="L75" s="42"/>
    </row>
    <row r="76" spans="1:12" ht="21.75" customHeight="1" x14ac:dyDescent="0.25">
      <c r="A76" s="1"/>
      <c r="B76" s="1"/>
      <c r="C76" s="22"/>
      <c r="D76" s="35"/>
      <c r="E76" s="35"/>
      <c r="F76" s="42"/>
      <c r="G76" s="15"/>
      <c r="H76" s="42"/>
      <c r="I76" s="15"/>
      <c r="J76" s="42"/>
      <c r="K76" s="15"/>
      <c r="L76" s="42"/>
    </row>
    <row r="77" spans="1:12" ht="21.75" customHeight="1" x14ac:dyDescent="0.25">
      <c r="A77" s="1"/>
      <c r="B77" s="1"/>
      <c r="C77" s="22"/>
      <c r="D77" s="35"/>
      <c r="E77" s="35"/>
      <c r="F77" s="42"/>
      <c r="G77" s="15"/>
      <c r="H77" s="42"/>
      <c r="I77" s="15"/>
      <c r="J77" s="42"/>
      <c r="K77" s="15"/>
      <c r="L77" s="42"/>
    </row>
    <row r="78" spans="1:12" ht="21.75" customHeight="1" x14ac:dyDescent="0.25">
      <c r="A78" s="1"/>
      <c r="B78" s="1"/>
      <c r="C78" s="22"/>
      <c r="D78" s="35"/>
      <c r="E78" s="35"/>
      <c r="F78" s="42"/>
      <c r="G78" s="15"/>
      <c r="H78" s="42"/>
      <c r="I78" s="15"/>
      <c r="J78" s="42"/>
      <c r="K78" s="15"/>
      <c r="L78" s="42"/>
    </row>
    <row r="79" spans="1:12" ht="21.75" customHeight="1" x14ac:dyDescent="0.25">
      <c r="A79" s="1"/>
      <c r="B79" s="1"/>
      <c r="C79" s="22"/>
      <c r="D79" s="35"/>
      <c r="E79" s="35"/>
      <c r="F79" s="42"/>
      <c r="G79" s="15"/>
      <c r="H79" s="42"/>
      <c r="I79" s="15"/>
      <c r="J79" s="42"/>
      <c r="K79" s="15"/>
      <c r="L79" s="42"/>
    </row>
    <row r="80" spans="1:12" ht="21.75" customHeight="1" x14ac:dyDescent="0.25">
      <c r="A80" s="1"/>
      <c r="B80" s="1"/>
      <c r="C80" s="22"/>
      <c r="D80" s="35"/>
      <c r="E80" s="35"/>
      <c r="F80" s="42"/>
      <c r="G80" s="15"/>
      <c r="H80" s="42"/>
      <c r="I80" s="15"/>
      <c r="J80" s="42"/>
      <c r="K80" s="15"/>
      <c r="L80" s="42"/>
    </row>
    <row r="81" spans="1:12" ht="19.5" customHeight="1" x14ac:dyDescent="0.25">
      <c r="A81" s="1"/>
      <c r="B81" s="1"/>
      <c r="C81" s="22"/>
      <c r="D81" s="35"/>
      <c r="E81" s="35"/>
      <c r="F81" s="42"/>
      <c r="G81" s="15"/>
      <c r="H81" s="42"/>
      <c r="I81" s="15"/>
      <c r="J81" s="42"/>
      <c r="K81" s="15"/>
      <c r="L81" s="42"/>
    </row>
    <row r="82" spans="1:12" ht="21.95" customHeight="1" x14ac:dyDescent="0.25">
      <c r="A82" s="24" t="s">
        <v>27</v>
      </c>
      <c r="B82" s="25"/>
      <c r="C82" s="25"/>
      <c r="D82" s="26"/>
      <c r="E82" s="26"/>
      <c r="F82" s="210"/>
      <c r="G82" s="27"/>
      <c r="H82" s="210"/>
      <c r="I82" s="27"/>
      <c r="J82" s="210"/>
      <c r="K82" s="27"/>
      <c r="L82" s="210"/>
    </row>
    <row r="83" spans="1:12" ht="21.75" customHeight="1" x14ac:dyDescent="0.25">
      <c r="A83" s="1" t="s">
        <v>0</v>
      </c>
      <c r="B83" s="2"/>
      <c r="C83" s="3"/>
      <c r="D83" s="3"/>
      <c r="E83" s="4"/>
      <c r="F83" s="42"/>
      <c r="G83" s="5"/>
      <c r="H83" s="42"/>
      <c r="I83" s="5"/>
      <c r="J83" s="42"/>
      <c r="K83" s="5"/>
      <c r="L83" s="42"/>
    </row>
    <row r="84" spans="1:12" ht="21.75" customHeight="1" x14ac:dyDescent="0.25">
      <c r="A84" s="28" t="s">
        <v>28</v>
      </c>
      <c r="B84" s="28"/>
      <c r="C84" s="28"/>
      <c r="D84" s="28"/>
      <c r="E84" s="28"/>
      <c r="F84" s="6"/>
      <c r="G84" s="28"/>
      <c r="H84" s="6"/>
      <c r="I84" s="28"/>
      <c r="J84" s="6"/>
      <c r="K84" s="28"/>
      <c r="L84" s="6"/>
    </row>
    <row r="85" spans="1:12" ht="21.75" customHeight="1" x14ac:dyDescent="0.25">
      <c r="A85" s="48" t="str">
        <f>+A44</f>
        <v>ณ วันที่ 31 ธันวาคม พ.ศ. 2564</v>
      </c>
      <c r="B85" s="48"/>
      <c r="C85" s="48"/>
      <c r="D85" s="48"/>
      <c r="E85" s="48"/>
      <c r="F85" s="208"/>
      <c r="G85" s="48"/>
      <c r="H85" s="208"/>
      <c r="I85" s="48"/>
      <c r="J85" s="208"/>
      <c r="K85" s="48"/>
      <c r="L85" s="208"/>
    </row>
    <row r="86" spans="1:12" ht="21.75" customHeight="1" x14ac:dyDescent="0.25">
      <c r="A86" s="2"/>
      <c r="B86" s="2"/>
      <c r="C86" s="3"/>
      <c r="D86" s="4"/>
      <c r="E86" s="4"/>
      <c r="F86" s="42"/>
      <c r="G86" s="3"/>
      <c r="H86" s="42"/>
      <c r="I86" s="3"/>
      <c r="J86" s="42"/>
      <c r="K86" s="3"/>
      <c r="L86" s="42"/>
    </row>
    <row r="87" spans="1:12" ht="21.75" customHeight="1" x14ac:dyDescent="0.25">
      <c r="A87" s="28"/>
      <c r="B87" s="28"/>
      <c r="C87" s="28"/>
      <c r="D87" s="28"/>
      <c r="E87" s="28"/>
      <c r="F87" s="221" t="s">
        <v>3</v>
      </c>
      <c r="G87" s="221"/>
      <c r="H87" s="221"/>
      <c r="I87" s="3"/>
      <c r="J87" s="222" t="s">
        <v>4</v>
      </c>
      <c r="K87" s="221"/>
      <c r="L87" s="222"/>
    </row>
    <row r="88" spans="1:12" ht="21.75" customHeight="1" x14ac:dyDescent="0.25">
      <c r="A88" s="2"/>
      <c r="B88" s="2"/>
      <c r="C88" s="2"/>
      <c r="D88" s="3"/>
      <c r="E88" s="3"/>
      <c r="F88" s="6" t="s">
        <v>5</v>
      </c>
      <c r="G88" s="3"/>
      <c r="H88" s="6" t="s">
        <v>6</v>
      </c>
      <c r="I88" s="3"/>
      <c r="J88" s="6" t="s">
        <v>5</v>
      </c>
      <c r="K88" s="3"/>
      <c r="L88" s="6" t="s">
        <v>6</v>
      </c>
    </row>
    <row r="89" spans="1:12" ht="21.75" customHeight="1" x14ac:dyDescent="0.25">
      <c r="A89" s="2"/>
      <c r="B89" s="2"/>
      <c r="C89" s="3"/>
      <c r="D89" s="8" t="s">
        <v>7</v>
      </c>
      <c r="E89" s="2"/>
      <c r="F89" s="9" t="s">
        <v>8</v>
      </c>
      <c r="G89" s="2"/>
      <c r="H89" s="9" t="s">
        <v>8</v>
      </c>
      <c r="I89" s="2"/>
      <c r="J89" s="9" t="s">
        <v>8</v>
      </c>
      <c r="K89" s="2"/>
      <c r="L89" s="9" t="s">
        <v>8</v>
      </c>
    </row>
    <row r="90" spans="1:12" ht="21.75" customHeight="1" x14ac:dyDescent="0.25">
      <c r="A90" s="2"/>
      <c r="B90" s="2"/>
      <c r="C90" s="3"/>
      <c r="D90" s="11"/>
      <c r="E90" s="2"/>
      <c r="F90" s="12"/>
      <c r="G90" s="2"/>
      <c r="H90" s="13"/>
      <c r="I90" s="2"/>
      <c r="J90" s="12"/>
      <c r="K90" s="2"/>
      <c r="L90" s="13"/>
    </row>
    <row r="91" spans="1:12" ht="21.75" customHeight="1" x14ac:dyDescent="0.25">
      <c r="A91" s="10" t="s">
        <v>43</v>
      </c>
      <c r="B91" s="2"/>
      <c r="C91" s="2"/>
      <c r="D91" s="29"/>
      <c r="E91" s="4"/>
      <c r="F91" s="40"/>
      <c r="G91" s="2"/>
      <c r="H91" s="42"/>
      <c r="I91" s="2"/>
      <c r="J91" s="40"/>
      <c r="K91" s="2"/>
      <c r="L91" s="42"/>
    </row>
    <row r="92" spans="1:12" ht="6" customHeight="1" x14ac:dyDescent="0.4">
      <c r="A92" s="36"/>
      <c r="B92" s="16"/>
      <c r="C92" s="16"/>
      <c r="D92" s="29"/>
      <c r="E92" s="4"/>
      <c r="F92" s="40"/>
      <c r="G92" s="2"/>
      <c r="H92" s="42"/>
      <c r="I92" s="2"/>
      <c r="J92" s="40"/>
      <c r="K92" s="2"/>
      <c r="L92" s="42"/>
    </row>
    <row r="93" spans="1:12" ht="21.75" customHeight="1" x14ac:dyDescent="0.4">
      <c r="A93" s="37" t="s">
        <v>44</v>
      </c>
      <c r="B93" s="16"/>
      <c r="C93" s="38"/>
      <c r="D93" s="29"/>
      <c r="E93" s="4"/>
      <c r="F93" s="40"/>
      <c r="G93" s="2"/>
      <c r="H93" s="42"/>
      <c r="I93" s="2"/>
      <c r="J93" s="40"/>
      <c r="K93" s="2"/>
      <c r="L93" s="42"/>
    </row>
    <row r="94" spans="1:12" ht="6" customHeight="1" x14ac:dyDescent="0.4">
      <c r="A94" s="36"/>
      <c r="B94" s="16"/>
      <c r="C94" s="16"/>
      <c r="D94" s="29"/>
      <c r="E94" s="4"/>
      <c r="F94" s="40"/>
      <c r="G94" s="2"/>
      <c r="H94" s="42"/>
      <c r="I94" s="2"/>
      <c r="J94" s="40"/>
      <c r="K94" s="2"/>
      <c r="L94" s="42"/>
    </row>
    <row r="95" spans="1:12" ht="21.75" customHeight="1" x14ac:dyDescent="0.4">
      <c r="A95" s="16" t="s">
        <v>45</v>
      </c>
      <c r="B95" s="16"/>
      <c r="C95" s="38"/>
      <c r="D95" s="29"/>
      <c r="E95" s="4"/>
      <c r="F95" s="40"/>
      <c r="G95" s="2"/>
      <c r="H95" s="42"/>
      <c r="I95" s="2"/>
      <c r="J95" s="40"/>
      <c r="K95" s="2"/>
      <c r="L95" s="42"/>
    </row>
    <row r="96" spans="1:12" ht="21.75" customHeight="1" x14ac:dyDescent="0.4">
      <c r="A96" s="16"/>
      <c r="B96" s="38" t="s">
        <v>46</v>
      </c>
      <c r="C96" s="16"/>
      <c r="E96" s="4"/>
      <c r="F96" s="40"/>
      <c r="G96" s="2"/>
      <c r="H96" s="42"/>
      <c r="I96" s="2"/>
      <c r="J96" s="40"/>
      <c r="K96" s="2"/>
      <c r="L96" s="42"/>
    </row>
    <row r="97" spans="1:12" ht="21.75" customHeight="1" x14ac:dyDescent="0.4">
      <c r="A97" s="16"/>
      <c r="B97" s="38"/>
      <c r="C97" s="68" t="s">
        <v>47</v>
      </c>
      <c r="D97" s="29"/>
      <c r="E97" s="4"/>
      <c r="F97" s="40"/>
      <c r="G97" s="2"/>
      <c r="H97" s="42"/>
      <c r="I97" s="2"/>
      <c r="J97" s="40"/>
      <c r="K97" s="2"/>
      <c r="L97" s="42"/>
    </row>
    <row r="98" spans="1:12" ht="21.75" customHeight="1" x14ac:dyDescent="0.4">
      <c r="A98" s="16"/>
      <c r="B98" s="38"/>
      <c r="C98" s="171" t="s">
        <v>48</v>
      </c>
      <c r="D98" s="29">
        <v>24</v>
      </c>
      <c r="E98" s="4"/>
      <c r="F98" s="44">
        <v>309000000</v>
      </c>
      <c r="G98" s="2"/>
      <c r="H98" s="45">
        <v>309000000</v>
      </c>
      <c r="I98" s="2"/>
      <c r="J98" s="44">
        <v>309000000</v>
      </c>
      <c r="K98" s="2"/>
      <c r="L98" s="45">
        <v>309000000</v>
      </c>
    </row>
    <row r="99" spans="1:12" ht="6" customHeight="1" x14ac:dyDescent="0.4">
      <c r="A99" s="16"/>
      <c r="B99" s="38"/>
      <c r="C99" s="160"/>
      <c r="D99" s="29"/>
      <c r="E99" s="4"/>
      <c r="F99" s="211"/>
      <c r="G99" s="39"/>
      <c r="H99" s="215"/>
      <c r="I99" s="39"/>
      <c r="J99" s="211"/>
      <c r="K99" s="39"/>
      <c r="L99" s="215"/>
    </row>
    <row r="100" spans="1:12" ht="21.75" customHeight="1" x14ac:dyDescent="0.4">
      <c r="A100" s="16"/>
      <c r="B100" s="38" t="s">
        <v>49</v>
      </c>
      <c r="C100" s="160"/>
      <c r="D100" s="29"/>
      <c r="E100" s="4"/>
      <c r="F100" s="211"/>
      <c r="G100" s="39"/>
      <c r="H100" s="215"/>
      <c r="I100" s="39"/>
      <c r="J100" s="211"/>
      <c r="K100" s="39"/>
      <c r="L100" s="215"/>
    </row>
    <row r="101" spans="1:12" ht="21.75" customHeight="1" x14ac:dyDescent="0.4">
      <c r="A101" s="16"/>
      <c r="B101" s="38"/>
      <c r="C101" s="160" t="s">
        <v>146</v>
      </c>
      <c r="D101" s="29"/>
      <c r="E101" s="4"/>
      <c r="F101" s="211"/>
      <c r="G101" s="39"/>
      <c r="H101" s="215"/>
      <c r="I101" s="39"/>
      <c r="J101" s="211"/>
      <c r="K101" s="39"/>
      <c r="L101" s="215"/>
    </row>
    <row r="102" spans="1:12" ht="21.75" customHeight="1" x14ac:dyDescent="0.4">
      <c r="A102" s="16"/>
      <c r="B102" s="38"/>
      <c r="C102" s="160" t="s">
        <v>48</v>
      </c>
      <c r="D102" s="29">
        <v>24</v>
      </c>
      <c r="E102" s="4"/>
      <c r="F102" s="211">
        <v>300000000</v>
      </c>
      <c r="G102" s="39"/>
      <c r="H102" s="42">
        <v>0</v>
      </c>
      <c r="I102" s="39"/>
      <c r="J102" s="211">
        <v>300000000</v>
      </c>
      <c r="K102" s="39"/>
      <c r="L102" s="42">
        <v>0</v>
      </c>
    </row>
    <row r="103" spans="1:12" ht="21.75" customHeight="1" x14ac:dyDescent="0.4">
      <c r="A103" s="16"/>
      <c r="B103" s="16"/>
      <c r="C103" s="160" t="s">
        <v>50</v>
      </c>
      <c r="D103" s="3"/>
      <c r="E103" s="3"/>
      <c r="F103" s="40"/>
      <c r="G103" s="5"/>
      <c r="H103" s="42"/>
      <c r="I103" s="5"/>
      <c r="J103" s="40"/>
      <c r="K103" s="5"/>
      <c r="L103" s="42"/>
    </row>
    <row r="104" spans="1:12" ht="21.75" customHeight="1" x14ac:dyDescent="0.4">
      <c r="A104" s="16"/>
      <c r="B104" s="16"/>
      <c r="C104" s="160" t="s">
        <v>48</v>
      </c>
      <c r="D104" s="29"/>
      <c r="E104" s="3"/>
      <c r="F104" s="40">
        <v>0</v>
      </c>
      <c r="G104" s="5"/>
      <c r="H104" s="42">
        <v>270000000</v>
      </c>
      <c r="I104" s="5"/>
      <c r="J104" s="40">
        <v>0</v>
      </c>
      <c r="K104" s="5"/>
      <c r="L104" s="42">
        <v>270000000</v>
      </c>
    </row>
    <row r="105" spans="1:12" ht="21.75" customHeight="1" x14ac:dyDescent="0.4">
      <c r="A105" s="16"/>
      <c r="B105" s="38" t="s">
        <v>51</v>
      </c>
      <c r="C105" s="68"/>
      <c r="D105" s="29">
        <v>24</v>
      </c>
      <c r="E105" s="3"/>
      <c r="F105" s="40">
        <v>487368348</v>
      </c>
      <c r="G105" s="5"/>
      <c r="H105" s="42">
        <v>5703904</v>
      </c>
      <c r="I105" s="5"/>
      <c r="J105" s="40">
        <v>487368348</v>
      </c>
      <c r="K105" s="5"/>
      <c r="L105" s="42">
        <v>5703904</v>
      </c>
    </row>
    <row r="106" spans="1:12" ht="21.75" customHeight="1" x14ac:dyDescent="0.4">
      <c r="A106" s="16"/>
      <c r="B106" s="161" t="s">
        <v>160</v>
      </c>
      <c r="C106" s="68"/>
      <c r="D106" s="29"/>
      <c r="E106" s="3"/>
      <c r="F106" s="40"/>
      <c r="G106" s="5"/>
      <c r="H106" s="42"/>
      <c r="I106" s="5"/>
      <c r="J106" s="40"/>
      <c r="K106" s="5"/>
      <c r="L106" s="42"/>
    </row>
    <row r="107" spans="1:12" ht="21.75" customHeight="1" x14ac:dyDescent="0.4">
      <c r="A107" s="16"/>
      <c r="B107" s="161"/>
      <c r="C107" s="68" t="s">
        <v>161</v>
      </c>
      <c r="D107" s="29">
        <v>25</v>
      </c>
      <c r="E107" s="3"/>
      <c r="F107" s="40">
        <v>7338001</v>
      </c>
      <c r="G107" s="5"/>
      <c r="H107" s="42">
        <v>0</v>
      </c>
      <c r="I107" s="5"/>
      <c r="J107" s="40">
        <v>7338001</v>
      </c>
      <c r="K107" s="5"/>
      <c r="L107" s="42">
        <v>0</v>
      </c>
    </row>
    <row r="108" spans="1:12" ht="21.75" customHeight="1" x14ac:dyDescent="0.4">
      <c r="A108" s="16"/>
      <c r="B108" s="161" t="s">
        <v>52</v>
      </c>
      <c r="C108" s="161"/>
      <c r="D108" s="3"/>
      <c r="E108" s="3"/>
      <c r="F108" s="40"/>
      <c r="G108" s="5"/>
      <c r="H108" s="42"/>
      <c r="I108" s="5"/>
      <c r="J108" s="40"/>
      <c r="K108" s="5"/>
      <c r="L108" s="42"/>
    </row>
    <row r="109" spans="1:12" ht="21.75" customHeight="1" x14ac:dyDescent="0.4">
      <c r="A109" s="16"/>
      <c r="B109" s="38"/>
      <c r="C109" s="3" t="s">
        <v>53</v>
      </c>
      <c r="D109" s="29"/>
      <c r="E109" s="3"/>
      <c r="F109" s="40">
        <v>14486120</v>
      </c>
      <c r="G109" s="5"/>
      <c r="H109" s="42">
        <v>14486120</v>
      </c>
      <c r="I109" s="5"/>
      <c r="J109" s="40">
        <v>0</v>
      </c>
      <c r="K109" s="5"/>
      <c r="L109" s="42">
        <v>0</v>
      </c>
    </row>
    <row r="110" spans="1:12" ht="21.75" customHeight="1" x14ac:dyDescent="0.4">
      <c r="A110" s="16" t="s">
        <v>54</v>
      </c>
      <c r="B110" s="3"/>
      <c r="C110" s="38"/>
      <c r="D110" s="29"/>
      <c r="E110" s="4"/>
      <c r="F110" s="40"/>
      <c r="G110" s="41"/>
      <c r="H110" s="42"/>
      <c r="I110" s="41"/>
      <c r="J110" s="40"/>
      <c r="K110" s="41"/>
      <c r="L110" s="42"/>
    </row>
    <row r="111" spans="1:12" ht="21.75" customHeight="1" x14ac:dyDescent="0.4">
      <c r="A111" s="16"/>
      <c r="B111" s="3" t="s">
        <v>55</v>
      </c>
      <c r="C111" s="38"/>
      <c r="D111" s="29">
        <v>26</v>
      </c>
      <c r="E111" s="4"/>
      <c r="F111" s="40">
        <v>30000000</v>
      </c>
      <c r="G111" s="41"/>
      <c r="H111" s="42">
        <v>27000000</v>
      </c>
      <c r="I111" s="41"/>
      <c r="J111" s="40">
        <v>30000000</v>
      </c>
      <c r="K111" s="41"/>
      <c r="L111" s="42">
        <v>27000000</v>
      </c>
    </row>
    <row r="112" spans="1:12" ht="21.75" customHeight="1" x14ac:dyDescent="0.4">
      <c r="A112" s="16"/>
      <c r="B112" s="38" t="s">
        <v>56</v>
      </c>
      <c r="C112" s="38"/>
      <c r="D112" s="29"/>
      <c r="E112" s="4"/>
      <c r="F112" s="40">
        <v>88083061</v>
      </c>
      <c r="G112" s="41"/>
      <c r="H112" s="42">
        <v>109537907</v>
      </c>
      <c r="I112" s="41"/>
      <c r="J112" s="40">
        <v>82405409</v>
      </c>
      <c r="K112" s="41"/>
      <c r="L112" s="42">
        <v>116128264</v>
      </c>
    </row>
    <row r="113" spans="1:12" ht="21.75" customHeight="1" x14ac:dyDescent="0.4">
      <c r="A113" s="16" t="s">
        <v>57</v>
      </c>
      <c r="B113" s="38"/>
      <c r="C113" s="3"/>
      <c r="D113" s="29"/>
      <c r="E113" s="4"/>
      <c r="F113" s="44">
        <v>2643954</v>
      </c>
      <c r="G113" s="43"/>
      <c r="H113" s="45">
        <v>923971</v>
      </c>
      <c r="I113" s="43"/>
      <c r="J113" s="44">
        <v>0</v>
      </c>
      <c r="K113" s="43"/>
      <c r="L113" s="45">
        <v>0</v>
      </c>
    </row>
    <row r="114" spans="1:12" ht="6" customHeight="1" x14ac:dyDescent="0.4">
      <c r="A114" s="36"/>
      <c r="B114" s="16"/>
      <c r="C114" s="16"/>
      <c r="D114" s="29"/>
      <c r="E114" s="4"/>
      <c r="F114" s="40"/>
      <c r="G114" s="41"/>
      <c r="H114" s="42"/>
      <c r="I114" s="41"/>
      <c r="J114" s="40"/>
      <c r="K114" s="41"/>
      <c r="L114" s="42"/>
    </row>
    <row r="115" spans="1:12" ht="21.75" customHeight="1" x14ac:dyDescent="0.4">
      <c r="A115" s="46" t="s">
        <v>58</v>
      </c>
      <c r="B115" s="16"/>
      <c r="C115" s="38"/>
      <c r="D115" s="29"/>
      <c r="E115" s="4"/>
      <c r="F115" s="44">
        <f>SUM(F101:F113)</f>
        <v>929919484</v>
      </c>
      <c r="G115" s="41"/>
      <c r="H115" s="45">
        <f>SUM(H102:H113)</f>
        <v>427651902</v>
      </c>
      <c r="I115" s="41"/>
      <c r="J115" s="44">
        <f>SUM(J102:J113)</f>
        <v>907111758</v>
      </c>
      <c r="K115" s="41"/>
      <c r="L115" s="45">
        <f>SUM(L102:L113)</f>
        <v>418832168</v>
      </c>
    </row>
    <row r="116" spans="1:12" ht="6" customHeight="1" x14ac:dyDescent="0.4">
      <c r="A116" s="16"/>
      <c r="B116" s="16"/>
      <c r="C116" s="38"/>
      <c r="D116" s="29"/>
      <c r="E116" s="4"/>
      <c r="F116" s="40"/>
      <c r="G116" s="2"/>
      <c r="H116" s="42"/>
      <c r="I116" s="2"/>
      <c r="J116" s="40"/>
      <c r="K116" s="2"/>
      <c r="L116" s="42"/>
    </row>
    <row r="117" spans="1:12" ht="21.75" customHeight="1" thickBot="1" x14ac:dyDescent="0.45">
      <c r="A117" s="47" t="s">
        <v>59</v>
      </c>
      <c r="B117" s="16"/>
      <c r="C117" s="38"/>
      <c r="D117" s="29"/>
      <c r="E117" s="4"/>
      <c r="F117" s="209">
        <f>+F73+F115</f>
        <v>1048732002</v>
      </c>
      <c r="G117" s="30"/>
      <c r="H117" s="214">
        <f>+H73+H115</f>
        <v>835998862</v>
      </c>
      <c r="I117" s="30"/>
      <c r="J117" s="209">
        <f>+J73+J115</f>
        <v>1045997460</v>
      </c>
      <c r="K117" s="30"/>
      <c r="L117" s="214">
        <f>+L73+L115</f>
        <v>826468266</v>
      </c>
    </row>
    <row r="118" spans="1:12" s="73" customFormat="1" ht="21.75" customHeight="1" thickTop="1" x14ac:dyDescent="0.4">
      <c r="A118" s="159"/>
      <c r="B118" s="160"/>
      <c r="C118" s="161"/>
      <c r="D118" s="162"/>
      <c r="E118" s="70"/>
      <c r="F118" s="212"/>
      <c r="G118" s="72"/>
      <c r="H118" s="212"/>
      <c r="I118" s="72"/>
      <c r="J118" s="212"/>
      <c r="K118" s="72"/>
      <c r="L118" s="212"/>
    </row>
    <row r="119" spans="1:12" s="73" customFormat="1" ht="21.75" customHeight="1" x14ac:dyDescent="0.4">
      <c r="A119" s="159"/>
      <c r="B119" s="160"/>
      <c r="C119" s="161"/>
      <c r="D119" s="162"/>
      <c r="E119" s="70"/>
      <c r="F119" s="212"/>
      <c r="G119" s="72"/>
      <c r="H119" s="212"/>
      <c r="I119" s="72"/>
      <c r="J119" s="212"/>
      <c r="K119" s="72"/>
      <c r="L119" s="212"/>
    </row>
    <row r="120" spans="1:12" s="73" customFormat="1" ht="21.75" customHeight="1" x14ac:dyDescent="0.4">
      <c r="A120" s="159"/>
      <c r="B120" s="160"/>
      <c r="C120" s="161"/>
      <c r="D120" s="162"/>
      <c r="E120" s="70"/>
      <c r="F120" s="212"/>
      <c r="G120" s="72"/>
      <c r="H120" s="212"/>
      <c r="I120" s="72"/>
      <c r="J120" s="212"/>
      <c r="K120" s="72"/>
      <c r="L120" s="212"/>
    </row>
    <row r="121" spans="1:12" ht="24" customHeight="1" x14ac:dyDescent="0.4">
      <c r="A121" s="47"/>
      <c r="B121" s="16"/>
      <c r="C121" s="38"/>
      <c r="D121" s="29"/>
      <c r="E121" s="4"/>
      <c r="F121" s="42"/>
      <c r="G121" s="5"/>
      <c r="H121" s="42"/>
      <c r="I121" s="5"/>
      <c r="J121" s="42"/>
      <c r="K121" s="5"/>
      <c r="L121" s="42"/>
    </row>
    <row r="122" spans="1:12" ht="21.95" customHeight="1" x14ac:dyDescent="0.25">
      <c r="A122" s="24" t="s">
        <v>27</v>
      </c>
      <c r="B122" s="25"/>
      <c r="C122" s="25"/>
      <c r="D122" s="26"/>
      <c r="E122" s="26"/>
      <c r="F122" s="210"/>
      <c r="G122" s="27"/>
      <c r="H122" s="210"/>
      <c r="I122" s="27"/>
      <c r="J122" s="210"/>
      <c r="K122" s="27"/>
      <c r="L122" s="210"/>
    </row>
  </sheetData>
  <mergeCells count="7">
    <mergeCell ref="F5:H5"/>
    <mergeCell ref="J5:L5"/>
    <mergeCell ref="A38:L38"/>
    <mergeCell ref="F87:H87"/>
    <mergeCell ref="J87:L87"/>
    <mergeCell ref="F46:H46"/>
    <mergeCell ref="J46:L46"/>
  </mergeCells>
  <pageMargins left="1.2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82D54-F138-404D-A378-137E25CD1623}">
  <sheetPr>
    <pageSetUpPr fitToPage="1"/>
  </sheetPr>
  <dimension ref="A1:M78"/>
  <sheetViews>
    <sheetView topLeftCell="A51" zoomScale="90" zoomScaleNormal="90" zoomScaleSheetLayoutView="100" workbookViewId="0">
      <selection activeCell="U60" sqref="U60"/>
    </sheetView>
  </sheetViews>
  <sheetFormatPr defaultColWidth="9.140625" defaultRowHeight="21.75" customHeight="1" x14ac:dyDescent="0.4"/>
  <cols>
    <col min="1" max="3" width="1.42578125" style="206" customWidth="1"/>
    <col min="4" max="4" width="25.28515625" style="206" customWidth="1"/>
    <col min="5" max="5" width="8.5703125" style="206" customWidth="1"/>
    <col min="6" max="6" width="0.5703125" style="206" customWidth="1"/>
    <col min="7" max="7" width="12.28515625" style="206" customWidth="1"/>
    <col min="8" max="8" width="0.5703125" style="206" customWidth="1"/>
    <col min="9" max="9" width="12.28515625" style="206" customWidth="1"/>
    <col min="10" max="10" width="0.5703125" style="206" customWidth="1"/>
    <col min="11" max="11" width="12.28515625" style="206" customWidth="1"/>
    <col min="12" max="12" width="0.5703125" style="206" customWidth="1"/>
    <col min="13" max="13" width="12.28515625" style="206" customWidth="1"/>
    <col min="14" max="16384" width="9.140625" style="206"/>
  </cols>
  <sheetData>
    <row r="1" spans="1:13" ht="21.75" customHeight="1" x14ac:dyDescent="0.4">
      <c r="A1" s="1" t="s">
        <v>0</v>
      </c>
      <c r="B1" s="2"/>
      <c r="C1" s="3"/>
      <c r="D1" s="3"/>
      <c r="E1" s="4"/>
      <c r="F1" s="4"/>
      <c r="G1" s="5"/>
      <c r="H1" s="3"/>
      <c r="I1" s="5"/>
      <c r="J1" s="3"/>
      <c r="K1" s="5"/>
      <c r="L1" s="3"/>
      <c r="M1" s="5"/>
    </row>
    <row r="2" spans="1:13" ht="21.75" customHeight="1" x14ac:dyDescent="0.4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21.75" customHeight="1" x14ac:dyDescent="0.4">
      <c r="A3" s="48" t="s">
        <v>61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ht="21.75" customHeight="1" x14ac:dyDescent="0.4">
      <c r="A4" s="2"/>
      <c r="B4" s="2"/>
      <c r="C4" s="2"/>
      <c r="D4" s="49"/>
      <c r="E4" s="4"/>
      <c r="F4" s="4"/>
      <c r="G4" s="4"/>
      <c r="H4" s="49"/>
      <c r="I4" s="4"/>
      <c r="J4" s="4"/>
      <c r="K4" s="4"/>
      <c r="L4" s="49"/>
      <c r="M4" s="4"/>
    </row>
    <row r="5" spans="1:13" ht="21.75" customHeight="1" x14ac:dyDescent="0.4">
      <c r="A5" s="2"/>
      <c r="B5" s="2"/>
      <c r="C5" s="2"/>
      <c r="D5" s="49"/>
      <c r="E5" s="4"/>
      <c r="F5" s="4"/>
      <c r="G5" s="225" t="s">
        <v>3</v>
      </c>
      <c r="H5" s="225"/>
      <c r="I5" s="225"/>
      <c r="J5" s="4"/>
      <c r="K5" s="225" t="s">
        <v>4</v>
      </c>
      <c r="L5" s="225"/>
      <c r="M5" s="225"/>
    </row>
    <row r="6" spans="1:13" ht="21.75" customHeight="1" x14ac:dyDescent="0.4">
      <c r="A6" s="2"/>
      <c r="B6" s="2"/>
      <c r="C6" s="2"/>
      <c r="D6" s="2"/>
      <c r="E6" s="3"/>
      <c r="F6" s="3"/>
      <c r="G6" s="50" t="s">
        <v>5</v>
      </c>
      <c r="H6" s="3"/>
      <c r="I6" s="50" t="s">
        <v>6</v>
      </c>
      <c r="J6" s="3"/>
      <c r="K6" s="50" t="s">
        <v>5</v>
      </c>
      <c r="L6" s="3"/>
      <c r="M6" s="50" t="s">
        <v>6</v>
      </c>
    </row>
    <row r="7" spans="1:13" ht="21.75" customHeight="1" x14ac:dyDescent="0.4">
      <c r="A7" s="2"/>
      <c r="B7" s="2"/>
      <c r="C7" s="2"/>
      <c r="D7" s="3"/>
      <c r="E7" s="8" t="s">
        <v>7</v>
      </c>
      <c r="F7" s="2"/>
      <c r="G7" s="51" t="s">
        <v>8</v>
      </c>
      <c r="H7" s="2"/>
      <c r="I7" s="51" t="s">
        <v>8</v>
      </c>
      <c r="J7" s="2"/>
      <c r="K7" s="51" t="s">
        <v>8</v>
      </c>
      <c r="L7" s="2"/>
      <c r="M7" s="51" t="s">
        <v>8</v>
      </c>
    </row>
    <row r="8" spans="1:13" ht="21.75" customHeight="1" x14ac:dyDescent="0.4">
      <c r="A8" s="1"/>
      <c r="B8" s="2"/>
      <c r="C8" s="2"/>
      <c r="D8" s="3"/>
      <c r="E8" s="52"/>
      <c r="F8" s="4"/>
      <c r="G8" s="53"/>
      <c r="H8" s="3"/>
      <c r="I8" s="30"/>
      <c r="J8" s="4"/>
      <c r="K8" s="53"/>
      <c r="L8" s="3"/>
      <c r="M8" s="30"/>
    </row>
    <row r="9" spans="1:13" ht="21.75" customHeight="1" x14ac:dyDescent="0.4">
      <c r="A9" s="2" t="s">
        <v>62</v>
      </c>
      <c r="B9" s="2"/>
      <c r="C9" s="2"/>
      <c r="D9" s="3"/>
      <c r="E9" s="205">
        <v>8</v>
      </c>
      <c r="F9" s="4"/>
      <c r="G9" s="53">
        <v>772267122</v>
      </c>
      <c r="H9" s="30"/>
      <c r="I9" s="30">
        <v>964983587</v>
      </c>
      <c r="J9" s="4"/>
      <c r="K9" s="18">
        <v>772267122</v>
      </c>
      <c r="L9" s="30"/>
      <c r="M9" s="5">
        <v>964983587</v>
      </c>
    </row>
    <row r="10" spans="1:13" ht="21.75" customHeight="1" x14ac:dyDescent="0.4">
      <c r="A10" s="54" t="s">
        <v>63</v>
      </c>
      <c r="B10" s="3"/>
      <c r="C10" s="3"/>
      <c r="D10" s="2"/>
      <c r="E10" s="205"/>
      <c r="F10" s="4"/>
      <c r="G10" s="55">
        <v>-358568756</v>
      </c>
      <c r="H10" s="30"/>
      <c r="I10" s="56">
        <v>-399537104</v>
      </c>
      <c r="J10" s="4"/>
      <c r="K10" s="44">
        <v>-390996067</v>
      </c>
      <c r="L10" s="30"/>
      <c r="M10" s="45">
        <v>-439877164</v>
      </c>
    </row>
    <row r="11" spans="1:13" ht="6" customHeight="1" x14ac:dyDescent="0.4">
      <c r="A11" s="2"/>
      <c r="B11" s="2"/>
      <c r="C11" s="2"/>
      <c r="D11" s="3"/>
      <c r="E11" s="205"/>
      <c r="F11" s="4"/>
      <c r="G11" s="53"/>
      <c r="H11" s="15"/>
      <c r="I11" s="30"/>
      <c r="J11" s="4"/>
      <c r="K11" s="53"/>
      <c r="L11" s="15"/>
      <c r="M11" s="30"/>
    </row>
    <row r="12" spans="1:13" ht="21.75" customHeight="1" x14ac:dyDescent="0.4">
      <c r="A12" s="1" t="s">
        <v>64</v>
      </c>
      <c r="B12" s="2"/>
      <c r="C12" s="2"/>
      <c r="D12" s="3"/>
      <c r="E12" s="205"/>
      <c r="F12" s="4"/>
      <c r="G12" s="165">
        <f>SUM(G9:G10)</f>
        <v>413698366</v>
      </c>
      <c r="H12" s="166"/>
      <c r="I12" s="166">
        <f>SUM(I9:I10)</f>
        <v>565446483</v>
      </c>
      <c r="J12" s="166"/>
      <c r="K12" s="165">
        <f t="shared" ref="K12:M12" si="0">SUM(K9:K10)</f>
        <v>381271055</v>
      </c>
      <c r="L12" s="30"/>
      <c r="M12" s="30">
        <f t="shared" si="0"/>
        <v>525106423</v>
      </c>
    </row>
    <row r="13" spans="1:13" ht="21.75" customHeight="1" x14ac:dyDescent="0.4">
      <c r="A13" s="2" t="s">
        <v>65</v>
      </c>
      <c r="B13" s="3"/>
      <c r="C13" s="3"/>
      <c r="D13" s="2"/>
      <c r="E13" s="205"/>
      <c r="F13" s="4"/>
      <c r="G13" s="167">
        <v>3782536</v>
      </c>
      <c r="H13" s="166"/>
      <c r="I13" s="168">
        <v>1266196</v>
      </c>
      <c r="J13" s="169"/>
      <c r="K13" s="170">
        <v>3782535</v>
      </c>
      <c r="L13" s="30"/>
      <c r="M13" s="42">
        <f>55315696-54049500</f>
        <v>1266196</v>
      </c>
    </row>
    <row r="14" spans="1:13" ht="21.75" customHeight="1" x14ac:dyDescent="0.4">
      <c r="A14" s="2" t="s">
        <v>66</v>
      </c>
      <c r="B14" s="3"/>
      <c r="C14" s="3"/>
      <c r="D14" s="2"/>
      <c r="E14" s="205">
        <v>14</v>
      </c>
      <c r="F14" s="4"/>
      <c r="G14" s="32">
        <v>0</v>
      </c>
      <c r="H14" s="30"/>
      <c r="I14" s="33">
        <v>0</v>
      </c>
      <c r="J14" s="4"/>
      <c r="K14" s="40">
        <v>0</v>
      </c>
      <c r="L14" s="30"/>
      <c r="M14" s="42">
        <v>54049500</v>
      </c>
    </row>
    <row r="15" spans="1:13" ht="21.75" customHeight="1" x14ac:dyDescent="0.4">
      <c r="A15" s="67" t="s">
        <v>67</v>
      </c>
      <c r="B15" s="68"/>
      <c r="C15" s="68"/>
      <c r="D15" s="67"/>
      <c r="E15" s="205"/>
      <c r="F15" s="4"/>
      <c r="G15" s="32">
        <v>-135863731</v>
      </c>
      <c r="H15" s="30"/>
      <c r="I15" s="33">
        <v>-205576689</v>
      </c>
      <c r="J15" s="4"/>
      <c r="K15" s="32">
        <v>-135863731</v>
      </c>
      <c r="L15" s="30"/>
      <c r="M15" s="33">
        <v>-205576689</v>
      </c>
    </row>
    <row r="16" spans="1:13" ht="21.75" customHeight="1" x14ac:dyDescent="0.4">
      <c r="A16" s="67" t="s">
        <v>68</v>
      </c>
      <c r="B16" s="68"/>
      <c r="C16" s="68"/>
      <c r="D16" s="67"/>
      <c r="E16" s="205"/>
      <c r="F16" s="4"/>
      <c r="G16" s="32">
        <v>-135364511</v>
      </c>
      <c r="H16" s="30"/>
      <c r="I16" s="43">
        <v>-125038052</v>
      </c>
      <c r="J16" s="4"/>
      <c r="K16" s="32">
        <v>-120847501</v>
      </c>
      <c r="L16" s="30"/>
      <c r="M16" s="43">
        <v>-105043124</v>
      </c>
    </row>
    <row r="17" spans="1:13" ht="21.75" customHeight="1" x14ac:dyDescent="0.4">
      <c r="A17" s="67" t="s">
        <v>69</v>
      </c>
      <c r="B17" s="68"/>
      <c r="C17" s="68"/>
      <c r="D17" s="67"/>
      <c r="E17" s="205"/>
      <c r="F17" s="4"/>
      <c r="G17" s="32">
        <v>10803685</v>
      </c>
      <c r="H17" s="30"/>
      <c r="I17" s="43">
        <v>-6671314</v>
      </c>
      <c r="J17" s="4"/>
      <c r="K17" s="32">
        <v>10960562</v>
      </c>
      <c r="L17" s="30"/>
      <c r="M17" s="42">
        <v>-1829701</v>
      </c>
    </row>
    <row r="18" spans="1:13" ht="21.75" customHeight="1" x14ac:dyDescent="0.4">
      <c r="A18" s="67" t="s">
        <v>147</v>
      </c>
      <c r="B18" s="67"/>
      <c r="C18" s="68"/>
      <c r="D18" s="68"/>
      <c r="E18" s="205">
        <v>15</v>
      </c>
      <c r="F18" s="17"/>
      <c r="G18" s="55">
        <v>-5485416</v>
      </c>
      <c r="H18" s="30"/>
      <c r="I18" s="20">
        <v>0</v>
      </c>
      <c r="J18" s="17"/>
      <c r="K18" s="44">
        <v>0</v>
      </c>
      <c r="L18" s="30"/>
      <c r="M18" s="20">
        <v>0</v>
      </c>
    </row>
    <row r="19" spans="1:13" ht="6" customHeight="1" x14ac:dyDescent="0.4">
      <c r="A19" s="67"/>
      <c r="B19" s="67"/>
      <c r="C19" s="68"/>
      <c r="D19" s="207"/>
      <c r="E19" s="205"/>
      <c r="F19" s="17"/>
      <c r="G19" s="53"/>
      <c r="H19" s="15"/>
      <c r="I19" s="30"/>
      <c r="J19" s="17"/>
      <c r="K19" s="53"/>
      <c r="L19" s="15"/>
      <c r="M19" s="30"/>
    </row>
    <row r="20" spans="1:13" ht="21.75" customHeight="1" x14ac:dyDescent="0.4">
      <c r="A20" s="66" t="s">
        <v>70</v>
      </c>
      <c r="B20" s="66"/>
      <c r="C20" s="67"/>
      <c r="D20" s="207"/>
      <c r="E20" s="205"/>
      <c r="F20" s="17"/>
      <c r="G20" s="165">
        <f>SUM(G12:G18)</f>
        <v>151570929</v>
      </c>
      <c r="H20" s="30"/>
      <c r="I20" s="30">
        <f>SUM(I12:I18)</f>
        <v>229426624</v>
      </c>
      <c r="J20" s="30"/>
      <c r="K20" s="165">
        <f>SUM(K12:K18)</f>
        <v>139302920</v>
      </c>
      <c r="L20" s="30"/>
      <c r="M20" s="30">
        <f>SUM(M12:M18)</f>
        <v>267972605</v>
      </c>
    </row>
    <row r="21" spans="1:13" ht="21.75" customHeight="1" x14ac:dyDescent="0.4">
      <c r="A21" s="2" t="s">
        <v>71</v>
      </c>
      <c r="B21" s="2"/>
      <c r="C21" s="2"/>
      <c r="D21" s="3"/>
      <c r="E21" s="4"/>
      <c r="F21" s="4"/>
      <c r="G21" s="57">
        <v>-5085677</v>
      </c>
      <c r="H21" s="30"/>
      <c r="I21" s="58">
        <v>-7792581</v>
      </c>
      <c r="J21" s="4"/>
      <c r="K21" s="19">
        <v>-5085677</v>
      </c>
      <c r="L21" s="30"/>
      <c r="M21" s="20">
        <v>-7792581</v>
      </c>
    </row>
    <row r="22" spans="1:13" ht="6" customHeight="1" x14ac:dyDescent="0.4">
      <c r="A22" s="2"/>
      <c r="B22" s="2"/>
      <c r="C22" s="2"/>
      <c r="D22" s="3"/>
      <c r="E22" s="205"/>
      <c r="F22" s="4"/>
      <c r="G22" s="53"/>
      <c r="H22" s="15"/>
      <c r="I22" s="30"/>
      <c r="J22" s="4"/>
      <c r="K22" s="53"/>
      <c r="L22" s="15"/>
      <c r="M22" s="30"/>
    </row>
    <row r="23" spans="1:13" ht="21.75" customHeight="1" x14ac:dyDescent="0.4">
      <c r="A23" s="1" t="s">
        <v>72</v>
      </c>
      <c r="B23" s="1"/>
      <c r="C23" s="1"/>
      <c r="D23" s="22"/>
      <c r="E23" s="205"/>
      <c r="F23" s="35"/>
      <c r="G23" s="165">
        <f>SUM(G20:G21)</f>
        <v>146485252</v>
      </c>
      <c r="H23" s="30"/>
      <c r="I23" s="30">
        <f>SUM(I20:I21)</f>
        <v>221634043</v>
      </c>
      <c r="J23" s="30"/>
      <c r="K23" s="165">
        <f t="shared" ref="K23:M23" si="1">SUM(K20:K21)</f>
        <v>134217243</v>
      </c>
      <c r="L23" s="30"/>
      <c r="M23" s="30">
        <f t="shared" si="1"/>
        <v>260180024</v>
      </c>
    </row>
    <row r="24" spans="1:13" ht="21.75" customHeight="1" x14ac:dyDescent="0.4">
      <c r="A24" s="2" t="s">
        <v>73</v>
      </c>
      <c r="B24" s="2"/>
      <c r="C24" s="2"/>
      <c r="D24" s="3"/>
      <c r="E24" s="4">
        <v>28</v>
      </c>
      <c r="F24" s="4"/>
      <c r="G24" s="57">
        <v>-27912098</v>
      </c>
      <c r="H24" s="15"/>
      <c r="I24" s="58">
        <v>-53641886</v>
      </c>
      <c r="J24" s="4"/>
      <c r="K24" s="57">
        <v>-27912098</v>
      </c>
      <c r="L24" s="15"/>
      <c r="M24" s="58">
        <v>-53641886</v>
      </c>
    </row>
    <row r="25" spans="1:13" ht="6" customHeight="1" x14ac:dyDescent="0.4">
      <c r="A25" s="2"/>
      <c r="B25" s="2"/>
      <c r="C25" s="2"/>
      <c r="D25" s="3"/>
      <c r="E25" s="205"/>
      <c r="F25" s="4"/>
      <c r="G25" s="53"/>
      <c r="H25" s="15"/>
      <c r="I25" s="30"/>
      <c r="J25" s="4"/>
      <c r="K25" s="53"/>
      <c r="L25" s="15"/>
      <c r="M25" s="30"/>
    </row>
    <row r="26" spans="1:13" ht="21.75" customHeight="1" x14ac:dyDescent="0.4">
      <c r="A26" s="1" t="s">
        <v>74</v>
      </c>
      <c r="B26" s="1"/>
      <c r="C26" s="1"/>
      <c r="D26" s="22"/>
      <c r="E26" s="59"/>
      <c r="F26" s="35"/>
      <c r="G26" s="19">
        <f>SUM(G23:G24)</f>
        <v>118573154</v>
      </c>
      <c r="H26" s="30"/>
      <c r="I26" s="58">
        <f>SUM(I23:I24)</f>
        <v>167992157</v>
      </c>
      <c r="J26" s="30"/>
      <c r="K26" s="19">
        <f t="shared" ref="K26:M26" si="2">SUM(K23:K24)</f>
        <v>106305145</v>
      </c>
      <c r="L26" s="30"/>
      <c r="M26" s="58">
        <f t="shared" si="2"/>
        <v>206538138</v>
      </c>
    </row>
    <row r="27" spans="1:13" ht="21.75" customHeight="1" x14ac:dyDescent="0.4">
      <c r="A27" s="2"/>
      <c r="B27" s="2"/>
      <c r="C27" s="2"/>
      <c r="D27" s="3"/>
      <c r="E27" s="205"/>
      <c r="F27" s="4"/>
      <c r="G27" s="53"/>
      <c r="H27" s="3"/>
      <c r="I27" s="30"/>
      <c r="J27" s="4"/>
      <c r="K27" s="53"/>
      <c r="L27" s="3"/>
      <c r="M27" s="30"/>
    </row>
    <row r="28" spans="1:13" ht="21.75" customHeight="1" x14ac:dyDescent="0.4">
      <c r="A28" s="1" t="s">
        <v>75</v>
      </c>
      <c r="B28" s="2"/>
      <c r="C28" s="2"/>
      <c r="D28" s="3"/>
      <c r="E28" s="205"/>
      <c r="F28" s="4"/>
      <c r="G28" s="53"/>
      <c r="H28" s="3"/>
      <c r="I28" s="30"/>
      <c r="J28" s="4"/>
      <c r="K28" s="53"/>
      <c r="L28" s="3"/>
      <c r="M28" s="30"/>
    </row>
    <row r="29" spans="1:13" ht="21.75" customHeight="1" x14ac:dyDescent="0.4">
      <c r="A29" s="172" t="s">
        <v>77</v>
      </c>
      <c r="B29" s="173"/>
      <c r="C29" s="67"/>
      <c r="D29" s="68"/>
      <c r="E29" s="205"/>
      <c r="F29" s="4"/>
      <c r="G29" s="53"/>
      <c r="H29" s="3"/>
      <c r="I29" s="30"/>
      <c r="J29" s="4"/>
      <c r="K29" s="53"/>
      <c r="L29" s="3"/>
      <c r="M29" s="30"/>
    </row>
    <row r="30" spans="1:13" ht="21.75" customHeight="1" x14ac:dyDescent="0.4">
      <c r="A30" s="67"/>
      <c r="B30" s="67" t="s">
        <v>76</v>
      </c>
      <c r="C30" s="67"/>
      <c r="D30" s="67"/>
      <c r="E30" s="205"/>
      <c r="F30" s="4"/>
      <c r="G30" s="53"/>
      <c r="H30" s="3"/>
      <c r="I30" s="30"/>
      <c r="J30" s="4"/>
      <c r="K30" s="53"/>
      <c r="L30" s="3"/>
      <c r="M30" s="30"/>
    </row>
    <row r="31" spans="1:13" ht="21.75" customHeight="1" x14ac:dyDescent="0.4">
      <c r="A31" s="174"/>
      <c r="B31" s="173" t="s">
        <v>78</v>
      </c>
      <c r="C31" s="67"/>
      <c r="D31" s="68"/>
      <c r="E31" s="205"/>
      <c r="F31" s="4"/>
      <c r="G31" s="53"/>
      <c r="H31" s="3"/>
      <c r="I31" s="30"/>
      <c r="J31" s="4"/>
      <c r="K31" s="53"/>
      <c r="L31" s="3"/>
      <c r="M31" s="30"/>
    </row>
    <row r="32" spans="1:13" ht="21.75" customHeight="1" x14ac:dyDescent="0.4">
      <c r="A32" s="174"/>
      <c r="B32" s="175" t="s">
        <v>148</v>
      </c>
      <c r="C32" s="67"/>
      <c r="D32" s="68"/>
      <c r="E32" s="205"/>
      <c r="F32" s="4"/>
      <c r="G32" s="19">
        <v>1719983</v>
      </c>
      <c r="H32" s="3"/>
      <c r="I32" s="20">
        <v>3734380</v>
      </c>
      <c r="J32" s="4"/>
      <c r="K32" s="19">
        <v>0</v>
      </c>
      <c r="L32" s="3"/>
      <c r="M32" s="20">
        <v>0</v>
      </c>
    </row>
    <row r="33" spans="1:13" ht="6" customHeight="1" x14ac:dyDescent="0.4">
      <c r="A33" s="66"/>
      <c r="B33" s="67"/>
      <c r="C33" s="67"/>
      <c r="D33" s="68"/>
      <c r="E33" s="205"/>
      <c r="F33" s="4"/>
      <c r="G33" s="53"/>
      <c r="H33" s="3"/>
      <c r="I33" s="30"/>
      <c r="J33" s="4"/>
      <c r="K33" s="53"/>
      <c r="L33" s="3"/>
      <c r="M33" s="30"/>
    </row>
    <row r="34" spans="1:13" ht="21.75" customHeight="1" x14ac:dyDescent="0.4">
      <c r="A34" s="67"/>
      <c r="B34" s="176" t="s">
        <v>79</v>
      </c>
      <c r="C34" s="69"/>
      <c r="D34" s="68"/>
      <c r="E34" s="205"/>
      <c r="F34" s="4"/>
      <c r="G34" s="60"/>
      <c r="H34" s="2"/>
      <c r="I34" s="2"/>
      <c r="J34" s="2"/>
      <c r="K34" s="60"/>
      <c r="L34" s="2"/>
      <c r="M34" s="2"/>
    </row>
    <row r="35" spans="1:13" ht="21.75" customHeight="1" x14ac:dyDescent="0.4">
      <c r="A35" s="172"/>
      <c r="B35" s="67"/>
      <c r="C35" s="67" t="s">
        <v>76</v>
      </c>
      <c r="D35" s="68"/>
      <c r="E35" s="205"/>
      <c r="F35" s="4"/>
      <c r="G35" s="19">
        <f>G32</f>
        <v>1719983</v>
      </c>
      <c r="H35" s="3"/>
      <c r="I35" s="20">
        <f>I32</f>
        <v>3734380</v>
      </c>
      <c r="J35" s="4"/>
      <c r="K35" s="19">
        <f>K32</f>
        <v>0</v>
      </c>
      <c r="L35" s="3"/>
      <c r="M35" s="20">
        <f>M32</f>
        <v>0</v>
      </c>
    </row>
    <row r="36" spans="1:13" ht="6" customHeight="1" x14ac:dyDescent="0.4">
      <c r="A36" s="67"/>
      <c r="B36" s="67"/>
      <c r="C36" s="67"/>
      <c r="D36" s="68"/>
      <c r="E36" s="4"/>
      <c r="F36" s="4"/>
      <c r="G36" s="53"/>
      <c r="H36" s="3"/>
      <c r="I36" s="30"/>
      <c r="J36" s="4"/>
      <c r="K36" s="53"/>
      <c r="L36" s="3"/>
      <c r="M36" s="30"/>
    </row>
    <row r="37" spans="1:13" ht="21.75" customHeight="1" thickBot="1" x14ac:dyDescent="0.45">
      <c r="A37" s="66" t="s">
        <v>80</v>
      </c>
      <c r="B37" s="67"/>
      <c r="C37" s="67"/>
      <c r="D37" s="68"/>
      <c r="E37" s="205"/>
      <c r="F37" s="4"/>
      <c r="G37" s="23">
        <f>SUM(G26,G35)</f>
        <v>120293137</v>
      </c>
      <c r="H37" s="30"/>
      <c r="I37" s="61">
        <f>SUM(I26,I35)</f>
        <v>171726537</v>
      </c>
      <c r="J37" s="30"/>
      <c r="K37" s="23">
        <f>SUM(K26,K35)</f>
        <v>106305145</v>
      </c>
      <c r="L37" s="30"/>
      <c r="M37" s="61">
        <f>SUM(M26,M35)</f>
        <v>206538138</v>
      </c>
    </row>
    <row r="38" spans="1:13" s="207" customFormat="1" ht="21.75" customHeight="1" thickTop="1" x14ac:dyDescent="0.4">
      <c r="A38" s="66"/>
      <c r="B38" s="67"/>
      <c r="C38" s="67"/>
      <c r="D38" s="68"/>
      <c r="E38" s="69"/>
      <c r="F38" s="70"/>
      <c r="G38" s="163"/>
      <c r="H38" s="72"/>
      <c r="I38" s="71"/>
      <c r="J38" s="72"/>
      <c r="K38" s="163"/>
      <c r="L38" s="72"/>
      <c r="M38" s="71"/>
    </row>
    <row r="39" spans="1:13" s="207" customFormat="1" ht="21.75" customHeight="1" x14ac:dyDescent="0.4">
      <c r="A39" s="66"/>
      <c r="B39" s="67"/>
      <c r="C39" s="67"/>
      <c r="D39" s="68"/>
      <c r="E39" s="69"/>
      <c r="F39" s="70"/>
      <c r="G39" s="163"/>
      <c r="H39" s="72"/>
      <c r="I39" s="71"/>
      <c r="J39" s="72"/>
      <c r="K39" s="163"/>
      <c r="L39" s="72"/>
      <c r="M39" s="71"/>
    </row>
    <row r="40" spans="1:13" s="207" customFormat="1" ht="20.25" customHeight="1" x14ac:dyDescent="0.4">
      <c r="A40" s="66"/>
      <c r="B40" s="67"/>
      <c r="C40" s="67"/>
      <c r="D40" s="68"/>
      <c r="E40" s="69"/>
      <c r="F40" s="70"/>
      <c r="G40" s="163"/>
      <c r="H40" s="72"/>
      <c r="I40" s="71"/>
      <c r="J40" s="72"/>
      <c r="K40" s="163"/>
      <c r="L40" s="72"/>
      <c r="M40" s="71"/>
    </row>
    <row r="41" spans="1:13" ht="21.95" customHeight="1" x14ac:dyDescent="0.4">
      <c r="A41" s="24" t="s">
        <v>27</v>
      </c>
      <c r="B41" s="24"/>
      <c r="C41" s="24"/>
      <c r="D41" s="25"/>
      <c r="E41" s="62"/>
      <c r="F41" s="62"/>
      <c r="G41" s="58"/>
      <c r="H41" s="25"/>
      <c r="I41" s="58"/>
      <c r="J41" s="62"/>
      <c r="K41" s="58"/>
      <c r="L41" s="25"/>
      <c r="M41" s="58"/>
    </row>
    <row r="42" spans="1:13" ht="21.75" customHeight="1" x14ac:dyDescent="0.4">
      <c r="A42" s="1" t="s">
        <v>0</v>
      </c>
      <c r="B42" s="2"/>
      <c r="C42" s="3"/>
      <c r="D42" s="3"/>
      <c r="E42" s="4"/>
      <c r="F42" s="4"/>
      <c r="G42" s="5"/>
      <c r="H42" s="3"/>
      <c r="I42" s="5"/>
      <c r="J42" s="3"/>
      <c r="K42" s="5"/>
      <c r="L42" s="3"/>
      <c r="M42" s="5"/>
    </row>
    <row r="43" spans="1:13" ht="21.75" customHeight="1" x14ac:dyDescent="0.4">
      <c r="A43" s="28" t="s">
        <v>60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ht="21.75" customHeight="1" x14ac:dyDescent="0.4">
      <c r="A44" s="48" t="s">
        <v>61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</row>
    <row r="45" spans="1:13" ht="21.75" customHeight="1" x14ac:dyDescent="0.4">
      <c r="A45" s="2"/>
      <c r="B45" s="2"/>
      <c r="C45" s="2"/>
      <c r="D45" s="49"/>
      <c r="E45" s="4"/>
      <c r="F45" s="4"/>
      <c r="G45" s="4"/>
      <c r="H45" s="49"/>
      <c r="I45" s="4"/>
      <c r="J45" s="4"/>
      <c r="K45" s="4"/>
      <c r="L45" s="49"/>
      <c r="M45" s="4"/>
    </row>
    <row r="46" spans="1:13" ht="21.75" customHeight="1" x14ac:dyDescent="0.4">
      <c r="A46" s="2"/>
      <c r="B46" s="2"/>
      <c r="C46" s="2"/>
      <c r="D46" s="49"/>
      <c r="E46" s="4"/>
      <c r="F46" s="4"/>
      <c r="G46" s="225" t="s">
        <v>3</v>
      </c>
      <c r="H46" s="225"/>
      <c r="I46" s="225"/>
      <c r="J46" s="4"/>
      <c r="K46" s="225" t="s">
        <v>4</v>
      </c>
      <c r="L46" s="225"/>
      <c r="M46" s="225"/>
    </row>
    <row r="47" spans="1:13" ht="21.75" customHeight="1" x14ac:dyDescent="0.4">
      <c r="A47" s="2"/>
      <c r="B47" s="2"/>
      <c r="C47" s="2"/>
      <c r="D47" s="2"/>
      <c r="E47" s="3"/>
      <c r="F47" s="3"/>
      <c r="G47" s="50" t="s">
        <v>5</v>
      </c>
      <c r="H47" s="3"/>
      <c r="I47" s="50" t="s">
        <v>6</v>
      </c>
      <c r="J47" s="3"/>
      <c r="K47" s="50" t="s">
        <v>5</v>
      </c>
      <c r="L47" s="3"/>
      <c r="M47" s="50" t="s">
        <v>6</v>
      </c>
    </row>
    <row r="48" spans="1:13" ht="21.75" customHeight="1" x14ac:dyDescent="0.4">
      <c r="A48" s="2"/>
      <c r="B48" s="2"/>
      <c r="C48" s="2"/>
      <c r="D48" s="3"/>
      <c r="E48" s="8" t="s">
        <v>7</v>
      </c>
      <c r="F48" s="2"/>
      <c r="G48" s="51" t="s">
        <v>8</v>
      </c>
      <c r="H48" s="2"/>
      <c r="I48" s="51" t="s">
        <v>8</v>
      </c>
      <c r="J48" s="2"/>
      <c r="K48" s="51" t="s">
        <v>8</v>
      </c>
      <c r="L48" s="2"/>
      <c r="M48" s="51" t="s">
        <v>8</v>
      </c>
    </row>
    <row r="49" spans="1:13" ht="21.75" customHeight="1" x14ac:dyDescent="0.4">
      <c r="A49" s="2"/>
      <c r="B49" s="2"/>
      <c r="C49" s="2"/>
      <c r="D49" s="3"/>
      <c r="E49" s="205"/>
      <c r="F49" s="4"/>
      <c r="G49" s="53"/>
      <c r="H49" s="30"/>
      <c r="I49" s="30"/>
      <c r="J49" s="30"/>
      <c r="K49" s="53"/>
      <c r="L49" s="30"/>
      <c r="M49" s="30"/>
    </row>
    <row r="50" spans="1:13" ht="21.75" customHeight="1" x14ac:dyDescent="0.4">
      <c r="A50" s="1" t="s">
        <v>81</v>
      </c>
      <c r="B50" s="2"/>
      <c r="C50" s="2"/>
      <c r="D50" s="3"/>
      <c r="E50" s="205"/>
      <c r="F50" s="4"/>
      <c r="G50" s="53"/>
      <c r="H50" s="30"/>
      <c r="I50" s="30"/>
      <c r="J50" s="30"/>
      <c r="K50" s="53"/>
      <c r="L50" s="30"/>
      <c r="M50" s="30"/>
    </row>
    <row r="51" spans="1:13" ht="21.75" customHeight="1" x14ac:dyDescent="0.4">
      <c r="A51" s="2" t="s">
        <v>82</v>
      </c>
      <c r="B51" s="2"/>
      <c r="C51" s="2"/>
      <c r="D51" s="3"/>
      <c r="E51" s="205"/>
      <c r="F51" s="4"/>
      <c r="G51" s="53">
        <v>118573154</v>
      </c>
      <c r="H51" s="30"/>
      <c r="I51" s="30">
        <v>167992157</v>
      </c>
      <c r="J51" s="30"/>
      <c r="K51" s="53">
        <v>106305145</v>
      </c>
      <c r="L51" s="30"/>
      <c r="M51" s="30">
        <v>206538138</v>
      </c>
    </row>
    <row r="52" spans="1:13" ht="21.75" customHeight="1" x14ac:dyDescent="0.4">
      <c r="A52" s="2" t="s">
        <v>83</v>
      </c>
      <c r="B52" s="2"/>
      <c r="C52" s="2"/>
      <c r="D52" s="3"/>
      <c r="E52" s="205"/>
      <c r="F52" s="4"/>
      <c r="G52" s="19">
        <v>0</v>
      </c>
      <c r="H52" s="3"/>
      <c r="I52" s="20">
        <v>0</v>
      </c>
      <c r="J52" s="4"/>
      <c r="K52" s="19">
        <v>0</v>
      </c>
      <c r="L52" s="3"/>
      <c r="M52" s="20">
        <v>0</v>
      </c>
    </row>
    <row r="53" spans="1:13" ht="21.75" customHeight="1" x14ac:dyDescent="0.4">
      <c r="A53" s="2"/>
      <c r="B53" s="2"/>
      <c r="C53" s="2"/>
      <c r="D53" s="3"/>
      <c r="E53" s="205"/>
      <c r="F53" s="4"/>
      <c r="G53" s="53"/>
      <c r="H53" s="30"/>
      <c r="I53" s="30"/>
      <c r="J53" s="30"/>
      <c r="K53" s="53"/>
      <c r="L53" s="30"/>
      <c r="M53" s="30"/>
    </row>
    <row r="54" spans="1:13" ht="21.75" customHeight="1" thickBot="1" x14ac:dyDescent="0.45">
      <c r="A54" s="2"/>
      <c r="B54" s="2"/>
      <c r="C54" s="2"/>
      <c r="D54" s="3"/>
      <c r="E54" s="205"/>
      <c r="F54" s="4"/>
      <c r="G54" s="23">
        <f>SUM(G51:G52)</f>
        <v>118573154</v>
      </c>
      <c r="H54" s="30"/>
      <c r="I54" s="61">
        <f>SUM(I51:I52)</f>
        <v>167992157</v>
      </c>
      <c r="J54" s="30"/>
      <c r="K54" s="23">
        <f>SUM(K51:K52)</f>
        <v>106305145</v>
      </c>
      <c r="L54" s="30"/>
      <c r="M54" s="61">
        <f>SUM(M51:M52)</f>
        <v>206538138</v>
      </c>
    </row>
    <row r="55" spans="1:13" ht="21.75" customHeight="1" thickTop="1" x14ac:dyDescent="0.4">
      <c r="A55" s="2"/>
      <c r="B55" s="2"/>
      <c r="C55" s="2"/>
      <c r="D55" s="3"/>
      <c r="E55" s="205"/>
      <c r="F55" s="4"/>
      <c r="G55" s="53"/>
      <c r="H55" s="30"/>
      <c r="I55" s="30"/>
      <c r="J55" s="30"/>
      <c r="K55" s="53"/>
      <c r="L55" s="30"/>
      <c r="M55" s="30"/>
    </row>
    <row r="56" spans="1:13" ht="21.75" customHeight="1" x14ac:dyDescent="0.4">
      <c r="A56" s="1" t="s">
        <v>84</v>
      </c>
      <c r="B56" s="2"/>
      <c r="C56" s="2"/>
      <c r="D56" s="3"/>
      <c r="E56" s="205"/>
      <c r="F56" s="4"/>
      <c r="G56" s="53"/>
      <c r="H56" s="30"/>
      <c r="I56" s="30"/>
      <c r="J56" s="30"/>
      <c r="K56" s="53"/>
      <c r="L56" s="30"/>
      <c r="M56" s="30"/>
    </row>
    <row r="57" spans="1:13" ht="21.75" customHeight="1" x14ac:dyDescent="0.4">
      <c r="A57" s="2" t="s">
        <v>82</v>
      </c>
      <c r="B57" s="2"/>
      <c r="C57" s="2"/>
      <c r="D57" s="3"/>
      <c r="E57" s="205"/>
      <c r="F57" s="4"/>
      <c r="G57" s="53">
        <v>120293137</v>
      </c>
      <c r="H57" s="30"/>
      <c r="I57" s="30">
        <v>171726537</v>
      </c>
      <c r="J57" s="30"/>
      <c r="K57" s="53">
        <v>106305145</v>
      </c>
      <c r="L57" s="30"/>
      <c r="M57" s="30">
        <v>206538138</v>
      </c>
    </row>
    <row r="58" spans="1:13" ht="21.75" customHeight="1" x14ac:dyDescent="0.4">
      <c r="A58" s="2" t="s">
        <v>83</v>
      </c>
      <c r="B58" s="2"/>
      <c r="C58" s="2"/>
      <c r="D58" s="3"/>
      <c r="E58" s="205"/>
      <c r="F58" s="4"/>
      <c r="G58" s="19">
        <v>0</v>
      </c>
      <c r="H58" s="3"/>
      <c r="I58" s="20">
        <v>0</v>
      </c>
      <c r="J58" s="4"/>
      <c r="K58" s="19">
        <v>0</v>
      </c>
      <c r="L58" s="3"/>
      <c r="M58" s="20">
        <v>0</v>
      </c>
    </row>
    <row r="59" spans="1:13" ht="21.75" customHeight="1" x14ac:dyDescent="0.4">
      <c r="A59" s="2"/>
      <c r="B59" s="2"/>
      <c r="C59" s="2"/>
      <c r="D59" s="3"/>
      <c r="E59" s="205"/>
      <c r="F59" s="4"/>
      <c r="G59" s="53"/>
      <c r="H59" s="30"/>
      <c r="I59" s="30"/>
      <c r="J59" s="30"/>
      <c r="K59" s="53"/>
      <c r="L59" s="30"/>
      <c r="M59" s="30"/>
    </row>
    <row r="60" spans="1:13" ht="21.75" customHeight="1" thickBot="1" x14ac:dyDescent="0.45">
      <c r="A60" s="2"/>
      <c r="B60" s="2"/>
      <c r="C60" s="2"/>
      <c r="D60" s="3"/>
      <c r="E60" s="205"/>
      <c r="F60" s="4"/>
      <c r="G60" s="23">
        <f>SUM(G57:G58)</f>
        <v>120293137</v>
      </c>
      <c r="H60" s="30"/>
      <c r="I60" s="61">
        <f>SUM(I57:I58)</f>
        <v>171726537</v>
      </c>
      <c r="J60" s="30"/>
      <c r="K60" s="23">
        <f>SUM(K57:K58)</f>
        <v>106305145</v>
      </c>
      <c r="L60" s="30"/>
      <c r="M60" s="61">
        <f>SUM(M57:M58)</f>
        <v>206538138</v>
      </c>
    </row>
    <row r="61" spans="1:13" ht="21.75" customHeight="1" thickTop="1" x14ac:dyDescent="0.4">
      <c r="A61" s="2"/>
      <c r="B61" s="2"/>
      <c r="C61" s="2"/>
      <c r="D61" s="3"/>
      <c r="E61" s="205"/>
      <c r="F61" s="4"/>
      <c r="G61" s="53"/>
      <c r="H61" s="30"/>
      <c r="I61" s="30"/>
      <c r="J61" s="30"/>
      <c r="K61" s="53"/>
      <c r="L61" s="30"/>
      <c r="M61" s="30"/>
    </row>
    <row r="62" spans="1:13" ht="21.75" customHeight="1" x14ac:dyDescent="0.4">
      <c r="A62" s="1" t="s">
        <v>85</v>
      </c>
      <c r="B62" s="2"/>
      <c r="C62" s="2"/>
      <c r="D62" s="3"/>
      <c r="E62" s="4"/>
      <c r="F62" s="4"/>
      <c r="G62" s="53"/>
      <c r="H62" s="3"/>
      <c r="I62" s="30"/>
      <c r="J62" s="4"/>
      <c r="K62" s="53"/>
      <c r="L62" s="3"/>
      <c r="M62" s="30"/>
    </row>
    <row r="63" spans="1:13" ht="21.75" customHeight="1" x14ac:dyDescent="0.4">
      <c r="A63" s="2"/>
      <c r="B63" s="2"/>
      <c r="C63" s="2"/>
      <c r="D63" s="3"/>
      <c r="E63" s="4"/>
      <c r="F63" s="4"/>
      <c r="G63" s="53"/>
      <c r="H63" s="3"/>
      <c r="I63" s="30"/>
      <c r="J63" s="4"/>
      <c r="K63" s="53"/>
      <c r="L63" s="3"/>
      <c r="M63" s="30"/>
    </row>
    <row r="64" spans="1:13" ht="21.75" customHeight="1" thickBot="1" x14ac:dyDescent="0.45">
      <c r="A64" s="2"/>
      <c r="B64" s="2" t="s">
        <v>86</v>
      </c>
      <c r="C64" s="2"/>
      <c r="D64" s="3"/>
      <c r="E64" s="4">
        <v>29</v>
      </c>
      <c r="F64" s="4"/>
      <c r="G64" s="63">
        <f>ROUND(G26/592273973,2)</f>
        <v>0.2</v>
      </c>
      <c r="H64" s="64"/>
      <c r="I64" s="65">
        <f>ROUND(I26/461293258,2)</f>
        <v>0.36</v>
      </c>
      <c r="J64" s="64"/>
      <c r="K64" s="63">
        <f>ROUND(K26/592273973,2)</f>
        <v>0.18</v>
      </c>
      <c r="L64" s="64"/>
      <c r="M64" s="65">
        <f>ROUND(M26/461293258,2)</f>
        <v>0.45</v>
      </c>
    </row>
    <row r="65" spans="1:13" ht="21.75" customHeight="1" thickTop="1" x14ac:dyDescent="0.4">
      <c r="A65" s="2"/>
      <c r="B65" s="2"/>
      <c r="C65" s="2"/>
      <c r="D65" s="3"/>
      <c r="E65" s="205"/>
      <c r="F65" s="4"/>
      <c r="G65" s="30"/>
      <c r="H65" s="30"/>
      <c r="I65" s="30"/>
      <c r="J65" s="30"/>
      <c r="K65" s="30"/>
      <c r="L65" s="30"/>
      <c r="M65" s="30"/>
    </row>
    <row r="66" spans="1:13" ht="21.75" customHeight="1" x14ac:dyDescent="0.4">
      <c r="A66" s="2"/>
      <c r="B66" s="2"/>
      <c r="C66" s="2"/>
      <c r="D66" s="3"/>
      <c r="E66" s="205"/>
      <c r="F66" s="4"/>
      <c r="G66" s="30"/>
      <c r="H66" s="30"/>
      <c r="I66" s="30"/>
      <c r="J66" s="30"/>
      <c r="K66" s="30"/>
      <c r="L66" s="30"/>
      <c r="M66" s="30"/>
    </row>
    <row r="67" spans="1:13" ht="21.75" customHeight="1" x14ac:dyDescent="0.4">
      <c r="A67" s="2"/>
      <c r="B67" s="2"/>
      <c r="C67" s="2"/>
      <c r="D67" s="3"/>
      <c r="E67" s="205"/>
      <c r="F67" s="4"/>
      <c r="G67" s="30"/>
      <c r="H67" s="30"/>
      <c r="I67" s="30"/>
      <c r="J67" s="30"/>
      <c r="K67" s="30"/>
      <c r="L67" s="30"/>
      <c r="M67" s="30"/>
    </row>
    <row r="68" spans="1:13" ht="21.75" customHeight="1" x14ac:dyDescent="0.4">
      <c r="A68" s="2"/>
      <c r="B68" s="2"/>
      <c r="C68" s="2"/>
      <c r="D68" s="3"/>
      <c r="E68" s="205"/>
      <c r="F68" s="4"/>
      <c r="G68" s="30"/>
      <c r="H68" s="30"/>
      <c r="I68" s="30"/>
      <c r="J68" s="30"/>
      <c r="K68" s="30"/>
      <c r="L68" s="30"/>
      <c r="M68" s="30"/>
    </row>
    <row r="69" spans="1:13" ht="21.75" customHeight="1" x14ac:dyDescent="0.4">
      <c r="A69" s="2"/>
      <c r="B69" s="2"/>
      <c r="C69" s="2"/>
      <c r="D69" s="3"/>
      <c r="E69" s="205"/>
      <c r="F69" s="4"/>
      <c r="G69" s="30"/>
      <c r="H69" s="30"/>
      <c r="I69" s="30"/>
      <c r="J69" s="30"/>
      <c r="K69" s="30"/>
      <c r="L69" s="30"/>
      <c r="M69" s="30"/>
    </row>
    <row r="70" spans="1:13" ht="21.75" customHeight="1" x14ac:dyDescent="0.4">
      <c r="A70" s="2"/>
      <c r="B70" s="2"/>
      <c r="C70" s="2"/>
      <c r="D70" s="3"/>
      <c r="E70" s="205"/>
      <c r="F70" s="4"/>
      <c r="G70" s="30"/>
      <c r="H70" s="30"/>
      <c r="I70" s="30"/>
      <c r="J70" s="30"/>
      <c r="K70" s="30"/>
      <c r="L70" s="30"/>
      <c r="M70" s="30"/>
    </row>
    <row r="71" spans="1:13" ht="21.75" customHeight="1" x14ac:dyDescent="0.4">
      <c r="A71" s="2"/>
      <c r="B71" s="2"/>
      <c r="C71" s="2"/>
      <c r="D71" s="3"/>
      <c r="E71" s="205"/>
      <c r="F71" s="4"/>
      <c r="G71" s="30"/>
      <c r="H71" s="30"/>
      <c r="I71" s="30"/>
      <c r="J71" s="30"/>
      <c r="K71" s="30"/>
      <c r="L71" s="30"/>
      <c r="M71" s="30"/>
    </row>
    <row r="72" spans="1:13" ht="21.75" customHeight="1" x14ac:dyDescent="0.4">
      <c r="A72" s="2"/>
      <c r="B72" s="2"/>
      <c r="C72" s="2"/>
      <c r="D72" s="3"/>
      <c r="E72" s="205"/>
      <c r="F72" s="4"/>
      <c r="G72" s="30"/>
      <c r="H72" s="30"/>
      <c r="I72" s="30"/>
      <c r="J72" s="30"/>
      <c r="K72" s="30"/>
      <c r="L72" s="30"/>
      <c r="M72" s="30"/>
    </row>
    <row r="73" spans="1:13" ht="21.75" customHeight="1" x14ac:dyDescent="0.4">
      <c r="A73" s="2"/>
      <c r="B73" s="2"/>
      <c r="C73" s="2"/>
      <c r="D73" s="3"/>
      <c r="E73" s="205"/>
      <c r="F73" s="4"/>
      <c r="G73" s="30"/>
      <c r="H73" s="30"/>
      <c r="I73" s="30"/>
      <c r="J73" s="30"/>
      <c r="K73" s="30"/>
      <c r="L73" s="30"/>
      <c r="M73" s="30"/>
    </row>
    <row r="74" spans="1:13" ht="21.75" customHeight="1" x14ac:dyDescent="0.4">
      <c r="A74" s="2"/>
      <c r="B74" s="2"/>
      <c r="C74" s="2"/>
      <c r="D74" s="3"/>
      <c r="E74" s="205"/>
      <c r="F74" s="4"/>
      <c r="G74" s="30"/>
      <c r="H74" s="30"/>
      <c r="I74" s="30"/>
      <c r="J74" s="30"/>
      <c r="K74" s="30"/>
      <c r="L74" s="30"/>
      <c r="M74" s="30"/>
    </row>
    <row r="75" spans="1:13" ht="21.75" customHeight="1" x14ac:dyDescent="0.4">
      <c r="A75" s="2"/>
      <c r="B75" s="2"/>
      <c r="C75" s="2"/>
      <c r="D75" s="3"/>
      <c r="E75" s="205"/>
      <c r="F75" s="4"/>
      <c r="G75" s="30"/>
      <c r="H75" s="30"/>
      <c r="I75" s="30"/>
      <c r="J75" s="30"/>
      <c r="K75" s="30"/>
      <c r="L75" s="30"/>
      <c r="M75" s="30"/>
    </row>
    <row r="76" spans="1:13" ht="21.75" customHeight="1" x14ac:dyDescent="0.4">
      <c r="A76" s="2"/>
      <c r="B76" s="2"/>
      <c r="C76" s="2"/>
      <c r="D76" s="3"/>
      <c r="E76" s="205"/>
      <c r="F76" s="4"/>
      <c r="G76" s="30"/>
      <c r="H76" s="30"/>
      <c r="I76" s="30"/>
      <c r="J76" s="30"/>
      <c r="K76" s="30"/>
      <c r="L76" s="30"/>
      <c r="M76" s="30"/>
    </row>
    <row r="77" spans="1:13" ht="11.25" customHeight="1" x14ac:dyDescent="0.4">
      <c r="A77" s="2"/>
      <c r="B77" s="2"/>
      <c r="C77" s="2"/>
      <c r="D77" s="3"/>
      <c r="E77" s="205"/>
      <c r="F77" s="4"/>
      <c r="G77" s="30"/>
      <c r="H77" s="30"/>
      <c r="I77" s="30"/>
      <c r="J77" s="30"/>
      <c r="K77" s="30"/>
      <c r="L77" s="30"/>
      <c r="M77" s="30"/>
    </row>
    <row r="78" spans="1:13" ht="21.95" customHeight="1" x14ac:dyDescent="0.4">
      <c r="A78" s="24" t="s">
        <v>27</v>
      </c>
      <c r="B78" s="24"/>
      <c r="C78" s="24"/>
      <c r="D78" s="25"/>
      <c r="E78" s="62"/>
      <c r="F78" s="62"/>
      <c r="G78" s="58"/>
      <c r="H78" s="25"/>
      <c r="I78" s="58"/>
      <c r="J78" s="62"/>
      <c r="K78" s="58"/>
      <c r="L78" s="25"/>
      <c r="M78" s="58"/>
    </row>
  </sheetData>
  <mergeCells count="4">
    <mergeCell ref="G46:I46"/>
    <mergeCell ref="K46:M46"/>
    <mergeCell ref="G5:I5"/>
    <mergeCell ref="K5:M5"/>
  </mergeCells>
  <pageMargins left="0.8" right="0.5" top="0.5" bottom="0.6" header="0.49" footer="0.4"/>
  <pageSetup paperSize="9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0FF6E-0C58-44B1-BE67-F89D0B8A7F2B}">
  <sheetPr>
    <pageSetUpPr fitToPage="1"/>
  </sheetPr>
  <dimension ref="A1:S32"/>
  <sheetViews>
    <sheetView topLeftCell="C10" zoomScaleNormal="100" zoomScaleSheetLayoutView="110" workbookViewId="0">
      <selection activeCell="U26" sqref="U26"/>
    </sheetView>
  </sheetViews>
  <sheetFormatPr defaultRowHeight="21.75" customHeight="1" x14ac:dyDescent="0.25"/>
  <cols>
    <col min="1" max="1" width="28.42578125" customWidth="1"/>
    <col min="2" max="2" width="7" customWidth="1"/>
    <col min="3" max="3" width="7.85546875" customWidth="1"/>
    <col min="4" max="4" width="1" customWidth="1"/>
    <col min="5" max="5" width="13.5703125" customWidth="1"/>
    <col min="6" max="6" width="1" customWidth="1"/>
    <col min="7" max="7" width="11.42578125" customWidth="1"/>
    <col min="8" max="8" width="1" customWidth="1"/>
    <col min="9" max="9" width="14.5703125" customWidth="1"/>
    <col min="10" max="10" width="1" customWidth="1"/>
    <col min="11" max="11" width="13.5703125" customWidth="1"/>
    <col min="12" max="12" width="1" customWidth="1"/>
    <col min="13" max="13" width="12.42578125" customWidth="1"/>
    <col min="14" max="14" width="1" customWidth="1"/>
    <col min="15" max="15" width="12" customWidth="1"/>
    <col min="16" max="16" width="1" customWidth="1"/>
    <col min="17" max="17" width="11.42578125" customWidth="1"/>
    <col min="18" max="18" width="1" customWidth="1"/>
    <col min="19" max="19" width="12.28515625" customWidth="1"/>
  </cols>
  <sheetData>
    <row r="1" spans="1:19" ht="21.75" customHeight="1" x14ac:dyDescent="0.25">
      <c r="A1" s="74" t="s">
        <v>0</v>
      </c>
      <c r="B1" s="74"/>
      <c r="C1" s="75"/>
      <c r="D1" s="76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</row>
    <row r="2" spans="1:19" ht="21.75" customHeight="1" x14ac:dyDescent="0.25">
      <c r="A2" s="78" t="s">
        <v>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79"/>
      <c r="Q2" s="79"/>
      <c r="R2" s="79"/>
      <c r="S2" s="79"/>
    </row>
    <row r="3" spans="1:19" ht="21.75" customHeight="1" x14ac:dyDescent="0.25">
      <c r="A3" s="80" t="s">
        <v>61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81"/>
      <c r="Q3" s="81"/>
      <c r="R3" s="81"/>
      <c r="S3" s="81"/>
    </row>
    <row r="4" spans="1:19" ht="21.75" customHeight="1" x14ac:dyDescent="0.25">
      <c r="A4" s="76"/>
      <c r="B4" s="76"/>
      <c r="C4" s="75"/>
      <c r="D4" s="76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</row>
    <row r="5" spans="1:19" ht="18.95" customHeight="1" x14ac:dyDescent="0.25">
      <c r="A5" s="76"/>
      <c r="B5" s="76"/>
      <c r="C5" s="75"/>
      <c r="D5" s="76"/>
      <c r="E5" s="225" t="s">
        <v>3</v>
      </c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</row>
    <row r="6" spans="1:19" ht="18.95" customHeight="1" x14ac:dyDescent="0.25">
      <c r="A6" s="76"/>
      <c r="B6" s="76"/>
      <c r="C6" s="75"/>
      <c r="D6" s="76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82" t="s">
        <v>88</v>
      </c>
      <c r="R6" s="77"/>
      <c r="S6" s="77"/>
    </row>
    <row r="7" spans="1:19" ht="18.95" customHeight="1" x14ac:dyDescent="0.25">
      <c r="A7" s="76"/>
      <c r="B7" s="76"/>
      <c r="C7" s="75"/>
      <c r="D7" s="76"/>
      <c r="E7" s="77"/>
      <c r="F7" s="77"/>
      <c r="G7" s="77"/>
      <c r="H7" s="77"/>
      <c r="I7" s="77"/>
      <c r="J7" s="77"/>
      <c r="K7" s="77"/>
      <c r="L7" s="77"/>
      <c r="M7" s="226" t="s">
        <v>54</v>
      </c>
      <c r="N7" s="226"/>
      <c r="O7" s="226"/>
      <c r="P7" s="77"/>
      <c r="Q7" s="83" t="s">
        <v>44</v>
      </c>
      <c r="R7" s="77"/>
      <c r="S7" s="77"/>
    </row>
    <row r="8" spans="1:19" ht="18.95" customHeight="1" x14ac:dyDescent="0.25">
      <c r="A8" s="76"/>
      <c r="B8" s="76"/>
      <c r="C8" s="75"/>
      <c r="D8" s="76"/>
      <c r="E8" s="77"/>
      <c r="F8" s="77"/>
      <c r="G8" s="77"/>
      <c r="H8" s="77"/>
      <c r="I8" s="177"/>
      <c r="J8" s="77"/>
      <c r="K8" s="84" t="s">
        <v>89</v>
      </c>
      <c r="L8" s="77"/>
      <c r="M8" s="85"/>
      <c r="N8" s="85"/>
      <c r="O8" s="85"/>
      <c r="P8" s="77"/>
      <c r="Q8" s="84"/>
      <c r="R8" s="77"/>
      <c r="S8" s="77"/>
    </row>
    <row r="9" spans="1:19" ht="18.95" customHeight="1" x14ac:dyDescent="0.25">
      <c r="A9" s="76"/>
      <c r="B9" s="76"/>
      <c r="C9" s="75"/>
      <c r="D9" s="76"/>
      <c r="E9" s="77"/>
      <c r="F9" s="77"/>
      <c r="G9" s="77"/>
      <c r="H9" s="77"/>
      <c r="I9" s="177" t="s">
        <v>93</v>
      </c>
      <c r="J9" s="77"/>
      <c r="K9" s="84" t="s">
        <v>90</v>
      </c>
      <c r="L9" s="77"/>
      <c r="M9" s="84" t="s">
        <v>91</v>
      </c>
      <c r="N9" s="77"/>
      <c r="O9" s="77"/>
      <c r="P9" s="77"/>
      <c r="Q9" s="84"/>
      <c r="R9" s="77"/>
      <c r="S9" s="77"/>
    </row>
    <row r="10" spans="1:19" ht="18.95" customHeight="1" x14ac:dyDescent="0.25">
      <c r="A10" s="86"/>
      <c r="B10" s="86"/>
      <c r="C10" s="75"/>
      <c r="D10" s="86"/>
      <c r="E10" s="84" t="s">
        <v>92</v>
      </c>
      <c r="F10" s="84"/>
      <c r="G10" s="84" t="s">
        <v>93</v>
      </c>
      <c r="H10" s="84"/>
      <c r="I10" s="177" t="s">
        <v>150</v>
      </c>
      <c r="J10" s="84"/>
      <c r="K10" s="84" t="s">
        <v>94</v>
      </c>
      <c r="L10" s="84"/>
      <c r="M10" s="84" t="s">
        <v>95</v>
      </c>
      <c r="N10" s="84"/>
      <c r="O10" s="84" t="s">
        <v>54</v>
      </c>
      <c r="P10" s="84"/>
      <c r="Q10" s="87" t="s">
        <v>96</v>
      </c>
      <c r="R10" s="84"/>
      <c r="S10" s="77"/>
    </row>
    <row r="11" spans="1:19" ht="18.95" customHeight="1" x14ac:dyDescent="0.25">
      <c r="A11" s="88"/>
      <c r="B11" s="88"/>
      <c r="C11" s="75"/>
      <c r="D11" s="88"/>
      <c r="E11" s="84" t="s">
        <v>97</v>
      </c>
      <c r="F11" s="84"/>
      <c r="G11" s="84" t="s">
        <v>98</v>
      </c>
      <c r="H11" s="84"/>
      <c r="I11" s="177" t="s">
        <v>151</v>
      </c>
      <c r="J11" s="84"/>
      <c r="K11" s="84" t="s">
        <v>99</v>
      </c>
      <c r="L11" s="84"/>
      <c r="M11" s="84" t="s">
        <v>100</v>
      </c>
      <c r="N11" s="84"/>
      <c r="O11" s="84" t="s">
        <v>56</v>
      </c>
      <c r="P11" s="84"/>
      <c r="Q11" s="84" t="s">
        <v>101</v>
      </c>
      <c r="R11" s="84"/>
      <c r="S11" s="84" t="s">
        <v>102</v>
      </c>
    </row>
    <row r="12" spans="1:19" ht="18.95" customHeight="1" x14ac:dyDescent="0.25">
      <c r="A12" s="88"/>
      <c r="B12" s="88"/>
      <c r="C12" s="89" t="s">
        <v>7</v>
      </c>
      <c r="D12" s="88"/>
      <c r="E12" s="83" t="s">
        <v>8</v>
      </c>
      <c r="F12" s="84"/>
      <c r="G12" s="83" t="s">
        <v>8</v>
      </c>
      <c r="H12" s="84"/>
      <c r="I12" s="178" t="s">
        <v>8</v>
      </c>
      <c r="J12" s="84"/>
      <c r="K12" s="83" t="s">
        <v>8</v>
      </c>
      <c r="L12" s="84"/>
      <c r="M12" s="83" t="s">
        <v>8</v>
      </c>
      <c r="N12" s="84"/>
      <c r="O12" s="83" t="s">
        <v>8</v>
      </c>
      <c r="P12" s="84"/>
      <c r="Q12" s="83" t="s">
        <v>8</v>
      </c>
      <c r="R12" s="84"/>
      <c r="S12" s="83" t="s">
        <v>8</v>
      </c>
    </row>
    <row r="13" spans="1:19" ht="18.95" customHeight="1" x14ac:dyDescent="0.25">
      <c r="A13" s="86"/>
      <c r="B13" s="86"/>
      <c r="C13" s="75"/>
      <c r="D13" s="86"/>
      <c r="E13" s="77"/>
      <c r="F13" s="77"/>
      <c r="G13" s="77"/>
      <c r="H13" s="77"/>
      <c r="I13" s="179"/>
      <c r="J13" s="77"/>
      <c r="K13" s="77"/>
      <c r="L13" s="77"/>
      <c r="M13" s="77"/>
      <c r="N13" s="77"/>
      <c r="O13" s="77"/>
      <c r="P13" s="77"/>
      <c r="Q13" s="77"/>
      <c r="R13" s="77"/>
      <c r="S13" s="77"/>
    </row>
    <row r="14" spans="1:19" ht="18.95" customHeight="1" x14ac:dyDescent="0.25">
      <c r="A14" s="90" t="s">
        <v>159</v>
      </c>
      <c r="B14" s="90"/>
      <c r="C14" s="75"/>
      <c r="D14" s="86"/>
      <c r="E14" s="77">
        <v>173333330</v>
      </c>
      <c r="F14" s="77"/>
      <c r="G14" s="77">
        <v>5703904</v>
      </c>
      <c r="H14" s="77"/>
      <c r="I14" s="179">
        <v>0</v>
      </c>
      <c r="J14" s="77"/>
      <c r="K14" s="77">
        <v>14486120</v>
      </c>
      <c r="L14" s="77"/>
      <c r="M14" s="77">
        <v>17333333</v>
      </c>
      <c r="N14" s="77"/>
      <c r="O14" s="77">
        <v>147720148</v>
      </c>
      <c r="P14" s="77"/>
      <c r="Q14" s="77">
        <v>-2810409</v>
      </c>
      <c r="R14" s="77"/>
      <c r="S14" s="5">
        <f>SUM(E14:Q14)</f>
        <v>355766426</v>
      </c>
    </row>
    <row r="15" spans="1:19" ht="18.95" customHeight="1" x14ac:dyDescent="0.25">
      <c r="A15" s="76" t="s">
        <v>103</v>
      </c>
      <c r="B15" s="76"/>
      <c r="C15" s="75">
        <v>24</v>
      </c>
      <c r="D15" s="86"/>
      <c r="E15" s="77">
        <v>96666670</v>
      </c>
      <c r="F15" s="77"/>
      <c r="G15" s="77">
        <v>0</v>
      </c>
      <c r="H15" s="77"/>
      <c r="I15" s="77">
        <v>0</v>
      </c>
      <c r="J15" s="77"/>
      <c r="K15" s="77">
        <v>0</v>
      </c>
      <c r="L15" s="77"/>
      <c r="M15" s="77">
        <v>0</v>
      </c>
      <c r="N15" s="77"/>
      <c r="O15" s="77">
        <v>0</v>
      </c>
      <c r="P15" s="77"/>
      <c r="Q15" s="77">
        <v>0</v>
      </c>
      <c r="R15" s="77"/>
      <c r="S15" s="5">
        <f t="shared" ref="S15:S17" si="0">SUM(E15:Q15)</f>
        <v>96666670</v>
      </c>
    </row>
    <row r="16" spans="1:19" ht="18.95" customHeight="1" x14ac:dyDescent="0.25">
      <c r="A16" s="91" t="s">
        <v>55</v>
      </c>
      <c r="B16" s="76"/>
      <c r="C16" s="75">
        <v>26</v>
      </c>
      <c r="D16" s="86"/>
      <c r="E16" s="77">
        <v>0</v>
      </c>
      <c r="F16" s="77"/>
      <c r="G16" s="77">
        <v>0</v>
      </c>
      <c r="H16" s="77"/>
      <c r="I16" s="77">
        <v>0</v>
      </c>
      <c r="J16" s="77"/>
      <c r="K16" s="77">
        <v>0</v>
      </c>
      <c r="L16" s="77"/>
      <c r="M16" s="77">
        <v>9666667</v>
      </c>
      <c r="N16" s="77"/>
      <c r="O16" s="77">
        <v>-9666667</v>
      </c>
      <c r="P16" s="77"/>
      <c r="Q16" s="77">
        <v>0</v>
      </c>
      <c r="R16" s="77"/>
      <c r="S16" s="5">
        <f t="shared" si="0"/>
        <v>0</v>
      </c>
    </row>
    <row r="17" spans="1:19" ht="18.95" customHeight="1" x14ac:dyDescent="0.25">
      <c r="A17" s="91" t="s">
        <v>104</v>
      </c>
      <c r="B17" s="76"/>
      <c r="C17" s="75">
        <v>30</v>
      </c>
      <c r="D17" s="86"/>
      <c r="E17" s="77">
        <v>0</v>
      </c>
      <c r="F17" s="77"/>
      <c r="G17" s="77">
        <v>0</v>
      </c>
      <c r="H17" s="77"/>
      <c r="I17" s="77">
        <v>0</v>
      </c>
      <c r="J17" s="77"/>
      <c r="K17" s="77">
        <v>0</v>
      </c>
      <c r="L17" s="77"/>
      <c r="M17" s="77">
        <v>0</v>
      </c>
      <c r="N17" s="77"/>
      <c r="O17" s="77">
        <v>-196507731</v>
      </c>
      <c r="P17" s="77"/>
      <c r="Q17" s="77">
        <v>0</v>
      </c>
      <c r="R17" s="77"/>
      <c r="S17" s="5">
        <f t="shared" si="0"/>
        <v>-196507731</v>
      </c>
    </row>
    <row r="18" spans="1:19" ht="18.95" customHeight="1" x14ac:dyDescent="0.25">
      <c r="A18" s="91" t="s">
        <v>80</v>
      </c>
      <c r="B18" s="91"/>
      <c r="C18" s="4"/>
      <c r="D18" s="3"/>
      <c r="E18" s="92">
        <v>0</v>
      </c>
      <c r="F18" s="93"/>
      <c r="G18" s="92">
        <v>0</v>
      </c>
      <c r="H18" s="42"/>
      <c r="I18" s="92">
        <v>0</v>
      </c>
      <c r="J18" s="42"/>
      <c r="K18" s="92">
        <v>0</v>
      </c>
      <c r="L18" s="42"/>
      <c r="M18" s="20">
        <v>0</v>
      </c>
      <c r="N18" s="5"/>
      <c r="O18" s="20">
        <v>167992157</v>
      </c>
      <c r="P18" s="5"/>
      <c r="Q18" s="20">
        <v>3734380</v>
      </c>
      <c r="R18" s="5"/>
      <c r="S18" s="20">
        <f>SUM(E18:Q18)</f>
        <v>171726537</v>
      </c>
    </row>
    <row r="19" spans="1:19" ht="6" customHeight="1" x14ac:dyDescent="0.25">
      <c r="A19" s="86"/>
      <c r="B19" s="86"/>
      <c r="C19" s="75"/>
      <c r="D19" s="86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94"/>
    </row>
    <row r="20" spans="1:19" ht="18.95" customHeight="1" thickBot="1" x14ac:dyDescent="0.3">
      <c r="A20" s="95" t="s">
        <v>105</v>
      </c>
      <c r="B20" s="90"/>
      <c r="C20" s="96"/>
      <c r="D20" s="90"/>
      <c r="E20" s="97">
        <f>SUM(E14:E18)</f>
        <v>270000000</v>
      </c>
      <c r="F20" s="77"/>
      <c r="G20" s="97">
        <f>SUM(G14:G18)</f>
        <v>5703904</v>
      </c>
      <c r="H20" s="77"/>
      <c r="I20" s="97">
        <f>SUM(I14:I18)</f>
        <v>0</v>
      </c>
      <c r="J20" s="77"/>
      <c r="K20" s="97">
        <f>SUM(K14:K18)</f>
        <v>14486120</v>
      </c>
      <c r="L20" s="77"/>
      <c r="M20" s="97">
        <f>SUM(M14:M18)</f>
        <v>27000000</v>
      </c>
      <c r="N20" s="77"/>
      <c r="O20" s="97">
        <f>SUM(O14:O18)</f>
        <v>109537907</v>
      </c>
      <c r="P20" s="77"/>
      <c r="Q20" s="97">
        <f>SUM(Q14:Q18)</f>
        <v>923971</v>
      </c>
      <c r="R20" s="77"/>
      <c r="S20" s="97">
        <f>SUM(E20:Q20)</f>
        <v>427651902</v>
      </c>
    </row>
    <row r="21" spans="1:19" ht="18.95" customHeight="1" thickTop="1" x14ac:dyDescent="0.25">
      <c r="A21" s="90"/>
      <c r="B21" s="90"/>
      <c r="C21" s="96"/>
      <c r="D21" s="90"/>
      <c r="E21" s="94"/>
      <c r="F21" s="77"/>
      <c r="G21" s="94"/>
      <c r="H21" s="77"/>
      <c r="I21" s="94"/>
      <c r="J21" s="77"/>
      <c r="K21" s="94"/>
      <c r="L21" s="77"/>
      <c r="M21" s="77"/>
      <c r="N21" s="77"/>
      <c r="O21" s="94"/>
      <c r="P21" s="77"/>
      <c r="Q21" s="94"/>
      <c r="R21" s="77"/>
      <c r="S21" s="98"/>
    </row>
    <row r="22" spans="1:19" ht="18.95" customHeight="1" x14ac:dyDescent="0.25">
      <c r="A22" s="180" t="s">
        <v>106</v>
      </c>
      <c r="B22" s="90"/>
      <c r="C22" s="75"/>
      <c r="D22" s="86"/>
      <c r="E22" s="99">
        <v>270000000</v>
      </c>
      <c r="F22" s="77"/>
      <c r="G22" s="99">
        <v>5703904</v>
      </c>
      <c r="H22" s="77"/>
      <c r="I22" s="99">
        <v>0</v>
      </c>
      <c r="J22" s="77"/>
      <c r="K22" s="99">
        <v>14486120</v>
      </c>
      <c r="L22" s="77"/>
      <c r="M22" s="99">
        <v>27000000</v>
      </c>
      <c r="N22" s="77"/>
      <c r="O22" s="99">
        <v>109537907</v>
      </c>
      <c r="P22" s="77"/>
      <c r="Q22" s="99">
        <v>923971</v>
      </c>
      <c r="R22" s="77"/>
      <c r="S22" s="18">
        <f>SUM(E22:Q22)</f>
        <v>427651902</v>
      </c>
    </row>
    <row r="23" spans="1:19" ht="18.95" customHeight="1" x14ac:dyDescent="0.25">
      <c r="A23" s="181" t="s">
        <v>103</v>
      </c>
      <c r="B23" s="76"/>
      <c r="C23" s="75">
        <v>24</v>
      </c>
      <c r="D23" s="86"/>
      <c r="E23" s="99">
        <v>30000000</v>
      </c>
      <c r="F23" s="77"/>
      <c r="G23" s="99">
        <v>481664444</v>
      </c>
      <c r="H23" s="77"/>
      <c r="I23" s="99">
        <v>0</v>
      </c>
      <c r="J23" s="77"/>
      <c r="K23" s="99">
        <v>0</v>
      </c>
      <c r="L23" s="77"/>
      <c r="M23" s="99">
        <v>0</v>
      </c>
      <c r="N23" s="77"/>
      <c r="O23" s="99">
        <v>0</v>
      </c>
      <c r="P23" s="77"/>
      <c r="Q23" s="99">
        <v>0</v>
      </c>
      <c r="R23" s="77"/>
      <c r="S23" s="18">
        <f t="shared" ref="S23:S26" si="1">SUM(E23:Q23)</f>
        <v>511664444</v>
      </c>
    </row>
    <row r="24" spans="1:19" ht="18.95" customHeight="1" x14ac:dyDescent="0.25">
      <c r="A24" s="181" t="s">
        <v>149</v>
      </c>
      <c r="B24" s="76"/>
      <c r="C24" s="75">
        <v>25</v>
      </c>
      <c r="D24" s="86"/>
      <c r="E24" s="99">
        <v>0</v>
      </c>
      <c r="F24" s="77"/>
      <c r="G24" s="99">
        <v>0</v>
      </c>
      <c r="H24" s="77"/>
      <c r="I24" s="99">
        <v>7338001</v>
      </c>
      <c r="J24" s="77"/>
      <c r="K24" s="99">
        <v>0</v>
      </c>
      <c r="L24" s="77"/>
      <c r="M24" s="99">
        <v>0</v>
      </c>
      <c r="N24" s="77"/>
      <c r="O24" s="99">
        <v>0</v>
      </c>
      <c r="P24" s="77"/>
      <c r="Q24" s="99">
        <v>0</v>
      </c>
      <c r="R24" s="77"/>
      <c r="S24" s="18">
        <f t="shared" si="1"/>
        <v>7338001</v>
      </c>
    </row>
    <row r="25" spans="1:19" ht="18.95" customHeight="1" x14ac:dyDescent="0.25">
      <c r="A25" s="182" t="s">
        <v>55</v>
      </c>
      <c r="B25" s="76"/>
      <c r="C25" s="75">
        <v>26</v>
      </c>
      <c r="D25" s="86"/>
      <c r="E25" s="99">
        <v>0</v>
      </c>
      <c r="F25" s="77"/>
      <c r="G25" s="99">
        <v>0</v>
      </c>
      <c r="H25" s="77"/>
      <c r="I25" s="99">
        <v>0</v>
      </c>
      <c r="J25" s="77"/>
      <c r="K25" s="99">
        <v>0</v>
      </c>
      <c r="L25" s="77"/>
      <c r="M25" s="99">
        <v>3000000</v>
      </c>
      <c r="N25" s="77"/>
      <c r="O25" s="99">
        <v>-3000000</v>
      </c>
      <c r="P25" s="77"/>
      <c r="Q25" s="99">
        <v>0</v>
      </c>
      <c r="R25" s="77"/>
      <c r="S25" s="18">
        <f t="shared" si="1"/>
        <v>0</v>
      </c>
    </row>
    <row r="26" spans="1:19" ht="18.95" customHeight="1" x14ac:dyDescent="0.25">
      <c r="A26" s="91" t="s">
        <v>104</v>
      </c>
      <c r="B26" s="76"/>
      <c r="C26" s="75">
        <v>30</v>
      </c>
      <c r="D26" s="86"/>
      <c r="E26" s="99">
        <v>0</v>
      </c>
      <c r="F26" s="77"/>
      <c r="G26" s="99">
        <v>0</v>
      </c>
      <c r="H26" s="77"/>
      <c r="I26" s="99">
        <v>0</v>
      </c>
      <c r="J26" s="77"/>
      <c r="K26" s="99">
        <v>0</v>
      </c>
      <c r="L26" s="77"/>
      <c r="M26" s="99">
        <v>0</v>
      </c>
      <c r="N26" s="77"/>
      <c r="O26" s="99">
        <v>-137028000</v>
      </c>
      <c r="P26" s="77"/>
      <c r="Q26" s="99">
        <v>0</v>
      </c>
      <c r="R26" s="77"/>
      <c r="S26" s="18">
        <f t="shared" si="1"/>
        <v>-137028000</v>
      </c>
    </row>
    <row r="27" spans="1:19" ht="18.95" customHeight="1" x14ac:dyDescent="0.25">
      <c r="A27" s="91" t="s">
        <v>80</v>
      </c>
      <c r="B27" s="91"/>
      <c r="C27" s="4"/>
      <c r="D27" s="3"/>
      <c r="E27" s="100">
        <v>0</v>
      </c>
      <c r="F27" s="93"/>
      <c r="G27" s="100">
        <v>0</v>
      </c>
      <c r="H27" s="42"/>
      <c r="I27" s="100">
        <v>0</v>
      </c>
      <c r="J27" s="42"/>
      <c r="K27" s="100">
        <v>0</v>
      </c>
      <c r="L27" s="42"/>
      <c r="M27" s="19">
        <v>0</v>
      </c>
      <c r="N27" s="5"/>
      <c r="O27" s="19">
        <v>118573154</v>
      </c>
      <c r="P27" s="5"/>
      <c r="Q27" s="19">
        <v>1719983</v>
      </c>
      <c r="R27" s="5"/>
      <c r="S27" s="19">
        <f>SUM(E27:Q27)</f>
        <v>120293137</v>
      </c>
    </row>
    <row r="28" spans="1:19" ht="6" customHeight="1" x14ac:dyDescent="0.25">
      <c r="A28" s="86"/>
      <c r="B28" s="86"/>
      <c r="C28" s="75"/>
      <c r="D28" s="86"/>
      <c r="E28" s="99"/>
      <c r="F28" s="77"/>
      <c r="G28" s="99"/>
      <c r="H28" s="77"/>
      <c r="I28" s="99"/>
      <c r="J28" s="77"/>
      <c r="K28" s="99"/>
      <c r="L28" s="77"/>
      <c r="M28" s="99"/>
      <c r="N28" s="77"/>
      <c r="O28" s="99"/>
      <c r="P28" s="77"/>
      <c r="Q28" s="99"/>
      <c r="R28" s="77"/>
      <c r="S28" s="101"/>
    </row>
    <row r="29" spans="1:19" ht="18.95" customHeight="1" thickBot="1" x14ac:dyDescent="0.3">
      <c r="A29" s="95" t="s">
        <v>107</v>
      </c>
      <c r="B29" s="90"/>
      <c r="C29" s="96"/>
      <c r="D29" s="90"/>
      <c r="E29" s="102">
        <f>SUM(E22:E27)</f>
        <v>300000000</v>
      </c>
      <c r="F29" s="77"/>
      <c r="G29" s="102">
        <f>SUM(G22:G27)</f>
        <v>487368348</v>
      </c>
      <c r="H29" s="77"/>
      <c r="I29" s="102">
        <f>SUM(I22:I27)</f>
        <v>7338001</v>
      </c>
      <c r="J29" s="77"/>
      <c r="K29" s="102">
        <f>SUM(K22:K27)</f>
        <v>14486120</v>
      </c>
      <c r="L29" s="77"/>
      <c r="M29" s="102">
        <f>SUM(M22:M27)</f>
        <v>30000000</v>
      </c>
      <c r="N29" s="77"/>
      <c r="O29" s="102">
        <f>SUM(O22:O27)</f>
        <v>88083061</v>
      </c>
      <c r="P29" s="77"/>
      <c r="Q29" s="102">
        <f>SUM(Q22:Q27)</f>
        <v>2643954</v>
      </c>
      <c r="R29" s="77"/>
      <c r="S29" s="102">
        <f>SUM(E29:Q29)</f>
        <v>929919484</v>
      </c>
    </row>
    <row r="30" spans="1:19" ht="18.95" customHeight="1" thickTop="1" x14ac:dyDescent="0.25">
      <c r="A30" s="95"/>
      <c r="B30" s="90"/>
      <c r="C30" s="96"/>
      <c r="D30" s="90"/>
      <c r="E30" s="94"/>
      <c r="F30" s="77"/>
      <c r="G30" s="94"/>
      <c r="H30" s="77"/>
      <c r="I30" s="94"/>
      <c r="J30" s="77"/>
      <c r="K30" s="94"/>
      <c r="L30" s="77"/>
      <c r="M30" s="94"/>
      <c r="N30" s="77"/>
      <c r="O30" s="94"/>
      <c r="P30" s="77"/>
      <c r="Q30" s="94"/>
      <c r="R30" s="77"/>
      <c r="S30" s="94"/>
    </row>
    <row r="31" spans="1:19" ht="18.95" customHeight="1" x14ac:dyDescent="0.25">
      <c r="A31" s="95"/>
      <c r="B31" s="90"/>
      <c r="C31" s="96"/>
      <c r="D31" s="90"/>
      <c r="E31" s="94"/>
      <c r="F31" s="77"/>
      <c r="G31" s="94"/>
      <c r="H31" s="77"/>
      <c r="I31" s="94"/>
      <c r="J31" s="77"/>
      <c r="K31" s="94"/>
      <c r="L31" s="77"/>
      <c r="M31" s="94"/>
      <c r="N31" s="77"/>
      <c r="O31" s="94"/>
      <c r="P31" s="77"/>
      <c r="Q31" s="94"/>
      <c r="R31" s="77"/>
      <c r="S31" s="94"/>
    </row>
    <row r="32" spans="1:19" ht="21.95" customHeight="1" x14ac:dyDescent="0.25">
      <c r="A32" s="103" t="s">
        <v>27</v>
      </c>
      <c r="B32" s="103"/>
      <c r="C32" s="104"/>
      <c r="D32" s="103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</row>
  </sheetData>
  <mergeCells count="2">
    <mergeCell ref="E5:S5"/>
    <mergeCell ref="M7:O7"/>
  </mergeCells>
  <conditionalFormatting sqref="A14:B14">
    <cfRule type="duplicateValues" dxfId="15" priority="9" stopIfTrue="1"/>
  </conditionalFormatting>
  <conditionalFormatting sqref="A18:B18">
    <cfRule type="duplicateValues" dxfId="14" priority="8" stopIfTrue="1"/>
  </conditionalFormatting>
  <conditionalFormatting sqref="C14:D17">
    <cfRule type="duplicateValues" dxfId="13" priority="10" stopIfTrue="1"/>
  </conditionalFormatting>
  <conditionalFormatting sqref="A17">
    <cfRule type="duplicateValues" dxfId="12" priority="7" stopIfTrue="1"/>
  </conditionalFormatting>
  <conditionalFormatting sqref="A16">
    <cfRule type="duplicateValues" dxfId="11" priority="6" stopIfTrue="1"/>
  </conditionalFormatting>
  <conditionalFormatting sqref="A22:B22">
    <cfRule type="duplicateValues" dxfId="10" priority="4" stopIfTrue="1"/>
  </conditionalFormatting>
  <conditionalFormatting sqref="A27:B27">
    <cfRule type="duplicateValues" dxfId="9" priority="3" stopIfTrue="1"/>
  </conditionalFormatting>
  <conditionalFormatting sqref="C22:D26">
    <cfRule type="duplicateValues" dxfId="8" priority="5" stopIfTrue="1"/>
  </conditionalFormatting>
  <conditionalFormatting sqref="A26">
    <cfRule type="duplicateValues" dxfId="7" priority="2" stopIfTrue="1"/>
  </conditionalFormatting>
  <conditionalFormatting sqref="A25">
    <cfRule type="duplicateValues" dxfId="6" priority="1" stopIfTrue="1"/>
  </conditionalFormatting>
  <pageMargins left="0.5" right="0.5" top="0.5" bottom="0.6" header="0.49" footer="0.4"/>
  <pageSetup paperSize="9" scale="90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E2B49-0F42-4476-B94A-0E2FDD6B9A9D}">
  <sheetPr>
    <pageSetUpPr fitToPage="1"/>
  </sheetPr>
  <dimension ref="A1:O29"/>
  <sheetViews>
    <sheetView topLeftCell="A17" zoomScaleNormal="100" zoomScaleSheetLayoutView="100" workbookViewId="0">
      <selection activeCell="B34" sqref="B34"/>
    </sheetView>
  </sheetViews>
  <sheetFormatPr defaultRowHeight="21.75" customHeight="1" x14ac:dyDescent="0.25"/>
  <cols>
    <col min="1" max="1" width="34.5703125" customWidth="1"/>
    <col min="2" max="2" width="8.85546875" customWidth="1"/>
    <col min="3" max="3" width="8.5703125" customWidth="1"/>
    <col min="4" max="4" width="1" customWidth="1"/>
    <col min="5" max="5" width="13.5703125" customWidth="1"/>
    <col min="6" max="6" width="1" customWidth="1"/>
    <col min="7" max="7" width="13" customWidth="1"/>
    <col min="8" max="8" width="1" customWidth="1"/>
    <col min="9" max="9" width="15.140625" customWidth="1"/>
    <col min="10" max="10" width="1" customWidth="1"/>
    <col min="11" max="11" width="12.42578125" customWidth="1"/>
    <col min="12" max="12" width="1" customWidth="1"/>
    <col min="13" max="13" width="13.42578125" customWidth="1"/>
    <col min="14" max="14" width="1" customWidth="1"/>
    <col min="15" max="15" width="12.140625" customWidth="1"/>
  </cols>
  <sheetData>
    <row r="1" spans="1:15" ht="21.75" customHeight="1" x14ac:dyDescent="0.25">
      <c r="A1" s="74" t="s">
        <v>0</v>
      </c>
      <c r="B1" s="74"/>
      <c r="C1" s="76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ht="21.75" customHeight="1" x14ac:dyDescent="0.25">
      <c r="A2" s="78" t="s">
        <v>87</v>
      </c>
      <c r="B2" s="106"/>
      <c r="C2" s="106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1:15" ht="21.75" customHeight="1" x14ac:dyDescent="0.25">
      <c r="A3" s="80" t="s">
        <v>61</v>
      </c>
      <c r="B3" s="107"/>
      <c r="C3" s="107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</row>
    <row r="4" spans="1:15" ht="21.6" customHeight="1" x14ac:dyDescent="0.25">
      <c r="A4" s="76"/>
      <c r="B4" s="76"/>
      <c r="C4" s="76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</row>
    <row r="5" spans="1:15" ht="18.95" customHeight="1" x14ac:dyDescent="0.25">
      <c r="A5" s="76"/>
      <c r="B5" s="76"/>
      <c r="C5" s="76"/>
      <c r="D5" s="76"/>
      <c r="E5" s="226" t="s">
        <v>4</v>
      </c>
      <c r="F5" s="226"/>
      <c r="G5" s="226"/>
      <c r="H5" s="226"/>
      <c r="I5" s="226"/>
      <c r="J5" s="226"/>
      <c r="K5" s="226"/>
      <c r="L5" s="226"/>
      <c r="M5" s="226"/>
      <c r="N5" s="226"/>
      <c r="O5" s="226"/>
    </row>
    <row r="6" spans="1:15" ht="18.95" customHeight="1" x14ac:dyDescent="0.25">
      <c r="A6" s="76"/>
      <c r="B6" s="76"/>
      <c r="C6" s="76"/>
      <c r="D6" s="85"/>
      <c r="E6" s="85"/>
      <c r="F6" s="85"/>
      <c r="G6" s="85"/>
      <c r="H6" s="85"/>
      <c r="I6" s="183"/>
      <c r="J6" s="85"/>
      <c r="K6" s="227" t="s">
        <v>54</v>
      </c>
      <c r="L6" s="227"/>
      <c r="M6" s="227"/>
      <c r="N6" s="85"/>
      <c r="O6" s="85"/>
    </row>
    <row r="7" spans="1:15" ht="18.95" customHeight="1" x14ac:dyDescent="0.25">
      <c r="A7" s="76"/>
      <c r="B7" s="76"/>
      <c r="C7" s="76"/>
      <c r="D7" s="85"/>
      <c r="E7" s="85"/>
      <c r="F7" s="85"/>
      <c r="G7" s="85"/>
      <c r="H7" s="85"/>
      <c r="I7" s="177" t="s">
        <v>93</v>
      </c>
      <c r="J7" s="85"/>
      <c r="K7" s="84" t="s">
        <v>91</v>
      </c>
      <c r="L7" s="85"/>
      <c r="M7" s="85"/>
      <c r="N7" s="85"/>
      <c r="O7" s="85"/>
    </row>
    <row r="8" spans="1:15" ht="18.95" customHeight="1" x14ac:dyDescent="0.25">
      <c r="A8" s="86"/>
      <c r="B8" s="86"/>
      <c r="C8" s="86"/>
      <c r="D8" s="84"/>
      <c r="E8" s="84" t="s">
        <v>92</v>
      </c>
      <c r="F8" s="84"/>
      <c r="G8" s="84" t="s">
        <v>93</v>
      </c>
      <c r="H8" s="84"/>
      <c r="I8" s="177" t="s">
        <v>150</v>
      </c>
      <c r="J8" s="84"/>
      <c r="K8" s="84" t="s">
        <v>95</v>
      </c>
      <c r="L8" s="84"/>
      <c r="M8" s="84" t="s">
        <v>54</v>
      </c>
      <c r="N8" s="84"/>
      <c r="O8" s="77"/>
    </row>
    <row r="9" spans="1:15" ht="18.95" customHeight="1" x14ac:dyDescent="0.25">
      <c r="A9" s="88"/>
      <c r="B9" s="88"/>
      <c r="C9" s="88"/>
      <c r="D9" s="84"/>
      <c r="E9" s="84" t="s">
        <v>97</v>
      </c>
      <c r="F9" s="84"/>
      <c r="G9" s="84" t="s">
        <v>98</v>
      </c>
      <c r="H9" s="84"/>
      <c r="I9" s="177" t="s">
        <v>151</v>
      </c>
      <c r="J9" s="84"/>
      <c r="K9" s="84" t="s">
        <v>100</v>
      </c>
      <c r="L9" s="84"/>
      <c r="M9" s="84" t="s">
        <v>56</v>
      </c>
      <c r="N9" s="84"/>
      <c r="O9" s="84" t="s">
        <v>102</v>
      </c>
    </row>
    <row r="10" spans="1:15" ht="18.95" customHeight="1" x14ac:dyDescent="0.25">
      <c r="A10" s="88"/>
      <c r="B10" s="88"/>
      <c r="C10" s="89" t="s">
        <v>7</v>
      </c>
      <c r="D10" s="84"/>
      <c r="E10" s="83" t="s">
        <v>8</v>
      </c>
      <c r="F10" s="84"/>
      <c r="G10" s="83" t="s">
        <v>8</v>
      </c>
      <c r="H10" s="84"/>
      <c r="I10" s="178" t="s">
        <v>8</v>
      </c>
      <c r="J10" s="84"/>
      <c r="K10" s="83" t="s">
        <v>8</v>
      </c>
      <c r="L10" s="84"/>
      <c r="M10" s="83" t="s">
        <v>8</v>
      </c>
      <c r="N10" s="84"/>
      <c r="O10" s="83" t="s">
        <v>8</v>
      </c>
    </row>
    <row r="11" spans="1:15" ht="18.95" customHeight="1" x14ac:dyDescent="0.25">
      <c r="A11" s="86"/>
      <c r="B11" s="86"/>
      <c r="C11" s="86"/>
      <c r="D11" s="77"/>
      <c r="E11" s="77"/>
      <c r="F11" s="77"/>
      <c r="G11" s="77"/>
      <c r="H11" s="77"/>
      <c r="I11" s="179"/>
      <c r="J11" s="77"/>
      <c r="K11" s="77"/>
      <c r="L11" s="77"/>
      <c r="M11" s="77"/>
      <c r="N11" s="77"/>
      <c r="O11" s="77"/>
    </row>
    <row r="12" spans="1:15" ht="18.95" customHeight="1" x14ac:dyDescent="0.25">
      <c r="A12" s="90" t="s">
        <v>159</v>
      </c>
      <c r="B12" s="74"/>
      <c r="C12" s="74"/>
      <c r="D12" s="77"/>
      <c r="E12" s="77">
        <v>173333330</v>
      </c>
      <c r="F12" s="77"/>
      <c r="G12" s="77">
        <v>5703904</v>
      </c>
      <c r="H12" s="77"/>
      <c r="I12" s="77">
        <v>0</v>
      </c>
      <c r="J12" s="77"/>
      <c r="K12" s="77">
        <v>17333333</v>
      </c>
      <c r="L12" s="77"/>
      <c r="M12" s="77">
        <v>115764524</v>
      </c>
      <c r="N12" s="77"/>
      <c r="O12" s="5">
        <f>SUM(E12:M12)</f>
        <v>312135091</v>
      </c>
    </row>
    <row r="13" spans="1:15" ht="18.95" customHeight="1" x14ac:dyDescent="0.25">
      <c r="A13" s="76" t="s">
        <v>103</v>
      </c>
      <c r="B13" s="76"/>
      <c r="C13" s="108">
        <v>24</v>
      </c>
      <c r="D13" s="77"/>
      <c r="E13" s="77">
        <v>96666670</v>
      </c>
      <c r="F13" s="77"/>
      <c r="G13" s="77">
        <v>0</v>
      </c>
      <c r="H13" s="77"/>
      <c r="I13" s="77">
        <v>0</v>
      </c>
      <c r="J13" s="77"/>
      <c r="K13" s="77">
        <v>0</v>
      </c>
      <c r="L13" s="77"/>
      <c r="M13" s="77">
        <v>0</v>
      </c>
      <c r="N13" s="77"/>
      <c r="O13" s="5">
        <f t="shared" ref="O13:O16" si="0">SUM(E13:M13)</f>
        <v>96666670</v>
      </c>
    </row>
    <row r="14" spans="1:15" ht="18.95" customHeight="1" x14ac:dyDescent="0.25">
      <c r="A14" s="91" t="s">
        <v>55</v>
      </c>
      <c r="B14" s="76"/>
      <c r="C14" s="108">
        <v>26</v>
      </c>
      <c r="D14" s="77"/>
      <c r="E14" s="77">
        <v>0</v>
      </c>
      <c r="F14" s="77"/>
      <c r="G14" s="77">
        <v>0</v>
      </c>
      <c r="H14" s="77"/>
      <c r="I14" s="77">
        <v>0</v>
      </c>
      <c r="J14" s="77"/>
      <c r="K14" s="77">
        <v>9666667</v>
      </c>
      <c r="L14" s="77"/>
      <c r="M14" s="77">
        <v>-9666667</v>
      </c>
      <c r="N14" s="77"/>
      <c r="O14" s="5">
        <v>0</v>
      </c>
    </row>
    <row r="15" spans="1:15" ht="18.95" customHeight="1" x14ac:dyDescent="0.25">
      <c r="A15" s="76" t="s">
        <v>108</v>
      </c>
      <c r="B15" s="76"/>
      <c r="C15" s="108">
        <v>30</v>
      </c>
      <c r="D15" s="77"/>
      <c r="E15" s="77">
        <v>0</v>
      </c>
      <c r="F15" s="77"/>
      <c r="G15" s="77">
        <v>0</v>
      </c>
      <c r="H15" s="77"/>
      <c r="I15" s="77">
        <v>0</v>
      </c>
      <c r="J15" s="77"/>
      <c r="K15" s="77">
        <v>0</v>
      </c>
      <c r="L15" s="77"/>
      <c r="M15" s="77">
        <v>-196507731</v>
      </c>
      <c r="N15" s="77"/>
      <c r="O15" s="5">
        <f t="shared" si="0"/>
        <v>-196507731</v>
      </c>
    </row>
    <row r="16" spans="1:15" ht="18.95" customHeight="1" x14ac:dyDescent="0.25">
      <c r="A16" s="91" t="s">
        <v>80</v>
      </c>
      <c r="B16" s="91"/>
      <c r="C16" s="91"/>
      <c r="D16" s="42"/>
      <c r="E16" s="105">
        <v>0</v>
      </c>
      <c r="F16" s="42"/>
      <c r="G16" s="105">
        <v>0</v>
      </c>
      <c r="H16" s="42"/>
      <c r="I16" s="105">
        <v>0</v>
      </c>
      <c r="J16" s="42"/>
      <c r="K16" s="20">
        <v>0</v>
      </c>
      <c r="L16" s="42"/>
      <c r="M16" s="20">
        <v>206538138</v>
      </c>
      <c r="N16" s="5"/>
      <c r="O16" s="20">
        <f t="shared" si="0"/>
        <v>206538138</v>
      </c>
    </row>
    <row r="17" spans="1:15" ht="6" customHeight="1" x14ac:dyDescent="0.25">
      <c r="A17" s="86"/>
      <c r="B17" s="86"/>
      <c r="C17" s="86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94"/>
    </row>
    <row r="18" spans="1:15" ht="18.95" customHeight="1" thickBot="1" x14ac:dyDescent="0.3">
      <c r="A18" s="95" t="s">
        <v>105</v>
      </c>
      <c r="B18" s="90"/>
      <c r="C18" s="90"/>
      <c r="D18" s="94"/>
      <c r="E18" s="97">
        <f>SUM(E12:E16)</f>
        <v>270000000</v>
      </c>
      <c r="F18" s="94"/>
      <c r="G18" s="97">
        <f t="shared" ref="G18:M18" si="1">SUM(G12:G16)</f>
        <v>5703904</v>
      </c>
      <c r="H18" s="94"/>
      <c r="I18" s="97">
        <f t="shared" ref="I18" si="2">SUM(I12:I16)</f>
        <v>0</v>
      </c>
      <c r="J18" s="94"/>
      <c r="K18" s="97">
        <f t="shared" si="1"/>
        <v>27000000</v>
      </c>
      <c r="L18" s="94"/>
      <c r="M18" s="97">
        <f t="shared" si="1"/>
        <v>116128264</v>
      </c>
      <c r="N18" s="77"/>
      <c r="O18" s="97">
        <f>SUM(O12:O16)</f>
        <v>418832168</v>
      </c>
    </row>
    <row r="19" spans="1:15" ht="18.95" customHeight="1" thickTop="1" x14ac:dyDescent="0.25">
      <c r="A19" s="90"/>
      <c r="B19" s="90"/>
      <c r="C19" s="90"/>
      <c r="D19" s="77"/>
      <c r="E19" s="94"/>
      <c r="F19" s="77"/>
      <c r="G19" s="94"/>
      <c r="H19" s="77"/>
      <c r="I19" s="94"/>
      <c r="J19" s="77"/>
      <c r="K19" s="94"/>
      <c r="L19" s="77"/>
      <c r="M19" s="94"/>
      <c r="N19" s="77"/>
      <c r="O19" s="98"/>
    </row>
    <row r="20" spans="1:15" ht="18.95" customHeight="1" x14ac:dyDescent="0.25">
      <c r="A20" s="90" t="s">
        <v>106</v>
      </c>
      <c r="B20" s="74"/>
      <c r="C20" s="74"/>
      <c r="D20" s="77"/>
      <c r="E20" s="99">
        <v>270000000</v>
      </c>
      <c r="F20" s="77"/>
      <c r="G20" s="99">
        <v>5703904</v>
      </c>
      <c r="H20" s="77"/>
      <c r="I20" s="99">
        <v>0</v>
      </c>
      <c r="J20" s="77"/>
      <c r="K20" s="99">
        <v>27000000</v>
      </c>
      <c r="L20" s="77"/>
      <c r="M20" s="99">
        <v>116128264</v>
      </c>
      <c r="N20" s="77"/>
      <c r="O20" s="18">
        <f>SUM(E20:M20)</f>
        <v>418832168</v>
      </c>
    </row>
    <row r="21" spans="1:15" ht="18.95" customHeight="1" x14ac:dyDescent="0.25">
      <c r="A21" s="181" t="s">
        <v>103</v>
      </c>
      <c r="B21" s="76"/>
      <c r="C21" s="108">
        <v>24</v>
      </c>
      <c r="D21" s="77"/>
      <c r="E21" s="99">
        <v>30000000</v>
      </c>
      <c r="F21" s="77"/>
      <c r="G21" s="99">
        <v>481664444</v>
      </c>
      <c r="H21" s="77"/>
      <c r="I21" s="99">
        <v>0</v>
      </c>
      <c r="J21" s="77"/>
      <c r="K21" s="99">
        <v>0</v>
      </c>
      <c r="L21" s="77"/>
      <c r="M21" s="99">
        <v>0</v>
      </c>
      <c r="N21" s="77"/>
      <c r="O21" s="18">
        <f t="shared" ref="O21:O22" si="3">SUM(E21:M21)</f>
        <v>511664444</v>
      </c>
    </row>
    <row r="22" spans="1:15" ht="18.95" customHeight="1" x14ac:dyDescent="0.25">
      <c r="A22" s="181" t="s">
        <v>149</v>
      </c>
      <c r="B22" s="76"/>
      <c r="C22" s="108">
        <v>25</v>
      </c>
      <c r="D22" s="77"/>
      <c r="E22" s="99">
        <v>0</v>
      </c>
      <c r="F22" s="77"/>
      <c r="G22" s="99">
        <v>0</v>
      </c>
      <c r="H22" s="77"/>
      <c r="I22" s="99">
        <v>7338001</v>
      </c>
      <c r="J22" s="77"/>
      <c r="K22" s="99">
        <v>0</v>
      </c>
      <c r="L22" s="77"/>
      <c r="M22" s="99">
        <v>0</v>
      </c>
      <c r="N22" s="77"/>
      <c r="O22" s="18">
        <f t="shared" si="3"/>
        <v>7338001</v>
      </c>
    </row>
    <row r="23" spans="1:15" ht="18.95" customHeight="1" x14ac:dyDescent="0.25">
      <c r="A23" s="182" t="s">
        <v>55</v>
      </c>
      <c r="B23" s="76"/>
      <c r="C23" s="108">
        <v>26</v>
      </c>
      <c r="D23" s="77"/>
      <c r="E23" s="99">
        <v>0</v>
      </c>
      <c r="F23" s="77"/>
      <c r="G23" s="99">
        <v>0</v>
      </c>
      <c r="H23" s="77"/>
      <c r="I23" s="99">
        <v>0</v>
      </c>
      <c r="J23" s="77"/>
      <c r="K23" s="99">
        <v>3000000</v>
      </c>
      <c r="L23" s="77"/>
      <c r="M23" s="99">
        <v>-3000000</v>
      </c>
      <c r="N23" s="77"/>
      <c r="O23" s="18">
        <v>0</v>
      </c>
    </row>
    <row r="24" spans="1:15" ht="18.95" customHeight="1" x14ac:dyDescent="0.25">
      <c r="A24" s="181" t="s">
        <v>108</v>
      </c>
      <c r="B24" s="76"/>
      <c r="C24" s="108">
        <v>30</v>
      </c>
      <c r="D24" s="77"/>
      <c r="E24" s="99">
        <v>0</v>
      </c>
      <c r="F24" s="77"/>
      <c r="G24" s="99">
        <v>0</v>
      </c>
      <c r="H24" s="77"/>
      <c r="I24" s="99">
        <v>0</v>
      </c>
      <c r="J24" s="77"/>
      <c r="K24" s="99">
        <v>0</v>
      </c>
      <c r="L24" s="77"/>
      <c r="M24" s="99">
        <v>-137028000</v>
      </c>
      <c r="N24" s="77"/>
      <c r="O24" s="18">
        <f t="shared" ref="O24:O25" si="4">SUM(E24:M24)</f>
        <v>-137028000</v>
      </c>
    </row>
    <row r="25" spans="1:15" ht="18.95" customHeight="1" x14ac:dyDescent="0.25">
      <c r="A25" s="91" t="s">
        <v>80</v>
      </c>
      <c r="B25" s="91"/>
      <c r="C25" s="91"/>
      <c r="D25" s="42"/>
      <c r="E25" s="109">
        <v>0</v>
      </c>
      <c r="F25" s="42"/>
      <c r="G25" s="109">
        <v>0</v>
      </c>
      <c r="H25" s="42"/>
      <c r="I25" s="109">
        <v>0</v>
      </c>
      <c r="J25" s="42"/>
      <c r="K25" s="19">
        <v>0</v>
      </c>
      <c r="L25" s="42"/>
      <c r="M25" s="19">
        <v>106305145</v>
      </c>
      <c r="N25" s="5"/>
      <c r="O25" s="19">
        <f t="shared" si="4"/>
        <v>106305145</v>
      </c>
    </row>
    <row r="26" spans="1:15" ht="6" customHeight="1" x14ac:dyDescent="0.25">
      <c r="A26" s="86"/>
      <c r="B26" s="86"/>
      <c r="C26" s="86"/>
      <c r="D26" s="77"/>
      <c r="E26" s="99"/>
      <c r="F26" s="77"/>
      <c r="G26" s="99"/>
      <c r="H26" s="77"/>
      <c r="I26" s="99"/>
      <c r="J26" s="77"/>
      <c r="K26" s="99"/>
      <c r="L26" s="77"/>
      <c r="M26" s="99"/>
      <c r="N26" s="77"/>
      <c r="O26" s="101"/>
    </row>
    <row r="27" spans="1:15" ht="18.95" customHeight="1" thickBot="1" x14ac:dyDescent="0.3">
      <c r="A27" s="95" t="s">
        <v>107</v>
      </c>
      <c r="B27" s="90"/>
      <c r="C27" s="90"/>
      <c r="D27" s="94"/>
      <c r="E27" s="102">
        <f>SUM(E20:E25)</f>
        <v>300000000</v>
      </c>
      <c r="F27" s="94"/>
      <c r="G27" s="102">
        <f t="shared" ref="G27:I27" si="5">SUM(G20:G25)</f>
        <v>487368348</v>
      </c>
      <c r="H27" s="94"/>
      <c r="I27" s="102">
        <f t="shared" si="5"/>
        <v>7338001</v>
      </c>
      <c r="J27" s="94"/>
      <c r="K27" s="102">
        <f t="shared" ref="K27" si="6">SUM(K20:K25)</f>
        <v>30000000</v>
      </c>
      <c r="L27" s="94"/>
      <c r="M27" s="102">
        <f t="shared" ref="M27" si="7">SUM(M20:M25)</f>
        <v>82405409</v>
      </c>
      <c r="N27" s="77"/>
      <c r="O27" s="102">
        <f>SUM(O20:O25)</f>
        <v>907111758</v>
      </c>
    </row>
    <row r="28" spans="1:15" ht="18.95" customHeight="1" thickTop="1" x14ac:dyDescent="0.25">
      <c r="A28" s="90"/>
      <c r="B28" s="90"/>
      <c r="C28" s="90"/>
      <c r="D28" s="77"/>
      <c r="E28" s="94"/>
      <c r="F28" s="77"/>
      <c r="G28" s="94"/>
      <c r="H28" s="77"/>
      <c r="I28" s="94"/>
      <c r="J28" s="77"/>
      <c r="K28" s="94"/>
      <c r="L28" s="77"/>
      <c r="M28" s="94"/>
      <c r="N28" s="77"/>
      <c r="O28" s="98"/>
    </row>
    <row r="29" spans="1:15" ht="21.95" customHeight="1" x14ac:dyDescent="0.25">
      <c r="A29" s="103" t="s">
        <v>27</v>
      </c>
      <c r="B29" s="103"/>
      <c r="C29" s="103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</row>
  </sheetData>
  <mergeCells count="2">
    <mergeCell ref="E5:O5"/>
    <mergeCell ref="K6:M6"/>
  </mergeCells>
  <conditionalFormatting sqref="A23">
    <cfRule type="duplicateValues" dxfId="5" priority="1" stopIfTrue="1"/>
  </conditionalFormatting>
  <conditionalFormatting sqref="A12">
    <cfRule type="duplicateValues" dxfId="4" priority="6" stopIfTrue="1"/>
  </conditionalFormatting>
  <conditionalFormatting sqref="A16:C16">
    <cfRule type="duplicateValues" dxfId="3" priority="5" stopIfTrue="1"/>
  </conditionalFormatting>
  <conditionalFormatting sqref="A14">
    <cfRule type="duplicateValues" dxfId="2" priority="4" stopIfTrue="1"/>
  </conditionalFormatting>
  <conditionalFormatting sqref="A20">
    <cfRule type="duplicateValues" dxfId="1" priority="3" stopIfTrue="1"/>
  </conditionalFormatting>
  <conditionalFormatting sqref="A25:C25">
    <cfRule type="duplicateValues" dxfId="0" priority="2" stopIfTrue="1"/>
  </conditionalFormatting>
  <pageMargins left="0.5" right="0.5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554E4-ACB2-4393-96D1-AB2D928A33FE}">
  <dimension ref="A1:K85"/>
  <sheetViews>
    <sheetView topLeftCell="A68" zoomScaleNormal="100" zoomScaleSheetLayoutView="90" workbookViewId="0">
      <selection activeCell="Q80" sqref="Q80"/>
    </sheetView>
  </sheetViews>
  <sheetFormatPr defaultRowHeight="21.75" customHeight="1" x14ac:dyDescent="0.25"/>
  <cols>
    <col min="1" max="1" width="1.42578125" customWidth="1"/>
    <col min="2" max="2" width="37.7109375" customWidth="1"/>
    <col min="3" max="3" width="7.5703125" customWidth="1"/>
    <col min="4" max="4" width="0.5703125" customWidth="1"/>
    <col min="5" max="5" width="11.7109375" customWidth="1"/>
    <col min="6" max="6" width="0.5703125" customWidth="1"/>
    <col min="7" max="7" width="11.7109375" customWidth="1"/>
    <col min="8" max="8" width="0.5703125" customWidth="1"/>
    <col min="9" max="9" width="11.7109375" customWidth="1"/>
    <col min="10" max="10" width="0.5703125" customWidth="1"/>
    <col min="11" max="11" width="11.7109375" customWidth="1"/>
  </cols>
  <sheetData>
    <row r="1" spans="1:11" ht="21.75" customHeight="1" x14ac:dyDescent="0.25">
      <c r="A1" s="74" t="s">
        <v>0</v>
      </c>
      <c r="B1" s="110"/>
      <c r="C1" s="110"/>
      <c r="D1" s="110"/>
      <c r="E1" s="111"/>
      <c r="F1" s="110"/>
      <c r="G1" s="111"/>
      <c r="H1" s="112"/>
      <c r="I1" s="111"/>
      <c r="J1" s="112"/>
      <c r="K1" s="111"/>
    </row>
    <row r="2" spans="1:11" ht="21.75" customHeight="1" x14ac:dyDescent="0.25">
      <c r="A2" s="113" t="s">
        <v>109</v>
      </c>
      <c r="B2" s="114"/>
      <c r="C2" s="114"/>
      <c r="D2" s="110"/>
      <c r="E2" s="111"/>
      <c r="F2" s="110"/>
      <c r="G2" s="111"/>
      <c r="H2" s="112"/>
      <c r="I2" s="111"/>
      <c r="J2" s="112"/>
      <c r="K2" s="111"/>
    </row>
    <row r="3" spans="1:11" ht="21.75" customHeight="1" x14ac:dyDescent="0.25">
      <c r="A3" s="115" t="str">
        <f>+'13 TH'!A3</f>
        <v>สำหรับปีสิ้นสุดวันที่ 31 ธันวาคม พ.ศ. 2564</v>
      </c>
      <c r="B3" s="116"/>
      <c r="C3" s="116"/>
      <c r="D3" s="117"/>
      <c r="E3" s="118"/>
      <c r="F3" s="117"/>
      <c r="G3" s="118"/>
      <c r="H3" s="119"/>
      <c r="I3" s="118"/>
      <c r="J3" s="119"/>
      <c r="K3" s="118"/>
    </row>
    <row r="4" spans="1:11" ht="20.100000000000001" customHeight="1" x14ac:dyDescent="0.25">
      <c r="A4" s="120"/>
      <c r="B4" s="120"/>
      <c r="C4" s="120"/>
      <c r="D4" s="110"/>
      <c r="E4" s="121"/>
      <c r="F4" s="110"/>
      <c r="G4" s="121"/>
      <c r="H4" s="112"/>
      <c r="I4" s="121"/>
      <c r="J4" s="112"/>
      <c r="K4" s="121"/>
    </row>
    <row r="5" spans="1:11" ht="20.100000000000001" customHeight="1" x14ac:dyDescent="0.25">
      <c r="A5" s="122"/>
      <c r="B5" s="122"/>
      <c r="C5" s="122"/>
      <c r="D5" s="123"/>
      <c r="E5" s="221" t="s">
        <v>3</v>
      </c>
      <c r="F5" s="221"/>
      <c r="G5" s="221"/>
      <c r="H5" s="7"/>
      <c r="I5" s="221" t="s">
        <v>4</v>
      </c>
      <c r="J5" s="221"/>
      <c r="K5" s="221"/>
    </row>
    <row r="6" spans="1:11" ht="20.100000000000001" customHeight="1" x14ac:dyDescent="0.25">
      <c r="A6" s="124"/>
      <c r="B6" s="124"/>
      <c r="C6" s="110"/>
      <c r="D6" s="125"/>
      <c r="E6" s="126" t="s">
        <v>5</v>
      </c>
      <c r="F6" s="125"/>
      <c r="G6" s="126" t="s">
        <v>6</v>
      </c>
      <c r="H6" s="127"/>
      <c r="I6" s="126" t="s">
        <v>5</v>
      </c>
      <c r="J6" s="125"/>
      <c r="K6" s="126" t="s">
        <v>6</v>
      </c>
    </row>
    <row r="7" spans="1:11" ht="20.100000000000001" customHeight="1" x14ac:dyDescent="0.25">
      <c r="A7" s="124"/>
      <c r="B7" s="124"/>
      <c r="C7" s="128" t="s">
        <v>7</v>
      </c>
      <c r="D7" s="125"/>
      <c r="E7" s="129" t="s">
        <v>8</v>
      </c>
      <c r="F7" s="125"/>
      <c r="G7" s="129" t="s">
        <v>8</v>
      </c>
      <c r="H7" s="127"/>
      <c r="I7" s="129" t="s">
        <v>8</v>
      </c>
      <c r="J7" s="125"/>
      <c r="K7" s="129" t="s">
        <v>8</v>
      </c>
    </row>
    <row r="8" spans="1:11" ht="20.100000000000001" customHeight="1" x14ac:dyDescent="0.25">
      <c r="A8" s="120" t="s">
        <v>110</v>
      </c>
      <c r="B8" s="130"/>
      <c r="C8" s="131"/>
      <c r="D8" s="110"/>
      <c r="E8" s="132"/>
      <c r="F8" s="110"/>
      <c r="G8" s="111"/>
      <c r="H8" s="111"/>
      <c r="I8" s="132"/>
      <c r="J8" s="111"/>
      <c r="K8" s="111"/>
    </row>
    <row r="9" spans="1:11" ht="20.100000000000001" customHeight="1" x14ac:dyDescent="0.25">
      <c r="A9" s="130" t="s">
        <v>111</v>
      </c>
      <c r="B9" s="130"/>
      <c r="C9" s="131"/>
      <c r="D9" s="110"/>
      <c r="E9" s="133">
        <v>146485252</v>
      </c>
      <c r="F9" s="5"/>
      <c r="G9" s="134">
        <v>221634043</v>
      </c>
      <c r="H9" s="5"/>
      <c r="I9" s="133">
        <v>134217243</v>
      </c>
      <c r="J9" s="5"/>
      <c r="K9" s="134">
        <v>260180024</v>
      </c>
    </row>
    <row r="10" spans="1:11" ht="20.100000000000001" customHeight="1" x14ac:dyDescent="0.25">
      <c r="A10" s="130" t="s">
        <v>112</v>
      </c>
      <c r="B10" s="130"/>
      <c r="C10" s="131"/>
      <c r="D10" s="110"/>
      <c r="E10" s="133"/>
      <c r="F10" s="110"/>
      <c r="G10" s="134"/>
      <c r="H10" s="111"/>
      <c r="I10" s="133"/>
      <c r="J10" s="111"/>
      <c r="K10" s="134"/>
    </row>
    <row r="11" spans="1:11" ht="20.100000000000001" customHeight="1" x14ac:dyDescent="0.25">
      <c r="A11" s="130"/>
      <c r="B11" s="184" t="s">
        <v>113</v>
      </c>
      <c r="C11" s="185">
        <v>16</v>
      </c>
      <c r="D11" s="110"/>
      <c r="E11" s="133">
        <v>8598226</v>
      </c>
      <c r="F11" s="110"/>
      <c r="G11" s="134">
        <v>8313964</v>
      </c>
      <c r="H11" s="111"/>
      <c r="I11" s="133">
        <v>8598226</v>
      </c>
      <c r="J11" s="111"/>
      <c r="K11" s="134">
        <v>8313964</v>
      </c>
    </row>
    <row r="12" spans="1:11" ht="20.100000000000001" customHeight="1" x14ac:dyDescent="0.25">
      <c r="A12" s="110"/>
      <c r="B12" s="186" t="s">
        <v>115</v>
      </c>
      <c r="C12" s="185">
        <v>17</v>
      </c>
      <c r="D12" s="110"/>
      <c r="E12" s="133">
        <v>3880817</v>
      </c>
      <c r="F12" s="110"/>
      <c r="G12" s="134">
        <v>3810153</v>
      </c>
      <c r="H12" s="111"/>
      <c r="I12" s="133">
        <v>3880817</v>
      </c>
      <c r="J12" s="111"/>
      <c r="K12" s="134">
        <v>3810153</v>
      </c>
    </row>
    <row r="13" spans="1:11" ht="20.100000000000001" customHeight="1" x14ac:dyDescent="0.25">
      <c r="A13" s="110"/>
      <c r="B13" s="186" t="s">
        <v>114</v>
      </c>
      <c r="C13" s="185">
        <v>18</v>
      </c>
      <c r="D13" s="110"/>
      <c r="E13" s="133">
        <v>1662756</v>
      </c>
      <c r="F13" s="110"/>
      <c r="G13" s="134">
        <v>2315319</v>
      </c>
      <c r="H13" s="111"/>
      <c r="I13" s="133">
        <v>690650</v>
      </c>
      <c r="J13" s="111"/>
      <c r="K13" s="134">
        <v>1363988</v>
      </c>
    </row>
    <row r="14" spans="1:11" ht="20.100000000000001" customHeight="1" x14ac:dyDescent="0.25">
      <c r="A14" s="110"/>
      <c r="B14" s="186" t="s">
        <v>153</v>
      </c>
      <c r="C14" s="185"/>
      <c r="D14" s="110"/>
      <c r="E14" s="133">
        <v>-14656499</v>
      </c>
      <c r="F14" s="110"/>
      <c r="G14" s="134">
        <v>2753797</v>
      </c>
      <c r="H14" s="111"/>
      <c r="I14" s="133">
        <v>-14656499</v>
      </c>
      <c r="J14" s="111"/>
      <c r="K14" s="134">
        <v>2753797</v>
      </c>
    </row>
    <row r="15" spans="1:11" ht="20.100000000000001" customHeight="1" x14ac:dyDescent="0.25">
      <c r="A15" s="110"/>
      <c r="B15" s="186" t="s">
        <v>168</v>
      </c>
      <c r="C15" s="185">
        <v>11.3</v>
      </c>
      <c r="D15" s="110"/>
      <c r="E15" s="133">
        <v>10792155</v>
      </c>
      <c r="F15" s="110"/>
      <c r="G15" s="134">
        <v>-205096</v>
      </c>
      <c r="H15" s="111"/>
      <c r="I15" s="133">
        <v>10792155</v>
      </c>
      <c r="J15" s="111"/>
      <c r="K15" s="134">
        <v>-205096</v>
      </c>
    </row>
    <row r="16" spans="1:11" ht="20.100000000000001" customHeight="1" x14ac:dyDescent="0.25">
      <c r="A16" s="110"/>
      <c r="B16" s="186" t="s">
        <v>169</v>
      </c>
      <c r="C16" s="185"/>
      <c r="D16" s="110"/>
      <c r="E16" s="133">
        <v>5358136</v>
      </c>
      <c r="F16" s="110"/>
      <c r="G16" s="134">
        <v>-1026353.5299999993</v>
      </c>
      <c r="H16" s="111"/>
      <c r="I16" s="133">
        <v>5358136</v>
      </c>
      <c r="J16" s="111"/>
      <c r="K16" s="134">
        <v>-1026353.5299999993</v>
      </c>
    </row>
    <row r="17" spans="1:11" ht="20.100000000000001" customHeight="1" x14ac:dyDescent="0.25">
      <c r="A17" s="110"/>
      <c r="B17" s="186" t="s">
        <v>152</v>
      </c>
      <c r="C17" s="185">
        <v>25</v>
      </c>
      <c r="D17" s="110"/>
      <c r="E17" s="133">
        <v>7338001</v>
      </c>
      <c r="F17" s="110"/>
      <c r="G17" s="134">
        <v>0</v>
      </c>
      <c r="H17" s="111"/>
      <c r="I17" s="133">
        <v>7338001</v>
      </c>
      <c r="J17" s="111"/>
      <c r="K17" s="134">
        <v>0</v>
      </c>
    </row>
    <row r="18" spans="1:11" ht="20.100000000000001" customHeight="1" x14ac:dyDescent="0.25">
      <c r="A18" s="110"/>
      <c r="B18" s="187" t="s">
        <v>116</v>
      </c>
      <c r="C18" s="188">
        <v>23</v>
      </c>
      <c r="D18" s="110"/>
      <c r="E18" s="204">
        <v>883546</v>
      </c>
      <c r="F18" s="110"/>
      <c r="G18" s="134">
        <v>877753</v>
      </c>
      <c r="H18" s="111"/>
      <c r="I18" s="204">
        <v>883546</v>
      </c>
      <c r="J18" s="111"/>
      <c r="K18" s="134">
        <v>877753</v>
      </c>
    </row>
    <row r="19" spans="1:11" ht="20.100000000000001" customHeight="1" x14ac:dyDescent="0.25">
      <c r="A19" s="110"/>
      <c r="B19" s="187" t="s">
        <v>163</v>
      </c>
      <c r="C19" s="188"/>
      <c r="D19" s="110"/>
      <c r="E19" s="133">
        <v>-11988094</v>
      </c>
      <c r="F19" s="110"/>
      <c r="G19" s="134">
        <v>4965215</v>
      </c>
      <c r="H19" s="111"/>
      <c r="I19" s="133">
        <v>-11988094</v>
      </c>
      <c r="J19" s="111"/>
      <c r="K19" s="134">
        <v>4965215</v>
      </c>
    </row>
    <row r="20" spans="1:11" ht="20.100000000000001" customHeight="1" x14ac:dyDescent="0.25">
      <c r="A20" s="110"/>
      <c r="B20" s="187" t="s">
        <v>117</v>
      </c>
      <c r="C20" s="185"/>
      <c r="D20" s="110"/>
      <c r="E20" s="133">
        <v>5085677</v>
      </c>
      <c r="F20" s="110"/>
      <c r="G20" s="134">
        <v>7792581</v>
      </c>
      <c r="H20" s="111"/>
      <c r="I20" s="133">
        <v>5085677</v>
      </c>
      <c r="J20" s="111"/>
      <c r="K20" s="134">
        <v>7792580.6200000001</v>
      </c>
    </row>
    <row r="21" spans="1:11" ht="20.100000000000001" customHeight="1" x14ac:dyDescent="0.25">
      <c r="A21" s="110"/>
      <c r="B21" s="187" t="s">
        <v>118</v>
      </c>
      <c r="C21" s="185"/>
      <c r="D21" s="110"/>
      <c r="E21" s="133">
        <v>-731737</v>
      </c>
      <c r="F21" s="110"/>
      <c r="G21" s="134">
        <v>-500248</v>
      </c>
      <c r="H21" s="111"/>
      <c r="I21" s="133">
        <v>-731737</v>
      </c>
      <c r="J21" s="111"/>
      <c r="K21" s="134">
        <v>-500248</v>
      </c>
    </row>
    <row r="22" spans="1:11" ht="20.100000000000001" customHeight="1" x14ac:dyDescent="0.25">
      <c r="A22" s="110"/>
      <c r="B22" s="187" t="s">
        <v>170</v>
      </c>
      <c r="C22" s="185">
        <v>14</v>
      </c>
      <c r="D22" s="110"/>
      <c r="E22" s="133">
        <v>0</v>
      </c>
      <c r="F22" s="110"/>
      <c r="G22" s="134">
        <v>0</v>
      </c>
      <c r="H22" s="111"/>
      <c r="I22" s="133">
        <v>0</v>
      </c>
      <c r="J22" s="111"/>
      <c r="K22" s="134">
        <v>-54049500</v>
      </c>
    </row>
    <row r="23" spans="1:11" ht="20.100000000000001" customHeight="1" x14ac:dyDescent="0.25">
      <c r="A23" s="110"/>
      <c r="B23" s="187" t="s">
        <v>154</v>
      </c>
      <c r="C23" s="185">
        <v>15</v>
      </c>
      <c r="D23" s="110"/>
      <c r="E23" s="133">
        <v>5485416</v>
      </c>
      <c r="F23" s="110"/>
      <c r="G23" s="134">
        <v>0</v>
      </c>
      <c r="H23" s="111"/>
      <c r="I23" s="133">
        <v>0</v>
      </c>
      <c r="J23" s="111"/>
      <c r="K23" s="134">
        <v>0</v>
      </c>
    </row>
    <row r="24" spans="1:11" ht="20.100000000000001" customHeight="1" x14ac:dyDescent="0.25">
      <c r="A24" s="110"/>
      <c r="B24" s="187" t="s">
        <v>119</v>
      </c>
      <c r="C24" s="185">
        <v>16</v>
      </c>
      <c r="D24" s="110"/>
      <c r="E24" s="133">
        <v>113029</v>
      </c>
      <c r="F24" s="110"/>
      <c r="G24" s="134">
        <v>603148</v>
      </c>
      <c r="H24" s="111"/>
      <c r="I24" s="133">
        <v>113029</v>
      </c>
      <c r="J24" s="111"/>
      <c r="K24" s="134">
        <v>603148</v>
      </c>
    </row>
    <row r="25" spans="1:11" ht="20.100000000000001" customHeight="1" x14ac:dyDescent="0.25">
      <c r="A25" s="110"/>
      <c r="B25" s="187" t="s">
        <v>162</v>
      </c>
      <c r="C25" s="185">
        <v>18</v>
      </c>
      <c r="D25" s="110"/>
      <c r="E25" s="133">
        <v>26370</v>
      </c>
      <c r="F25" s="110"/>
      <c r="G25" s="134">
        <v>0</v>
      </c>
      <c r="H25" s="111"/>
      <c r="I25" s="133">
        <v>26370</v>
      </c>
      <c r="J25" s="111"/>
      <c r="K25" s="134">
        <v>0</v>
      </c>
    </row>
    <row r="26" spans="1:11" ht="20.100000000000001" customHeight="1" x14ac:dyDescent="0.25">
      <c r="A26" s="110"/>
      <c r="B26" s="187" t="s">
        <v>167</v>
      </c>
      <c r="C26" s="185">
        <v>23</v>
      </c>
      <c r="D26" s="110"/>
      <c r="E26" s="133">
        <v>-494116</v>
      </c>
      <c r="F26" s="110"/>
      <c r="G26" s="134">
        <v>-67150</v>
      </c>
      <c r="H26" s="111"/>
      <c r="I26" s="133">
        <v>-494116</v>
      </c>
      <c r="J26" s="111"/>
      <c r="K26" s="134">
        <v>-67150</v>
      </c>
    </row>
    <row r="27" spans="1:11" ht="20.100000000000001" customHeight="1" x14ac:dyDescent="0.25">
      <c r="A27" s="135" t="s">
        <v>120</v>
      </c>
      <c r="B27" s="186"/>
      <c r="C27" s="189"/>
      <c r="D27" s="110"/>
      <c r="E27" s="133"/>
      <c r="F27" s="110"/>
      <c r="G27" s="134"/>
      <c r="H27" s="111"/>
      <c r="I27" s="133"/>
      <c r="J27" s="111"/>
      <c r="K27" s="134"/>
    </row>
    <row r="28" spans="1:11" ht="20.100000000000001" customHeight="1" x14ac:dyDescent="0.25">
      <c r="A28" s="110"/>
      <c r="B28" s="190" t="s">
        <v>121</v>
      </c>
      <c r="C28" s="189"/>
      <c r="D28" s="110"/>
      <c r="E28" s="133">
        <v>61263148.77008599</v>
      </c>
      <c r="F28" s="110"/>
      <c r="G28" s="134">
        <v>17179585</v>
      </c>
      <c r="H28" s="111"/>
      <c r="I28" s="133">
        <v>60618841</v>
      </c>
      <c r="J28" s="111"/>
      <c r="K28" s="134">
        <v>16778368</v>
      </c>
    </row>
    <row r="29" spans="1:11" ht="20.100000000000001" customHeight="1" x14ac:dyDescent="0.25">
      <c r="A29" s="110"/>
      <c r="B29" s="190" t="s">
        <v>123</v>
      </c>
      <c r="C29" s="189"/>
      <c r="D29" s="110"/>
      <c r="E29" s="133">
        <v>29164160</v>
      </c>
      <c r="F29" s="110"/>
      <c r="G29" s="134">
        <v>65013420</v>
      </c>
      <c r="H29" s="111"/>
      <c r="I29" s="133">
        <v>29164160</v>
      </c>
      <c r="J29" s="111"/>
      <c r="K29" s="134">
        <v>65013420</v>
      </c>
    </row>
    <row r="30" spans="1:11" ht="20.100000000000001" customHeight="1" x14ac:dyDescent="0.25">
      <c r="A30" s="110"/>
      <c r="B30" s="184" t="s">
        <v>122</v>
      </c>
      <c r="C30" s="189"/>
      <c r="D30" s="110"/>
      <c r="E30" s="133">
        <v>18328932</v>
      </c>
      <c r="F30" s="110"/>
      <c r="G30" s="134">
        <v>36033722.530000001</v>
      </c>
      <c r="H30" s="111"/>
      <c r="I30" s="133">
        <v>18328932</v>
      </c>
      <c r="J30" s="111"/>
      <c r="K30" s="134">
        <v>36033722.530000001</v>
      </c>
    </row>
    <row r="31" spans="1:11" ht="20.100000000000001" customHeight="1" x14ac:dyDescent="0.4">
      <c r="A31" s="110"/>
      <c r="B31" s="184" t="s">
        <v>124</v>
      </c>
      <c r="C31" s="191"/>
      <c r="D31" s="110"/>
      <c r="E31" s="133">
        <v>1329</v>
      </c>
      <c r="F31" s="110"/>
      <c r="G31" s="134">
        <v>1628838</v>
      </c>
      <c r="H31" s="111"/>
      <c r="I31" s="133">
        <v>1329</v>
      </c>
      <c r="J31" s="111"/>
      <c r="K31" s="134">
        <v>1628838</v>
      </c>
    </row>
    <row r="32" spans="1:11" ht="20.100000000000001" customHeight="1" x14ac:dyDescent="0.25">
      <c r="A32" s="110"/>
      <c r="B32" s="192" t="s">
        <v>125</v>
      </c>
      <c r="C32" s="189"/>
      <c r="D32" s="110"/>
      <c r="E32" s="133">
        <v>-25676770</v>
      </c>
      <c r="F32" s="110"/>
      <c r="G32" s="134">
        <v>-76272374</v>
      </c>
      <c r="H32" s="111"/>
      <c r="I32" s="136">
        <v>-7305324</v>
      </c>
      <c r="J32" s="111"/>
      <c r="K32" s="137">
        <v>-113225507.62</v>
      </c>
    </row>
    <row r="33" spans="1:11" ht="20.100000000000001" customHeight="1" x14ac:dyDescent="0.25">
      <c r="A33" s="110"/>
      <c r="B33" s="190" t="s">
        <v>126</v>
      </c>
      <c r="C33" s="189"/>
      <c r="D33" s="110"/>
      <c r="E33" s="138">
        <v>-17305842</v>
      </c>
      <c r="F33" s="110"/>
      <c r="G33" s="139">
        <v>15853819</v>
      </c>
      <c r="H33" s="121"/>
      <c r="I33" s="138">
        <v>-16137468</v>
      </c>
      <c r="J33" s="121"/>
      <c r="K33" s="139">
        <v>15312141</v>
      </c>
    </row>
    <row r="34" spans="1:11" ht="6" customHeight="1" x14ac:dyDescent="0.25">
      <c r="A34" s="130"/>
      <c r="B34" s="184"/>
      <c r="C34" s="189"/>
      <c r="D34" s="140"/>
      <c r="E34" s="141"/>
      <c r="F34" s="140"/>
      <c r="G34" s="112"/>
      <c r="H34" s="110"/>
      <c r="I34" s="141"/>
      <c r="J34" s="110"/>
      <c r="K34" s="112"/>
    </row>
    <row r="35" spans="1:11" ht="20.100000000000001" customHeight="1" x14ac:dyDescent="0.25">
      <c r="A35" s="120" t="s">
        <v>127</v>
      </c>
      <c r="B35" s="184"/>
      <c r="C35" s="189"/>
      <c r="D35" s="110"/>
      <c r="E35" s="133">
        <f>SUM(E9:E33)</f>
        <v>233613892.77008599</v>
      </c>
      <c r="F35" s="110"/>
      <c r="G35" s="134">
        <f>SUM(G9:G33)</f>
        <v>310704136</v>
      </c>
      <c r="H35" s="111"/>
      <c r="I35" s="133">
        <f>SUM(I9:I33)</f>
        <v>233783874</v>
      </c>
      <c r="J35" s="111"/>
      <c r="K35" s="134">
        <f>SUM(K9:K33)</f>
        <v>256353257</v>
      </c>
    </row>
    <row r="36" spans="1:11" ht="20.100000000000001" customHeight="1" x14ac:dyDescent="0.25">
      <c r="A36" s="110"/>
      <c r="B36" s="184" t="s">
        <v>128</v>
      </c>
      <c r="C36" s="189"/>
      <c r="D36" s="110"/>
      <c r="E36" s="133">
        <v>731737</v>
      </c>
      <c r="F36" s="110"/>
      <c r="G36" s="134">
        <v>500248</v>
      </c>
      <c r="H36" s="121"/>
      <c r="I36" s="133">
        <v>731737</v>
      </c>
      <c r="J36" s="121"/>
      <c r="K36" s="134">
        <v>500248</v>
      </c>
    </row>
    <row r="37" spans="1:11" ht="20.100000000000001" customHeight="1" x14ac:dyDescent="0.25">
      <c r="A37" s="110"/>
      <c r="B37" s="184" t="s">
        <v>129</v>
      </c>
      <c r="C37" s="189"/>
      <c r="D37" s="110"/>
      <c r="E37" s="133">
        <v>-5449165</v>
      </c>
      <c r="F37" s="110"/>
      <c r="G37" s="134">
        <v>-7425358</v>
      </c>
      <c r="H37" s="121"/>
      <c r="I37" s="133">
        <v>-5449165</v>
      </c>
      <c r="J37" s="121"/>
      <c r="K37" s="134">
        <v>-7425358</v>
      </c>
    </row>
    <row r="38" spans="1:11" ht="20.100000000000001" customHeight="1" x14ac:dyDescent="0.25">
      <c r="A38" s="110"/>
      <c r="B38" s="184" t="s">
        <v>130</v>
      </c>
      <c r="C38" s="189"/>
      <c r="D38" s="110"/>
      <c r="E38" s="138">
        <v>-50945190</v>
      </c>
      <c r="F38" s="110"/>
      <c r="G38" s="139">
        <v>-35032850</v>
      </c>
      <c r="H38" s="121"/>
      <c r="I38" s="142">
        <v>-50945190</v>
      </c>
      <c r="J38" s="121"/>
      <c r="K38" s="143">
        <v>-35032850</v>
      </c>
    </row>
    <row r="39" spans="1:11" ht="6" customHeight="1" x14ac:dyDescent="0.25">
      <c r="A39" s="130"/>
      <c r="B39" s="184"/>
      <c r="C39" s="189"/>
      <c r="D39" s="144"/>
      <c r="E39" s="141"/>
      <c r="F39" s="144"/>
      <c r="G39" s="112"/>
      <c r="H39" s="110"/>
      <c r="I39" s="141"/>
      <c r="J39" s="110"/>
      <c r="K39" s="112"/>
    </row>
    <row r="40" spans="1:11" ht="20.100000000000001" customHeight="1" x14ac:dyDescent="0.25">
      <c r="A40" s="120" t="s">
        <v>164</v>
      </c>
      <c r="B40" s="184"/>
      <c r="C40" s="189"/>
      <c r="D40" s="144"/>
      <c r="E40" s="138">
        <f>SUM(E35:E38)</f>
        <v>177951274.77008599</v>
      </c>
      <c r="F40" s="144"/>
      <c r="G40" s="139">
        <f>SUM(G35:G38)</f>
        <v>268746176</v>
      </c>
      <c r="H40" s="134"/>
      <c r="I40" s="138">
        <f>SUM(I35:I38)</f>
        <v>178121256</v>
      </c>
      <c r="J40" s="134"/>
      <c r="K40" s="139">
        <f>SUM(K35:K38)</f>
        <v>214395297</v>
      </c>
    </row>
    <row r="41" spans="1:11" ht="20.100000000000001" customHeight="1" x14ac:dyDescent="0.25">
      <c r="A41" s="120"/>
      <c r="B41" s="184"/>
      <c r="C41" s="189"/>
      <c r="D41" s="144"/>
      <c r="E41" s="134"/>
      <c r="F41" s="144"/>
      <c r="G41" s="134"/>
      <c r="H41" s="134"/>
      <c r="I41" s="134"/>
      <c r="J41" s="134"/>
      <c r="K41" s="134"/>
    </row>
    <row r="42" spans="1:11" ht="17.25" customHeight="1" x14ac:dyDescent="0.25">
      <c r="A42" s="120"/>
      <c r="B42" s="184"/>
      <c r="C42" s="189"/>
      <c r="D42" s="144"/>
      <c r="E42" s="134"/>
      <c r="F42" s="144"/>
      <c r="G42" s="134"/>
      <c r="H42" s="134"/>
      <c r="I42" s="134"/>
      <c r="J42" s="134"/>
      <c r="K42" s="134"/>
    </row>
    <row r="43" spans="1:11" ht="4.5" customHeight="1" x14ac:dyDescent="0.25">
      <c r="A43" s="120"/>
      <c r="B43" s="184"/>
      <c r="C43" s="189"/>
      <c r="D43" s="144"/>
      <c r="E43" s="134"/>
      <c r="F43" s="144"/>
      <c r="G43" s="134"/>
      <c r="H43" s="134"/>
      <c r="I43" s="134"/>
      <c r="J43" s="134"/>
      <c r="K43" s="134"/>
    </row>
    <row r="44" spans="1:11" ht="21.95" customHeight="1" x14ac:dyDescent="0.25">
      <c r="A44" s="103" t="s">
        <v>27</v>
      </c>
      <c r="B44" s="193"/>
      <c r="C44" s="193"/>
      <c r="D44" s="117"/>
      <c r="E44" s="118"/>
      <c r="F44" s="117"/>
      <c r="G44" s="118"/>
      <c r="H44" s="119"/>
      <c r="I44" s="118"/>
      <c r="J44" s="119"/>
      <c r="K44" s="118"/>
    </row>
    <row r="45" spans="1:11" ht="21.75" customHeight="1" x14ac:dyDescent="0.25">
      <c r="A45" s="122" t="str">
        <f>A1</f>
        <v>บริษัท โรจูคิส อินเตอร์เนชั่นแนล จำกัด (มหาชน)</v>
      </c>
      <c r="B45" s="184"/>
      <c r="C45" s="184"/>
      <c r="D45" s="110"/>
      <c r="E45" s="121"/>
      <c r="F45" s="110"/>
      <c r="G45" s="121"/>
      <c r="H45" s="112"/>
      <c r="I45" s="121"/>
      <c r="J45" s="112"/>
      <c r="K45" s="121"/>
    </row>
    <row r="46" spans="1:11" ht="21.75" customHeight="1" x14ac:dyDescent="0.25">
      <c r="A46" s="114" t="s">
        <v>131</v>
      </c>
      <c r="B46" s="184"/>
      <c r="C46" s="184"/>
      <c r="D46" s="110"/>
      <c r="E46" s="121"/>
      <c r="F46" s="110"/>
      <c r="G46" s="121"/>
      <c r="H46" s="112"/>
      <c r="I46" s="121"/>
      <c r="J46" s="112"/>
      <c r="K46" s="121"/>
    </row>
    <row r="47" spans="1:11" ht="21.75" customHeight="1" x14ac:dyDescent="0.25">
      <c r="A47" s="116" t="str">
        <f>A3</f>
        <v>สำหรับปีสิ้นสุดวันที่ 31 ธันวาคม พ.ศ. 2564</v>
      </c>
      <c r="B47" s="193"/>
      <c r="C47" s="193"/>
      <c r="D47" s="117"/>
      <c r="E47" s="118"/>
      <c r="F47" s="117"/>
      <c r="G47" s="118"/>
      <c r="H47" s="119"/>
      <c r="I47" s="118"/>
      <c r="J47" s="119"/>
      <c r="K47" s="118"/>
    </row>
    <row r="48" spans="1:11" ht="21.75" customHeight="1" x14ac:dyDescent="0.25">
      <c r="A48" s="130"/>
      <c r="B48" s="184"/>
      <c r="C48" s="184"/>
      <c r="D48" s="110"/>
      <c r="E48" s="121"/>
      <c r="F48" s="110"/>
      <c r="G48" s="121"/>
      <c r="H48" s="112"/>
      <c r="I48" s="121"/>
      <c r="J48" s="112"/>
      <c r="K48" s="121"/>
    </row>
    <row r="49" spans="1:11" ht="21.75" customHeight="1" x14ac:dyDescent="0.25">
      <c r="A49" s="122"/>
      <c r="B49" s="194"/>
      <c r="C49" s="194"/>
      <c r="D49" s="123"/>
      <c r="E49" s="221" t="s">
        <v>3</v>
      </c>
      <c r="F49" s="221"/>
      <c r="G49" s="221"/>
      <c r="H49" s="7"/>
      <c r="I49" s="221" t="s">
        <v>4</v>
      </c>
      <c r="J49" s="221"/>
      <c r="K49" s="221"/>
    </row>
    <row r="50" spans="1:11" ht="21.75" customHeight="1" x14ac:dyDescent="0.25">
      <c r="A50" s="130"/>
      <c r="B50" s="184"/>
      <c r="C50" s="186"/>
      <c r="D50" s="125"/>
      <c r="E50" s="126" t="s">
        <v>5</v>
      </c>
      <c r="F50" s="125"/>
      <c r="G50" s="126" t="s">
        <v>6</v>
      </c>
      <c r="H50" s="127"/>
      <c r="I50" s="126" t="s">
        <v>5</v>
      </c>
      <c r="J50" s="125"/>
      <c r="K50" s="126" t="s">
        <v>6</v>
      </c>
    </row>
    <row r="51" spans="1:11" ht="21.75" customHeight="1" x14ac:dyDescent="0.25">
      <c r="A51" s="130"/>
      <c r="B51" s="184"/>
      <c r="C51" s="195" t="s">
        <v>7</v>
      </c>
      <c r="D51" s="125"/>
      <c r="E51" s="129" t="s">
        <v>8</v>
      </c>
      <c r="F51" s="125"/>
      <c r="G51" s="129" t="s">
        <v>8</v>
      </c>
      <c r="H51" s="127"/>
      <c r="I51" s="129" t="s">
        <v>8</v>
      </c>
      <c r="J51" s="125"/>
      <c r="K51" s="129" t="s">
        <v>8</v>
      </c>
    </row>
    <row r="52" spans="1:11" ht="21.75" customHeight="1" x14ac:dyDescent="0.25">
      <c r="A52" s="130"/>
      <c r="B52" s="184"/>
      <c r="C52" s="196"/>
      <c r="D52" s="125"/>
      <c r="E52" s="146"/>
      <c r="F52" s="125"/>
      <c r="G52" s="126"/>
      <c r="H52" s="127"/>
      <c r="I52" s="146"/>
      <c r="J52" s="127"/>
      <c r="K52" s="126"/>
    </row>
    <row r="53" spans="1:11" ht="21.75" customHeight="1" x14ac:dyDescent="0.25">
      <c r="A53" s="120" t="s">
        <v>132</v>
      </c>
      <c r="B53" s="197"/>
      <c r="C53" s="198"/>
      <c r="D53" s="110"/>
      <c r="E53" s="132"/>
      <c r="F53" s="110"/>
      <c r="G53" s="111"/>
      <c r="H53" s="112"/>
      <c r="I53" s="132"/>
      <c r="J53" s="112"/>
      <c r="K53" s="111"/>
    </row>
    <row r="54" spans="1:11" ht="21.75" customHeight="1" x14ac:dyDescent="0.25">
      <c r="A54" s="110"/>
      <c r="B54" s="186" t="s">
        <v>155</v>
      </c>
      <c r="C54" s="188"/>
      <c r="D54" s="110"/>
      <c r="E54" s="133">
        <v>41000000</v>
      </c>
      <c r="F54" s="110"/>
      <c r="G54" s="134">
        <v>-5000000</v>
      </c>
      <c r="H54" s="112"/>
      <c r="I54" s="133">
        <v>41000000</v>
      </c>
      <c r="J54" s="112"/>
      <c r="K54" s="134">
        <v>-5000000</v>
      </c>
    </row>
    <row r="55" spans="1:11" ht="21.75" customHeight="1" x14ac:dyDescent="0.25">
      <c r="A55" s="110"/>
      <c r="B55" s="186" t="s">
        <v>156</v>
      </c>
      <c r="C55" s="188">
        <v>15</v>
      </c>
      <c r="D55" s="110"/>
      <c r="E55" s="133">
        <v>-20000000</v>
      </c>
      <c r="F55" s="110"/>
      <c r="G55" s="134">
        <v>0</v>
      </c>
      <c r="H55" s="112"/>
      <c r="I55" s="133">
        <v>-20000000</v>
      </c>
      <c r="J55" s="112"/>
      <c r="K55" s="134">
        <v>0</v>
      </c>
    </row>
    <row r="56" spans="1:11" ht="21.75" customHeight="1" x14ac:dyDescent="0.25">
      <c r="A56" s="110"/>
      <c r="B56" s="186" t="s">
        <v>133</v>
      </c>
      <c r="C56" s="188">
        <v>16</v>
      </c>
      <c r="D56" s="110"/>
      <c r="E56" s="133">
        <v>-2253574</v>
      </c>
      <c r="F56" s="110"/>
      <c r="G56" s="134">
        <v>-7365030</v>
      </c>
      <c r="H56" s="112"/>
      <c r="I56" s="133">
        <v>-2253574</v>
      </c>
      <c r="J56" s="112"/>
      <c r="K56" s="134">
        <v>-7365030</v>
      </c>
    </row>
    <row r="57" spans="1:11" ht="21.75" customHeight="1" x14ac:dyDescent="0.25">
      <c r="A57" s="110"/>
      <c r="B57" s="186" t="s">
        <v>134</v>
      </c>
      <c r="C57" s="188">
        <v>18</v>
      </c>
      <c r="D57" s="110"/>
      <c r="E57" s="138">
        <v>-404750</v>
      </c>
      <c r="F57" s="134"/>
      <c r="G57" s="138">
        <v>-810017</v>
      </c>
      <c r="H57" s="134"/>
      <c r="I57" s="138">
        <v>-404750</v>
      </c>
      <c r="J57" s="134"/>
      <c r="K57" s="138">
        <v>-810017</v>
      </c>
    </row>
    <row r="58" spans="1:11" ht="6" customHeight="1" x14ac:dyDescent="0.25">
      <c r="A58" s="186"/>
      <c r="B58" s="186"/>
      <c r="C58" s="188"/>
      <c r="D58" s="110"/>
      <c r="E58" s="133"/>
      <c r="F58" s="110"/>
      <c r="G58" s="134"/>
      <c r="H58" s="112"/>
      <c r="I58" s="133"/>
      <c r="J58" s="112"/>
      <c r="K58" s="134"/>
    </row>
    <row r="59" spans="1:11" ht="21.75" customHeight="1" x14ac:dyDescent="0.25">
      <c r="A59" s="197" t="s">
        <v>165</v>
      </c>
      <c r="B59" s="184"/>
      <c r="C59" s="189"/>
      <c r="D59" s="110"/>
      <c r="E59" s="138">
        <f>SUM(E54:E57)</f>
        <v>18341676</v>
      </c>
      <c r="F59" s="110"/>
      <c r="G59" s="139">
        <f>SUM(G54:G57)</f>
        <v>-13175047</v>
      </c>
      <c r="H59" s="134"/>
      <c r="I59" s="138">
        <f>SUM(I54:I57)</f>
        <v>18341676</v>
      </c>
      <c r="J59" s="134"/>
      <c r="K59" s="139">
        <f>SUM(K54:K57)</f>
        <v>-13175047</v>
      </c>
    </row>
    <row r="60" spans="1:11" ht="21.75" customHeight="1" x14ac:dyDescent="0.25">
      <c r="A60" s="199"/>
      <c r="B60" s="199"/>
      <c r="C60" s="188"/>
      <c r="D60" s="110"/>
      <c r="E60" s="133"/>
      <c r="F60" s="110"/>
      <c r="G60" s="134"/>
      <c r="H60" s="112"/>
      <c r="I60" s="147"/>
      <c r="J60" s="112"/>
      <c r="K60" s="144"/>
    </row>
    <row r="61" spans="1:11" ht="21.75" customHeight="1" x14ac:dyDescent="0.25">
      <c r="A61" s="194" t="s">
        <v>135</v>
      </c>
      <c r="B61" s="200"/>
      <c r="C61" s="189"/>
      <c r="D61" s="110"/>
      <c r="E61" s="148"/>
      <c r="F61" s="110"/>
      <c r="G61" s="149"/>
      <c r="H61" s="150"/>
      <c r="I61" s="148"/>
      <c r="J61" s="150"/>
      <c r="K61" s="149"/>
    </row>
    <row r="62" spans="1:11" ht="21.75" customHeight="1" x14ac:dyDescent="0.25">
      <c r="A62" s="194"/>
      <c r="B62" s="200" t="s">
        <v>136</v>
      </c>
      <c r="C62" s="189"/>
      <c r="D62" s="110"/>
      <c r="E62" s="148">
        <v>272965734</v>
      </c>
      <c r="F62" s="151"/>
      <c r="G62" s="149">
        <v>483316538</v>
      </c>
      <c r="H62" s="152"/>
      <c r="I62" s="148">
        <v>272965734</v>
      </c>
      <c r="J62" s="151"/>
      <c r="K62" s="149">
        <v>483316538</v>
      </c>
    </row>
    <row r="63" spans="1:11" ht="21.75" customHeight="1" x14ac:dyDescent="0.25">
      <c r="A63" s="194"/>
      <c r="B63" s="200" t="s">
        <v>137</v>
      </c>
      <c r="C63" s="189"/>
      <c r="D63" s="110"/>
      <c r="E63" s="148"/>
      <c r="F63" s="151"/>
      <c r="G63" s="149"/>
      <c r="H63" s="152"/>
      <c r="I63" s="148"/>
      <c r="J63" s="151"/>
      <c r="K63" s="149"/>
    </row>
    <row r="64" spans="1:11" ht="21.75" customHeight="1" x14ac:dyDescent="0.25">
      <c r="A64" s="194"/>
      <c r="B64" s="200" t="s">
        <v>138</v>
      </c>
      <c r="C64" s="189"/>
      <c r="D64" s="110"/>
      <c r="E64" s="148">
        <v>-470900978</v>
      </c>
      <c r="F64" s="151"/>
      <c r="G64" s="149">
        <v>-454474277</v>
      </c>
      <c r="H64" s="152"/>
      <c r="I64" s="148">
        <v>-470900978</v>
      </c>
      <c r="J64" s="151"/>
      <c r="K64" s="149">
        <v>-454474277</v>
      </c>
    </row>
    <row r="65" spans="1:11" ht="21.75" customHeight="1" x14ac:dyDescent="0.25">
      <c r="A65" s="194"/>
      <c r="B65" s="186" t="s">
        <v>139</v>
      </c>
      <c r="C65" s="189"/>
      <c r="D65" s="110"/>
      <c r="E65" s="148"/>
      <c r="F65" s="151"/>
      <c r="G65" s="149"/>
      <c r="H65" s="152"/>
      <c r="I65" s="148"/>
      <c r="J65" s="151"/>
      <c r="K65" s="149"/>
    </row>
    <row r="66" spans="1:11" ht="21.75" customHeight="1" x14ac:dyDescent="0.25">
      <c r="A66" s="194"/>
      <c r="B66" s="186" t="s">
        <v>138</v>
      </c>
      <c r="C66" s="189">
        <v>20</v>
      </c>
      <c r="D66" s="110"/>
      <c r="E66" s="133">
        <v>-8143317</v>
      </c>
      <c r="F66" s="110"/>
      <c r="G66" s="134">
        <v>-3524624</v>
      </c>
      <c r="H66" s="112"/>
      <c r="I66" s="133">
        <v>-8143317</v>
      </c>
      <c r="J66" s="112"/>
      <c r="K66" s="134">
        <v>-3524624</v>
      </c>
    </row>
    <row r="67" spans="1:11" ht="21.75" customHeight="1" x14ac:dyDescent="0.25">
      <c r="A67" s="186"/>
      <c r="B67" s="186" t="s">
        <v>140</v>
      </c>
      <c r="C67" s="188">
        <v>22</v>
      </c>
      <c r="D67" s="110"/>
      <c r="E67" s="133">
        <v>-4120344</v>
      </c>
      <c r="F67" s="110"/>
      <c r="G67" s="134">
        <v>-4004784</v>
      </c>
      <c r="H67" s="112"/>
      <c r="I67" s="133">
        <v>-4120344</v>
      </c>
      <c r="J67" s="112"/>
      <c r="K67" s="134">
        <v>-4004784</v>
      </c>
    </row>
    <row r="68" spans="1:11" ht="21.75" customHeight="1" x14ac:dyDescent="0.25">
      <c r="A68" s="186"/>
      <c r="B68" s="186" t="s">
        <v>141</v>
      </c>
      <c r="C68" s="188">
        <v>24</v>
      </c>
      <c r="D68" s="110"/>
      <c r="E68" s="133">
        <v>511664444</v>
      </c>
      <c r="F68" s="110"/>
      <c r="G68" s="134">
        <v>96666670</v>
      </c>
      <c r="H68" s="112"/>
      <c r="I68" s="133">
        <v>511664444</v>
      </c>
      <c r="J68" s="112"/>
      <c r="K68" s="134">
        <v>96666670</v>
      </c>
    </row>
    <row r="69" spans="1:11" ht="21.75" customHeight="1" x14ac:dyDescent="0.25">
      <c r="A69" s="194"/>
      <c r="B69" s="186" t="s">
        <v>104</v>
      </c>
      <c r="C69" s="189">
        <v>30</v>
      </c>
      <c r="D69" s="110"/>
      <c r="E69" s="133">
        <v>-137028000</v>
      </c>
      <c r="F69" s="218"/>
      <c r="G69" s="134">
        <v>-196507731</v>
      </c>
      <c r="H69" s="219"/>
      <c r="I69" s="133">
        <v>-137028000</v>
      </c>
      <c r="J69" s="219"/>
      <c r="K69" s="134">
        <v>-196507731</v>
      </c>
    </row>
    <row r="70" spans="1:11" ht="21.75" customHeight="1" x14ac:dyDescent="0.25">
      <c r="A70" s="194"/>
      <c r="B70" s="186" t="s">
        <v>171</v>
      </c>
      <c r="C70" s="189">
        <v>14</v>
      </c>
      <c r="D70" s="110"/>
      <c r="E70" s="138">
        <v>0</v>
      </c>
      <c r="F70" s="110"/>
      <c r="G70" s="139">
        <v>0</v>
      </c>
      <c r="H70" s="112"/>
      <c r="I70" s="138">
        <v>0</v>
      </c>
      <c r="J70" s="112"/>
      <c r="K70" s="220">
        <v>54049500</v>
      </c>
    </row>
    <row r="71" spans="1:11" ht="6" customHeight="1" x14ac:dyDescent="0.25">
      <c r="A71" s="186"/>
      <c r="B71" s="186"/>
      <c r="C71" s="188"/>
      <c r="D71" s="110"/>
      <c r="E71" s="148"/>
      <c r="F71" s="110"/>
      <c r="G71" s="149"/>
      <c r="H71" s="150"/>
      <c r="I71" s="148"/>
      <c r="J71" s="150"/>
      <c r="K71" s="149"/>
    </row>
    <row r="72" spans="1:11" ht="21.75" customHeight="1" x14ac:dyDescent="0.25">
      <c r="A72" s="202" t="s">
        <v>166</v>
      </c>
      <c r="B72" s="184"/>
      <c r="C72" s="189"/>
      <c r="D72" s="110"/>
      <c r="E72" s="138">
        <f>SUM(E62:E70)</f>
        <v>164437539</v>
      </c>
      <c r="F72" s="110"/>
      <c r="G72" s="139">
        <f>SUM(G62:G70)</f>
        <v>-78528208</v>
      </c>
      <c r="H72" s="150"/>
      <c r="I72" s="138">
        <f>SUM(I62:I70)</f>
        <v>164437539</v>
      </c>
      <c r="J72" s="150"/>
      <c r="K72" s="139">
        <f>SUM(K62:K70)</f>
        <v>-24478708</v>
      </c>
    </row>
    <row r="73" spans="1:11" ht="21.75" customHeight="1" x14ac:dyDescent="0.25">
      <c r="A73" s="186"/>
      <c r="B73" s="186"/>
      <c r="C73" s="188"/>
      <c r="D73" s="110"/>
      <c r="E73" s="133"/>
      <c r="F73" s="110"/>
      <c r="G73" s="134"/>
      <c r="H73" s="112"/>
      <c r="I73" s="133"/>
      <c r="J73" s="112"/>
      <c r="K73" s="134"/>
    </row>
    <row r="74" spans="1:11" ht="21.75" customHeight="1" x14ac:dyDescent="0.25">
      <c r="A74" s="197" t="s">
        <v>142</v>
      </c>
      <c r="B74" s="184"/>
      <c r="C74" s="189"/>
      <c r="D74" s="110"/>
      <c r="E74" s="133">
        <f>SUM(E40,E59,E72)</f>
        <v>360730489.77008599</v>
      </c>
      <c r="F74" s="110"/>
      <c r="G74" s="134">
        <f>SUM(G40,G59,G72)</f>
        <v>177042921</v>
      </c>
      <c r="H74" s="112"/>
      <c r="I74" s="133">
        <f>SUM(I40,I59,I72)</f>
        <v>360900471</v>
      </c>
      <c r="J74" s="112"/>
      <c r="K74" s="134">
        <f>SUM(K40,K59,K72)</f>
        <v>176741542</v>
      </c>
    </row>
    <row r="75" spans="1:11" ht="21.75" customHeight="1" x14ac:dyDescent="0.25">
      <c r="A75" s="184" t="s">
        <v>143</v>
      </c>
      <c r="B75" s="184"/>
      <c r="C75" s="189"/>
      <c r="D75" s="110"/>
      <c r="E75" s="133">
        <v>265309285</v>
      </c>
      <c r="F75" s="110"/>
      <c r="G75" s="134">
        <v>88513473</v>
      </c>
      <c r="H75" s="112"/>
      <c r="I75" s="133">
        <v>260134698</v>
      </c>
      <c r="J75" s="112"/>
      <c r="K75" s="134">
        <v>83393156</v>
      </c>
    </row>
    <row r="76" spans="1:11" ht="21.75" customHeight="1" x14ac:dyDescent="0.25">
      <c r="A76" s="184" t="s">
        <v>157</v>
      </c>
      <c r="B76" s="184"/>
      <c r="C76" s="189"/>
      <c r="D76" s="110"/>
      <c r="E76" s="133"/>
      <c r="F76" s="110"/>
      <c r="G76" s="134"/>
      <c r="H76" s="112"/>
      <c r="I76" s="133"/>
      <c r="J76" s="112"/>
      <c r="K76" s="134"/>
    </row>
    <row r="77" spans="1:11" ht="21.75" customHeight="1" x14ac:dyDescent="0.25">
      <c r="A77" s="184"/>
      <c r="B77" s="184" t="s">
        <v>158</v>
      </c>
      <c r="C77" s="189"/>
      <c r="D77" s="110"/>
      <c r="E77" s="138">
        <v>198731.22991399933</v>
      </c>
      <c r="F77" s="110"/>
      <c r="G77" s="139">
        <v>-247109</v>
      </c>
      <c r="H77" s="112"/>
      <c r="I77" s="153">
        <v>0</v>
      </c>
      <c r="J77" s="112"/>
      <c r="K77" s="154">
        <v>0</v>
      </c>
    </row>
    <row r="78" spans="1:11" ht="6" customHeight="1" x14ac:dyDescent="0.25">
      <c r="A78" s="184"/>
      <c r="B78" s="184"/>
      <c r="C78" s="189"/>
      <c r="D78" s="110"/>
      <c r="E78" s="133"/>
      <c r="F78" s="110"/>
      <c r="G78" s="134"/>
      <c r="H78" s="112"/>
      <c r="I78" s="147"/>
      <c r="J78" s="112"/>
      <c r="K78" s="144"/>
    </row>
    <row r="79" spans="1:11" ht="21.75" customHeight="1" thickBot="1" x14ac:dyDescent="0.3">
      <c r="A79" s="203" t="s">
        <v>144</v>
      </c>
      <c r="B79" s="190"/>
      <c r="C79" s="201"/>
      <c r="D79" s="110"/>
      <c r="E79" s="156">
        <f>SUM(E74:E77)</f>
        <v>626238506</v>
      </c>
      <c r="F79" s="110"/>
      <c r="G79" s="157">
        <f>SUM(G74:G77)</f>
        <v>265309285</v>
      </c>
      <c r="H79" s="112"/>
      <c r="I79" s="156">
        <f>SUM(I74:I77)</f>
        <v>621035169</v>
      </c>
      <c r="J79" s="112"/>
      <c r="K79" s="157">
        <f>SUM(K74:K77)</f>
        <v>260134698</v>
      </c>
    </row>
    <row r="80" spans="1:11" ht="21.75" customHeight="1" thickTop="1" x14ac:dyDescent="0.25">
      <c r="A80" s="190"/>
      <c r="B80" s="190"/>
      <c r="C80" s="201"/>
      <c r="D80" s="110"/>
      <c r="E80" s="134"/>
      <c r="F80" s="134"/>
      <c r="G80" s="134"/>
      <c r="H80" s="134"/>
      <c r="I80" s="134"/>
      <c r="J80" s="134"/>
      <c r="K80" s="134"/>
    </row>
    <row r="81" spans="1:11" ht="21.75" customHeight="1" x14ac:dyDescent="0.25">
      <c r="A81" s="135"/>
      <c r="B81" s="190"/>
      <c r="C81" s="201"/>
      <c r="D81" s="110"/>
      <c r="E81" s="158"/>
      <c r="F81" s="110"/>
      <c r="G81" s="158"/>
      <c r="H81" s="112"/>
      <c r="I81" s="134"/>
      <c r="J81" s="112"/>
      <c r="K81" s="134"/>
    </row>
    <row r="82" spans="1:11" ht="21.75" customHeight="1" x14ac:dyDescent="0.25">
      <c r="A82" s="135"/>
      <c r="B82" s="190"/>
      <c r="C82" s="201"/>
      <c r="D82" s="110"/>
      <c r="E82" s="158"/>
      <c r="F82" s="110"/>
      <c r="G82" s="158"/>
      <c r="H82" s="112"/>
      <c r="I82" s="134"/>
      <c r="J82" s="112"/>
      <c r="K82" s="134"/>
    </row>
    <row r="83" spans="1:11" ht="21.75" customHeight="1" x14ac:dyDescent="0.25">
      <c r="A83" s="135"/>
      <c r="B83" s="190"/>
      <c r="C83" s="201"/>
      <c r="D83" s="110"/>
      <c r="E83" s="134"/>
      <c r="F83" s="110"/>
      <c r="G83" s="134"/>
      <c r="H83" s="112"/>
      <c r="I83" s="134"/>
      <c r="J83" s="112"/>
      <c r="K83" s="134"/>
    </row>
    <row r="84" spans="1:11" ht="20.25" customHeight="1" x14ac:dyDescent="0.25">
      <c r="A84" s="135"/>
      <c r="B84" s="135"/>
      <c r="C84" s="155"/>
      <c r="D84" s="110"/>
      <c r="E84" s="126"/>
      <c r="F84" s="125"/>
      <c r="G84" s="126"/>
      <c r="H84" s="127"/>
      <c r="I84" s="126"/>
      <c r="J84" s="125"/>
      <c r="K84" s="126"/>
    </row>
    <row r="85" spans="1:11" ht="21.95" customHeight="1" x14ac:dyDescent="0.25">
      <c r="A85" s="103" t="s">
        <v>27</v>
      </c>
      <c r="B85" s="145"/>
      <c r="C85" s="145"/>
      <c r="D85" s="117"/>
      <c r="E85" s="139"/>
      <c r="F85" s="117"/>
      <c r="G85" s="139"/>
      <c r="H85" s="119"/>
      <c r="I85" s="139"/>
      <c r="J85" s="119"/>
      <c r="K85" s="139"/>
    </row>
  </sheetData>
  <mergeCells count="4">
    <mergeCell ref="E5:G5"/>
    <mergeCell ref="I5:K5"/>
    <mergeCell ref="E49:G49"/>
    <mergeCell ref="I49:K49"/>
  </mergeCells>
  <pageMargins left="0.8" right="0.5" top="0.5" bottom="0.6" header="0.49" footer="0.4"/>
  <pageSetup paperSize="9" scale="94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7-9 TH</vt:lpstr>
      <vt:lpstr>10-11 TH</vt:lpstr>
      <vt:lpstr>12 TH</vt:lpstr>
      <vt:lpstr>13 TH</vt:lpstr>
      <vt:lpstr>14-15 TH</vt:lpstr>
      <vt:lpstr>'7-9 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Mevika Jaisue</cp:lastModifiedBy>
  <cp:lastPrinted>2022-02-23T08:51:50Z</cp:lastPrinted>
  <dcterms:created xsi:type="dcterms:W3CDTF">2021-08-31T06:28:55Z</dcterms:created>
  <dcterms:modified xsi:type="dcterms:W3CDTF">2022-02-23T08:52:16Z</dcterms:modified>
</cp:coreProperties>
</file>