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Dec21 (ARO-14)\"/>
    </mc:Choice>
  </mc:AlternateContent>
  <xr:revisionPtr revIDLastSave="0" documentId="13_ncr:1_{43FE1B87-1819-4CDB-A6BE-BDE078E04C1F}" xr6:coauthVersionLast="46" xr6:coauthVersionMax="46" xr10:uidLastSave="{00000000-0000-0000-0000-000000000000}"/>
  <bookViews>
    <workbookView xWindow="-120" yWindow="-120" windowWidth="21840" windowHeight="13140" activeTab="4" xr2:uid="{B3539FB3-F21F-44FF-9CBB-01ED7CC28074}"/>
  </bookViews>
  <sheets>
    <sheet name="6-8Eng" sheetId="1" r:id="rId1"/>
    <sheet name="9-10 Eng" sheetId="2" r:id="rId2"/>
    <sheet name="11 Eng" sheetId="3" r:id="rId3"/>
    <sheet name="12 Eng" sheetId="4" r:id="rId4"/>
    <sheet name="13-14 Eng" sheetId="5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End_Bal">#REF!</definedName>
    <definedName name="Full_Prin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terest_Rate">#REF!</definedName>
    <definedName name="Last_Row">IF([0]!Values_Entered,Header_Row+[0]!Number_of_Payments,[0]!Header_Row)</definedName>
    <definedName name="Loan_Amount">#REF!</definedName>
    <definedName name="Loan_Start">#REF!</definedName>
    <definedName name="Loan_Years">#REF!</definedName>
    <definedName name="Number_of_Payments">MATCH(0.01,[0]!End_Bal,-1)+1</definedName>
    <definedName name="nut" localSheetId="4" hidden="1">[2]A!#REF!</definedName>
    <definedName name="nut" localSheetId="1" hidden="1">[2]A!#REF!</definedName>
    <definedName name="nut" hidden="1">[2]A!#REF!</definedName>
    <definedName name="TextRefCopyRangeCount" hidden="1">1</definedName>
    <definedName name="Values_Entered">IF([0]!Loan_Amount*[0]!Interest_Rate*[0]!Loan_Years*[0]!Loan_Start&gt;0,1,0)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2" i="5" l="1"/>
  <c r="F82" i="5"/>
  <c r="J82" i="5"/>
  <c r="L82" i="5"/>
  <c r="H68" i="5"/>
  <c r="J68" i="5"/>
  <c r="F68" i="5"/>
  <c r="O131" i="1" l="1"/>
  <c r="M131" i="1"/>
  <c r="K131" i="1"/>
  <c r="I131" i="1"/>
  <c r="T27" i="3" l="1"/>
  <c r="P24" i="4"/>
  <c r="J29" i="4"/>
  <c r="J19" i="4"/>
  <c r="J32" i="3"/>
  <c r="J22" i="3"/>
  <c r="L68" i="5" l="1"/>
  <c r="A54" i="5"/>
  <c r="A51" i="5"/>
  <c r="A102" i="5" s="1"/>
  <c r="L38" i="5"/>
  <c r="L43" i="5" s="1"/>
  <c r="J38" i="5"/>
  <c r="J43" i="5" s="1"/>
  <c r="H38" i="5"/>
  <c r="H43" i="5" s="1"/>
  <c r="F38" i="5"/>
  <c r="F43" i="5" s="1"/>
  <c r="A1" i="5"/>
  <c r="A52" i="5" s="1"/>
  <c r="N29" i="4"/>
  <c r="L29" i="4"/>
  <c r="H29" i="4"/>
  <c r="F29" i="4"/>
  <c r="P27" i="4"/>
  <c r="P26" i="4"/>
  <c r="P25" i="4"/>
  <c r="P23" i="4"/>
  <c r="P22" i="4"/>
  <c r="N19" i="4"/>
  <c r="L19" i="4"/>
  <c r="H19" i="4"/>
  <c r="F19" i="4"/>
  <c r="P17" i="4"/>
  <c r="P16" i="4"/>
  <c r="P15" i="4"/>
  <c r="P14" i="4"/>
  <c r="P13" i="4"/>
  <c r="R32" i="3"/>
  <c r="P32" i="3"/>
  <c r="N32" i="3"/>
  <c r="L32" i="3"/>
  <c r="H32" i="3"/>
  <c r="F32" i="3"/>
  <c r="T30" i="3"/>
  <c r="T29" i="3"/>
  <c r="T28" i="3"/>
  <c r="T26" i="3"/>
  <c r="T25" i="3"/>
  <c r="R22" i="3"/>
  <c r="P22" i="3"/>
  <c r="N22" i="3"/>
  <c r="L22" i="3"/>
  <c r="H22" i="3"/>
  <c r="F22" i="3"/>
  <c r="T20" i="3"/>
  <c r="T19" i="3"/>
  <c r="T18" i="3"/>
  <c r="T17" i="3"/>
  <c r="T16" i="3"/>
  <c r="L70" i="2"/>
  <c r="H70" i="2"/>
  <c r="L63" i="2"/>
  <c r="H63" i="2"/>
  <c r="J37" i="2"/>
  <c r="H37" i="2"/>
  <c r="N14" i="2"/>
  <c r="L14" i="2"/>
  <c r="L22" i="2" s="1"/>
  <c r="L25" i="2" s="1"/>
  <c r="L28" i="2" s="1"/>
  <c r="J14" i="2"/>
  <c r="H14" i="2"/>
  <c r="H22" i="2" s="1"/>
  <c r="H25" i="2" s="1"/>
  <c r="H28" i="2" s="1"/>
  <c r="H74" i="2" s="1"/>
  <c r="A1" i="2"/>
  <c r="A99" i="1"/>
  <c r="A96" i="1"/>
  <c r="A144" i="1" s="1"/>
  <c r="O80" i="1"/>
  <c r="M80" i="1"/>
  <c r="K80" i="1"/>
  <c r="I80" i="1"/>
  <c r="O71" i="1"/>
  <c r="M71" i="1"/>
  <c r="K71" i="1"/>
  <c r="I71" i="1"/>
  <c r="A51" i="1"/>
  <c r="A49" i="1"/>
  <c r="A49" i="2" s="1"/>
  <c r="O33" i="1"/>
  <c r="M33" i="1"/>
  <c r="K33" i="1"/>
  <c r="I33" i="1"/>
  <c r="O21" i="1"/>
  <c r="M21" i="1"/>
  <c r="K21" i="1"/>
  <c r="I21" i="1"/>
  <c r="L84" i="5" l="1"/>
  <c r="L90" i="5" s="1"/>
  <c r="L39" i="2"/>
  <c r="L74" i="2"/>
  <c r="H84" i="5"/>
  <c r="H90" i="5" s="1"/>
  <c r="J84" i="5"/>
  <c r="J90" i="5" s="1"/>
  <c r="F84" i="5"/>
  <c r="F90" i="5" s="1"/>
  <c r="H39" i="2"/>
  <c r="N22" i="2"/>
  <c r="N25" i="2" s="1"/>
  <c r="J22" i="2"/>
  <c r="J25" i="2" s="1"/>
  <c r="P19" i="4"/>
  <c r="P29" i="4"/>
  <c r="T32" i="3"/>
  <c r="T22" i="3"/>
  <c r="M82" i="1"/>
  <c r="M133" i="1" s="1"/>
  <c r="O82" i="1"/>
  <c r="O133" i="1" s="1"/>
  <c r="I82" i="1"/>
  <c r="I133" i="1" s="1"/>
  <c r="K82" i="1"/>
  <c r="K133" i="1" s="1"/>
  <c r="I35" i="1"/>
  <c r="K35" i="1"/>
  <c r="M35" i="1"/>
  <c r="O35" i="1"/>
  <c r="A97" i="1"/>
  <c r="N28" i="2" l="1"/>
  <c r="J28" i="2"/>
  <c r="J74" i="2" l="1"/>
  <c r="J39" i="2"/>
  <c r="J67" i="2" s="1"/>
  <c r="N74" i="2"/>
  <c r="N39" i="2"/>
  <c r="N60" i="2"/>
  <c r="J60" i="2"/>
  <c r="N63" i="2" l="1"/>
  <c r="N67" i="2"/>
  <c r="J70" i="2"/>
  <c r="J63" i="2"/>
  <c r="N70" i="2" l="1"/>
</calcChain>
</file>

<file path=xl/sharedStrings.xml><?xml version="1.0" encoding="utf-8"?>
<sst xmlns="http://schemas.openxmlformats.org/spreadsheetml/2006/main" count="341" uniqueCount="178">
  <si>
    <t>Rojukiss International Public Company Limited</t>
  </si>
  <si>
    <t>Statement of Financial Position</t>
  </si>
  <si>
    <t>As at 31 December 2021</t>
  </si>
  <si>
    <t>Consolidated</t>
  </si>
  <si>
    <t>Separate</t>
  </si>
  <si>
    <t>financial statements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</si>
  <si>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</si>
  <si>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</si>
  <si>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</si>
  <si>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</si>
  <si>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</si>
  <si>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</si>
  <si>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</si>
  <si>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</si>
  <si>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</si>
  <si>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Contract assets</t>
  </si>
  <si>
    <t>Other current assets</t>
  </si>
  <si>
    <t>Total current assets</t>
  </si>
  <si>
    <t>Non-current assets</t>
  </si>
  <si>
    <t>Restricted cash</t>
  </si>
  <si>
    <t>Investment in a subsidiary</t>
  </si>
  <si>
    <t>Plant and equipment</t>
  </si>
  <si>
    <t>Right-of-use assets</t>
  </si>
  <si>
    <t>Intangible assets</t>
  </si>
  <si>
    <t>Deferred tax assets</t>
  </si>
  <si>
    <t>Total non-current assets</t>
  </si>
  <si>
    <t>Total assets</t>
  </si>
  <si>
    <t>The note to the consolidated and separate financial statement are integral part of the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</si>
  <si>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</si>
  <si>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</si>
  <si>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</si>
  <si>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</si>
  <si>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</si>
  <si>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</si>
  <si>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</si>
  <si>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</si>
  <si>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</si>
  <si>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</si>
  <si>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</si>
  <si>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</si>
  <si>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</si>
  <si>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</si>
  <si>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</si>
  <si>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</si>
  <si>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</si>
  <si>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</si>
  <si>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</si>
  <si>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</si>
  <si>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</si>
  <si>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>paid-up at Baht 0.50 each</t>
  </si>
  <si>
    <t xml:space="preserve">Issued and paid-up share capital </t>
  </si>
  <si>
    <t>Ordinary shares, 540,000,000 shares</t>
  </si>
  <si>
    <t xml:space="preserve">Premium on paid-up capital  </t>
  </si>
  <si>
    <t>of ordinary shares</t>
  </si>
  <si>
    <t>Surplus from business combinations</t>
  </si>
  <si>
    <t>under common control</t>
  </si>
  <si>
    <t>Retained earnings</t>
  </si>
  <si>
    <t>Legal reserve</t>
  </si>
  <si>
    <t>Unappropriated</t>
  </si>
  <si>
    <t>Translation on financial statements</t>
  </si>
  <si>
    <t>Total equity</t>
  </si>
  <si>
    <t>Total liabilities and equity</t>
  </si>
  <si>
    <t>Statement of Comprehensive Income</t>
  </si>
  <si>
    <t>Revenue from sales and services</t>
  </si>
  <si>
    <t>Cost of sales and services</t>
  </si>
  <si>
    <t>Gross profit</t>
  </si>
  <si>
    <t xml:space="preserve">Other income </t>
  </si>
  <si>
    <t>Dividend income</t>
  </si>
  <si>
    <t>Selling expenses</t>
  </si>
  <si>
    <t>Administrative expenses</t>
  </si>
  <si>
    <t>Gain (loss) from foreign exchange rate</t>
  </si>
  <si>
    <t xml:space="preserve">Profit before finance costs </t>
  </si>
  <si>
    <t>Finance costs</t>
  </si>
  <si>
    <t>Profit before income tax expense</t>
  </si>
  <si>
    <t xml:space="preserve">Income tax expense </t>
  </si>
  <si>
    <t>Profit for the year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</si>
  <si>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</si>
  <si>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</si>
  <si>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</si>
  <si>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</si>
  <si>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</si>
  <si>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 for the year</t>
  </si>
  <si>
    <t>Note</t>
  </si>
  <si>
    <t>Owners of the Company</t>
  </si>
  <si>
    <t>Non-controlling interests</t>
  </si>
  <si>
    <t>Total comprehensive income</t>
  </si>
  <si>
    <t xml:space="preserve">attributable to: </t>
  </si>
  <si>
    <t>Earnings per share</t>
  </si>
  <si>
    <t>Basic earnings per share</t>
  </si>
  <si>
    <t xml:space="preserve">Statements of Changes in Equity </t>
  </si>
  <si>
    <t>Consolidated financial statements</t>
  </si>
  <si>
    <t>Other component</t>
  </si>
  <si>
    <t xml:space="preserve"> of equity</t>
  </si>
  <si>
    <t>Surplus from</t>
  </si>
  <si>
    <t>Premium on</t>
  </si>
  <si>
    <t>business</t>
  </si>
  <si>
    <t>Issued and</t>
  </si>
  <si>
    <t>paid-up capital</t>
  </si>
  <si>
    <t>combinations</t>
  </si>
  <si>
    <t>Translation of</t>
  </si>
  <si>
    <t xml:space="preserve"> paid-up</t>
  </si>
  <si>
    <t xml:space="preserve"> of ordinary</t>
  </si>
  <si>
    <t>under common</t>
  </si>
  <si>
    <t>Appropriated</t>
  </si>
  <si>
    <t xml:space="preserve">  financial</t>
  </si>
  <si>
    <t>share capital</t>
  </si>
  <si>
    <t xml:space="preserve"> shares</t>
  </si>
  <si>
    <t>control</t>
  </si>
  <si>
    <t xml:space="preserve"> statements</t>
  </si>
  <si>
    <t>Issurance of shares</t>
  </si>
  <si>
    <t>Dividend paid</t>
  </si>
  <si>
    <t>Closing balance at 31 December 2020</t>
  </si>
  <si>
    <t>Opening balance at 1 January 2021</t>
  </si>
  <si>
    <t>Closing balance at 31 December 2021</t>
  </si>
  <si>
    <t>Separate financial statements</t>
  </si>
  <si>
    <t>Statement of Cash Flows</t>
  </si>
  <si>
    <t>For the year ended 31 December 2021</t>
  </si>
  <si>
    <t>Cash flows from operating activities</t>
  </si>
  <si>
    <t>Profit before income tax</t>
  </si>
  <si>
    <t>Adjustment for:</t>
  </si>
  <si>
    <t xml:space="preserve">Depreciation </t>
  </si>
  <si>
    <t>Amortisation of right-of-use asset</t>
  </si>
  <si>
    <t>Interest expense</t>
  </si>
  <si>
    <t>Interest income</t>
  </si>
  <si>
    <t>Loss from disposal of equipments</t>
  </si>
  <si>
    <t>- Trade and other receivables</t>
  </si>
  <si>
    <t>- Inventories</t>
  </si>
  <si>
    <t>- Contract assets</t>
  </si>
  <si>
    <t>- Other current assets</t>
  </si>
  <si>
    <t>- Trade and other payables</t>
  </si>
  <si>
    <t>- Other current liabilities</t>
  </si>
  <si>
    <t>Cash generated from operations</t>
  </si>
  <si>
    <t>Interest received</t>
  </si>
  <si>
    <t>Interest paid</t>
  </si>
  <si>
    <t>Income tax paid</t>
  </si>
  <si>
    <t>Net cash generate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</si>
  <si>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</si>
  <si>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</si>
  <si>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Purchases of equipments</t>
  </si>
  <si>
    <t>Purchases of intangible assets</t>
  </si>
  <si>
    <t>Cash flows from financing activities</t>
  </si>
  <si>
    <t xml:space="preserve">Repayment to short-term loan from </t>
  </si>
  <si>
    <t>financial institutions</t>
  </si>
  <si>
    <t xml:space="preserve">Repayment to long-term loan from </t>
  </si>
  <si>
    <t>Payments on lease liabilities</t>
  </si>
  <si>
    <t>Proceeds from ordinary shares issued</t>
  </si>
  <si>
    <t>Net increase in cash and cash equivalents</t>
  </si>
  <si>
    <t xml:space="preserve">Cash and cash equivalents </t>
  </si>
  <si>
    <t>at beginning of year</t>
  </si>
  <si>
    <t>cash and cash equivalents</t>
  </si>
  <si>
    <t>Cash and cash equivalents at end of year</t>
  </si>
  <si>
    <t>Investment in a joint venture</t>
  </si>
  <si>
    <t>Ordinary shares, 600,000,000 shares</t>
  </si>
  <si>
    <t>Premium on share-base payment</t>
  </si>
  <si>
    <t>share-base</t>
  </si>
  <si>
    <t>payment</t>
  </si>
  <si>
    <t>Warrants</t>
  </si>
  <si>
    <t>Amortisation of intangible asset</t>
  </si>
  <si>
    <t>Share-based payment reserve</t>
  </si>
  <si>
    <t>Unrealised loss (gain) on foreign exchange</t>
  </si>
  <si>
    <t>Share of loss from joint venture</t>
  </si>
  <si>
    <t>Decrease(Increase) in restricted cash</t>
  </si>
  <si>
    <t>Payments for acquisition of a joint venture</t>
  </si>
  <si>
    <t>Net cash provided by (used in) investing activities</t>
  </si>
  <si>
    <t xml:space="preserve">Proceeds from short-term loan from </t>
  </si>
  <si>
    <t>Opening balance at 1 January 2020</t>
  </si>
  <si>
    <t>Loss from disposal of intangibles</t>
  </si>
  <si>
    <t>Net cash provided by (used in) financing activities</t>
  </si>
  <si>
    <t xml:space="preserve">Exchange gain (losses) on </t>
  </si>
  <si>
    <t>Profit attributable to:</t>
  </si>
  <si>
    <t>Employee benefit paid</t>
  </si>
  <si>
    <t>Changes in operating asset and liabilities</t>
  </si>
  <si>
    <t>________________________________ Director    ________________________________ Director</t>
  </si>
  <si>
    <t>Expected credit loss (Reversal)</t>
  </si>
  <si>
    <t>(Reversal) Provision of sales return</t>
  </si>
  <si>
    <t>Provision of cost return (Reversal)</t>
  </si>
  <si>
    <t>Dividend income from subsidiary</t>
  </si>
  <si>
    <t>Dividend received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</si>
</sst>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;\(#,##0.00\)"/>
    <numFmt numFmtId="169" formatCode="_-* #,##0.00\ ;\(#,##0.00\);_-* &quot;-&quot;??_-;_-@_-"/>
    <numFmt numFmtId="170" formatCode="_(* #,##0_);_(* \(#,##0\);_(* &quot;-&quot;??_);_(@_)"/>
    <numFmt numFmtId="171" formatCode="#,##0.000;\(#,##0.0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5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1" fillId="0" borderId="0"/>
  </cellStyleXfs>
  <cellXfs count="199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5" fontId="3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6" fontId="4" fillId="2" borderId="1" xfId="4" applyNumberFormat="1" applyFont="1" applyFill="1" applyBorder="1" applyAlignment="1">
      <alignment vertical="center"/>
    </xf>
    <xf numFmtId="168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vertical="center"/>
    </xf>
    <xf numFmtId="0" fontId="4" fillId="0" borderId="0" xfId="4" applyFont="1" applyAlignment="1">
      <alignment vertical="center" wrapText="1"/>
    </xf>
    <xf numFmtId="167" fontId="4" fillId="0" borderId="0" xfId="3" applyNumberFormat="1" applyFont="1" applyAlignment="1">
      <alignment vertical="center"/>
    </xf>
    <xf numFmtId="167" fontId="4" fillId="2" borderId="1" xfId="3" applyNumberFormat="1" applyFont="1" applyFill="1" applyBorder="1" applyAlignment="1">
      <alignment vertical="center"/>
    </xf>
    <xf numFmtId="167" fontId="4" fillId="0" borderId="1" xfId="3" applyNumberFormat="1" applyFont="1" applyBorder="1" applyAlignment="1">
      <alignment vertical="center"/>
    </xf>
    <xf numFmtId="0" fontId="4" fillId="2" borderId="0" xfId="2" applyFont="1" applyFill="1" applyAlignment="1">
      <alignment vertical="center"/>
    </xf>
    <xf numFmtId="169" fontId="4" fillId="0" borderId="0" xfId="4" applyNumberFormat="1" applyFont="1" applyAlignment="1">
      <alignment vertical="center"/>
    </xf>
    <xf numFmtId="166" fontId="4" fillId="2" borderId="0" xfId="4" applyNumberFormat="1" applyFont="1" applyFill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2" borderId="2" xfId="4" applyNumberFormat="1" applyFont="1" applyFill="1" applyBorder="1" applyAlignment="1">
      <alignment vertical="center"/>
    </xf>
    <xf numFmtId="166" fontId="4" fillId="0" borderId="2" xfId="4" applyNumberFormat="1" applyFont="1" applyBorder="1" applyAlignment="1">
      <alignment vertical="center"/>
    </xf>
    <xf numFmtId="0" fontId="4" fillId="0" borderId="0" xfId="4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165" fontId="4" fillId="0" borderId="0" xfId="3" applyNumberFormat="1" applyFont="1" applyAlignment="1">
      <alignment horizontal="centerContinuous"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4" fillId="2" borderId="0" xfId="3" quotePrefix="1" applyNumberFormat="1" applyFont="1" applyFill="1" applyAlignment="1">
      <alignment horizontal="right" vertical="center"/>
    </xf>
    <xf numFmtId="167" fontId="4" fillId="0" borderId="0" xfId="3" quotePrefix="1" applyNumberFormat="1" applyFont="1" applyAlignment="1">
      <alignment horizontal="right" vertical="center"/>
    </xf>
    <xf numFmtId="167" fontId="4" fillId="2" borderId="2" xfId="3" applyNumberFormat="1" applyFont="1" applyFill="1" applyBorder="1" applyAlignment="1">
      <alignment vertical="center"/>
    </xf>
    <xf numFmtId="167" fontId="4" fillId="0" borderId="2" xfId="3" applyNumberFormat="1" applyFont="1" applyBorder="1" applyAlignment="1">
      <alignment vertical="center"/>
    </xf>
    <xf numFmtId="165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0" fontId="4" fillId="0" borderId="0" xfId="4" applyFont="1" applyAlignment="1">
      <alignment horizontal="justify" vertical="center" wrapText="1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7" fontId="4" fillId="2" borderId="0" xfId="4" applyNumberFormat="1" applyFont="1" applyFill="1" applyAlignment="1">
      <alignment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 wrapText="1"/>
    </xf>
    <xf numFmtId="167" fontId="4" fillId="0" borderId="0" xfId="4" applyNumberFormat="1" applyFont="1" applyAlignment="1">
      <alignment horizontal="center" vertical="center" wrapText="1"/>
    </xf>
    <xf numFmtId="167" fontId="4" fillId="2" borderId="1" xfId="4" applyNumberFormat="1" applyFont="1" applyFill="1" applyBorder="1" applyAlignment="1">
      <alignment vertical="center"/>
    </xf>
    <xf numFmtId="167" fontId="4" fillId="0" borderId="1" xfId="4" applyNumberFormat="1" applyFont="1" applyBorder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7" fontId="4" fillId="2" borderId="0" xfId="1" applyNumberFormat="1" applyFont="1" applyFill="1" applyBorder="1" applyAlignment="1">
      <alignment vertical="center"/>
    </xf>
    <xf numFmtId="167" fontId="4" fillId="2" borderId="1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7" fontId="4" fillId="2" borderId="2" xfId="1" applyNumberFormat="1" applyFont="1" applyFill="1" applyBorder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8" fontId="4" fillId="2" borderId="2" xfId="3" applyNumberFormat="1" applyFont="1" applyFill="1" applyBorder="1" applyAlignment="1">
      <alignment vertical="center"/>
    </xf>
    <xf numFmtId="168" fontId="4" fillId="0" borderId="0" xfId="3" applyNumberFormat="1" applyFont="1" applyAlignment="1">
      <alignment vertical="center"/>
    </xf>
    <xf numFmtId="168" fontId="4" fillId="0" borderId="2" xfId="3" applyNumberFormat="1" applyFont="1" applyBorder="1" applyAlignment="1">
      <alignment vertical="center"/>
    </xf>
    <xf numFmtId="168" fontId="4" fillId="0" borderId="0" xfId="2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9" applyFont="1" applyAlignment="1">
      <alignment vertical="center"/>
    </xf>
    <xf numFmtId="166" fontId="3" fillId="0" borderId="0" xfId="9" applyNumberFormat="1" applyFont="1" applyAlignment="1">
      <alignment horizontal="center" vertical="center"/>
    </xf>
    <xf numFmtId="165" fontId="3" fillId="0" borderId="0" xfId="9" applyNumberFormat="1" applyFont="1" applyAlignment="1">
      <alignment horizontal="center" vertical="center"/>
    </xf>
    <xf numFmtId="166" fontId="3" fillId="0" borderId="0" xfId="9" applyNumberFormat="1" applyFont="1" applyAlignment="1">
      <alignment horizontal="right" vertical="center"/>
    </xf>
    <xf numFmtId="165" fontId="3" fillId="0" borderId="0" xfId="9" applyNumberFormat="1" applyFont="1" applyAlignment="1">
      <alignment horizontal="right" vertical="center"/>
    </xf>
    <xf numFmtId="0" fontId="3" fillId="0" borderId="1" xfId="9" applyFont="1" applyBorder="1" applyAlignment="1">
      <alignment vertical="center"/>
    </xf>
    <xf numFmtId="166" fontId="3" fillId="0" borderId="1" xfId="9" applyNumberFormat="1" applyFont="1" applyBorder="1" applyAlignment="1">
      <alignment horizontal="center" vertical="center"/>
    </xf>
    <xf numFmtId="165" fontId="3" fillId="0" borderId="1" xfId="9" applyNumberFormat="1" applyFont="1" applyBorder="1" applyAlignment="1">
      <alignment horizontal="center" vertical="center"/>
    </xf>
    <xf numFmtId="166" fontId="3" fillId="0" borderId="1" xfId="9" applyNumberFormat="1" applyFont="1" applyBorder="1" applyAlignment="1">
      <alignment horizontal="right" vertical="center"/>
    </xf>
    <xf numFmtId="165" fontId="3" fillId="0" borderId="1" xfId="9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6" fontId="3" fillId="0" borderId="1" xfId="5" applyNumberFormat="1" applyFont="1" applyBorder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0" fontId="3" fillId="0" borderId="0" xfId="10" applyFont="1" applyAlignment="1">
      <alignment vertical="center"/>
    </xf>
    <xf numFmtId="165" fontId="3" fillId="0" borderId="0" xfId="10" applyNumberFormat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4" fillId="0" borderId="0" xfId="9" applyFont="1" applyAlignment="1">
      <alignment vertical="center"/>
    </xf>
    <xf numFmtId="0" fontId="4" fillId="0" borderId="0" xfId="10" applyFont="1" applyAlignment="1">
      <alignment vertical="center"/>
    </xf>
    <xf numFmtId="166" fontId="3" fillId="0" borderId="1" xfId="10" applyNumberFormat="1" applyFont="1" applyBorder="1" applyAlignment="1">
      <alignment horizontal="right" vertical="center"/>
    </xf>
    <xf numFmtId="165" fontId="3" fillId="0" borderId="0" xfId="10" applyNumberFormat="1" applyFont="1" applyAlignment="1">
      <alignment horizontal="right" vertical="center"/>
    </xf>
    <xf numFmtId="166" fontId="3" fillId="0" borderId="1" xfId="11" applyNumberFormat="1" applyFont="1" applyBorder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165" fontId="4" fillId="0" borderId="0" xfId="10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4" fillId="0" borderId="0" xfId="11" applyFont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2" xfId="10" applyNumberFormat="1" applyFont="1" applyBorder="1" applyAlignment="1">
      <alignment horizontal="right" vertical="center"/>
    </xf>
    <xf numFmtId="166" fontId="4" fillId="2" borderId="0" xfId="10" applyNumberFormat="1" applyFont="1" applyFill="1" applyAlignment="1">
      <alignment horizontal="right" vertical="center"/>
    </xf>
    <xf numFmtId="166" fontId="4" fillId="2" borderId="1" xfId="10" applyNumberFormat="1" applyFont="1" applyFill="1" applyBorder="1" applyAlignment="1">
      <alignment horizontal="right" vertical="center"/>
    </xf>
    <xf numFmtId="166" fontId="4" fillId="2" borderId="2" xfId="10" applyNumberFormat="1" applyFont="1" applyFill="1" applyBorder="1" applyAlignment="1">
      <alignment horizontal="right" vertical="center"/>
    </xf>
    <xf numFmtId="0" fontId="4" fillId="0" borderId="1" xfId="9" applyFont="1" applyBorder="1" applyAlignment="1">
      <alignment vertical="center"/>
    </xf>
    <xf numFmtId="166" fontId="4" fillId="0" borderId="1" xfId="9" applyNumberFormat="1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center" vertical="center"/>
    </xf>
    <xf numFmtId="166" fontId="4" fillId="0" borderId="1" xfId="9" applyNumberFormat="1" applyFont="1" applyBorder="1" applyAlignment="1">
      <alignment horizontal="right" vertical="center"/>
    </xf>
    <xf numFmtId="165" fontId="4" fillId="0" borderId="1" xfId="9" applyNumberFormat="1" applyFont="1" applyBorder="1" applyAlignment="1">
      <alignment horizontal="right" vertical="center"/>
    </xf>
    <xf numFmtId="166" fontId="4" fillId="0" borderId="0" xfId="9" applyNumberFormat="1" applyFont="1" applyAlignment="1">
      <alignment horizontal="center" vertical="center"/>
    </xf>
    <xf numFmtId="165" fontId="4" fillId="0" borderId="0" xfId="9" applyNumberFormat="1" applyFont="1" applyAlignment="1">
      <alignment horizontal="center" vertical="center"/>
    </xf>
    <xf numFmtId="166" fontId="4" fillId="0" borderId="0" xfId="9" applyNumberFormat="1" applyFont="1" applyAlignment="1">
      <alignment horizontal="right" vertical="center"/>
    </xf>
    <xf numFmtId="165" fontId="4" fillId="0" borderId="0" xfId="9" applyNumberFormat="1" applyFont="1" applyAlignment="1">
      <alignment horizontal="right" vertical="center"/>
    </xf>
    <xf numFmtId="0" fontId="3" fillId="0" borderId="0" xfId="10" applyFont="1" applyAlignment="1">
      <alignment horizontal="center" vertical="center"/>
    </xf>
    <xf numFmtId="167" fontId="4" fillId="0" borderId="0" xfId="10" applyNumberFormat="1" applyFont="1" applyAlignment="1">
      <alignment horizontal="right" vertical="center"/>
    </xf>
    <xf numFmtId="167" fontId="4" fillId="0" borderId="0" xfId="9" applyNumberFormat="1" applyFont="1" applyAlignment="1">
      <alignment vertical="center"/>
    </xf>
    <xf numFmtId="167" fontId="4" fillId="0" borderId="1" xfId="10" applyNumberFormat="1" applyFont="1" applyBorder="1" applyAlignment="1">
      <alignment horizontal="right" vertical="center"/>
    </xf>
    <xf numFmtId="167" fontId="4" fillId="0" borderId="1" xfId="9" applyNumberFormat="1" applyFont="1" applyBorder="1" applyAlignment="1">
      <alignment vertical="center"/>
    </xf>
    <xf numFmtId="167" fontId="4" fillId="0" borderId="2" xfId="9" applyNumberFormat="1" applyFont="1" applyBorder="1" applyAlignment="1">
      <alignment vertical="center"/>
    </xf>
    <xf numFmtId="167" fontId="4" fillId="2" borderId="0" xfId="10" applyNumberFormat="1" applyFont="1" applyFill="1" applyAlignment="1">
      <alignment horizontal="right" vertical="center"/>
    </xf>
    <xf numFmtId="167" fontId="4" fillId="2" borderId="0" xfId="9" applyNumberFormat="1" applyFont="1" applyFill="1" applyAlignment="1">
      <alignment vertical="center"/>
    </xf>
    <xf numFmtId="167" fontId="4" fillId="2" borderId="1" xfId="10" applyNumberFormat="1" applyFont="1" applyFill="1" applyBorder="1" applyAlignment="1">
      <alignment horizontal="right" vertical="center"/>
    </xf>
    <xf numFmtId="167" fontId="4" fillId="2" borderId="1" xfId="9" applyNumberFormat="1" applyFont="1" applyFill="1" applyBorder="1" applyAlignment="1">
      <alignment vertical="center"/>
    </xf>
    <xf numFmtId="167" fontId="4" fillId="2" borderId="2" xfId="9" applyNumberFormat="1" applyFont="1" applyFill="1" applyBorder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 wrapText="1"/>
    </xf>
    <xf numFmtId="0" fontId="4" fillId="0" borderId="0" xfId="12" applyFont="1" applyAlignment="1">
      <alignment horizontal="center" vertical="center"/>
    </xf>
    <xf numFmtId="0" fontId="4" fillId="0" borderId="0" xfId="8" quotePrefix="1" applyFont="1" applyAlignment="1">
      <alignment vertical="center" wrapText="1"/>
    </xf>
    <xf numFmtId="170" fontId="4" fillId="2" borderId="0" xfId="4" applyNumberFormat="1" applyFont="1" applyFill="1" applyAlignment="1">
      <alignment vertical="center"/>
    </xf>
    <xf numFmtId="170" fontId="4" fillId="0" borderId="0" xfId="4" applyNumberFormat="1" applyFont="1" applyAlignment="1">
      <alignment vertical="center"/>
    </xf>
    <xf numFmtId="0" fontId="4" fillId="0" borderId="0" xfId="4" quotePrefix="1" applyFont="1" applyAlignment="1">
      <alignment horizontal="justify" vertical="center" wrapText="1"/>
    </xf>
    <xf numFmtId="0" fontId="4" fillId="0" borderId="0" xfId="2" applyFont="1" applyAlignment="1">
      <alignment horizontal="left" vertical="center"/>
    </xf>
    <xf numFmtId="166" fontId="4" fillId="2" borderId="0" xfId="12" applyNumberFormat="1" applyFont="1" applyFill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166" fontId="4" fillId="2" borderId="1" xfId="12" applyNumberFormat="1" applyFont="1" applyFill="1" applyBorder="1" applyAlignment="1">
      <alignment horizontal="right" vertical="center"/>
    </xf>
    <xf numFmtId="166" fontId="4" fillId="0" borderId="1" xfId="12" applyNumberFormat="1" applyFont="1" applyBorder="1" applyAlignment="1">
      <alignment horizontal="right" vertical="center"/>
    </xf>
    <xf numFmtId="170" fontId="4" fillId="2" borderId="1" xfId="4" applyNumberFormat="1" applyFont="1" applyFill="1" applyBorder="1" applyAlignment="1">
      <alignment vertical="center"/>
    </xf>
    <xf numFmtId="170" fontId="4" fillId="0" borderId="1" xfId="4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166" fontId="4" fillId="0" borderId="0" xfId="2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171" fontId="4" fillId="0" borderId="0" xfId="3" applyNumberFormat="1" applyFont="1" applyAlignment="1">
      <alignment vertical="center"/>
    </xf>
    <xf numFmtId="171" fontId="4" fillId="0" borderId="0" xfId="2" applyNumberFormat="1" applyFont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5" fontId="4" fillId="0" borderId="0" xfId="4" applyNumberFormat="1" applyFont="1" applyFill="1" applyAlignment="1">
      <alignment vertical="center"/>
    </xf>
    <xf numFmtId="165" fontId="4" fillId="0" borderId="0" xfId="4" applyNumberFormat="1" applyFont="1" applyFill="1" applyAlignment="1">
      <alignment horizontal="center" vertical="center"/>
    </xf>
    <xf numFmtId="166" fontId="3" fillId="0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0" fontId="3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4" fillId="0" borderId="0" xfId="10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13" applyFont="1" applyFill="1" applyAlignment="1">
      <alignment vertical="center"/>
    </xf>
    <xf numFmtId="0" fontId="4" fillId="0" borderId="0" xfId="4" applyFont="1" applyFill="1" applyAlignment="1">
      <alignment horizontal="justify" vertical="center" wrapText="1"/>
    </xf>
    <xf numFmtId="0" fontId="4" fillId="0" borderId="0" xfId="4" applyFont="1" applyFill="1" applyAlignment="1">
      <alignment horizontal="left" vertical="center"/>
    </xf>
    <xf numFmtId="0" fontId="4" fillId="0" borderId="0" xfId="4" applyFont="1" applyFill="1" applyAlignment="1">
      <alignment vertical="center" wrapText="1"/>
    </xf>
    <xf numFmtId="166" fontId="3" fillId="0" borderId="0" xfId="5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center" vertical="center"/>
    </xf>
    <xf numFmtId="166" fontId="4" fillId="2" borderId="0" xfId="12" applyNumberFormat="1" applyFont="1" applyFill="1" applyBorder="1" applyAlignment="1">
      <alignment horizontal="right" vertical="center"/>
    </xf>
    <xf numFmtId="166" fontId="4" fillId="0" borderId="0" xfId="12" applyNumberFormat="1" applyFont="1" applyBorder="1" applyAlignment="1">
      <alignment horizontal="right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Border="1" applyAlignment="1">
      <alignment vertical="center"/>
    </xf>
    <xf numFmtId="166" fontId="4" fillId="0" borderId="0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9" applyNumberFormat="1" applyFont="1" applyBorder="1" applyAlignment="1">
      <alignment horizontal="center" vertical="center"/>
    </xf>
    <xf numFmtId="0" fontId="4" fillId="0" borderId="0" xfId="4" applyFont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</cellXfs>
  <cellStyles count="14">
    <cellStyle name="Comma" xfId="1" builtinId="3"/>
    <cellStyle name="Comma_FS99" xfId="3" xr:uid="{3ABE5B2C-BF50-4F3D-94AE-A01F1F17BE62}"/>
    <cellStyle name="Normal" xfId="0" builtinId="0"/>
    <cellStyle name="Normal 10 3 2" xfId="12" xr:uid="{0CC9C610-8BCB-43B2-AB4F-715BDE27DE37}"/>
    <cellStyle name="Normal 2" xfId="8" xr:uid="{78E91618-5DBC-4AFB-B19F-3CCBB9EF9A4D}"/>
    <cellStyle name="Normal 2 2" xfId="4" xr:uid="{D380DE0C-A49E-4965-962D-306BFD4601AF}"/>
    <cellStyle name="Normal 3" xfId="9" xr:uid="{73051E85-53C0-4ABB-959A-1BECE14DD8B0}"/>
    <cellStyle name="Normal 3 2 2" xfId="7" xr:uid="{3A7E5114-5A05-4A33-9C2D-88DD42CB6451}"/>
    <cellStyle name="Normal 3 2 2 2" xfId="13" xr:uid="{6F5A8D21-65C5-4202-AAFE-779F903D51B9}"/>
    <cellStyle name="Normal 3 3" xfId="6" xr:uid="{47A7F9F9-22F3-440E-8862-99F42923F661}"/>
    <cellStyle name="Normal 4" xfId="10" xr:uid="{CB8EF932-9456-469D-800B-E9B96AFDDFB0}"/>
    <cellStyle name="Normal 4 3" xfId="11" xr:uid="{BA9A14E2-86AE-4B41-A3F7-A360FF8DFAEB}"/>
    <cellStyle name="Normal 5" xfId="5" xr:uid="{FFC564A5-F921-49A7-9312-7BD23D232DB4}"/>
    <cellStyle name="Normal_FS99" xfId="2" xr:uid="{AB2044AF-AED1-4052-B87F-4614174CDFDB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9DB30-0F01-43B1-88DA-C319331D1599}">
  <dimension ref="A1:O144"/>
  <sheetViews>
    <sheetView topLeftCell="A31" zoomScaleNormal="100" zoomScaleSheetLayoutView="140" workbookViewId="0">
      <selection activeCell="F39" sqref="F39"/>
    </sheetView>
  </sheetViews>
  <sheetFormatPr defaultColWidth="8" defaultRowHeight="16.5" customHeight="1" x14ac:dyDescent="0.25"/>
  <cols>
    <col min="1" max="2" width="1.5703125" style="2" customWidth="1"/>
    <col min="3" max="3" width="1.140625" style="2" customWidth="1"/>
    <col min="4" max="4" width="8.42578125" style="2" customWidth="1"/>
    <col min="5" max="5" width="4.5703125" style="2" customWidth="1"/>
    <col min="6" max="6" width="15.28515625" style="2" customWidth="1"/>
    <col min="7" max="7" width="5.5703125" style="3" customWidth="1"/>
    <col min="8" max="8" width="0.5703125" style="2" customWidth="1"/>
    <col min="9" max="9" width="12.28515625" style="4" customWidth="1"/>
    <col min="10" max="10" width="0.5703125" style="4" customWidth="1"/>
    <col min="11" max="11" width="12.28515625" style="4" customWidth="1"/>
    <col min="12" max="12" width="0.5703125" style="2" customWidth="1"/>
    <col min="13" max="13" width="12.28515625" style="4" customWidth="1"/>
    <col min="14" max="14" width="0.5703125" style="4" customWidth="1"/>
    <col min="15" max="15" width="12.28515625" style="4" customWidth="1"/>
    <col min="16" max="16384" width="8" style="2"/>
  </cols>
  <sheetData>
    <row r="1" spans="1:15" ht="16.5" customHeight="1" x14ac:dyDescent="0.25">
      <c r="A1" s="1" t="s">
        <v>0</v>
      </c>
    </row>
    <row r="2" spans="1:15" ht="16.5" customHeight="1" x14ac:dyDescent="0.25">
      <c r="A2" s="1" t="s">
        <v>1</v>
      </c>
      <c r="G2" s="5"/>
    </row>
    <row r="3" spans="1:15" ht="16.5" customHeight="1" x14ac:dyDescent="0.25">
      <c r="A3" s="6" t="s">
        <v>2</v>
      </c>
      <c r="B3" s="7"/>
      <c r="C3" s="7"/>
      <c r="D3" s="7"/>
      <c r="E3" s="7"/>
      <c r="F3" s="7"/>
      <c r="G3" s="8"/>
      <c r="H3" s="7"/>
      <c r="I3" s="9"/>
      <c r="J3" s="9"/>
      <c r="K3" s="9"/>
      <c r="L3" s="7"/>
      <c r="M3" s="9"/>
      <c r="N3" s="9"/>
      <c r="O3" s="9"/>
    </row>
    <row r="4" spans="1:15" ht="16.5" customHeight="1" x14ac:dyDescent="0.25">
      <c r="A4" s="1"/>
    </row>
    <row r="5" spans="1:15" ht="16.5" customHeight="1" x14ac:dyDescent="0.25">
      <c r="A5" s="1"/>
    </row>
    <row r="6" spans="1:15" ht="16.5" customHeight="1" x14ac:dyDescent="0.25">
      <c r="A6" s="1"/>
      <c r="I6" s="191" t="s">
        <v>3</v>
      </c>
      <c r="J6" s="191"/>
      <c r="K6" s="191"/>
      <c r="M6" s="191" t="s">
        <v>4</v>
      </c>
      <c r="N6" s="191"/>
      <c r="O6" s="191"/>
    </row>
    <row r="7" spans="1:15" ht="16.5" customHeight="1" x14ac:dyDescent="0.25">
      <c r="A7" s="1"/>
      <c r="I7" s="192" t="s">
        <v>5</v>
      </c>
      <c r="J7" s="192"/>
      <c r="K7" s="192"/>
      <c r="M7" s="192" t="s">
        <v>5</v>
      </c>
      <c r="N7" s="192"/>
      <c r="O7" s="192"/>
    </row>
    <row r="8" spans="1:15" ht="16.5" customHeight="1" x14ac:dyDescent="0.25">
      <c r="A8" s="1"/>
      <c r="I8" s="10" t="s">
        <v>6</v>
      </c>
      <c r="J8" s="11"/>
      <c r="K8" s="10" t="s">
        <v>7</v>
      </c>
      <c r="M8" s="10" t="s">
        <v>6</v>
      </c>
      <c r="N8" s="11"/>
      <c r="O8" s="10" t="s">
        <v>7</v>
      </c>
    </row>
    <row r="9" spans="1:15" ht="16.5" customHeight="1" x14ac:dyDescent="0.25">
      <c r="G9" s="12" t="s">
        <v>8</v>
      </c>
      <c r="I9" s="13" t="s">
        <v>9</v>
      </c>
      <c r="J9" s="14"/>
      <c r="K9" s="13" t="s">
        <v>9</v>
      </c>
      <c r="M9" s="13" t="s">
        <v>9</v>
      </c>
      <c r="N9" s="14"/>
      <c r="O9" s="13" t="s">
        <v>9</v>
      </c>
    </row>
    <row r="10" spans="1:15" ht="16.5" customHeight="1" x14ac:dyDescent="0.25">
      <c r="G10" s="5"/>
      <c r="I10" s="15"/>
      <c r="J10" s="14"/>
      <c r="K10" s="11"/>
      <c r="M10" s="15"/>
      <c r="N10" s="14"/>
      <c r="O10" s="11"/>
    </row>
    <row r="11" spans="1:15" ht="16.5" customHeight="1" x14ac:dyDescent="0.25">
      <c r="A11" s="1" t="s">
        <v>10</v>
      </c>
      <c r="I11" s="16"/>
      <c r="M11" s="16"/>
    </row>
    <row r="12" spans="1:15" ht="16.5" customHeight="1" x14ac:dyDescent="0.25">
      <c r="A12" s="1"/>
      <c r="I12" s="16"/>
      <c r="M12" s="16"/>
    </row>
    <row r="13" spans="1:15" ht="16.5" customHeight="1" x14ac:dyDescent="0.25">
      <c r="A13" s="1" t="s">
        <v>11</v>
      </c>
      <c r="I13" s="16"/>
      <c r="M13" s="16"/>
    </row>
    <row r="14" spans="1:15" ht="16.5" customHeight="1" x14ac:dyDescent="0.25">
      <c r="A14" s="1"/>
      <c r="I14" s="16"/>
      <c r="M14" s="16"/>
    </row>
    <row r="15" spans="1:15" ht="16.5" customHeight="1" x14ac:dyDescent="0.25">
      <c r="A15" s="2" t="s">
        <v>12</v>
      </c>
      <c r="G15" s="3">
        <v>9</v>
      </c>
      <c r="I15" s="17">
        <v>626238506</v>
      </c>
      <c r="J15" s="18"/>
      <c r="K15" s="18">
        <v>265309285</v>
      </c>
      <c r="M15" s="17">
        <v>621035169</v>
      </c>
      <c r="N15" s="18"/>
      <c r="O15" s="18">
        <v>260134698</v>
      </c>
    </row>
    <row r="16" spans="1:15" ht="16.5" customHeight="1" x14ac:dyDescent="0.25">
      <c r="A16" s="2" t="s">
        <v>13</v>
      </c>
      <c r="G16" s="3">
        <v>11.1</v>
      </c>
      <c r="I16" s="17">
        <v>179496031</v>
      </c>
      <c r="J16" s="18"/>
      <c r="K16" s="18">
        <v>247735240</v>
      </c>
      <c r="M16" s="17">
        <v>180484083</v>
      </c>
      <c r="N16" s="18"/>
      <c r="O16" s="18">
        <v>247880253</v>
      </c>
    </row>
    <row r="17" spans="1:15" ht="16.5" customHeight="1" x14ac:dyDescent="0.25">
      <c r="A17" s="2" t="s">
        <v>15</v>
      </c>
      <c r="G17" s="3">
        <v>11.2</v>
      </c>
      <c r="I17" s="17">
        <v>88734161</v>
      </c>
      <c r="J17" s="18"/>
      <c r="K17" s="18">
        <v>107256648</v>
      </c>
      <c r="M17" s="17">
        <v>88734161</v>
      </c>
      <c r="N17" s="18"/>
      <c r="O17" s="18">
        <v>107256648</v>
      </c>
    </row>
    <row r="18" spans="1:15" ht="16.5" customHeight="1" x14ac:dyDescent="0.25">
      <c r="A18" s="2" t="s">
        <v>14</v>
      </c>
      <c r="G18" s="3">
        <v>13</v>
      </c>
      <c r="I18" s="17">
        <v>73555638</v>
      </c>
      <c r="J18" s="18"/>
      <c r="K18" s="18">
        <v>97242706</v>
      </c>
      <c r="M18" s="17">
        <v>73555638</v>
      </c>
      <c r="N18" s="18"/>
      <c r="O18" s="18">
        <v>97242706</v>
      </c>
    </row>
    <row r="19" spans="1:15" ht="16.5" customHeight="1" x14ac:dyDescent="0.25">
      <c r="A19" s="2" t="s">
        <v>16</v>
      </c>
      <c r="I19" s="19">
        <v>1924598</v>
      </c>
      <c r="J19" s="18"/>
      <c r="K19" s="20">
        <v>1925927</v>
      </c>
      <c r="M19" s="19">
        <v>1924598</v>
      </c>
      <c r="N19" s="18"/>
      <c r="O19" s="20">
        <v>1925927</v>
      </c>
    </row>
    <row r="20" spans="1:15" ht="16.5" customHeight="1" x14ac:dyDescent="0.25">
      <c r="I20" s="17"/>
      <c r="J20" s="18"/>
      <c r="K20" s="18"/>
      <c r="M20" s="17"/>
      <c r="N20" s="18"/>
      <c r="O20" s="18"/>
    </row>
    <row r="21" spans="1:15" ht="16.5" customHeight="1" x14ac:dyDescent="0.25">
      <c r="A21" s="1" t="s">
        <v>17</v>
      </c>
      <c r="I21" s="21">
        <f>SUM(I15:I19)</f>
        <v>969948934</v>
      </c>
      <c r="J21" s="22"/>
      <c r="K21" s="23">
        <f>SUM(K15:K19)</f>
        <v>719469806</v>
      </c>
      <c r="M21" s="21">
        <f>SUM(M15:M19)</f>
        <v>965733649</v>
      </c>
      <c r="N21" s="22"/>
      <c r="O21" s="23">
        <f>SUM(O15:O19)</f>
        <v>714440232</v>
      </c>
    </row>
    <row r="22" spans="1:15" ht="16.5" customHeight="1" x14ac:dyDescent="0.25">
      <c r="A22" s="24"/>
      <c r="I22" s="17"/>
      <c r="J22" s="18"/>
      <c r="K22" s="18"/>
      <c r="M22" s="17"/>
      <c r="N22" s="18"/>
      <c r="O22" s="18"/>
    </row>
    <row r="23" spans="1:15" ht="16.5" customHeight="1" x14ac:dyDescent="0.25">
      <c r="A23" s="166" t="s">
        <v>18</v>
      </c>
      <c r="B23" s="164"/>
      <c r="C23" s="164"/>
      <c r="D23" s="164"/>
      <c r="E23" s="164"/>
      <c r="F23" s="164"/>
      <c r="I23" s="17"/>
      <c r="J23" s="18"/>
      <c r="K23" s="18"/>
      <c r="M23" s="17"/>
      <c r="N23" s="18"/>
      <c r="O23" s="18"/>
    </row>
    <row r="24" spans="1:15" ht="16.5" customHeight="1" x14ac:dyDescent="0.25">
      <c r="A24" s="166"/>
      <c r="B24" s="164"/>
      <c r="C24" s="164"/>
      <c r="D24" s="164"/>
      <c r="E24" s="164"/>
      <c r="F24" s="164"/>
      <c r="I24" s="17"/>
      <c r="J24" s="18"/>
      <c r="K24" s="18"/>
      <c r="M24" s="17"/>
      <c r="N24" s="18"/>
      <c r="O24" s="18"/>
    </row>
    <row r="25" spans="1:15" ht="16.5" customHeight="1" x14ac:dyDescent="0.25">
      <c r="A25" s="164" t="s">
        <v>19</v>
      </c>
      <c r="B25" s="164"/>
      <c r="C25" s="164"/>
      <c r="D25" s="164"/>
      <c r="E25" s="164"/>
      <c r="F25" s="164"/>
      <c r="G25" s="3">
        <v>10</v>
      </c>
      <c r="I25" s="17">
        <v>694000</v>
      </c>
      <c r="J25" s="18"/>
      <c r="K25" s="18">
        <v>41694000</v>
      </c>
      <c r="M25" s="17">
        <v>694000</v>
      </c>
      <c r="N25" s="18"/>
      <c r="O25" s="18">
        <v>41694000</v>
      </c>
    </row>
    <row r="26" spans="1:15" ht="16.5" customHeight="1" x14ac:dyDescent="0.25">
      <c r="A26" s="164" t="s">
        <v>20</v>
      </c>
      <c r="B26" s="164"/>
      <c r="C26" s="164"/>
      <c r="D26" s="164"/>
      <c r="E26" s="164"/>
      <c r="F26" s="164"/>
      <c r="G26" s="3">
        <v>14</v>
      </c>
      <c r="I26" s="17">
        <v>0</v>
      </c>
      <c r="J26" s="18"/>
      <c r="K26" s="18">
        <v>0</v>
      </c>
      <c r="M26" s="17">
        <v>44793</v>
      </c>
      <c r="N26" s="18"/>
      <c r="O26" s="18">
        <v>44793</v>
      </c>
    </row>
    <row r="27" spans="1:15" ht="16.5" customHeight="1" x14ac:dyDescent="0.25">
      <c r="A27" s="164" t="s">
        <v>151</v>
      </c>
      <c r="B27" s="164"/>
      <c r="C27" s="164"/>
      <c r="D27" s="164"/>
      <c r="E27" s="164"/>
      <c r="F27" s="164"/>
      <c r="G27" s="3">
        <v>15</v>
      </c>
      <c r="I27" s="17">
        <v>14514584</v>
      </c>
      <c r="J27" s="18"/>
      <c r="K27" s="18">
        <v>0</v>
      </c>
      <c r="M27" s="17">
        <v>20000000</v>
      </c>
      <c r="N27" s="18"/>
      <c r="O27" s="18">
        <v>0</v>
      </c>
    </row>
    <row r="28" spans="1:15" ht="16.5" customHeight="1" x14ac:dyDescent="0.25">
      <c r="A28" s="164" t="s">
        <v>21</v>
      </c>
      <c r="B28" s="164"/>
      <c r="C28" s="164"/>
      <c r="D28" s="164"/>
      <c r="E28" s="164"/>
      <c r="F28" s="164"/>
      <c r="G28" s="3">
        <v>16</v>
      </c>
      <c r="I28" s="17">
        <v>44190467</v>
      </c>
      <c r="J28" s="18"/>
      <c r="K28" s="18">
        <v>50648148</v>
      </c>
      <c r="M28" s="17">
        <v>44190467</v>
      </c>
      <c r="N28" s="18"/>
      <c r="O28" s="18">
        <v>50648148</v>
      </c>
    </row>
    <row r="29" spans="1:15" ht="16.5" customHeight="1" x14ac:dyDescent="0.25">
      <c r="A29" s="164" t="s">
        <v>22</v>
      </c>
      <c r="B29" s="164"/>
      <c r="C29" s="164"/>
      <c r="D29" s="164"/>
      <c r="E29" s="164"/>
      <c r="F29" s="164"/>
      <c r="G29" s="3">
        <v>17</v>
      </c>
      <c r="I29" s="17">
        <v>4894082</v>
      </c>
      <c r="J29" s="18"/>
      <c r="K29" s="18">
        <v>8774899</v>
      </c>
      <c r="M29" s="17">
        <v>4894082</v>
      </c>
      <c r="N29" s="18"/>
      <c r="O29" s="18">
        <v>8774899</v>
      </c>
    </row>
    <row r="30" spans="1:15" ht="16.5" customHeight="1" x14ac:dyDescent="0.25">
      <c r="A30" s="2" t="s">
        <v>23</v>
      </c>
      <c r="G30" s="3">
        <v>18</v>
      </c>
      <c r="I30" s="17">
        <v>5143275</v>
      </c>
      <c r="J30" s="18"/>
      <c r="K30" s="18">
        <v>5951894</v>
      </c>
      <c r="M30" s="17">
        <v>1093809</v>
      </c>
      <c r="N30" s="18"/>
      <c r="O30" s="18">
        <v>1406079</v>
      </c>
    </row>
    <row r="31" spans="1:15" ht="16.5" customHeight="1" x14ac:dyDescent="0.25">
      <c r="A31" s="2" t="s">
        <v>24</v>
      </c>
      <c r="G31" s="3">
        <v>19</v>
      </c>
      <c r="I31" s="19">
        <v>9346660</v>
      </c>
      <c r="J31" s="25"/>
      <c r="K31" s="20">
        <v>9460115</v>
      </c>
      <c r="M31" s="26">
        <v>9346660</v>
      </c>
      <c r="N31" s="25"/>
      <c r="O31" s="27">
        <v>9460115</v>
      </c>
    </row>
    <row r="32" spans="1:15" ht="16.5" customHeight="1" x14ac:dyDescent="0.25">
      <c r="I32" s="28"/>
      <c r="J32" s="2"/>
      <c r="K32" s="2"/>
      <c r="M32" s="28"/>
      <c r="N32" s="2"/>
      <c r="O32" s="2"/>
    </row>
    <row r="33" spans="1:15" ht="16.5" customHeight="1" x14ac:dyDescent="0.25">
      <c r="A33" s="1" t="s">
        <v>25</v>
      </c>
      <c r="I33" s="21">
        <f>SUM(I25:I31)</f>
        <v>78783068</v>
      </c>
      <c r="J33" s="29"/>
      <c r="K33" s="23">
        <f>SUM(K25:K31)</f>
        <v>116529056</v>
      </c>
      <c r="M33" s="21">
        <f>SUM(M25:M31)</f>
        <v>80263811</v>
      </c>
      <c r="N33" s="29"/>
      <c r="O33" s="23">
        <f>SUM(O25:O31)</f>
        <v>112028034</v>
      </c>
    </row>
    <row r="34" spans="1:15" ht="16.5" customHeight="1" x14ac:dyDescent="0.25">
      <c r="A34" s="24"/>
      <c r="I34" s="30"/>
      <c r="J34" s="22"/>
      <c r="K34" s="31"/>
      <c r="M34" s="30"/>
      <c r="N34" s="22"/>
      <c r="O34" s="31"/>
    </row>
    <row r="35" spans="1:15" ht="16.5" customHeight="1" thickBot="1" x14ac:dyDescent="0.3">
      <c r="A35" s="1" t="s">
        <v>26</v>
      </c>
      <c r="I35" s="32">
        <f>+I33+I21</f>
        <v>1048732002</v>
      </c>
      <c r="J35" s="29"/>
      <c r="K35" s="33">
        <f>+K33+K21</f>
        <v>835998862</v>
      </c>
      <c r="M35" s="32">
        <f>+M33+M21</f>
        <v>1045997460</v>
      </c>
      <c r="N35" s="29"/>
      <c r="O35" s="33">
        <f>+O33+O21</f>
        <v>826468266</v>
      </c>
    </row>
    <row r="36" spans="1:15" ht="16.5" customHeight="1" thickTop="1" x14ac:dyDescent="0.25">
      <c r="A36" s="1"/>
      <c r="I36" s="25"/>
      <c r="J36" s="25"/>
      <c r="K36" s="25"/>
      <c r="M36" s="25"/>
      <c r="N36" s="25"/>
      <c r="O36" s="25"/>
    </row>
    <row r="37" spans="1:15" ht="16.5" customHeight="1" x14ac:dyDescent="0.25">
      <c r="A37" s="34"/>
      <c r="B37" s="35"/>
      <c r="C37" s="35"/>
      <c r="D37" s="35"/>
      <c r="E37" s="35"/>
      <c r="F37" s="35"/>
      <c r="G37" s="35"/>
      <c r="H37" s="35"/>
      <c r="I37" s="36"/>
      <c r="J37" s="36"/>
      <c r="K37" s="36"/>
      <c r="L37" s="35"/>
      <c r="M37" s="36"/>
      <c r="N37" s="36"/>
      <c r="O37" s="36"/>
    </row>
    <row r="38" spans="1:15" ht="16.5" customHeight="1" x14ac:dyDescent="0.25">
      <c r="A38" s="34"/>
      <c r="B38" s="35"/>
      <c r="C38" s="35"/>
      <c r="D38" s="35"/>
      <c r="E38" s="35"/>
      <c r="F38" s="35"/>
      <c r="G38" s="35"/>
      <c r="H38" s="35"/>
      <c r="I38" s="36"/>
      <c r="J38" s="36"/>
      <c r="K38" s="36"/>
      <c r="L38" s="35"/>
      <c r="M38" s="36"/>
      <c r="N38" s="36"/>
      <c r="O38" s="36"/>
    </row>
    <row r="39" spans="1:15" ht="16.5" customHeight="1" x14ac:dyDescent="0.25">
      <c r="A39" s="34"/>
      <c r="B39" s="35"/>
      <c r="C39" s="35"/>
      <c r="D39" s="35"/>
      <c r="E39" s="35"/>
      <c r="F39" s="35"/>
      <c r="G39" s="35"/>
      <c r="H39" s="35"/>
      <c r="I39" s="36"/>
      <c r="J39" s="36"/>
      <c r="K39" s="36"/>
      <c r="L39" s="35"/>
      <c r="M39" s="36"/>
      <c r="N39" s="36"/>
      <c r="O39" s="36"/>
    </row>
    <row r="40" spans="1:15" ht="16.5" customHeight="1" x14ac:dyDescent="0.25">
      <c r="A40" s="34"/>
      <c r="B40" s="35"/>
      <c r="C40" s="35"/>
      <c r="D40" s="35"/>
      <c r="E40" s="35"/>
      <c r="F40" s="35"/>
      <c r="G40" s="35"/>
      <c r="H40" s="35"/>
      <c r="I40" s="36"/>
      <c r="J40" s="36"/>
      <c r="K40" s="36"/>
      <c r="L40" s="35"/>
      <c r="M40" s="36"/>
      <c r="N40" s="36"/>
      <c r="O40" s="36"/>
    </row>
    <row r="41" spans="1:15" ht="18.75" customHeight="1" x14ac:dyDescent="0.25">
      <c r="A41" s="34"/>
      <c r="B41" s="35"/>
      <c r="C41" s="35"/>
      <c r="D41" s="35"/>
      <c r="E41" s="35"/>
      <c r="F41" s="35"/>
      <c r="G41" s="35"/>
      <c r="H41" s="35"/>
      <c r="I41" s="36"/>
      <c r="J41" s="36"/>
      <c r="K41" s="36"/>
      <c r="L41" s="35"/>
      <c r="M41" s="36"/>
      <c r="N41" s="36"/>
      <c r="O41" s="36"/>
    </row>
    <row r="42" spans="1:15" ht="16.5" customHeight="1" x14ac:dyDescent="0.25">
      <c r="A42" s="34"/>
      <c r="B42" s="35"/>
      <c r="C42" s="35"/>
      <c r="D42" s="35"/>
      <c r="E42" s="35"/>
      <c r="F42" s="35"/>
      <c r="G42" s="35"/>
      <c r="H42" s="35"/>
      <c r="I42" s="36"/>
      <c r="J42" s="36"/>
      <c r="K42" s="36"/>
      <c r="L42" s="35"/>
      <c r="M42" s="36"/>
      <c r="N42" s="36"/>
      <c r="O42" s="36"/>
    </row>
    <row r="43" spans="1:15" ht="11.25" customHeight="1" x14ac:dyDescent="0.25">
      <c r="A43" s="34"/>
      <c r="B43" s="35"/>
      <c r="C43" s="35"/>
      <c r="D43" s="35"/>
      <c r="E43" s="35"/>
      <c r="F43" s="35"/>
      <c r="G43" s="35"/>
      <c r="H43" s="35"/>
      <c r="I43" s="36"/>
      <c r="J43" s="36"/>
      <c r="K43" s="36"/>
      <c r="L43" s="35"/>
      <c r="M43" s="36"/>
      <c r="N43" s="36"/>
      <c r="O43" s="36"/>
    </row>
    <row r="44" spans="1:15" ht="16.5" customHeight="1" x14ac:dyDescent="0.25">
      <c r="A44" s="193" t="s">
        <v>172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</row>
    <row r="45" spans="1:15" ht="16.5" customHeight="1" x14ac:dyDescent="0.25">
      <c r="A45" s="34"/>
      <c r="B45" s="35"/>
      <c r="C45" s="35"/>
      <c r="D45" s="35"/>
      <c r="E45" s="35"/>
      <c r="F45" s="35"/>
      <c r="G45" s="35"/>
      <c r="H45" s="35"/>
      <c r="I45" s="36"/>
      <c r="J45" s="36"/>
      <c r="K45" s="36"/>
      <c r="L45" s="35"/>
      <c r="M45" s="36"/>
      <c r="N45" s="36"/>
      <c r="O45" s="36"/>
    </row>
    <row r="46" spans="1:15" ht="16.5" customHeight="1" x14ac:dyDescent="0.25">
      <c r="A46" s="34"/>
      <c r="B46" s="35"/>
      <c r="C46" s="35"/>
      <c r="D46" s="35"/>
      <c r="E46" s="35"/>
      <c r="F46" s="35"/>
      <c r="G46" s="35"/>
      <c r="H46" s="35"/>
      <c r="I46" s="36"/>
      <c r="J46" s="36"/>
      <c r="K46" s="36"/>
      <c r="L46" s="35"/>
      <c r="M46" s="36"/>
      <c r="N46" s="36"/>
      <c r="O46" s="36"/>
    </row>
    <row r="47" spans="1:15" ht="16.5" customHeight="1" x14ac:dyDescent="0.25">
      <c r="A47" s="34"/>
      <c r="B47" s="35"/>
      <c r="C47" s="35"/>
      <c r="D47" s="35"/>
      <c r="E47" s="35"/>
      <c r="F47" s="35"/>
      <c r="G47" s="35"/>
      <c r="H47" s="35"/>
      <c r="I47" s="36"/>
      <c r="J47" s="36"/>
      <c r="K47" s="36"/>
      <c r="L47" s="35"/>
      <c r="M47" s="36"/>
      <c r="N47" s="36"/>
      <c r="O47" s="36"/>
    </row>
    <row r="48" spans="1:15" ht="21.95" customHeight="1" x14ac:dyDescent="0.25">
      <c r="A48" s="7" t="s">
        <v>27</v>
      </c>
      <c r="B48" s="7"/>
      <c r="C48" s="7"/>
      <c r="D48" s="7"/>
      <c r="E48" s="7"/>
      <c r="F48" s="7"/>
      <c r="G48" s="8"/>
      <c r="H48" s="7"/>
      <c r="I48" s="9"/>
      <c r="J48" s="9"/>
      <c r="K48" s="9"/>
      <c r="L48" s="7"/>
      <c r="M48" s="9"/>
      <c r="N48" s="9"/>
      <c r="O48" s="9"/>
    </row>
    <row r="49" spans="1:15" ht="16.5" customHeight="1" x14ac:dyDescent="0.25">
      <c r="A49" s="1" t="str">
        <f>+A1</f>
        <v>Rojukiss International Public Company Limited</v>
      </c>
    </row>
    <row r="50" spans="1:15" ht="16.5" customHeight="1" x14ac:dyDescent="0.25">
      <c r="A50" s="1" t="s">
        <v>28</v>
      </c>
      <c r="G50" s="5"/>
    </row>
    <row r="51" spans="1:15" ht="16.5" customHeight="1" x14ac:dyDescent="0.25">
      <c r="A51" s="6" t="str">
        <f>A3</f>
        <v>As at 31 December 2021</v>
      </c>
      <c r="B51" s="7"/>
      <c r="C51" s="7"/>
      <c r="D51" s="7"/>
      <c r="E51" s="7"/>
      <c r="F51" s="7"/>
      <c r="G51" s="8"/>
      <c r="H51" s="7"/>
      <c r="I51" s="9"/>
      <c r="J51" s="9"/>
      <c r="K51" s="9"/>
      <c r="L51" s="7"/>
      <c r="M51" s="9"/>
      <c r="N51" s="9"/>
      <c r="O51" s="9"/>
    </row>
    <row r="52" spans="1:15" ht="16.5" customHeight="1" x14ac:dyDescent="0.25">
      <c r="A52" s="1"/>
    </row>
    <row r="53" spans="1:15" ht="16.5" customHeight="1" x14ac:dyDescent="0.25">
      <c r="A53" s="1"/>
    </row>
    <row r="54" spans="1:15" ht="16.5" customHeight="1" x14ac:dyDescent="0.25">
      <c r="A54" s="1"/>
      <c r="I54" s="191" t="s">
        <v>3</v>
      </c>
      <c r="J54" s="191"/>
      <c r="K54" s="191"/>
      <c r="M54" s="191" t="s">
        <v>4</v>
      </c>
      <c r="N54" s="191"/>
      <c r="O54" s="191"/>
    </row>
    <row r="55" spans="1:15" ht="16.5" customHeight="1" x14ac:dyDescent="0.25">
      <c r="A55" s="1"/>
      <c r="I55" s="192" t="s">
        <v>5</v>
      </c>
      <c r="J55" s="192"/>
      <c r="K55" s="192"/>
      <c r="M55" s="192" t="s">
        <v>5</v>
      </c>
      <c r="N55" s="192"/>
      <c r="O55" s="192"/>
    </row>
    <row r="56" spans="1:15" ht="16.5" customHeight="1" x14ac:dyDescent="0.25">
      <c r="A56" s="1"/>
      <c r="I56" s="10" t="s">
        <v>6</v>
      </c>
      <c r="J56" s="11"/>
      <c r="K56" s="10" t="s">
        <v>7</v>
      </c>
      <c r="M56" s="10" t="s">
        <v>6</v>
      </c>
      <c r="N56" s="11"/>
      <c r="O56" s="10" t="s">
        <v>7</v>
      </c>
    </row>
    <row r="57" spans="1:15" ht="16.5" customHeight="1" x14ac:dyDescent="0.25">
      <c r="G57" s="12" t="s">
        <v>8</v>
      </c>
      <c r="I57" s="13" t="s">
        <v>9</v>
      </c>
      <c r="J57" s="14"/>
      <c r="K57" s="13" t="s">
        <v>9</v>
      </c>
      <c r="M57" s="13" t="s">
        <v>9</v>
      </c>
      <c r="N57" s="14"/>
      <c r="O57" s="13" t="s">
        <v>9</v>
      </c>
    </row>
    <row r="58" spans="1:15" ht="16.5" customHeight="1" x14ac:dyDescent="0.25">
      <c r="G58" s="5"/>
      <c r="I58" s="15"/>
      <c r="J58" s="14"/>
      <c r="K58" s="11"/>
      <c r="M58" s="15"/>
      <c r="N58" s="14"/>
      <c r="O58" s="11"/>
    </row>
    <row r="59" spans="1:15" ht="16.5" customHeight="1" x14ac:dyDescent="0.25">
      <c r="A59" s="1" t="s">
        <v>29</v>
      </c>
      <c r="G59" s="2"/>
      <c r="I59" s="37"/>
      <c r="J59" s="38"/>
      <c r="K59" s="38"/>
      <c r="M59" s="37"/>
      <c r="N59" s="38"/>
      <c r="O59" s="38"/>
    </row>
    <row r="60" spans="1:15" ht="16.5" customHeight="1" x14ac:dyDescent="0.25">
      <c r="A60" s="1"/>
      <c r="G60" s="2"/>
      <c r="I60" s="37"/>
      <c r="J60" s="38"/>
      <c r="K60" s="38"/>
      <c r="M60" s="37"/>
      <c r="N60" s="38"/>
      <c r="O60" s="38"/>
    </row>
    <row r="61" spans="1:15" ht="16.5" customHeight="1" x14ac:dyDescent="0.25">
      <c r="A61" s="1" t="s">
        <v>30</v>
      </c>
      <c r="I61" s="16"/>
      <c r="M61" s="16"/>
    </row>
    <row r="62" spans="1:15" ht="16.5" customHeight="1" x14ac:dyDescent="0.25">
      <c r="A62" s="1"/>
      <c r="I62" s="16"/>
      <c r="M62" s="16"/>
    </row>
    <row r="63" spans="1:15" ht="16.5" customHeight="1" x14ac:dyDescent="0.25">
      <c r="A63" s="2" t="s">
        <v>31</v>
      </c>
      <c r="I63" s="16"/>
      <c r="M63" s="16"/>
    </row>
    <row r="64" spans="1:15" ht="16.5" customHeight="1" x14ac:dyDescent="0.25">
      <c r="B64" s="2" t="s">
        <v>32</v>
      </c>
      <c r="G64" s="3">
        <v>20</v>
      </c>
      <c r="I64" s="17">
        <v>22322977</v>
      </c>
      <c r="J64" s="18"/>
      <c r="K64" s="18">
        <v>220258221</v>
      </c>
      <c r="M64" s="17">
        <v>22322977</v>
      </c>
      <c r="N64" s="18"/>
      <c r="O64" s="18">
        <v>220258221</v>
      </c>
    </row>
    <row r="65" spans="1:15" ht="16.5" customHeight="1" x14ac:dyDescent="0.25">
      <c r="A65" s="2" t="s">
        <v>33</v>
      </c>
      <c r="G65" s="3">
        <v>21</v>
      </c>
      <c r="I65" s="17">
        <v>66111970</v>
      </c>
      <c r="J65" s="18"/>
      <c r="K65" s="18">
        <v>105673635</v>
      </c>
      <c r="M65" s="17">
        <v>88779703</v>
      </c>
      <c r="N65" s="18"/>
      <c r="O65" s="18">
        <v>108725696</v>
      </c>
    </row>
    <row r="66" spans="1:15" ht="16.5" customHeight="1" x14ac:dyDescent="0.25">
      <c r="A66" s="2" t="s">
        <v>34</v>
      </c>
      <c r="I66" s="17"/>
      <c r="J66" s="18"/>
      <c r="K66" s="18"/>
      <c r="M66" s="17"/>
      <c r="N66" s="18"/>
      <c r="O66" s="18"/>
    </row>
    <row r="67" spans="1:15" ht="16.5" customHeight="1" x14ac:dyDescent="0.25">
      <c r="B67" s="2" t="s">
        <v>32</v>
      </c>
      <c r="G67" s="3">
        <v>20</v>
      </c>
      <c r="I67" s="17">
        <v>0</v>
      </c>
      <c r="J67" s="18"/>
      <c r="K67" s="18">
        <v>3742135</v>
      </c>
      <c r="M67" s="17">
        <v>0</v>
      </c>
      <c r="N67" s="18"/>
      <c r="O67" s="18">
        <v>3742135</v>
      </c>
    </row>
    <row r="68" spans="1:15" ht="16.5" customHeight="1" x14ac:dyDescent="0.25">
      <c r="A68" s="2" t="s">
        <v>35</v>
      </c>
      <c r="G68" s="3">
        <v>22</v>
      </c>
      <c r="I68" s="17">
        <v>3383334</v>
      </c>
      <c r="J68" s="18"/>
      <c r="K68" s="18">
        <v>3831257</v>
      </c>
      <c r="M68" s="17">
        <v>3383334</v>
      </c>
      <c r="N68" s="18"/>
      <c r="O68" s="18">
        <v>3831257</v>
      </c>
    </row>
    <row r="69" spans="1:15" ht="16.5" customHeight="1" x14ac:dyDescent="0.25">
      <c r="A69" s="2" t="s">
        <v>36</v>
      </c>
      <c r="B69" s="1"/>
      <c r="I69" s="19">
        <v>19709986</v>
      </c>
      <c r="J69" s="18"/>
      <c r="K69" s="20">
        <v>60162375</v>
      </c>
      <c r="M69" s="19">
        <v>17115437</v>
      </c>
      <c r="N69" s="18"/>
      <c r="O69" s="20">
        <v>56399452</v>
      </c>
    </row>
    <row r="70" spans="1:15" ht="16.5" customHeight="1" x14ac:dyDescent="0.25">
      <c r="B70" s="1"/>
      <c r="I70" s="39"/>
      <c r="J70" s="25"/>
      <c r="K70" s="25"/>
      <c r="M70" s="39"/>
      <c r="N70" s="25"/>
      <c r="O70" s="25"/>
    </row>
    <row r="71" spans="1:15" ht="16.5" customHeight="1" x14ac:dyDescent="0.25">
      <c r="A71" s="1" t="s">
        <v>37</v>
      </c>
      <c r="I71" s="21">
        <f>SUM(I64:I69)</f>
        <v>111528267</v>
      </c>
      <c r="J71" s="29"/>
      <c r="K71" s="23">
        <f>SUM(K64:K69)</f>
        <v>393667623</v>
      </c>
      <c r="M71" s="21">
        <f>SUM(M64:M69)</f>
        <v>131601451</v>
      </c>
      <c r="N71" s="29"/>
      <c r="O71" s="23">
        <f>SUM(O64:O69)</f>
        <v>392956761</v>
      </c>
    </row>
    <row r="72" spans="1:15" ht="16.5" customHeight="1" x14ac:dyDescent="0.25">
      <c r="I72" s="39"/>
      <c r="J72" s="25"/>
      <c r="K72" s="25"/>
      <c r="M72" s="39"/>
      <c r="N72" s="25"/>
      <c r="O72" s="25"/>
    </row>
    <row r="73" spans="1:15" ht="16.5" customHeight="1" x14ac:dyDescent="0.25">
      <c r="A73" s="1" t="s">
        <v>38</v>
      </c>
      <c r="I73" s="39"/>
      <c r="J73" s="25"/>
      <c r="K73" s="25"/>
      <c r="M73" s="39"/>
      <c r="N73" s="25"/>
      <c r="O73" s="25"/>
    </row>
    <row r="74" spans="1:15" ht="16.5" customHeight="1" x14ac:dyDescent="0.25">
      <c r="A74" s="1"/>
      <c r="I74" s="39"/>
      <c r="J74" s="25"/>
      <c r="K74" s="25"/>
      <c r="M74" s="39"/>
      <c r="N74" s="25"/>
      <c r="O74" s="25"/>
    </row>
    <row r="75" spans="1:15" ht="16.5" customHeight="1" x14ac:dyDescent="0.25">
      <c r="A75" s="2" t="s">
        <v>39</v>
      </c>
      <c r="I75" s="39"/>
      <c r="J75" s="25"/>
      <c r="K75" s="25"/>
      <c r="M75" s="39"/>
      <c r="N75" s="25"/>
      <c r="O75" s="25"/>
    </row>
    <row r="76" spans="1:15" ht="16.5" customHeight="1" x14ac:dyDescent="0.25">
      <c r="B76" s="2" t="s">
        <v>32</v>
      </c>
      <c r="G76" s="3">
        <v>20</v>
      </c>
      <c r="I76" s="17">
        <v>0</v>
      </c>
      <c r="J76" s="18"/>
      <c r="K76" s="18">
        <v>4401182</v>
      </c>
      <c r="M76" s="17">
        <v>0</v>
      </c>
      <c r="N76" s="18"/>
      <c r="O76" s="18">
        <v>4401182</v>
      </c>
    </row>
    <row r="77" spans="1:15" ht="16.5" customHeight="1" x14ac:dyDescent="0.25">
      <c r="A77" s="2" t="s">
        <v>40</v>
      </c>
      <c r="G77" s="3">
        <v>22</v>
      </c>
      <c r="I77" s="17">
        <v>1755928</v>
      </c>
      <c r="J77" s="18"/>
      <c r="K77" s="18">
        <v>5139262</v>
      </c>
      <c r="M77" s="17">
        <v>1755928</v>
      </c>
      <c r="N77" s="18"/>
      <c r="O77" s="18">
        <v>5139262</v>
      </c>
    </row>
    <row r="78" spans="1:15" ht="16.5" customHeight="1" x14ac:dyDescent="0.25">
      <c r="A78" s="2" t="s">
        <v>41</v>
      </c>
      <c r="G78" s="3">
        <v>23</v>
      </c>
      <c r="I78" s="19">
        <v>5528323</v>
      </c>
      <c r="J78" s="18"/>
      <c r="K78" s="20">
        <v>5138893</v>
      </c>
      <c r="M78" s="19">
        <v>5528323</v>
      </c>
      <c r="N78" s="18"/>
      <c r="O78" s="20">
        <v>5138893</v>
      </c>
    </row>
    <row r="79" spans="1:15" ht="16.5" customHeight="1" x14ac:dyDescent="0.25">
      <c r="I79" s="40"/>
      <c r="J79" s="25"/>
      <c r="K79" s="41"/>
      <c r="M79" s="40"/>
      <c r="N79" s="25"/>
      <c r="O79" s="41"/>
    </row>
    <row r="80" spans="1:15" ht="16.5" customHeight="1" x14ac:dyDescent="0.25">
      <c r="A80" s="1" t="s">
        <v>42</v>
      </c>
      <c r="I80" s="21">
        <f>SUM(I76:I78)</f>
        <v>7284251</v>
      </c>
      <c r="J80" s="29"/>
      <c r="K80" s="23">
        <f>SUM(K76:K78)</f>
        <v>14679337</v>
      </c>
      <c r="M80" s="21">
        <f>SUM(M76:M78)</f>
        <v>7284251</v>
      </c>
      <c r="N80" s="29"/>
      <c r="O80" s="23">
        <f>SUM(O76:O78)</f>
        <v>14679337</v>
      </c>
    </row>
    <row r="81" spans="1:15" ht="16.5" customHeight="1" x14ac:dyDescent="0.25">
      <c r="I81" s="30"/>
      <c r="J81" s="22"/>
      <c r="K81" s="31"/>
      <c r="M81" s="30"/>
      <c r="N81" s="22"/>
      <c r="O81" s="31"/>
    </row>
    <row r="82" spans="1:15" ht="16.5" customHeight="1" x14ac:dyDescent="0.25">
      <c r="A82" s="1" t="s">
        <v>43</v>
      </c>
      <c r="I82" s="21">
        <f>+I80+I71</f>
        <v>118812518</v>
      </c>
      <c r="J82" s="29"/>
      <c r="K82" s="23">
        <f>+K80+K71</f>
        <v>408346960</v>
      </c>
      <c r="M82" s="21">
        <f>+M80+M71</f>
        <v>138885702</v>
      </c>
      <c r="N82" s="29"/>
      <c r="O82" s="23">
        <f>+O80+O71</f>
        <v>407636098</v>
      </c>
    </row>
    <row r="83" spans="1:15" ht="16.5" customHeight="1" x14ac:dyDescent="0.25">
      <c r="B83" s="1"/>
      <c r="I83" s="25"/>
      <c r="J83" s="25"/>
      <c r="K83" s="25"/>
      <c r="M83" s="25"/>
      <c r="N83" s="25"/>
      <c r="O83" s="25"/>
    </row>
    <row r="84" spans="1:15" ht="16.5" customHeight="1" x14ac:dyDescent="0.25">
      <c r="B84" s="1"/>
      <c r="I84" s="25"/>
      <c r="J84" s="25"/>
      <c r="K84" s="25"/>
      <c r="M84" s="25"/>
      <c r="N84" s="25"/>
      <c r="O84" s="25"/>
    </row>
    <row r="85" spans="1:15" ht="16.5" customHeight="1" x14ac:dyDescent="0.25">
      <c r="B85" s="1"/>
      <c r="I85" s="25"/>
      <c r="J85" s="25"/>
      <c r="K85" s="25"/>
      <c r="M85" s="25"/>
      <c r="N85" s="25"/>
      <c r="O85" s="25"/>
    </row>
    <row r="86" spans="1:15" ht="16.5" customHeight="1" x14ac:dyDescent="0.25">
      <c r="B86" s="1"/>
      <c r="I86" s="25"/>
      <c r="J86" s="25"/>
      <c r="K86" s="25"/>
      <c r="M86" s="25"/>
      <c r="N86" s="25"/>
      <c r="O86" s="25"/>
    </row>
    <row r="87" spans="1:15" ht="16.5" customHeight="1" x14ac:dyDescent="0.25">
      <c r="B87" s="1"/>
      <c r="I87" s="25"/>
      <c r="J87" s="25"/>
      <c r="K87" s="25"/>
      <c r="M87" s="25"/>
      <c r="N87" s="25"/>
      <c r="O87" s="25"/>
    </row>
    <row r="88" spans="1:15" ht="16.5" customHeight="1" x14ac:dyDescent="0.25">
      <c r="B88" s="1"/>
      <c r="I88" s="25"/>
      <c r="J88" s="25"/>
      <c r="K88" s="25"/>
      <c r="M88" s="25"/>
      <c r="N88" s="25"/>
      <c r="O88" s="25"/>
    </row>
    <row r="89" spans="1:15" ht="16.5" customHeight="1" x14ac:dyDescent="0.25">
      <c r="B89" s="1"/>
      <c r="I89" s="25"/>
      <c r="J89" s="25"/>
      <c r="K89" s="25"/>
      <c r="M89" s="25"/>
      <c r="N89" s="25"/>
      <c r="O89" s="25"/>
    </row>
    <row r="90" spans="1:15" ht="16.5" customHeight="1" x14ac:dyDescent="0.25">
      <c r="B90" s="1"/>
      <c r="I90" s="25"/>
      <c r="J90" s="25"/>
      <c r="K90" s="25"/>
      <c r="M90" s="25"/>
      <c r="N90" s="25"/>
      <c r="O90" s="25"/>
    </row>
    <row r="91" spans="1:15" ht="16.5" customHeight="1" x14ac:dyDescent="0.25">
      <c r="B91" s="1"/>
      <c r="I91" s="25"/>
      <c r="J91" s="25"/>
      <c r="K91" s="25"/>
      <c r="M91" s="25"/>
      <c r="N91" s="25"/>
      <c r="O91" s="25"/>
    </row>
    <row r="92" spans="1:15" ht="16.5" customHeight="1" x14ac:dyDescent="0.25">
      <c r="B92" s="1"/>
      <c r="I92" s="25"/>
      <c r="J92" s="25"/>
      <c r="K92" s="25"/>
      <c r="M92" s="25"/>
      <c r="N92" s="25"/>
      <c r="O92" s="25"/>
    </row>
    <row r="93" spans="1:15" ht="16.5" customHeight="1" x14ac:dyDescent="0.25">
      <c r="B93" s="1"/>
      <c r="I93" s="25"/>
      <c r="J93" s="25"/>
      <c r="K93" s="25"/>
      <c r="M93" s="25"/>
      <c r="N93" s="25"/>
      <c r="O93" s="25"/>
    </row>
    <row r="94" spans="1:15" ht="16.5" customHeight="1" x14ac:dyDescent="0.25">
      <c r="B94" s="1"/>
      <c r="I94" s="25"/>
      <c r="J94" s="25"/>
      <c r="K94" s="25"/>
      <c r="M94" s="25"/>
      <c r="N94" s="25"/>
      <c r="O94" s="25"/>
    </row>
    <row r="95" spans="1:15" ht="13.5" customHeight="1" x14ac:dyDescent="0.25">
      <c r="B95" s="1"/>
      <c r="I95" s="25"/>
      <c r="J95" s="25"/>
      <c r="K95" s="25"/>
      <c r="M95" s="25"/>
      <c r="N95" s="25"/>
      <c r="O95" s="25"/>
    </row>
    <row r="96" spans="1:15" ht="21.95" customHeight="1" x14ac:dyDescent="0.25">
      <c r="A96" s="7" t="str">
        <f>A48</f>
        <v>The note to the consolidated and separate financial statement are integral part of the financial statements.</v>
      </c>
      <c r="B96" s="7"/>
      <c r="C96" s="7"/>
      <c r="D96" s="7"/>
      <c r="E96" s="7"/>
      <c r="F96" s="7"/>
      <c r="G96" s="8"/>
      <c r="H96" s="7"/>
      <c r="I96" s="9"/>
      <c r="J96" s="9"/>
      <c r="K96" s="9"/>
      <c r="L96" s="7"/>
      <c r="M96" s="9"/>
      <c r="N96" s="9"/>
      <c r="O96" s="9"/>
    </row>
    <row r="97" spans="1:15" ht="16.5" customHeight="1" x14ac:dyDescent="0.25">
      <c r="A97" s="1" t="str">
        <f>+A49</f>
        <v>Rojukiss International Public Company Limited</v>
      </c>
    </row>
    <row r="98" spans="1:15" ht="16.5" customHeight="1" x14ac:dyDescent="0.25">
      <c r="A98" s="1" t="s">
        <v>28</v>
      </c>
      <c r="G98" s="5"/>
    </row>
    <row r="99" spans="1:15" ht="16.5" customHeight="1" x14ac:dyDescent="0.25">
      <c r="A99" s="6" t="str">
        <f>A3</f>
        <v>As at 31 December 2021</v>
      </c>
      <c r="B99" s="7"/>
      <c r="C99" s="7"/>
      <c r="D99" s="7"/>
      <c r="E99" s="7"/>
      <c r="F99" s="7"/>
      <c r="G99" s="8"/>
      <c r="H99" s="7"/>
      <c r="I99" s="9"/>
      <c r="J99" s="9"/>
      <c r="K99" s="9"/>
      <c r="L99" s="7"/>
      <c r="M99" s="9"/>
      <c r="N99" s="9"/>
      <c r="O99" s="9"/>
    </row>
    <row r="100" spans="1:15" ht="16.5" customHeight="1" x14ac:dyDescent="0.25">
      <c r="A100" s="1"/>
    </row>
    <row r="101" spans="1:15" ht="16.5" customHeight="1" x14ac:dyDescent="0.25">
      <c r="A101" s="1"/>
    </row>
    <row r="102" spans="1:15" ht="16.5" customHeight="1" x14ac:dyDescent="0.25">
      <c r="A102" s="1"/>
      <c r="I102" s="191" t="s">
        <v>3</v>
      </c>
      <c r="J102" s="191"/>
      <c r="K102" s="191"/>
      <c r="M102" s="191" t="s">
        <v>4</v>
      </c>
      <c r="N102" s="191"/>
      <c r="O102" s="191"/>
    </row>
    <row r="103" spans="1:15" ht="16.5" customHeight="1" x14ac:dyDescent="0.25">
      <c r="A103" s="1"/>
      <c r="I103" s="192" t="s">
        <v>5</v>
      </c>
      <c r="J103" s="192"/>
      <c r="K103" s="192"/>
      <c r="M103" s="192" t="s">
        <v>5</v>
      </c>
      <c r="N103" s="192"/>
      <c r="O103" s="192"/>
    </row>
    <row r="104" spans="1:15" ht="16.5" customHeight="1" x14ac:dyDescent="0.25">
      <c r="A104" s="1"/>
      <c r="I104" s="10" t="s">
        <v>6</v>
      </c>
      <c r="J104" s="11"/>
      <c r="K104" s="10" t="s">
        <v>7</v>
      </c>
      <c r="M104" s="10" t="s">
        <v>6</v>
      </c>
      <c r="N104" s="11"/>
      <c r="O104" s="10" t="s">
        <v>7</v>
      </c>
    </row>
    <row r="105" spans="1:15" ht="16.5" customHeight="1" x14ac:dyDescent="0.25">
      <c r="G105" s="12" t="s">
        <v>8</v>
      </c>
      <c r="I105" s="13" t="s">
        <v>9</v>
      </c>
      <c r="J105" s="14"/>
      <c r="K105" s="13" t="s">
        <v>9</v>
      </c>
      <c r="M105" s="13" t="s">
        <v>9</v>
      </c>
      <c r="N105" s="14"/>
      <c r="O105" s="13" t="s">
        <v>9</v>
      </c>
    </row>
    <row r="106" spans="1:15" ht="16.5" customHeight="1" x14ac:dyDescent="0.25">
      <c r="G106" s="5"/>
      <c r="I106" s="15"/>
      <c r="J106" s="14"/>
      <c r="K106" s="11"/>
      <c r="M106" s="15"/>
      <c r="N106" s="14"/>
      <c r="O106" s="11"/>
    </row>
    <row r="107" spans="1:15" ht="16.5" customHeight="1" x14ac:dyDescent="0.25">
      <c r="A107" s="1" t="s">
        <v>44</v>
      </c>
      <c r="G107" s="5"/>
      <c r="I107" s="15"/>
      <c r="J107" s="14"/>
      <c r="K107" s="11"/>
      <c r="M107" s="15"/>
      <c r="N107" s="14"/>
      <c r="O107" s="11"/>
    </row>
    <row r="108" spans="1:15" ht="16.5" customHeight="1" x14ac:dyDescent="0.25">
      <c r="A108" s="166"/>
      <c r="B108" s="164"/>
      <c r="C108" s="164"/>
      <c r="D108" s="164"/>
      <c r="E108" s="164"/>
      <c r="F108" s="164"/>
      <c r="G108" s="167"/>
      <c r="I108" s="15"/>
      <c r="J108" s="14"/>
      <c r="K108" s="11"/>
      <c r="M108" s="15"/>
      <c r="N108" s="14"/>
      <c r="O108" s="11"/>
    </row>
    <row r="109" spans="1:15" ht="16.5" customHeight="1" x14ac:dyDescent="0.25">
      <c r="A109" s="166" t="s">
        <v>45</v>
      </c>
      <c r="B109" s="164"/>
      <c r="C109" s="164"/>
      <c r="D109" s="164"/>
      <c r="E109" s="164"/>
      <c r="F109" s="164"/>
      <c r="G109" s="164"/>
      <c r="I109" s="37"/>
      <c r="J109" s="38"/>
      <c r="K109" s="38"/>
      <c r="M109" s="37"/>
      <c r="N109" s="38"/>
      <c r="O109" s="38"/>
    </row>
    <row r="110" spans="1:15" ht="16.5" customHeight="1" x14ac:dyDescent="0.25">
      <c r="A110" s="166"/>
      <c r="B110" s="164"/>
      <c r="C110" s="164"/>
      <c r="D110" s="164"/>
      <c r="E110" s="164"/>
      <c r="F110" s="164"/>
      <c r="G110" s="164"/>
      <c r="I110" s="37"/>
      <c r="J110" s="38"/>
      <c r="K110" s="38"/>
      <c r="M110" s="37"/>
      <c r="N110" s="38"/>
      <c r="O110" s="38"/>
    </row>
    <row r="111" spans="1:15" ht="16.5" customHeight="1" x14ac:dyDescent="0.25">
      <c r="A111" s="164" t="s">
        <v>46</v>
      </c>
      <c r="B111" s="164"/>
      <c r="C111" s="164"/>
      <c r="D111" s="164"/>
      <c r="E111" s="164"/>
      <c r="F111" s="164"/>
      <c r="G111" s="164"/>
      <c r="I111" s="16"/>
      <c r="M111" s="16"/>
    </row>
    <row r="112" spans="1:15" ht="16.5" customHeight="1" x14ac:dyDescent="0.25">
      <c r="A112" s="164"/>
      <c r="B112" s="164" t="s">
        <v>47</v>
      </c>
      <c r="C112" s="164"/>
      <c r="D112" s="164"/>
      <c r="E112" s="164"/>
      <c r="F112" s="164"/>
      <c r="G112" s="168"/>
      <c r="I112" s="39"/>
      <c r="J112" s="25"/>
      <c r="K112" s="25"/>
      <c r="M112" s="39"/>
      <c r="N112" s="25"/>
      <c r="O112" s="25"/>
    </row>
    <row r="113" spans="1:15" ht="16.5" customHeight="1" x14ac:dyDescent="0.25">
      <c r="A113" s="164"/>
      <c r="B113" s="164"/>
      <c r="C113" s="164" t="s">
        <v>48</v>
      </c>
      <c r="D113" s="164"/>
      <c r="E113" s="164"/>
      <c r="F113" s="164"/>
      <c r="G113" s="168"/>
      <c r="I113" s="39"/>
      <c r="J113" s="25"/>
      <c r="K113" s="25"/>
      <c r="M113" s="39"/>
      <c r="N113" s="25"/>
      <c r="O113" s="25"/>
    </row>
    <row r="114" spans="1:15" ht="16.5" customHeight="1" x14ac:dyDescent="0.25">
      <c r="A114" s="164"/>
      <c r="B114" s="164"/>
      <c r="C114" s="164"/>
      <c r="D114" s="164" t="s">
        <v>49</v>
      </c>
      <c r="E114" s="164"/>
      <c r="F114" s="164"/>
      <c r="G114" s="168">
        <v>24</v>
      </c>
      <c r="I114" s="26">
        <v>309000000</v>
      </c>
      <c r="J114" s="25"/>
      <c r="K114" s="27">
        <v>309000000</v>
      </c>
      <c r="M114" s="26">
        <v>309000000</v>
      </c>
      <c r="N114" s="25"/>
      <c r="O114" s="27">
        <v>309000000</v>
      </c>
    </row>
    <row r="115" spans="1:15" ht="16.5" customHeight="1" x14ac:dyDescent="0.25">
      <c r="A115" s="164"/>
      <c r="B115" s="164"/>
      <c r="C115" s="164"/>
      <c r="D115" s="164"/>
      <c r="E115" s="164"/>
      <c r="F115" s="164"/>
      <c r="G115" s="168"/>
      <c r="I115" s="39"/>
      <c r="J115" s="25"/>
      <c r="K115" s="25"/>
      <c r="M115" s="39"/>
      <c r="N115" s="25"/>
      <c r="O115" s="25"/>
    </row>
    <row r="116" spans="1:15" ht="16.5" customHeight="1" x14ac:dyDescent="0.25">
      <c r="A116" s="164"/>
      <c r="B116" s="164" t="s">
        <v>50</v>
      </c>
      <c r="C116" s="164"/>
      <c r="D116" s="164"/>
      <c r="E116" s="164"/>
      <c r="F116" s="164"/>
      <c r="G116" s="168"/>
      <c r="I116" s="39"/>
      <c r="J116" s="25"/>
      <c r="K116" s="25"/>
      <c r="M116" s="39"/>
      <c r="N116" s="25"/>
      <c r="O116" s="25"/>
    </row>
    <row r="117" spans="1:15" ht="16.5" customHeight="1" x14ac:dyDescent="0.25">
      <c r="A117" s="164"/>
      <c r="B117" s="164"/>
      <c r="C117" s="164" t="s">
        <v>152</v>
      </c>
      <c r="D117" s="164"/>
      <c r="E117" s="164"/>
      <c r="F117" s="164"/>
      <c r="G117" s="168"/>
      <c r="I117" s="39"/>
      <c r="J117" s="25"/>
      <c r="K117" s="25"/>
      <c r="M117" s="39"/>
      <c r="N117" s="25"/>
      <c r="O117" s="25"/>
    </row>
    <row r="118" spans="1:15" ht="16.5" customHeight="1" x14ac:dyDescent="0.25">
      <c r="A118" s="164"/>
      <c r="B118" s="164"/>
      <c r="C118" s="164"/>
      <c r="D118" s="164" t="s">
        <v>49</v>
      </c>
      <c r="E118" s="164"/>
      <c r="F118" s="164"/>
      <c r="G118" s="168">
        <v>24</v>
      </c>
      <c r="I118" s="39">
        <v>300000000</v>
      </c>
      <c r="J118" s="25"/>
      <c r="K118" s="25">
        <v>0</v>
      </c>
      <c r="M118" s="39">
        <v>300000000</v>
      </c>
      <c r="N118" s="25"/>
      <c r="O118" s="25">
        <v>0</v>
      </c>
    </row>
    <row r="119" spans="1:15" ht="16.5" customHeight="1" x14ac:dyDescent="0.25">
      <c r="A119" s="164"/>
      <c r="B119" s="164"/>
      <c r="C119" s="164" t="s">
        <v>51</v>
      </c>
      <c r="D119" s="164"/>
      <c r="E119" s="164"/>
      <c r="F119" s="164"/>
      <c r="G119" s="168"/>
      <c r="I119" s="39"/>
      <c r="J119" s="25"/>
      <c r="K119" s="25"/>
      <c r="M119" s="39"/>
      <c r="N119" s="25"/>
      <c r="O119" s="25"/>
    </row>
    <row r="120" spans="1:15" ht="16.5" customHeight="1" x14ac:dyDescent="0.25">
      <c r="A120" s="164"/>
      <c r="B120" s="164"/>
      <c r="C120" s="164"/>
      <c r="D120" s="164" t="s">
        <v>49</v>
      </c>
      <c r="E120" s="164"/>
      <c r="F120" s="164"/>
      <c r="G120" s="168"/>
      <c r="I120" s="39">
        <v>0</v>
      </c>
      <c r="J120" s="25"/>
      <c r="K120" s="25">
        <v>270000000</v>
      </c>
      <c r="M120" s="39">
        <v>0</v>
      </c>
      <c r="N120" s="25"/>
      <c r="O120" s="25">
        <v>270000000</v>
      </c>
    </row>
    <row r="121" spans="1:15" ht="16.5" customHeight="1" x14ac:dyDescent="0.25">
      <c r="A121" s="164"/>
      <c r="B121" s="169" t="s">
        <v>52</v>
      </c>
      <c r="C121" s="164"/>
      <c r="D121" s="164"/>
      <c r="E121" s="164"/>
      <c r="F121" s="164"/>
      <c r="G121" s="168"/>
      <c r="I121" s="39"/>
      <c r="J121" s="25"/>
      <c r="K121" s="25"/>
      <c r="M121" s="39"/>
      <c r="N121" s="25"/>
      <c r="O121" s="25"/>
    </row>
    <row r="122" spans="1:15" ht="16.5" customHeight="1" x14ac:dyDescent="0.25">
      <c r="A122" s="164"/>
      <c r="B122" s="164"/>
      <c r="C122" s="164" t="s">
        <v>53</v>
      </c>
      <c r="D122" s="164"/>
      <c r="E122" s="164"/>
      <c r="F122" s="164"/>
      <c r="G122" s="168">
        <v>24</v>
      </c>
      <c r="I122" s="39">
        <v>487368348</v>
      </c>
      <c r="J122" s="25"/>
      <c r="K122" s="25">
        <v>5703904</v>
      </c>
      <c r="M122" s="39">
        <v>487368348</v>
      </c>
      <c r="N122" s="25"/>
      <c r="O122" s="25">
        <v>5703904</v>
      </c>
    </row>
    <row r="123" spans="1:15" ht="16.5" customHeight="1" x14ac:dyDescent="0.25">
      <c r="A123" s="164"/>
      <c r="B123" s="164" t="s">
        <v>153</v>
      </c>
      <c r="C123" s="164"/>
      <c r="D123" s="164"/>
      <c r="E123" s="164"/>
      <c r="F123" s="164"/>
      <c r="G123" s="168">
        <v>25</v>
      </c>
      <c r="I123" s="39">
        <v>7338001</v>
      </c>
      <c r="J123" s="25"/>
      <c r="K123" s="25">
        <v>0</v>
      </c>
      <c r="M123" s="39">
        <v>7338001</v>
      </c>
      <c r="N123" s="25"/>
      <c r="O123" s="25">
        <v>0</v>
      </c>
    </row>
    <row r="124" spans="1:15" ht="16.5" customHeight="1" x14ac:dyDescent="0.25">
      <c r="A124" s="164"/>
      <c r="B124" s="164" t="s">
        <v>54</v>
      </c>
      <c r="C124" s="164"/>
      <c r="D124" s="164"/>
      <c r="E124" s="164"/>
      <c r="F124" s="164"/>
      <c r="G124" s="168"/>
      <c r="I124" s="39"/>
      <c r="J124" s="25"/>
      <c r="K124" s="25"/>
      <c r="M124" s="39"/>
      <c r="N124" s="25"/>
      <c r="O124" s="25"/>
    </row>
    <row r="125" spans="1:15" ht="16.5" customHeight="1" x14ac:dyDescent="0.25">
      <c r="A125" s="164"/>
      <c r="B125" s="164"/>
      <c r="C125" s="164" t="s">
        <v>55</v>
      </c>
      <c r="D125" s="164"/>
      <c r="E125" s="164"/>
      <c r="F125" s="164"/>
      <c r="G125" s="168"/>
      <c r="I125" s="39">
        <v>14486120</v>
      </c>
      <c r="J125" s="25"/>
      <c r="K125" s="25">
        <v>14486120</v>
      </c>
      <c r="M125" s="39">
        <v>0</v>
      </c>
      <c r="N125" s="25"/>
      <c r="O125" s="25">
        <v>0</v>
      </c>
    </row>
    <row r="126" spans="1:15" ht="16.5" customHeight="1" x14ac:dyDescent="0.25">
      <c r="A126" s="2" t="s">
        <v>56</v>
      </c>
      <c r="B126" s="44"/>
      <c r="C126" s="44"/>
      <c r="D126" s="45"/>
      <c r="I126" s="17"/>
      <c r="J126" s="18"/>
      <c r="K126" s="18"/>
      <c r="M126" s="17"/>
      <c r="N126" s="18"/>
      <c r="O126" s="18"/>
    </row>
    <row r="127" spans="1:15" ht="16.5" customHeight="1" x14ac:dyDescent="0.25">
      <c r="B127" s="44" t="s">
        <v>57</v>
      </c>
      <c r="C127" s="44"/>
      <c r="D127" s="45"/>
      <c r="G127" s="3">
        <v>26</v>
      </c>
      <c r="I127" s="17">
        <v>30000000</v>
      </c>
      <c r="J127" s="18"/>
      <c r="K127" s="18">
        <v>27000000</v>
      </c>
      <c r="M127" s="17">
        <v>30000000</v>
      </c>
      <c r="N127" s="18"/>
      <c r="O127" s="18">
        <v>27000000</v>
      </c>
    </row>
    <row r="128" spans="1:15" ht="16.5" customHeight="1" x14ac:dyDescent="0.25">
      <c r="B128" s="44" t="s">
        <v>58</v>
      </c>
      <c r="C128" s="44"/>
      <c r="D128" s="45"/>
      <c r="I128" s="17">
        <v>88083061</v>
      </c>
      <c r="J128" s="18"/>
      <c r="K128" s="18">
        <v>109537907</v>
      </c>
      <c r="M128" s="17">
        <v>82405409</v>
      </c>
      <c r="N128" s="18"/>
      <c r="O128" s="18">
        <v>116128264</v>
      </c>
    </row>
    <row r="129" spans="1:15" ht="16.5" customHeight="1" x14ac:dyDescent="0.25">
      <c r="A129" s="2" t="s">
        <v>59</v>
      </c>
      <c r="B129" s="45"/>
      <c r="C129" s="45"/>
      <c r="D129" s="45"/>
      <c r="I129" s="19">
        <v>2643954</v>
      </c>
      <c r="J129" s="18"/>
      <c r="K129" s="20">
        <v>923971</v>
      </c>
      <c r="M129" s="19">
        <v>0</v>
      </c>
      <c r="N129" s="18"/>
      <c r="O129" s="20">
        <v>0</v>
      </c>
    </row>
    <row r="130" spans="1:15" ht="16.5" customHeight="1" x14ac:dyDescent="0.25">
      <c r="I130" s="39"/>
      <c r="J130" s="25"/>
      <c r="K130" s="25"/>
      <c r="M130" s="39"/>
      <c r="N130" s="25"/>
      <c r="O130" s="25"/>
    </row>
    <row r="131" spans="1:15" ht="16.5" customHeight="1" x14ac:dyDescent="0.25">
      <c r="A131" s="1" t="s">
        <v>60</v>
      </c>
      <c r="B131" s="1"/>
      <c r="I131" s="46">
        <f>SUM(I118:I129)</f>
        <v>929919484</v>
      </c>
      <c r="J131" s="47"/>
      <c r="K131" s="48">
        <f>SUM(K118:K129)</f>
        <v>427651902</v>
      </c>
      <c r="M131" s="46">
        <f>SUM(M118:M129)</f>
        <v>907111758</v>
      </c>
      <c r="N131" s="47"/>
      <c r="O131" s="48">
        <f>SUM(O118:O129)</f>
        <v>418832168</v>
      </c>
    </row>
    <row r="132" spans="1:15" ht="16.5" customHeight="1" x14ac:dyDescent="0.25">
      <c r="A132" s="49"/>
      <c r="I132" s="30"/>
      <c r="J132" s="45"/>
      <c r="K132" s="31"/>
      <c r="M132" s="30"/>
      <c r="N132" s="45"/>
      <c r="O132" s="31"/>
    </row>
    <row r="133" spans="1:15" ht="16.5" customHeight="1" thickBot="1" x14ac:dyDescent="0.3">
      <c r="A133" s="1" t="s">
        <v>61</v>
      </c>
      <c r="I133" s="32">
        <f>+I82+I131</f>
        <v>1048732002</v>
      </c>
      <c r="J133" s="44"/>
      <c r="K133" s="33">
        <f>+K82+K131</f>
        <v>835998862</v>
      </c>
      <c r="M133" s="32">
        <f>+M82+M131</f>
        <v>1045997460</v>
      </c>
      <c r="N133" s="44"/>
      <c r="O133" s="33">
        <f>+O82+O131</f>
        <v>826468266</v>
      </c>
    </row>
    <row r="134" spans="1:15" ht="16.5" customHeight="1" thickTop="1" x14ac:dyDescent="0.25">
      <c r="A134" s="1"/>
      <c r="I134" s="25"/>
      <c r="J134" s="25"/>
      <c r="K134" s="25"/>
      <c r="M134" s="25"/>
      <c r="N134" s="25"/>
      <c r="O134" s="25"/>
    </row>
    <row r="135" spans="1:15" ht="16.5" customHeight="1" x14ac:dyDescent="0.25">
      <c r="A135" s="1"/>
      <c r="I135" s="25"/>
      <c r="J135" s="25"/>
      <c r="K135" s="25"/>
      <c r="L135" s="25"/>
      <c r="M135" s="25"/>
      <c r="N135" s="25"/>
      <c r="O135" s="25"/>
    </row>
    <row r="136" spans="1:15" ht="16.5" customHeight="1" x14ac:dyDescent="0.25">
      <c r="A136" s="1"/>
      <c r="I136" s="25"/>
      <c r="J136" s="25"/>
      <c r="K136" s="25"/>
      <c r="L136" s="25"/>
      <c r="M136" s="25"/>
      <c r="N136" s="25"/>
      <c r="O136" s="25"/>
    </row>
    <row r="137" spans="1:15" ht="16.5" customHeight="1" x14ac:dyDescent="0.25">
      <c r="A137" s="1"/>
      <c r="I137" s="25"/>
      <c r="J137" s="25"/>
      <c r="K137" s="25"/>
      <c r="L137" s="25"/>
      <c r="M137" s="25"/>
      <c r="N137" s="25"/>
      <c r="O137" s="25"/>
    </row>
    <row r="138" spans="1:15" ht="16.5" customHeight="1" x14ac:dyDescent="0.25">
      <c r="A138" s="1"/>
      <c r="I138" s="25"/>
      <c r="J138" s="25"/>
      <c r="K138" s="25"/>
      <c r="L138" s="25"/>
      <c r="M138" s="25"/>
      <c r="N138" s="25"/>
      <c r="O138" s="25"/>
    </row>
    <row r="139" spans="1:15" ht="16.5" customHeight="1" x14ac:dyDescent="0.25">
      <c r="A139" s="1"/>
      <c r="I139" s="25"/>
      <c r="J139" s="25"/>
      <c r="K139" s="25"/>
      <c r="L139" s="25"/>
      <c r="M139" s="25"/>
      <c r="N139" s="25"/>
      <c r="O139" s="25"/>
    </row>
    <row r="140" spans="1:15" ht="16.5" customHeight="1" x14ac:dyDescent="0.25">
      <c r="A140" s="1"/>
      <c r="I140" s="25"/>
      <c r="J140" s="25"/>
      <c r="K140" s="25"/>
      <c r="L140" s="25"/>
      <c r="M140" s="25"/>
      <c r="N140" s="25"/>
      <c r="O140" s="25"/>
    </row>
    <row r="141" spans="1:15" ht="16.5" customHeight="1" x14ac:dyDescent="0.25">
      <c r="A141" s="1"/>
      <c r="I141" s="25"/>
      <c r="J141" s="25"/>
      <c r="K141" s="25"/>
      <c r="L141" s="25"/>
      <c r="M141" s="25"/>
      <c r="N141" s="25"/>
      <c r="O141" s="25"/>
    </row>
    <row r="142" spans="1:15" ht="16.5" customHeight="1" x14ac:dyDescent="0.25">
      <c r="A142" s="1"/>
      <c r="I142" s="25"/>
      <c r="J142" s="25"/>
      <c r="K142" s="25"/>
      <c r="L142" s="25"/>
      <c r="M142" s="25"/>
      <c r="N142" s="25"/>
      <c r="O142" s="25"/>
    </row>
    <row r="143" spans="1:15" ht="12.75" customHeight="1" x14ac:dyDescent="0.25">
      <c r="A143" s="1"/>
      <c r="I143" s="25"/>
      <c r="J143" s="25"/>
      <c r="K143" s="25"/>
      <c r="M143" s="25"/>
      <c r="N143" s="25"/>
      <c r="O143" s="25"/>
    </row>
    <row r="144" spans="1:15" ht="21.95" customHeight="1" x14ac:dyDescent="0.25">
      <c r="A144" s="7" t="str">
        <f>A96</f>
        <v>The note to the consolidated and separate financial statement are integral part of the financial statements.</v>
      </c>
      <c r="B144" s="7"/>
      <c r="C144" s="7"/>
      <c r="D144" s="7"/>
      <c r="E144" s="7"/>
      <c r="F144" s="7"/>
      <c r="G144" s="8"/>
      <c r="H144" s="7"/>
      <c r="I144" s="9"/>
      <c r="J144" s="9"/>
      <c r="K144" s="9"/>
      <c r="L144" s="7"/>
      <c r="M144" s="9"/>
      <c r="N144" s="9"/>
      <c r="O144" s="9"/>
    </row>
  </sheetData>
  <mergeCells count="13">
    <mergeCell ref="I55:K55"/>
    <mergeCell ref="M55:O55"/>
    <mergeCell ref="I102:K102"/>
    <mergeCell ref="M102:O102"/>
    <mergeCell ref="I103:K103"/>
    <mergeCell ref="M103:O103"/>
    <mergeCell ref="I54:K54"/>
    <mergeCell ref="M54:O54"/>
    <mergeCell ref="I6:K6"/>
    <mergeCell ref="M6:O6"/>
    <mergeCell ref="I7:K7"/>
    <mergeCell ref="M7:O7"/>
    <mergeCell ref="A44:O4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F0CE0-DCC3-4DD4-9D64-4057C9E0F592}">
  <sheetPr>
    <pageSetUpPr fitToPage="1"/>
  </sheetPr>
  <dimension ref="A1:S96"/>
  <sheetViews>
    <sheetView topLeftCell="A60" zoomScale="90" zoomScaleNormal="90" zoomScaleSheetLayoutView="130" workbookViewId="0">
      <selection activeCell="X76" sqref="X76"/>
    </sheetView>
  </sheetViews>
  <sheetFormatPr defaultColWidth="8" defaultRowHeight="16.5" customHeight="1" x14ac:dyDescent="0.25"/>
  <cols>
    <col min="1" max="3" width="1.85546875" style="2" customWidth="1"/>
    <col min="4" max="4" width="16.140625" style="2" customWidth="1"/>
    <col min="5" max="5" width="10.85546875" style="2" customWidth="1"/>
    <col min="6" max="6" width="5.5703125" style="3" customWidth="1"/>
    <col min="7" max="7" width="0.85546875" style="2" customWidth="1"/>
    <col min="8" max="8" width="12" style="4" customWidth="1"/>
    <col min="9" max="9" width="0.85546875" style="4" customWidth="1"/>
    <col min="10" max="10" width="12" style="4" customWidth="1"/>
    <col min="11" max="11" width="0.85546875" style="2" customWidth="1"/>
    <col min="12" max="12" width="12" style="50" customWidth="1"/>
    <col min="13" max="13" width="0.85546875" style="4" customWidth="1"/>
    <col min="14" max="14" width="12" style="50" customWidth="1"/>
    <col min="15" max="15" width="8" style="2"/>
    <col min="16" max="16" width="11.85546875" style="2" bestFit="1" customWidth="1"/>
    <col min="17" max="17" width="7.42578125" style="2" customWidth="1"/>
    <col min="18" max="18" width="11.85546875" style="2" bestFit="1" customWidth="1"/>
    <col min="19" max="16384" width="8" style="2"/>
  </cols>
  <sheetData>
    <row r="1" spans="1:19" ht="16.5" customHeight="1" x14ac:dyDescent="0.25">
      <c r="A1" s="1" t="str">
        <f>'6-8Eng'!A1</f>
        <v>Rojukiss International Public Company Limited</v>
      </c>
    </row>
    <row r="2" spans="1:19" ht="16.5" customHeight="1" x14ac:dyDescent="0.25">
      <c r="A2" s="1" t="s">
        <v>62</v>
      </c>
    </row>
    <row r="3" spans="1:19" ht="16.5" customHeight="1" x14ac:dyDescent="0.25">
      <c r="A3" s="6" t="s">
        <v>116</v>
      </c>
      <c r="B3" s="7"/>
      <c r="C3" s="7"/>
      <c r="D3" s="7"/>
      <c r="E3" s="7"/>
      <c r="F3" s="8"/>
      <c r="G3" s="7"/>
      <c r="H3" s="9"/>
      <c r="I3" s="9"/>
      <c r="J3" s="9"/>
      <c r="K3" s="7"/>
      <c r="L3" s="51"/>
      <c r="M3" s="9"/>
      <c r="N3" s="51"/>
    </row>
    <row r="4" spans="1:19" ht="16.5" customHeight="1" x14ac:dyDescent="0.25">
      <c r="A4" s="1"/>
    </row>
    <row r="5" spans="1:19" ht="16.5" customHeight="1" x14ac:dyDescent="0.25">
      <c r="A5" s="1"/>
    </row>
    <row r="6" spans="1:19" ht="16.5" customHeight="1" x14ac:dyDescent="0.25">
      <c r="A6" s="1"/>
      <c r="H6" s="195" t="s">
        <v>3</v>
      </c>
      <c r="I6" s="195"/>
      <c r="J6" s="195"/>
      <c r="L6" s="195" t="s">
        <v>4</v>
      </c>
      <c r="M6" s="195"/>
      <c r="N6" s="195"/>
    </row>
    <row r="7" spans="1:19" ht="16.5" customHeight="1" x14ac:dyDescent="0.25">
      <c r="A7" s="1"/>
      <c r="H7" s="194" t="s">
        <v>5</v>
      </c>
      <c r="I7" s="194"/>
      <c r="J7" s="194"/>
      <c r="L7" s="194" t="s">
        <v>5</v>
      </c>
      <c r="M7" s="194"/>
      <c r="N7" s="194"/>
    </row>
    <row r="8" spans="1:19" ht="16.5" customHeight="1" x14ac:dyDescent="0.25">
      <c r="A8" s="1"/>
      <c r="H8" s="10" t="s">
        <v>6</v>
      </c>
      <c r="I8" s="11"/>
      <c r="J8" s="10" t="s">
        <v>7</v>
      </c>
      <c r="L8" s="10" t="s">
        <v>6</v>
      </c>
      <c r="M8" s="11"/>
      <c r="N8" s="52" t="s">
        <v>7</v>
      </c>
    </row>
    <row r="9" spans="1:19" ht="16.5" customHeight="1" x14ac:dyDescent="0.25">
      <c r="F9" s="12" t="s">
        <v>8</v>
      </c>
      <c r="H9" s="13" t="s">
        <v>9</v>
      </c>
      <c r="I9" s="14"/>
      <c r="J9" s="13" t="s">
        <v>9</v>
      </c>
      <c r="L9" s="53" t="s">
        <v>9</v>
      </c>
      <c r="M9" s="14"/>
      <c r="N9" s="53" t="s">
        <v>9</v>
      </c>
    </row>
    <row r="10" spans="1:19" ht="16.5" customHeight="1" x14ac:dyDescent="0.25">
      <c r="F10" s="5"/>
      <c r="H10" s="15"/>
      <c r="I10" s="14"/>
      <c r="J10" s="11"/>
      <c r="L10" s="54"/>
      <c r="M10" s="14"/>
      <c r="N10" s="55"/>
    </row>
    <row r="11" spans="1:19" ht="16.5" customHeight="1" x14ac:dyDescent="0.25">
      <c r="A11" s="2" t="s">
        <v>63</v>
      </c>
      <c r="F11" s="56">
        <v>8</v>
      </c>
      <c r="G11" s="57"/>
      <c r="H11" s="58">
        <v>772267122</v>
      </c>
      <c r="I11" s="59"/>
      <c r="J11" s="59">
        <v>964983587</v>
      </c>
      <c r="K11" s="60"/>
      <c r="L11" s="58">
        <v>772267122</v>
      </c>
      <c r="M11" s="59"/>
      <c r="N11" s="59">
        <v>964983587</v>
      </c>
      <c r="P11" s="73"/>
      <c r="Q11" s="73"/>
      <c r="R11" s="73"/>
      <c r="S11" s="73"/>
    </row>
    <row r="12" spans="1:19" ht="16.5" customHeight="1" x14ac:dyDescent="0.25">
      <c r="A12" s="2" t="s">
        <v>64</v>
      </c>
      <c r="F12" s="56"/>
      <c r="G12" s="57"/>
      <c r="H12" s="61">
        <v>-358568756</v>
      </c>
      <c r="I12" s="59"/>
      <c r="J12" s="62">
        <v>-399537104</v>
      </c>
      <c r="K12" s="60"/>
      <c r="L12" s="61">
        <v>-390996067</v>
      </c>
      <c r="M12" s="59"/>
      <c r="N12" s="62">
        <v>-439877164</v>
      </c>
      <c r="P12" s="73"/>
      <c r="Q12" s="73"/>
      <c r="R12" s="73"/>
      <c r="S12" s="73"/>
    </row>
    <row r="13" spans="1:19" ht="16.5" customHeight="1" x14ac:dyDescent="0.25">
      <c r="F13" s="56"/>
      <c r="G13" s="57"/>
      <c r="H13" s="58"/>
      <c r="I13" s="59"/>
      <c r="J13" s="59"/>
      <c r="K13" s="60"/>
      <c r="L13" s="58"/>
      <c r="M13" s="59"/>
      <c r="N13" s="59"/>
    </row>
    <row r="14" spans="1:19" ht="16.5" customHeight="1" x14ac:dyDescent="0.25">
      <c r="A14" s="1" t="s">
        <v>65</v>
      </c>
      <c r="F14" s="56"/>
      <c r="G14" s="57"/>
      <c r="H14" s="58">
        <f>SUM(H11:H13)</f>
        <v>413698366</v>
      </c>
      <c r="I14" s="59"/>
      <c r="J14" s="59">
        <f>SUM(J11:J13)</f>
        <v>565446483</v>
      </c>
      <c r="K14" s="60"/>
      <c r="L14" s="58">
        <f>SUM(L11:L13)</f>
        <v>381271055</v>
      </c>
      <c r="M14" s="59"/>
      <c r="N14" s="59">
        <f>SUM(N11:N13)</f>
        <v>525106423</v>
      </c>
      <c r="P14" s="73"/>
      <c r="Q14" s="73"/>
      <c r="R14" s="73"/>
      <c r="S14" s="73"/>
    </row>
    <row r="15" spans="1:19" ht="16.5" customHeight="1" x14ac:dyDescent="0.25">
      <c r="A15" s="2" t="s">
        <v>66</v>
      </c>
      <c r="F15" s="56"/>
      <c r="G15" s="57"/>
      <c r="H15" s="63">
        <v>3782536</v>
      </c>
      <c r="I15" s="59"/>
      <c r="J15" s="64">
        <v>1266196</v>
      </c>
      <c r="K15" s="60"/>
      <c r="L15" s="63">
        <v>3782535</v>
      </c>
      <c r="M15" s="59"/>
      <c r="N15" s="141">
        <v>1266196</v>
      </c>
      <c r="P15" s="73"/>
      <c r="Q15" s="73"/>
      <c r="R15" s="73"/>
      <c r="S15" s="73"/>
    </row>
    <row r="16" spans="1:19" ht="16.5" customHeight="1" x14ac:dyDescent="0.25">
      <c r="A16" s="2" t="s">
        <v>67</v>
      </c>
      <c r="F16" s="56">
        <v>14</v>
      </c>
      <c r="G16" s="57"/>
      <c r="H16" s="63">
        <v>0</v>
      </c>
      <c r="I16" s="59"/>
      <c r="J16" s="64">
        <v>0</v>
      </c>
      <c r="K16" s="60"/>
      <c r="L16" s="63">
        <v>0</v>
      </c>
      <c r="M16" s="59"/>
      <c r="N16" s="141">
        <v>54049500</v>
      </c>
      <c r="P16" s="73"/>
      <c r="Q16" s="73"/>
      <c r="R16" s="73"/>
      <c r="S16" s="73"/>
    </row>
    <row r="17" spans="1:19" ht="16.5" customHeight="1" x14ac:dyDescent="0.25">
      <c r="A17" s="164" t="s">
        <v>68</v>
      </c>
      <c r="B17" s="164"/>
      <c r="C17" s="164"/>
      <c r="D17" s="164"/>
      <c r="E17" s="164"/>
      <c r="F17" s="165"/>
      <c r="G17" s="57"/>
      <c r="H17" s="63">
        <v>-135863731</v>
      </c>
      <c r="I17" s="59"/>
      <c r="J17" s="64">
        <v>-205576689</v>
      </c>
      <c r="K17" s="60"/>
      <c r="L17" s="63">
        <v>-135863731</v>
      </c>
      <c r="M17" s="59"/>
      <c r="N17" s="64">
        <v>-205576689</v>
      </c>
      <c r="P17" s="73"/>
      <c r="Q17" s="73"/>
      <c r="R17" s="73"/>
      <c r="S17" s="73"/>
    </row>
    <row r="18" spans="1:19" ht="16.5" customHeight="1" x14ac:dyDescent="0.25">
      <c r="A18" s="164" t="s">
        <v>69</v>
      </c>
      <c r="B18" s="164"/>
      <c r="C18" s="164"/>
      <c r="D18" s="164"/>
      <c r="E18" s="164"/>
      <c r="F18" s="165"/>
      <c r="G18" s="57"/>
      <c r="H18" s="63">
        <v>-135364511</v>
      </c>
      <c r="I18" s="59"/>
      <c r="J18" s="64">
        <v>-125038052</v>
      </c>
      <c r="K18" s="60"/>
      <c r="L18" s="63">
        <v>-120847501</v>
      </c>
      <c r="M18" s="59"/>
      <c r="N18" s="64">
        <v>-105043124</v>
      </c>
      <c r="P18" s="38"/>
      <c r="Q18" s="73"/>
      <c r="R18" s="38"/>
      <c r="S18" s="73"/>
    </row>
    <row r="19" spans="1:19" ht="16.5" customHeight="1" x14ac:dyDescent="0.25">
      <c r="A19" s="164" t="s">
        <v>70</v>
      </c>
      <c r="B19" s="164"/>
      <c r="C19" s="164"/>
      <c r="D19" s="164"/>
      <c r="E19" s="164"/>
      <c r="F19" s="165"/>
      <c r="G19" s="57"/>
      <c r="H19" s="63">
        <v>10803685</v>
      </c>
      <c r="I19" s="59"/>
      <c r="J19" s="64">
        <v>-6671314</v>
      </c>
      <c r="K19" s="60"/>
      <c r="L19" s="63">
        <v>10960562</v>
      </c>
      <c r="M19" s="59"/>
      <c r="N19" s="64">
        <v>-1829701</v>
      </c>
      <c r="P19" s="73"/>
      <c r="Q19" s="73"/>
      <c r="R19" s="73"/>
      <c r="S19" s="73"/>
    </row>
    <row r="20" spans="1:19" ht="16.5" customHeight="1" x14ac:dyDescent="0.25">
      <c r="A20" s="164" t="s">
        <v>160</v>
      </c>
      <c r="B20" s="164"/>
      <c r="C20" s="164"/>
      <c r="D20" s="164"/>
      <c r="E20" s="164"/>
      <c r="F20" s="165">
        <v>15</v>
      </c>
      <c r="G20" s="65"/>
      <c r="H20" s="61">
        <v>-5485416</v>
      </c>
      <c r="I20" s="59"/>
      <c r="J20" s="62">
        <v>0</v>
      </c>
      <c r="K20" s="66"/>
      <c r="L20" s="61">
        <v>0</v>
      </c>
      <c r="M20" s="59"/>
      <c r="N20" s="62">
        <v>0</v>
      </c>
      <c r="P20" s="73"/>
      <c r="Q20" s="73"/>
      <c r="R20" s="73"/>
      <c r="S20" s="73"/>
    </row>
    <row r="21" spans="1:19" ht="16.5" customHeight="1" x14ac:dyDescent="0.25">
      <c r="A21" s="164"/>
      <c r="B21" s="166"/>
      <c r="C21" s="164"/>
      <c r="D21" s="164"/>
      <c r="E21" s="164"/>
      <c r="F21" s="165"/>
      <c r="G21" s="65"/>
      <c r="H21" s="58"/>
      <c r="I21" s="59"/>
      <c r="J21" s="59"/>
      <c r="K21" s="66"/>
      <c r="L21" s="58"/>
      <c r="M21" s="59"/>
      <c r="N21" s="59"/>
    </row>
    <row r="22" spans="1:19" ht="16.5" customHeight="1" x14ac:dyDescent="0.25">
      <c r="A22" s="166" t="s">
        <v>71</v>
      </c>
      <c r="B22" s="166"/>
      <c r="C22" s="164"/>
      <c r="D22" s="164"/>
      <c r="E22" s="164"/>
      <c r="F22" s="165"/>
      <c r="G22" s="65"/>
      <c r="H22" s="58">
        <f>SUM(H14:H20)</f>
        <v>151570929</v>
      </c>
      <c r="I22" s="59"/>
      <c r="J22" s="59">
        <f>SUM(J14:J20)</f>
        <v>229426624</v>
      </c>
      <c r="K22" s="66"/>
      <c r="L22" s="58">
        <f>SUM(L14:L20)</f>
        <v>139302920</v>
      </c>
      <c r="M22" s="59"/>
      <c r="N22" s="59">
        <f>SUM(N14:N20)</f>
        <v>267972605</v>
      </c>
      <c r="P22" s="73"/>
      <c r="Q22" s="73"/>
      <c r="R22" s="73"/>
      <c r="S22" s="73"/>
    </row>
    <row r="23" spans="1:19" ht="16.5" customHeight="1" x14ac:dyDescent="0.25">
      <c r="A23" s="164" t="s">
        <v>72</v>
      </c>
      <c r="B23" s="166"/>
      <c r="C23" s="164"/>
      <c r="D23" s="164"/>
      <c r="E23" s="164"/>
      <c r="F23" s="170"/>
      <c r="G23" s="57"/>
      <c r="H23" s="67">
        <v>-5085677</v>
      </c>
      <c r="I23" s="59"/>
      <c r="J23" s="68">
        <v>-7792581</v>
      </c>
      <c r="K23" s="60"/>
      <c r="L23" s="67">
        <v>-5085677</v>
      </c>
      <c r="M23" s="59"/>
      <c r="N23" s="68">
        <v>-7792581</v>
      </c>
      <c r="P23" s="73"/>
      <c r="Q23" s="73"/>
      <c r="R23" s="73"/>
      <c r="S23" s="73"/>
    </row>
    <row r="24" spans="1:19" ht="16.5" customHeight="1" x14ac:dyDescent="0.25">
      <c r="B24" s="1"/>
      <c r="F24" s="56"/>
      <c r="G24" s="57"/>
      <c r="H24" s="58"/>
      <c r="I24" s="59"/>
      <c r="J24" s="59"/>
      <c r="K24" s="60"/>
      <c r="L24" s="58"/>
      <c r="M24" s="59"/>
      <c r="N24" s="59"/>
    </row>
    <row r="25" spans="1:19" ht="16.5" customHeight="1" x14ac:dyDescent="0.25">
      <c r="A25" s="1" t="s">
        <v>73</v>
      </c>
      <c r="F25" s="56"/>
      <c r="G25" s="69"/>
      <c r="H25" s="58">
        <f>SUM(H22:H23)</f>
        <v>146485252</v>
      </c>
      <c r="I25" s="59"/>
      <c r="J25" s="59">
        <f>SUM(J22:J23)</f>
        <v>221634043</v>
      </c>
      <c r="K25" s="70"/>
      <c r="L25" s="58">
        <f>SUM(L22:L23)</f>
        <v>134217243</v>
      </c>
      <c r="M25" s="59"/>
      <c r="N25" s="59">
        <f>SUM(N22:N23)</f>
        <v>260180024</v>
      </c>
      <c r="P25" s="73"/>
      <c r="Q25" s="73"/>
      <c r="R25" s="73"/>
      <c r="S25" s="73"/>
    </row>
    <row r="26" spans="1:19" ht="16.5" customHeight="1" x14ac:dyDescent="0.25">
      <c r="A26" s="2" t="s">
        <v>74</v>
      </c>
      <c r="F26" s="57">
        <v>28</v>
      </c>
      <c r="G26" s="57"/>
      <c r="H26" s="67">
        <v>-27912098</v>
      </c>
      <c r="I26" s="59"/>
      <c r="J26" s="68">
        <v>-53641886</v>
      </c>
      <c r="K26" s="60"/>
      <c r="L26" s="67">
        <v>-27912098</v>
      </c>
      <c r="M26" s="71"/>
      <c r="N26" s="68">
        <v>-53641886</v>
      </c>
      <c r="P26" s="73"/>
      <c r="Q26" s="73"/>
      <c r="R26" s="73"/>
      <c r="S26" s="73"/>
    </row>
    <row r="27" spans="1:19" ht="16.5" customHeight="1" x14ac:dyDescent="0.25">
      <c r="F27" s="56"/>
      <c r="G27" s="57"/>
      <c r="H27" s="58"/>
      <c r="I27" s="59"/>
      <c r="J27" s="59"/>
      <c r="K27" s="60"/>
      <c r="L27" s="58"/>
      <c r="M27" s="59"/>
      <c r="N27" s="59"/>
    </row>
    <row r="28" spans="1:19" ht="16.5" customHeight="1" x14ac:dyDescent="0.25">
      <c r="A28" s="1" t="s">
        <v>75</v>
      </c>
      <c r="F28" s="72"/>
      <c r="G28" s="69"/>
      <c r="H28" s="67">
        <f>SUM(H25:H26)</f>
        <v>118573154</v>
      </c>
      <c r="I28" s="59"/>
      <c r="J28" s="68">
        <f>SUM(J25:J26)</f>
        <v>167992157</v>
      </c>
      <c r="K28" s="70"/>
      <c r="L28" s="67">
        <f>SUM(L25:L26)</f>
        <v>106305145</v>
      </c>
      <c r="M28" s="59"/>
      <c r="N28" s="68">
        <f>SUM(N25:N26)</f>
        <v>206538138</v>
      </c>
      <c r="P28" s="73"/>
      <c r="Q28" s="73"/>
      <c r="R28" s="73"/>
      <c r="S28" s="73"/>
    </row>
    <row r="29" spans="1:19" ht="16.5" customHeight="1" x14ac:dyDescent="0.25">
      <c r="A29" s="1"/>
      <c r="H29" s="39"/>
      <c r="I29" s="25"/>
      <c r="J29" s="25"/>
      <c r="K29" s="73"/>
      <c r="L29" s="39"/>
      <c r="M29" s="25"/>
      <c r="N29" s="25"/>
    </row>
    <row r="30" spans="1:19" ht="16.5" customHeight="1" x14ac:dyDescent="0.25">
      <c r="A30" s="1" t="s">
        <v>76</v>
      </c>
      <c r="H30" s="74"/>
      <c r="I30" s="71"/>
      <c r="J30" s="71"/>
      <c r="K30" s="71"/>
      <c r="L30" s="74"/>
      <c r="M30" s="71"/>
      <c r="N30" s="71"/>
    </row>
    <row r="31" spans="1:19" ht="16.5" customHeight="1" x14ac:dyDescent="0.25">
      <c r="A31" s="1"/>
      <c r="H31" s="74"/>
      <c r="I31" s="71"/>
      <c r="J31" s="71"/>
      <c r="K31" s="71"/>
      <c r="L31" s="74"/>
      <c r="M31" s="71"/>
      <c r="N31" s="71"/>
    </row>
    <row r="32" spans="1:19" ht="16.5" customHeight="1" x14ac:dyDescent="0.25">
      <c r="A32" s="2" t="s">
        <v>77</v>
      </c>
      <c r="H32" s="74"/>
      <c r="I32" s="77"/>
      <c r="J32" s="71"/>
      <c r="K32" s="77"/>
      <c r="L32" s="74"/>
      <c r="M32" s="77"/>
      <c r="N32" s="71"/>
    </row>
    <row r="33" spans="1:19" ht="16.5" customHeight="1" x14ac:dyDescent="0.25">
      <c r="A33" s="1"/>
      <c r="B33" s="2" t="s">
        <v>78</v>
      </c>
      <c r="H33" s="74"/>
      <c r="I33" s="77"/>
      <c r="J33" s="71"/>
      <c r="K33" s="77"/>
      <c r="L33" s="74"/>
      <c r="M33" s="77"/>
      <c r="N33" s="71"/>
    </row>
    <row r="34" spans="1:19" ht="16.5" customHeight="1" x14ac:dyDescent="0.25">
      <c r="A34" s="1"/>
      <c r="B34" s="2" t="s">
        <v>79</v>
      </c>
      <c r="H34" s="67">
        <v>1719983</v>
      </c>
      <c r="I34" s="59"/>
      <c r="J34" s="68">
        <v>3734380</v>
      </c>
      <c r="K34" s="60"/>
      <c r="L34" s="75">
        <v>0</v>
      </c>
      <c r="M34" s="78"/>
      <c r="N34" s="76">
        <v>0</v>
      </c>
      <c r="P34" s="73"/>
      <c r="Q34" s="73"/>
    </row>
    <row r="35" spans="1:19" ht="16.5" customHeight="1" x14ac:dyDescent="0.25">
      <c r="A35" s="1"/>
      <c r="H35" s="74"/>
      <c r="I35" s="77"/>
      <c r="J35" s="71"/>
      <c r="K35" s="77"/>
      <c r="L35" s="79"/>
      <c r="M35" s="80"/>
      <c r="N35" s="78"/>
    </row>
    <row r="36" spans="1:19" ht="16.5" customHeight="1" x14ac:dyDescent="0.25">
      <c r="A36" s="1"/>
      <c r="B36" s="2" t="s">
        <v>80</v>
      </c>
      <c r="H36" s="74"/>
      <c r="I36" s="77"/>
      <c r="J36" s="71"/>
      <c r="K36" s="77"/>
      <c r="L36" s="79"/>
      <c r="M36" s="80"/>
      <c r="N36" s="78"/>
    </row>
    <row r="37" spans="1:19" ht="16.5" customHeight="1" x14ac:dyDescent="0.25">
      <c r="A37" s="1"/>
      <c r="C37" s="2" t="s">
        <v>78</v>
      </c>
      <c r="H37" s="67">
        <f>SUM(H34)</f>
        <v>1719983</v>
      </c>
      <c r="I37" s="71"/>
      <c r="J37" s="68">
        <f>SUM(J34)</f>
        <v>3734380</v>
      </c>
      <c r="K37" s="77"/>
      <c r="L37" s="75">
        <v>0</v>
      </c>
      <c r="M37" s="80"/>
      <c r="N37" s="76">
        <v>0</v>
      </c>
      <c r="P37" s="73"/>
    </row>
    <row r="38" spans="1:19" ht="16.5" customHeight="1" x14ac:dyDescent="0.25">
      <c r="H38" s="39"/>
      <c r="I38" s="25"/>
      <c r="J38" s="25"/>
      <c r="K38" s="73"/>
      <c r="L38" s="39"/>
      <c r="M38" s="25"/>
      <c r="N38" s="25"/>
    </row>
    <row r="39" spans="1:19" ht="16.5" customHeight="1" thickBot="1" x14ac:dyDescent="0.3">
      <c r="A39" s="1" t="s">
        <v>81</v>
      </c>
      <c r="B39" s="1"/>
      <c r="H39" s="42">
        <f>SUM(H28,H37)</f>
        <v>120293137</v>
      </c>
      <c r="I39" s="25"/>
      <c r="J39" s="43">
        <f>SUM(J28,J37)</f>
        <v>171726537</v>
      </c>
      <c r="K39" s="73"/>
      <c r="L39" s="42">
        <f>SUM(L28,L37)</f>
        <v>106305145</v>
      </c>
      <c r="M39" s="25"/>
      <c r="N39" s="43">
        <f>SUM(N28,N37)</f>
        <v>206538138</v>
      </c>
      <c r="P39" s="73"/>
      <c r="R39" s="73"/>
      <c r="S39" s="73"/>
    </row>
    <row r="40" spans="1:19" ht="16.5" customHeight="1" thickTop="1" x14ac:dyDescent="0.25">
      <c r="B40" s="1"/>
      <c r="H40" s="25"/>
      <c r="I40" s="25"/>
      <c r="J40" s="25"/>
      <c r="K40" s="73"/>
      <c r="L40" s="25"/>
      <c r="M40" s="25"/>
      <c r="N40" s="25"/>
    </row>
    <row r="41" spans="1:19" ht="16.5" customHeight="1" x14ac:dyDescent="0.25">
      <c r="B41" s="1"/>
      <c r="H41" s="25"/>
      <c r="I41" s="25"/>
      <c r="J41" s="25"/>
      <c r="K41" s="73"/>
      <c r="L41" s="25"/>
      <c r="M41" s="25"/>
      <c r="N41" s="25"/>
    </row>
    <row r="42" spans="1:19" ht="16.5" customHeight="1" x14ac:dyDescent="0.25">
      <c r="B42" s="1"/>
      <c r="H42" s="25"/>
      <c r="I42" s="25"/>
      <c r="J42" s="25"/>
      <c r="K42" s="73"/>
      <c r="L42" s="25"/>
      <c r="M42" s="25"/>
      <c r="N42" s="25"/>
    </row>
    <row r="43" spans="1:19" ht="16.5" customHeight="1" x14ac:dyDescent="0.25">
      <c r="B43" s="1"/>
      <c r="H43" s="25"/>
      <c r="I43" s="25"/>
      <c r="J43" s="25"/>
      <c r="K43" s="73"/>
      <c r="L43" s="25"/>
      <c r="M43" s="25"/>
      <c r="N43" s="25"/>
    </row>
    <row r="44" spans="1:19" ht="16.5" customHeight="1" x14ac:dyDescent="0.25">
      <c r="B44" s="1"/>
      <c r="H44" s="25"/>
      <c r="I44" s="25"/>
      <c r="J44" s="25"/>
      <c r="K44" s="73"/>
      <c r="L44" s="25"/>
      <c r="M44" s="25"/>
      <c r="N44" s="25"/>
    </row>
    <row r="45" spans="1:19" ht="16.5" customHeight="1" x14ac:dyDescent="0.25">
      <c r="B45" s="1"/>
      <c r="H45" s="25"/>
      <c r="I45" s="25"/>
      <c r="J45" s="25"/>
      <c r="K45" s="73"/>
      <c r="L45" s="25"/>
      <c r="M45" s="25"/>
      <c r="N45" s="25"/>
    </row>
    <row r="46" spans="1:19" ht="16.5" customHeight="1" x14ac:dyDescent="0.25">
      <c r="B46" s="1"/>
      <c r="H46" s="25"/>
      <c r="I46" s="25"/>
      <c r="J46" s="25"/>
      <c r="K46" s="73"/>
      <c r="L46" s="25"/>
      <c r="M46" s="25"/>
      <c r="N46" s="25"/>
    </row>
    <row r="47" spans="1:19" ht="12.75" customHeight="1" x14ac:dyDescent="0.25">
      <c r="B47" s="1"/>
      <c r="H47" s="25"/>
      <c r="I47" s="25"/>
      <c r="J47" s="25"/>
      <c r="K47" s="73"/>
      <c r="L47" s="25"/>
      <c r="M47" s="25"/>
      <c r="N47" s="25"/>
    </row>
    <row r="48" spans="1:19" ht="21.95" customHeight="1" x14ac:dyDescent="0.25">
      <c r="A48" s="7" t="s">
        <v>27</v>
      </c>
      <c r="B48" s="6"/>
      <c r="C48" s="7"/>
      <c r="D48" s="7"/>
      <c r="E48" s="7"/>
      <c r="F48" s="8"/>
      <c r="G48" s="7"/>
      <c r="H48" s="9"/>
      <c r="I48" s="9"/>
      <c r="J48" s="9"/>
      <c r="K48" s="7"/>
      <c r="L48" s="9"/>
      <c r="M48" s="9"/>
      <c r="N48" s="9"/>
    </row>
    <row r="49" spans="1:19" ht="16.5" customHeight="1" x14ac:dyDescent="0.25">
      <c r="A49" s="1" t="str">
        <f>'6-8Eng'!A49</f>
        <v>Rojukiss International Public Company Limited</v>
      </c>
    </row>
    <row r="50" spans="1:19" ht="16.5" customHeight="1" x14ac:dyDescent="0.25">
      <c r="A50" s="1" t="s">
        <v>62</v>
      </c>
    </row>
    <row r="51" spans="1:19" ht="16.5" customHeight="1" x14ac:dyDescent="0.25">
      <c r="A51" s="6" t="s">
        <v>116</v>
      </c>
      <c r="B51" s="7"/>
      <c r="C51" s="7"/>
      <c r="D51" s="7"/>
      <c r="E51" s="7"/>
      <c r="F51" s="8"/>
      <c r="G51" s="7"/>
      <c r="H51" s="9"/>
      <c r="I51" s="9"/>
      <c r="J51" s="9"/>
      <c r="K51" s="7"/>
      <c r="L51" s="51"/>
      <c r="M51" s="9"/>
      <c r="N51" s="51"/>
    </row>
    <row r="52" spans="1:19" ht="16.5" customHeight="1" x14ac:dyDescent="0.25">
      <c r="A52" s="1"/>
    </row>
    <row r="53" spans="1:19" ht="16.5" customHeight="1" x14ac:dyDescent="0.25">
      <c r="A53" s="1"/>
    </row>
    <row r="54" spans="1:19" ht="16.5" customHeight="1" x14ac:dyDescent="0.25">
      <c r="A54" s="1"/>
      <c r="H54" s="195" t="s">
        <v>3</v>
      </c>
      <c r="I54" s="195"/>
      <c r="J54" s="195"/>
      <c r="L54" s="195" t="s">
        <v>4</v>
      </c>
      <c r="M54" s="195"/>
      <c r="N54" s="195"/>
    </row>
    <row r="55" spans="1:19" ht="16.5" customHeight="1" x14ac:dyDescent="0.25">
      <c r="A55" s="1"/>
      <c r="H55" s="194" t="s">
        <v>5</v>
      </c>
      <c r="I55" s="194"/>
      <c r="J55" s="194"/>
      <c r="L55" s="194" t="s">
        <v>5</v>
      </c>
      <c r="M55" s="194"/>
      <c r="N55" s="194"/>
    </row>
    <row r="56" spans="1:19" ht="16.5" customHeight="1" x14ac:dyDescent="0.25">
      <c r="A56" s="1"/>
      <c r="H56" s="10" t="s">
        <v>6</v>
      </c>
      <c r="I56" s="11"/>
      <c r="J56" s="10" t="s">
        <v>7</v>
      </c>
      <c r="L56" s="10" t="s">
        <v>6</v>
      </c>
      <c r="M56" s="11"/>
      <c r="N56" s="52" t="s">
        <v>7</v>
      </c>
    </row>
    <row r="57" spans="1:19" ht="16.5" customHeight="1" x14ac:dyDescent="0.25">
      <c r="F57" s="12" t="s">
        <v>82</v>
      </c>
      <c r="H57" s="13" t="s">
        <v>9</v>
      </c>
      <c r="I57" s="14"/>
      <c r="J57" s="13" t="s">
        <v>9</v>
      </c>
      <c r="L57" s="53" t="s">
        <v>9</v>
      </c>
      <c r="M57" s="14"/>
      <c r="N57" s="53" t="s">
        <v>9</v>
      </c>
    </row>
    <row r="58" spans="1:19" ht="16.5" customHeight="1" x14ac:dyDescent="0.25">
      <c r="F58" s="5"/>
      <c r="H58" s="15"/>
      <c r="I58" s="14"/>
      <c r="J58" s="11"/>
      <c r="L58" s="54"/>
      <c r="M58" s="14"/>
      <c r="N58" s="55"/>
    </row>
    <row r="59" spans="1:19" ht="16.5" customHeight="1" x14ac:dyDescent="0.25">
      <c r="A59" s="1" t="s">
        <v>169</v>
      </c>
      <c r="B59" s="1"/>
      <c r="H59" s="16"/>
      <c r="L59" s="81"/>
    </row>
    <row r="60" spans="1:19" ht="16.5" customHeight="1" x14ac:dyDescent="0.25">
      <c r="A60" s="2" t="s">
        <v>83</v>
      </c>
      <c r="B60" s="1"/>
      <c r="H60" s="74">
        <v>118573154</v>
      </c>
      <c r="I60" s="25"/>
      <c r="J60" s="71">
        <f>J28</f>
        <v>167992157</v>
      </c>
      <c r="K60" s="73"/>
      <c r="L60" s="74">
        <v>106305145</v>
      </c>
      <c r="M60" s="25"/>
      <c r="N60" s="71">
        <f>N28</f>
        <v>206538138</v>
      </c>
      <c r="P60" s="73"/>
      <c r="Q60" s="73"/>
      <c r="R60" s="73"/>
      <c r="S60" s="73"/>
    </row>
    <row r="61" spans="1:19" ht="16.5" customHeight="1" x14ac:dyDescent="0.25">
      <c r="A61" s="2" t="s">
        <v>84</v>
      </c>
      <c r="B61" s="1"/>
      <c r="H61" s="75">
        <v>0</v>
      </c>
      <c r="I61" s="25"/>
      <c r="J61" s="76">
        <v>0</v>
      </c>
      <c r="K61" s="73"/>
      <c r="L61" s="75">
        <v>0</v>
      </c>
      <c r="M61" s="25"/>
      <c r="N61" s="76">
        <v>0</v>
      </c>
      <c r="P61" s="73"/>
      <c r="Q61" s="73"/>
      <c r="R61" s="73"/>
      <c r="S61" s="73"/>
    </row>
    <row r="62" spans="1:19" ht="16.5" customHeight="1" x14ac:dyDescent="0.25">
      <c r="H62" s="39"/>
      <c r="I62" s="25"/>
      <c r="J62" s="25"/>
      <c r="K62" s="73"/>
      <c r="L62" s="39"/>
      <c r="M62" s="25"/>
      <c r="N62" s="25"/>
      <c r="P62" s="73"/>
      <c r="R62" s="73"/>
    </row>
    <row r="63" spans="1:19" ht="16.5" customHeight="1" thickBot="1" x14ac:dyDescent="0.3">
      <c r="B63" s="1"/>
      <c r="H63" s="82">
        <f>SUM(H60:H61)</f>
        <v>118573154</v>
      </c>
      <c r="I63" s="25"/>
      <c r="J63" s="83">
        <f>SUM(J60:J61)</f>
        <v>167992157</v>
      </c>
      <c r="K63" s="73"/>
      <c r="L63" s="82">
        <f>SUM(L60:L61)</f>
        <v>106305145</v>
      </c>
      <c r="M63" s="25"/>
      <c r="N63" s="83">
        <f>SUM(N60:N61)</f>
        <v>206538138</v>
      </c>
      <c r="P63" s="73"/>
      <c r="Q63" s="73"/>
      <c r="R63" s="73"/>
      <c r="S63" s="73"/>
    </row>
    <row r="64" spans="1:19" ht="16.5" customHeight="1" thickTop="1" x14ac:dyDescent="0.25">
      <c r="H64" s="39"/>
      <c r="I64" s="25"/>
      <c r="J64" s="25"/>
      <c r="K64" s="73"/>
      <c r="L64" s="39"/>
      <c r="M64" s="25"/>
      <c r="N64" s="25"/>
      <c r="P64" s="73"/>
      <c r="R64" s="73"/>
    </row>
    <row r="65" spans="1:19" ht="16.5" customHeight="1" x14ac:dyDescent="0.25">
      <c r="A65" s="1" t="s">
        <v>85</v>
      </c>
      <c r="B65" s="1"/>
      <c r="H65" s="39"/>
      <c r="I65" s="25"/>
      <c r="J65" s="25"/>
      <c r="K65" s="73"/>
      <c r="L65" s="39"/>
      <c r="M65" s="25"/>
      <c r="N65" s="25"/>
      <c r="P65" s="73"/>
      <c r="R65" s="73"/>
    </row>
    <row r="66" spans="1:19" ht="16.5" customHeight="1" x14ac:dyDescent="0.25">
      <c r="B66" s="1" t="s">
        <v>86</v>
      </c>
      <c r="H66" s="39"/>
      <c r="I66" s="25"/>
      <c r="J66" s="25"/>
      <c r="K66" s="73"/>
      <c r="L66" s="39"/>
      <c r="M66" s="25"/>
      <c r="N66" s="25"/>
      <c r="P66" s="73"/>
      <c r="R66" s="73"/>
    </row>
    <row r="67" spans="1:19" ht="16.5" customHeight="1" x14ac:dyDescent="0.25">
      <c r="A67" s="2" t="s">
        <v>83</v>
      </c>
      <c r="B67" s="1"/>
      <c r="H67" s="74">
        <v>120293137</v>
      </c>
      <c r="I67" s="25"/>
      <c r="J67" s="71">
        <f>J39</f>
        <v>171726537</v>
      </c>
      <c r="K67" s="73"/>
      <c r="L67" s="74">
        <v>106305145</v>
      </c>
      <c r="M67" s="25"/>
      <c r="N67" s="71">
        <f>N39</f>
        <v>206538138</v>
      </c>
      <c r="P67" s="73"/>
      <c r="Q67" s="73"/>
      <c r="R67" s="73"/>
      <c r="S67" s="73"/>
    </row>
    <row r="68" spans="1:19" ht="16.5" customHeight="1" x14ac:dyDescent="0.25">
      <c r="A68" s="2" t="s">
        <v>84</v>
      </c>
      <c r="B68" s="1"/>
      <c r="H68" s="75">
        <v>0</v>
      </c>
      <c r="I68" s="25"/>
      <c r="J68" s="76">
        <v>0</v>
      </c>
      <c r="K68" s="73"/>
      <c r="L68" s="75">
        <v>0</v>
      </c>
      <c r="M68" s="25"/>
      <c r="N68" s="76">
        <v>0</v>
      </c>
      <c r="P68" s="73"/>
      <c r="Q68" s="73"/>
      <c r="R68" s="73"/>
      <c r="S68" s="73"/>
    </row>
    <row r="69" spans="1:19" ht="16.5" customHeight="1" x14ac:dyDescent="0.25">
      <c r="H69" s="39"/>
      <c r="I69" s="25"/>
      <c r="J69" s="25"/>
      <c r="K69" s="73"/>
      <c r="L69" s="39"/>
      <c r="M69" s="25"/>
      <c r="N69" s="25"/>
      <c r="P69" s="73"/>
      <c r="R69" s="73"/>
    </row>
    <row r="70" spans="1:19" ht="16.5" customHeight="1" thickBot="1" x14ac:dyDescent="0.3">
      <c r="B70" s="1"/>
      <c r="H70" s="82">
        <f>SUM(H67:H68)</f>
        <v>120293137</v>
      </c>
      <c r="I70" s="25"/>
      <c r="J70" s="83">
        <f>SUM(J67:J68)</f>
        <v>171726537</v>
      </c>
      <c r="K70" s="73"/>
      <c r="L70" s="82">
        <f>SUM(L67:L68)</f>
        <v>106305145</v>
      </c>
      <c r="M70" s="25"/>
      <c r="N70" s="83">
        <f>SUM(N67:N68)</f>
        <v>206538138</v>
      </c>
      <c r="P70" s="73"/>
      <c r="Q70" s="73"/>
      <c r="R70" s="73"/>
      <c r="S70" s="73"/>
    </row>
    <row r="71" spans="1:19" ht="16.5" customHeight="1" thickTop="1" x14ac:dyDescent="0.25">
      <c r="B71" s="1"/>
      <c r="H71" s="39"/>
      <c r="I71" s="25"/>
      <c r="J71" s="25"/>
      <c r="K71" s="73"/>
      <c r="L71" s="39"/>
      <c r="M71" s="25"/>
      <c r="N71" s="25"/>
      <c r="P71" s="73"/>
      <c r="R71" s="73"/>
    </row>
    <row r="72" spans="1:19" ht="16.5" customHeight="1" x14ac:dyDescent="0.25">
      <c r="A72" s="1" t="s">
        <v>87</v>
      </c>
      <c r="H72" s="16"/>
      <c r="L72" s="81"/>
      <c r="P72" s="38"/>
      <c r="R72" s="156"/>
    </row>
    <row r="73" spans="1:19" ht="16.5" customHeight="1" x14ac:dyDescent="0.25">
      <c r="H73" s="16"/>
      <c r="L73" s="81"/>
      <c r="P73" s="38"/>
      <c r="R73" s="156"/>
    </row>
    <row r="74" spans="1:19" ht="16.5" customHeight="1" thickBot="1" x14ac:dyDescent="0.3">
      <c r="B74" s="2" t="s">
        <v>88</v>
      </c>
      <c r="F74" s="3">
        <v>29</v>
      </c>
      <c r="H74" s="84">
        <f>ROUND(H28/592273973,2)</f>
        <v>0.2</v>
      </c>
      <c r="I74" s="85"/>
      <c r="J74" s="86">
        <f>ROUND(J28/461293258,2)</f>
        <v>0.36</v>
      </c>
      <c r="K74" s="87"/>
      <c r="L74" s="84">
        <f>ROUND(L28/592273973,2)</f>
        <v>0.18</v>
      </c>
      <c r="M74" s="85"/>
      <c r="N74" s="86">
        <f>ROUND(N28/461293258,2)</f>
        <v>0.45</v>
      </c>
      <c r="P74" s="87"/>
      <c r="Q74" s="73"/>
      <c r="R74" s="87"/>
      <c r="S74" s="73"/>
    </row>
    <row r="75" spans="1:19" ht="16.5" customHeight="1" thickTop="1" x14ac:dyDescent="0.25">
      <c r="H75" s="85"/>
      <c r="I75" s="85"/>
      <c r="J75" s="85"/>
      <c r="K75" s="87"/>
      <c r="L75" s="85"/>
      <c r="M75" s="85"/>
      <c r="N75" s="85"/>
    </row>
    <row r="76" spans="1:19" ht="16.5" customHeight="1" x14ac:dyDescent="0.25">
      <c r="H76" s="85"/>
      <c r="I76" s="85"/>
      <c r="J76" s="85"/>
      <c r="K76" s="87"/>
      <c r="L76" s="85"/>
      <c r="M76" s="85"/>
      <c r="N76" s="85"/>
    </row>
    <row r="77" spans="1:19" ht="16.5" customHeight="1" x14ac:dyDescent="0.25">
      <c r="H77" s="85"/>
      <c r="I77" s="85"/>
      <c r="J77" s="85"/>
      <c r="K77" s="87"/>
      <c r="L77" s="85"/>
      <c r="M77" s="85"/>
      <c r="N77" s="85"/>
    </row>
    <row r="78" spans="1:19" ht="16.5" customHeight="1" x14ac:dyDescent="0.25">
      <c r="H78" s="85"/>
      <c r="I78" s="85"/>
      <c r="J78" s="85"/>
      <c r="K78" s="87"/>
      <c r="L78" s="85"/>
      <c r="M78" s="85"/>
      <c r="N78" s="85"/>
    </row>
    <row r="79" spans="1:19" ht="16.5" customHeight="1" x14ac:dyDescent="0.25">
      <c r="H79" s="85"/>
      <c r="I79" s="85"/>
      <c r="J79" s="85"/>
      <c r="K79" s="87"/>
      <c r="L79" s="85"/>
      <c r="M79" s="85"/>
      <c r="N79" s="85"/>
    </row>
    <row r="80" spans="1:19" ht="16.5" customHeight="1" x14ac:dyDescent="0.25">
      <c r="H80" s="85"/>
      <c r="I80" s="85"/>
      <c r="J80" s="85"/>
      <c r="K80" s="87"/>
      <c r="L80" s="85"/>
      <c r="M80" s="85"/>
      <c r="N80" s="85"/>
    </row>
    <row r="81" spans="1:14" ht="16.5" customHeight="1" x14ac:dyDescent="0.25">
      <c r="H81" s="85"/>
      <c r="I81" s="85"/>
      <c r="J81" s="85"/>
      <c r="K81" s="87"/>
      <c r="L81" s="85"/>
      <c r="M81" s="85"/>
      <c r="N81" s="85"/>
    </row>
    <row r="82" spans="1:14" ht="16.5" customHeight="1" x14ac:dyDescent="0.25">
      <c r="H82" s="85"/>
      <c r="I82" s="85"/>
      <c r="J82" s="85"/>
      <c r="K82" s="87"/>
      <c r="L82" s="85"/>
      <c r="M82" s="85"/>
      <c r="N82" s="85"/>
    </row>
    <row r="83" spans="1:14" ht="16.5" customHeight="1" x14ac:dyDescent="0.25">
      <c r="H83" s="85"/>
      <c r="I83" s="85"/>
      <c r="J83" s="85"/>
      <c r="K83" s="87"/>
      <c r="L83" s="85"/>
      <c r="M83" s="85"/>
      <c r="N83" s="85"/>
    </row>
    <row r="84" spans="1:14" ht="16.5" customHeight="1" x14ac:dyDescent="0.25">
      <c r="H84" s="85"/>
      <c r="I84" s="85"/>
      <c r="J84" s="85"/>
      <c r="K84" s="87"/>
      <c r="L84" s="85"/>
      <c r="M84" s="85"/>
      <c r="N84" s="85"/>
    </row>
    <row r="85" spans="1:14" ht="16.5" customHeight="1" x14ac:dyDescent="0.25">
      <c r="H85" s="85"/>
      <c r="I85" s="85"/>
      <c r="J85" s="85"/>
      <c r="K85" s="87"/>
      <c r="L85" s="85"/>
      <c r="M85" s="85"/>
      <c r="N85" s="85"/>
    </row>
    <row r="86" spans="1:14" ht="16.5" customHeight="1" x14ac:dyDescent="0.25">
      <c r="H86" s="85"/>
      <c r="I86" s="85"/>
      <c r="J86" s="85"/>
      <c r="K86" s="87"/>
      <c r="L86" s="85"/>
      <c r="M86" s="85"/>
      <c r="N86" s="85"/>
    </row>
    <row r="87" spans="1:14" ht="16.5" customHeight="1" x14ac:dyDescent="0.25">
      <c r="H87" s="85"/>
      <c r="I87" s="85"/>
      <c r="J87" s="85"/>
      <c r="K87" s="87"/>
      <c r="L87" s="85"/>
      <c r="M87" s="85"/>
      <c r="N87" s="85"/>
    </row>
    <row r="88" spans="1:14" ht="16.5" customHeight="1" x14ac:dyDescent="0.25">
      <c r="H88" s="85"/>
      <c r="I88" s="85"/>
      <c r="J88" s="85"/>
      <c r="K88" s="87"/>
      <c r="L88" s="85"/>
      <c r="M88" s="85"/>
      <c r="N88" s="85"/>
    </row>
    <row r="89" spans="1:14" ht="16.5" customHeight="1" x14ac:dyDescent="0.25">
      <c r="H89" s="85"/>
      <c r="I89" s="85"/>
      <c r="J89" s="85"/>
      <c r="K89" s="87"/>
      <c r="L89" s="85"/>
      <c r="M89" s="85"/>
      <c r="N89" s="85"/>
    </row>
    <row r="90" spans="1:14" ht="16.5" customHeight="1" x14ac:dyDescent="0.25">
      <c r="H90" s="85"/>
      <c r="I90" s="85"/>
      <c r="J90" s="85"/>
      <c r="K90" s="87"/>
      <c r="L90" s="85"/>
      <c r="M90" s="85"/>
      <c r="N90" s="85"/>
    </row>
    <row r="91" spans="1:14" ht="16.5" customHeight="1" x14ac:dyDescent="0.25">
      <c r="H91" s="85"/>
      <c r="I91" s="85"/>
      <c r="J91" s="85"/>
      <c r="K91" s="87"/>
      <c r="L91" s="85"/>
      <c r="M91" s="85"/>
      <c r="N91" s="85"/>
    </row>
    <row r="92" spans="1:14" ht="16.5" customHeight="1" x14ac:dyDescent="0.25">
      <c r="H92" s="85"/>
      <c r="I92" s="85"/>
      <c r="J92" s="85"/>
      <c r="K92" s="87"/>
      <c r="L92" s="85"/>
      <c r="M92" s="85"/>
      <c r="N92" s="85"/>
    </row>
    <row r="93" spans="1:14" ht="16.5" customHeight="1" x14ac:dyDescent="0.25">
      <c r="H93" s="85"/>
      <c r="I93" s="85"/>
      <c r="J93" s="85"/>
      <c r="K93" s="87"/>
      <c r="L93" s="85"/>
      <c r="M93" s="85"/>
      <c r="N93" s="85"/>
    </row>
    <row r="94" spans="1:14" ht="16.5" customHeight="1" x14ac:dyDescent="0.25">
      <c r="H94" s="85"/>
      <c r="I94" s="85"/>
      <c r="J94" s="85"/>
      <c r="K94" s="87"/>
      <c r="L94" s="85"/>
      <c r="M94" s="85"/>
      <c r="N94" s="85"/>
    </row>
    <row r="95" spans="1:14" ht="13.5" customHeight="1" x14ac:dyDescent="0.25">
      <c r="H95" s="85"/>
      <c r="I95" s="85"/>
      <c r="J95" s="85"/>
      <c r="K95" s="87"/>
      <c r="L95" s="85"/>
      <c r="M95" s="85"/>
      <c r="N95" s="85"/>
    </row>
    <row r="96" spans="1:14" ht="21.95" customHeight="1" x14ac:dyDescent="0.25">
      <c r="A96" s="7" t="s">
        <v>27</v>
      </c>
      <c r="B96" s="7"/>
      <c r="C96" s="7"/>
      <c r="D96" s="7"/>
      <c r="E96" s="7"/>
      <c r="F96" s="8"/>
      <c r="G96" s="7"/>
      <c r="H96" s="9"/>
      <c r="I96" s="9"/>
      <c r="J96" s="9"/>
      <c r="K96" s="7"/>
      <c r="L96" s="51"/>
      <c r="M96" s="9"/>
      <c r="N96" s="51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CAF37-D5BF-4E39-A1A0-977803C8F4DF}">
  <sheetPr>
    <pageSetUpPr fitToPage="1"/>
  </sheetPr>
  <dimension ref="A1:T36"/>
  <sheetViews>
    <sheetView topLeftCell="D16" zoomScaleNormal="100" zoomScaleSheetLayoutView="110" workbookViewId="0">
      <selection activeCell="T36" sqref="T36"/>
    </sheetView>
  </sheetViews>
  <sheetFormatPr defaultColWidth="9.140625" defaultRowHeight="16.5" customHeight="1" x14ac:dyDescent="0.25"/>
  <cols>
    <col min="1" max="2" width="1.5703125" style="106" customWidth="1"/>
    <col min="3" max="3" width="29.7109375" style="106" customWidth="1"/>
    <col min="4" max="4" width="5.5703125" style="106" customWidth="1"/>
    <col min="5" max="5" width="0.85546875" style="106" customWidth="1"/>
    <col min="6" max="6" width="11.85546875" style="125" customWidth="1"/>
    <col min="7" max="7" width="0.85546875" style="126" customWidth="1"/>
    <col min="8" max="8" width="13.140625" style="127" customWidth="1"/>
    <col min="9" max="9" width="0.85546875" style="128" customWidth="1"/>
    <col min="10" max="10" width="13" style="127" customWidth="1"/>
    <col min="11" max="11" width="0.85546875" style="128" customWidth="1"/>
    <col min="12" max="12" width="13" style="127" customWidth="1"/>
    <col min="13" max="13" width="0.85546875" style="128" customWidth="1"/>
    <col min="14" max="14" width="12.5703125" style="127" customWidth="1"/>
    <col min="15" max="15" width="0.85546875" style="128" customWidth="1"/>
    <col min="16" max="16" width="13.140625" style="127" customWidth="1"/>
    <col min="17" max="17" width="0.85546875" style="128" customWidth="1"/>
    <col min="18" max="18" width="14.140625" style="125" customWidth="1"/>
    <col min="19" max="19" width="0.85546875" style="126" customWidth="1"/>
    <col min="20" max="20" width="13.5703125" style="127" customWidth="1"/>
    <col min="21" max="16384" width="9.140625" style="106"/>
  </cols>
  <sheetData>
    <row r="1" spans="1:20" s="89" customFormat="1" ht="16.5" customHeight="1" x14ac:dyDescent="0.25">
      <c r="A1" s="88" t="s">
        <v>0</v>
      </c>
      <c r="F1" s="90"/>
      <c r="G1" s="91"/>
      <c r="H1" s="92"/>
      <c r="I1" s="93"/>
      <c r="J1" s="92"/>
      <c r="K1" s="93"/>
      <c r="L1" s="92"/>
      <c r="M1" s="93"/>
      <c r="N1" s="92"/>
      <c r="O1" s="93"/>
      <c r="P1" s="92"/>
      <c r="Q1" s="93"/>
      <c r="R1" s="90"/>
      <c r="S1" s="91"/>
      <c r="T1" s="92"/>
    </row>
    <row r="2" spans="1:20" s="89" customFormat="1" ht="16.5" customHeight="1" x14ac:dyDescent="0.25">
      <c r="A2" s="89" t="s">
        <v>89</v>
      </c>
      <c r="F2" s="90"/>
      <c r="G2" s="91"/>
      <c r="H2" s="92"/>
      <c r="I2" s="93"/>
      <c r="J2" s="92"/>
      <c r="K2" s="93"/>
      <c r="L2" s="92"/>
      <c r="M2" s="93"/>
      <c r="N2" s="92"/>
      <c r="O2" s="93"/>
      <c r="P2" s="92"/>
      <c r="Q2" s="93"/>
      <c r="R2" s="90"/>
      <c r="S2" s="91"/>
      <c r="T2" s="92"/>
    </row>
    <row r="3" spans="1:20" s="89" customFormat="1" ht="16.5" customHeight="1" x14ac:dyDescent="0.25">
      <c r="A3" s="94" t="s">
        <v>116</v>
      </c>
      <c r="B3" s="94"/>
      <c r="C3" s="94"/>
      <c r="D3" s="94"/>
      <c r="E3" s="94"/>
      <c r="F3" s="185"/>
      <c r="G3" s="96"/>
      <c r="H3" s="97"/>
      <c r="I3" s="98"/>
      <c r="J3" s="97"/>
      <c r="K3" s="98"/>
      <c r="L3" s="97"/>
      <c r="M3" s="98"/>
      <c r="N3" s="97"/>
      <c r="O3" s="98"/>
      <c r="P3" s="97"/>
      <c r="Q3" s="98"/>
      <c r="R3" s="185"/>
      <c r="S3" s="96"/>
      <c r="T3" s="98"/>
    </row>
    <row r="4" spans="1:20" s="89" customFormat="1" ht="16.5" customHeight="1" x14ac:dyDescent="0.25">
      <c r="F4" s="90"/>
      <c r="G4" s="91"/>
      <c r="H4" s="92"/>
      <c r="I4" s="93"/>
      <c r="J4" s="92"/>
      <c r="K4" s="93"/>
      <c r="L4" s="92"/>
      <c r="M4" s="93"/>
      <c r="N4" s="92"/>
      <c r="O4" s="93"/>
      <c r="P4" s="92"/>
      <c r="Q4" s="93"/>
      <c r="R4" s="90"/>
      <c r="S4" s="91"/>
      <c r="T4" s="93"/>
    </row>
    <row r="5" spans="1:20" s="89" customFormat="1" ht="16.5" customHeight="1" x14ac:dyDescent="0.25">
      <c r="F5" s="90"/>
      <c r="G5" s="91"/>
      <c r="H5" s="92"/>
      <c r="I5" s="93"/>
      <c r="J5" s="92"/>
      <c r="K5" s="93"/>
      <c r="L5" s="92"/>
      <c r="M5" s="93"/>
      <c r="N5" s="92"/>
      <c r="O5" s="93"/>
      <c r="P5" s="92"/>
      <c r="Q5" s="93"/>
      <c r="R5" s="90"/>
      <c r="S5" s="91"/>
      <c r="T5" s="93"/>
    </row>
    <row r="6" spans="1:20" s="89" customFormat="1" ht="16.5" customHeight="1" x14ac:dyDescent="0.25">
      <c r="F6" s="196" t="s">
        <v>90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0" s="89" customFormat="1" ht="16.5" customHeight="1" x14ac:dyDescent="0.25"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99" t="s">
        <v>91</v>
      </c>
      <c r="S7" s="184"/>
      <c r="T7" s="100"/>
    </row>
    <row r="8" spans="1:20" s="89" customFormat="1" ht="16.5" customHeight="1" x14ac:dyDescent="0.25">
      <c r="F8" s="90"/>
      <c r="G8" s="91"/>
      <c r="H8" s="92"/>
      <c r="I8" s="93"/>
      <c r="J8" s="92"/>
      <c r="K8" s="93"/>
      <c r="L8" s="92"/>
      <c r="M8" s="93"/>
      <c r="N8" s="196" t="s">
        <v>56</v>
      </c>
      <c r="O8" s="196"/>
      <c r="P8" s="196"/>
      <c r="Q8" s="93"/>
      <c r="R8" s="101" t="s">
        <v>92</v>
      </c>
      <c r="S8" s="100"/>
      <c r="T8" s="100"/>
    </row>
    <row r="9" spans="1:20" s="89" customFormat="1" ht="16.5" customHeight="1" x14ac:dyDescent="0.25">
      <c r="F9" s="90"/>
      <c r="G9" s="91"/>
      <c r="H9" s="92"/>
      <c r="I9" s="93"/>
      <c r="J9" s="92"/>
      <c r="K9" s="93"/>
      <c r="L9" s="92" t="s">
        <v>93</v>
      </c>
      <c r="M9" s="93"/>
      <c r="N9" s="90"/>
      <c r="O9" s="90"/>
      <c r="P9" s="90"/>
      <c r="Q9" s="93"/>
      <c r="R9" s="99"/>
      <c r="S9" s="100"/>
      <c r="T9" s="100"/>
    </row>
    <row r="10" spans="1:20" s="89" customFormat="1" ht="16.5" customHeight="1" x14ac:dyDescent="0.25">
      <c r="F10" s="90"/>
      <c r="G10" s="91"/>
      <c r="H10" s="92" t="s">
        <v>94</v>
      </c>
      <c r="I10" s="93"/>
      <c r="J10" s="92"/>
      <c r="K10" s="93"/>
      <c r="L10" s="92" t="s">
        <v>95</v>
      </c>
      <c r="M10" s="93"/>
      <c r="N10" s="92"/>
      <c r="O10" s="93"/>
      <c r="P10" s="92"/>
      <c r="Q10" s="93"/>
      <c r="R10" s="90"/>
      <c r="S10" s="91"/>
      <c r="T10" s="93"/>
    </row>
    <row r="11" spans="1:20" s="89" customFormat="1" ht="16.5" customHeight="1" x14ac:dyDescent="0.25">
      <c r="F11" s="102" t="s">
        <v>96</v>
      </c>
      <c r="G11" s="91"/>
      <c r="H11" s="92" t="s">
        <v>97</v>
      </c>
      <c r="I11" s="93"/>
      <c r="J11" s="171" t="s">
        <v>94</v>
      </c>
      <c r="K11" s="93"/>
      <c r="L11" s="92" t="s">
        <v>98</v>
      </c>
      <c r="M11" s="93"/>
      <c r="N11" s="92"/>
      <c r="O11" s="93"/>
      <c r="P11" s="92"/>
      <c r="Q11" s="93"/>
      <c r="R11" s="102" t="s">
        <v>99</v>
      </c>
      <c r="S11" s="91"/>
      <c r="T11" s="93"/>
    </row>
    <row r="12" spans="1:20" ht="16.5" customHeight="1" x14ac:dyDescent="0.25">
      <c r="A12" s="103"/>
      <c r="B12" s="103"/>
      <c r="C12" s="103"/>
      <c r="D12" s="103"/>
      <c r="E12" s="103"/>
      <c r="F12" s="102" t="s">
        <v>100</v>
      </c>
      <c r="G12" s="104"/>
      <c r="H12" s="105" t="s">
        <v>101</v>
      </c>
      <c r="I12" s="106"/>
      <c r="J12" s="172" t="s">
        <v>154</v>
      </c>
      <c r="K12" s="106"/>
      <c r="L12" s="105" t="s">
        <v>102</v>
      </c>
      <c r="M12" s="106"/>
      <c r="N12" s="105" t="s">
        <v>103</v>
      </c>
      <c r="O12" s="106"/>
      <c r="P12" s="106"/>
      <c r="Q12" s="106"/>
      <c r="R12" s="102" t="s">
        <v>104</v>
      </c>
      <c r="S12" s="104"/>
      <c r="T12" s="106"/>
    </row>
    <row r="13" spans="1:20" ht="16.5" customHeight="1" x14ac:dyDescent="0.25">
      <c r="A13" s="103"/>
      <c r="B13" s="103"/>
      <c r="C13" s="103"/>
      <c r="D13" s="103"/>
      <c r="E13" s="103"/>
      <c r="F13" s="102" t="s">
        <v>105</v>
      </c>
      <c r="G13" s="104"/>
      <c r="H13" s="105" t="s">
        <v>106</v>
      </c>
      <c r="I13" s="102"/>
      <c r="J13" s="172" t="s">
        <v>155</v>
      </c>
      <c r="K13" s="102"/>
      <c r="L13" s="105" t="s">
        <v>107</v>
      </c>
      <c r="M13" s="102"/>
      <c r="N13" s="92" t="s">
        <v>57</v>
      </c>
      <c r="O13" s="102"/>
      <c r="P13" s="92" t="s">
        <v>58</v>
      </c>
      <c r="Q13" s="102"/>
      <c r="R13" s="102" t="s">
        <v>108</v>
      </c>
      <c r="S13" s="104"/>
      <c r="T13" s="102" t="s">
        <v>60</v>
      </c>
    </row>
    <row r="14" spans="1:20" ht="16.5" customHeight="1" x14ac:dyDescent="0.25">
      <c r="A14" s="107"/>
      <c r="B14" s="107"/>
      <c r="C14" s="107"/>
      <c r="D14" s="12" t="s">
        <v>8</v>
      </c>
      <c r="E14" s="107"/>
      <c r="F14" s="108" t="s">
        <v>9</v>
      </c>
      <c r="G14" s="109"/>
      <c r="H14" s="108" t="s">
        <v>9</v>
      </c>
      <c r="I14" s="109"/>
      <c r="J14" s="173" t="s">
        <v>9</v>
      </c>
      <c r="K14" s="109"/>
      <c r="L14" s="108" t="s">
        <v>9</v>
      </c>
      <c r="M14" s="109"/>
      <c r="N14" s="110" t="s">
        <v>9</v>
      </c>
      <c r="O14" s="109"/>
      <c r="P14" s="110" t="s">
        <v>9</v>
      </c>
      <c r="Q14" s="109"/>
      <c r="R14" s="108" t="s">
        <v>9</v>
      </c>
      <c r="S14" s="109"/>
      <c r="T14" s="108" t="s">
        <v>9</v>
      </c>
    </row>
    <row r="15" spans="1:20" ht="16.5" customHeight="1" x14ac:dyDescent="0.25">
      <c r="B15" s="107"/>
      <c r="C15" s="107"/>
      <c r="D15" s="107"/>
      <c r="E15" s="107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2"/>
      <c r="T15" s="111"/>
    </row>
    <row r="16" spans="1:20" ht="16.5" customHeight="1" x14ac:dyDescent="0.25">
      <c r="A16" s="103" t="s">
        <v>165</v>
      </c>
      <c r="B16" s="107"/>
      <c r="C16" s="107"/>
      <c r="D16" s="107"/>
      <c r="E16" s="107"/>
      <c r="F16" s="111">
        <v>173333330</v>
      </c>
      <c r="G16" s="112"/>
      <c r="H16" s="111">
        <v>5703904</v>
      </c>
      <c r="I16" s="112"/>
      <c r="J16" s="111">
        <v>0</v>
      </c>
      <c r="K16" s="112"/>
      <c r="L16" s="111">
        <v>14486120</v>
      </c>
      <c r="M16" s="112"/>
      <c r="N16" s="111">
        <v>17333333</v>
      </c>
      <c r="O16" s="112"/>
      <c r="P16" s="111">
        <v>147720148</v>
      </c>
      <c r="Q16" s="112"/>
      <c r="R16" s="111">
        <v>-2810409</v>
      </c>
      <c r="S16" s="112"/>
      <c r="T16" s="111">
        <f>SUM(F16:R16)</f>
        <v>355766426</v>
      </c>
    </row>
    <row r="17" spans="1:20" ht="16.5" customHeight="1" x14ac:dyDescent="0.25">
      <c r="A17" s="107" t="s">
        <v>109</v>
      </c>
      <c r="B17" s="107"/>
      <c r="C17" s="107"/>
      <c r="D17" s="113">
        <v>24</v>
      </c>
      <c r="E17" s="107"/>
      <c r="F17" s="111">
        <v>96666670</v>
      </c>
      <c r="G17" s="112"/>
      <c r="H17" s="111">
        <v>0</v>
      </c>
      <c r="I17" s="112"/>
      <c r="J17" s="111">
        <v>0</v>
      </c>
      <c r="K17" s="112"/>
      <c r="L17" s="111">
        <v>0</v>
      </c>
      <c r="M17" s="112"/>
      <c r="N17" s="111">
        <v>0</v>
      </c>
      <c r="O17" s="112"/>
      <c r="P17" s="111">
        <v>0</v>
      </c>
      <c r="Q17" s="112"/>
      <c r="R17" s="111">
        <v>0</v>
      </c>
      <c r="S17" s="112"/>
      <c r="T17" s="111">
        <f>SUM(F17:R17)</f>
        <v>96666670</v>
      </c>
    </row>
    <row r="18" spans="1:20" ht="16.5" customHeight="1" x14ac:dyDescent="0.25">
      <c r="A18" s="107" t="s">
        <v>57</v>
      </c>
      <c r="B18" s="107"/>
      <c r="C18" s="107"/>
      <c r="D18" s="113">
        <v>26</v>
      </c>
      <c r="E18" s="107"/>
      <c r="F18" s="111">
        <v>0</v>
      </c>
      <c r="G18" s="112"/>
      <c r="H18" s="111">
        <v>0</v>
      </c>
      <c r="I18" s="112"/>
      <c r="J18" s="111">
        <v>0</v>
      </c>
      <c r="K18" s="112"/>
      <c r="L18" s="111">
        <v>0</v>
      </c>
      <c r="M18" s="112"/>
      <c r="N18" s="111">
        <v>9666667</v>
      </c>
      <c r="O18" s="112"/>
      <c r="P18" s="111">
        <v>-9666667</v>
      </c>
      <c r="Q18" s="112"/>
      <c r="R18" s="111">
        <v>0</v>
      </c>
      <c r="S18" s="112"/>
      <c r="T18" s="111">
        <f>SUM(F18:R18)</f>
        <v>0</v>
      </c>
    </row>
    <row r="19" spans="1:20" ht="16.5" customHeight="1" x14ac:dyDescent="0.25">
      <c r="A19" s="114" t="s">
        <v>110</v>
      </c>
      <c r="B19" s="107"/>
      <c r="C19" s="107"/>
      <c r="D19" s="113">
        <v>30</v>
      </c>
      <c r="E19" s="107"/>
      <c r="F19" s="111">
        <v>0</v>
      </c>
      <c r="G19" s="112"/>
      <c r="H19" s="111">
        <v>0</v>
      </c>
      <c r="I19" s="112"/>
      <c r="J19" s="111">
        <v>0</v>
      </c>
      <c r="K19" s="112"/>
      <c r="L19" s="111">
        <v>0</v>
      </c>
      <c r="M19" s="112"/>
      <c r="N19" s="111">
        <v>0</v>
      </c>
      <c r="O19" s="112"/>
      <c r="P19" s="111">
        <v>-196507731</v>
      </c>
      <c r="Q19" s="112"/>
      <c r="R19" s="111">
        <v>0</v>
      </c>
      <c r="S19" s="112"/>
      <c r="T19" s="111">
        <f>SUM(F19:R19)</f>
        <v>-196507731</v>
      </c>
    </row>
    <row r="20" spans="1:20" ht="16.5" customHeight="1" x14ac:dyDescent="0.25">
      <c r="A20" s="107" t="s">
        <v>81</v>
      </c>
      <c r="B20" s="107"/>
      <c r="C20" s="107"/>
      <c r="D20" s="107"/>
      <c r="E20" s="107"/>
      <c r="F20" s="115">
        <v>0</v>
      </c>
      <c r="G20" s="112"/>
      <c r="H20" s="115">
        <v>0</v>
      </c>
      <c r="I20" s="112"/>
      <c r="J20" s="115">
        <v>0</v>
      </c>
      <c r="K20" s="112"/>
      <c r="L20" s="115">
        <v>0</v>
      </c>
      <c r="M20" s="112"/>
      <c r="N20" s="115">
        <v>0</v>
      </c>
      <c r="O20" s="112"/>
      <c r="P20" s="115">
        <v>167992157</v>
      </c>
      <c r="Q20" s="112"/>
      <c r="R20" s="115">
        <v>3734380</v>
      </c>
      <c r="S20" s="112"/>
      <c r="T20" s="115">
        <f>SUM(F20:R20)</f>
        <v>171726537</v>
      </c>
    </row>
    <row r="21" spans="1:20" ht="16.5" customHeight="1" x14ac:dyDescent="0.25">
      <c r="A21" s="107"/>
      <c r="B21" s="107"/>
      <c r="C21" s="107"/>
      <c r="D21" s="107"/>
      <c r="E21" s="107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</row>
    <row r="22" spans="1:20" ht="16.5" customHeight="1" thickBot="1" x14ac:dyDescent="0.3">
      <c r="A22" s="103" t="s">
        <v>111</v>
      </c>
      <c r="B22" s="107"/>
      <c r="C22" s="107"/>
      <c r="D22" s="107"/>
      <c r="E22" s="107"/>
      <c r="F22" s="116">
        <f>SUM(F16:F20)</f>
        <v>270000000</v>
      </c>
      <c r="G22" s="111"/>
      <c r="H22" s="116">
        <f>SUM(H16:H20)</f>
        <v>5703904</v>
      </c>
      <c r="I22" s="111"/>
      <c r="J22" s="116">
        <f>SUM(J16:J20)</f>
        <v>0</v>
      </c>
      <c r="K22" s="111"/>
      <c r="L22" s="116">
        <f>SUM(L16:L20)</f>
        <v>14486120</v>
      </c>
      <c r="M22" s="111"/>
      <c r="N22" s="116">
        <f>SUM(N16:N20)</f>
        <v>27000000</v>
      </c>
      <c r="O22" s="111"/>
      <c r="P22" s="116">
        <f>SUM(P16:P20)</f>
        <v>109537907</v>
      </c>
      <c r="Q22" s="111"/>
      <c r="R22" s="116">
        <f>SUM(R16:R20)</f>
        <v>923971</v>
      </c>
      <c r="S22" s="111"/>
      <c r="T22" s="116">
        <f>SUM(T16:T20)</f>
        <v>427651902</v>
      </c>
    </row>
    <row r="23" spans="1:20" ht="16.5" customHeight="1" thickTop="1" x14ac:dyDescent="0.25">
      <c r="A23" s="103"/>
      <c r="B23" s="107"/>
      <c r="C23" s="107"/>
      <c r="D23" s="107"/>
      <c r="E23" s="107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</row>
    <row r="24" spans="1:20" ht="16.5" customHeight="1" x14ac:dyDescent="0.25">
      <c r="A24" s="103"/>
      <c r="B24" s="107"/>
      <c r="C24" s="107"/>
      <c r="D24" s="107"/>
      <c r="E24" s="107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</row>
    <row r="25" spans="1:20" ht="16.5" customHeight="1" x14ac:dyDescent="0.25">
      <c r="A25" s="174" t="s">
        <v>112</v>
      </c>
      <c r="B25" s="175"/>
      <c r="C25" s="175"/>
      <c r="D25" s="175"/>
      <c r="E25" s="107"/>
      <c r="F25" s="117">
        <v>270000000</v>
      </c>
      <c r="G25" s="112"/>
      <c r="H25" s="117">
        <v>5703904</v>
      </c>
      <c r="I25" s="112"/>
      <c r="J25" s="117">
        <v>0</v>
      </c>
      <c r="K25" s="112"/>
      <c r="L25" s="117">
        <v>14486120</v>
      </c>
      <c r="M25" s="112"/>
      <c r="N25" s="117">
        <v>27000000</v>
      </c>
      <c r="O25" s="112"/>
      <c r="P25" s="117">
        <v>109537907</v>
      </c>
      <c r="Q25" s="112"/>
      <c r="R25" s="117">
        <v>923971</v>
      </c>
      <c r="S25" s="112"/>
      <c r="T25" s="117">
        <f t="shared" ref="T25:T30" si="0">SUM(F25:R25)</f>
        <v>427651902</v>
      </c>
    </row>
    <row r="26" spans="1:20" ht="16.5" customHeight="1" x14ac:dyDescent="0.25">
      <c r="A26" s="175" t="s">
        <v>109</v>
      </c>
      <c r="B26" s="175"/>
      <c r="C26" s="175"/>
      <c r="D26" s="176">
        <v>24</v>
      </c>
      <c r="E26" s="107"/>
      <c r="F26" s="117">
        <v>30000000</v>
      </c>
      <c r="G26" s="112"/>
      <c r="H26" s="117">
        <v>481664444</v>
      </c>
      <c r="I26" s="112"/>
      <c r="J26" s="117">
        <v>0</v>
      </c>
      <c r="K26" s="112"/>
      <c r="L26" s="117">
        <v>0</v>
      </c>
      <c r="M26" s="112"/>
      <c r="N26" s="117">
        <v>0</v>
      </c>
      <c r="O26" s="112"/>
      <c r="P26" s="117">
        <v>0</v>
      </c>
      <c r="Q26" s="112"/>
      <c r="R26" s="117">
        <v>0</v>
      </c>
      <c r="S26" s="112"/>
      <c r="T26" s="117">
        <f t="shared" si="0"/>
        <v>511664444</v>
      </c>
    </row>
    <row r="27" spans="1:20" ht="16.5" customHeight="1" x14ac:dyDescent="0.25">
      <c r="A27" s="175" t="s">
        <v>156</v>
      </c>
      <c r="B27" s="175"/>
      <c r="C27" s="175"/>
      <c r="D27" s="176">
        <v>25</v>
      </c>
      <c r="E27" s="107"/>
      <c r="F27" s="117">
        <v>0</v>
      </c>
      <c r="G27" s="112"/>
      <c r="H27" s="117">
        <v>0</v>
      </c>
      <c r="I27" s="112"/>
      <c r="J27" s="117">
        <v>7338001</v>
      </c>
      <c r="K27" s="112"/>
      <c r="L27" s="117">
        <v>0</v>
      </c>
      <c r="M27" s="112"/>
      <c r="N27" s="117">
        <v>0</v>
      </c>
      <c r="O27" s="112"/>
      <c r="P27" s="117">
        <v>0</v>
      </c>
      <c r="Q27" s="112"/>
      <c r="R27" s="117">
        <v>0</v>
      </c>
      <c r="S27" s="112"/>
      <c r="T27" s="117">
        <f t="shared" si="0"/>
        <v>7338001</v>
      </c>
    </row>
    <row r="28" spans="1:20" ht="16.5" customHeight="1" x14ac:dyDescent="0.25">
      <c r="A28" s="175" t="s">
        <v>57</v>
      </c>
      <c r="B28" s="175"/>
      <c r="C28" s="175"/>
      <c r="D28" s="176">
        <v>26</v>
      </c>
      <c r="E28" s="107"/>
      <c r="F28" s="117">
        <v>0</v>
      </c>
      <c r="G28" s="112"/>
      <c r="H28" s="117">
        <v>0</v>
      </c>
      <c r="I28" s="112"/>
      <c r="J28" s="117">
        <v>0</v>
      </c>
      <c r="K28" s="112"/>
      <c r="L28" s="117">
        <v>0</v>
      </c>
      <c r="M28" s="112"/>
      <c r="N28" s="117">
        <v>3000000</v>
      </c>
      <c r="O28" s="112"/>
      <c r="P28" s="117">
        <v>-3000000</v>
      </c>
      <c r="Q28" s="112"/>
      <c r="R28" s="117">
        <v>0</v>
      </c>
      <c r="S28" s="112"/>
      <c r="T28" s="117">
        <f t="shared" si="0"/>
        <v>0</v>
      </c>
    </row>
    <row r="29" spans="1:20" ht="16.5" customHeight="1" x14ac:dyDescent="0.25">
      <c r="A29" s="114" t="s">
        <v>110</v>
      </c>
      <c r="B29" s="107"/>
      <c r="C29" s="107"/>
      <c r="D29" s="113">
        <v>30</v>
      </c>
      <c r="E29" s="107"/>
      <c r="F29" s="117">
        <v>0</v>
      </c>
      <c r="G29" s="112"/>
      <c r="H29" s="117">
        <v>0</v>
      </c>
      <c r="I29" s="112"/>
      <c r="J29" s="117">
        <v>0</v>
      </c>
      <c r="K29" s="112"/>
      <c r="L29" s="117">
        <v>0</v>
      </c>
      <c r="M29" s="112"/>
      <c r="N29" s="117">
        <v>0</v>
      </c>
      <c r="O29" s="112"/>
      <c r="P29" s="117">
        <v>-137028000</v>
      </c>
      <c r="Q29" s="112"/>
      <c r="R29" s="117">
        <v>0</v>
      </c>
      <c r="S29" s="112"/>
      <c r="T29" s="117">
        <f t="shared" si="0"/>
        <v>-137028000</v>
      </c>
    </row>
    <row r="30" spans="1:20" ht="16.5" customHeight="1" x14ac:dyDescent="0.25">
      <c r="A30" s="107" t="s">
        <v>81</v>
      </c>
      <c r="B30" s="107"/>
      <c r="C30" s="107"/>
      <c r="D30" s="107"/>
      <c r="E30" s="107"/>
      <c r="F30" s="118">
        <v>0</v>
      </c>
      <c r="G30" s="112"/>
      <c r="H30" s="118">
        <v>0</v>
      </c>
      <c r="I30" s="112"/>
      <c r="J30" s="118">
        <v>0</v>
      </c>
      <c r="K30" s="112"/>
      <c r="L30" s="118">
        <v>0</v>
      </c>
      <c r="M30" s="112"/>
      <c r="N30" s="118">
        <v>0</v>
      </c>
      <c r="O30" s="112"/>
      <c r="P30" s="118">
        <v>118573154</v>
      </c>
      <c r="Q30" s="112"/>
      <c r="R30" s="118">
        <v>1719983</v>
      </c>
      <c r="S30" s="112"/>
      <c r="T30" s="118">
        <f t="shared" si="0"/>
        <v>120293137</v>
      </c>
    </row>
    <row r="31" spans="1:20" ht="16.5" customHeight="1" x14ac:dyDescent="0.25">
      <c r="A31" s="107"/>
      <c r="B31" s="107"/>
      <c r="C31" s="107"/>
      <c r="D31" s="107"/>
      <c r="E31" s="107"/>
      <c r="F31" s="117"/>
      <c r="G31" s="111"/>
      <c r="H31" s="117"/>
      <c r="I31" s="111"/>
      <c r="J31" s="117"/>
      <c r="K31" s="111"/>
      <c r="L31" s="117"/>
      <c r="M31" s="111"/>
      <c r="N31" s="117"/>
      <c r="O31" s="111"/>
      <c r="P31" s="117"/>
      <c r="Q31" s="111"/>
      <c r="R31" s="117"/>
      <c r="S31" s="111"/>
      <c r="T31" s="117"/>
    </row>
    <row r="32" spans="1:20" ht="16.5" customHeight="1" thickBot="1" x14ac:dyDescent="0.3">
      <c r="A32" s="103" t="s">
        <v>113</v>
      </c>
      <c r="B32" s="107"/>
      <c r="C32" s="107"/>
      <c r="D32" s="107"/>
      <c r="E32" s="107"/>
      <c r="F32" s="119">
        <f>SUM(F25:F30)</f>
        <v>300000000</v>
      </c>
      <c r="G32" s="111"/>
      <c r="H32" s="119">
        <f>SUM(H25:H30)</f>
        <v>487368348</v>
      </c>
      <c r="I32" s="111"/>
      <c r="J32" s="119">
        <f>SUM(J25:J30)</f>
        <v>7338001</v>
      </c>
      <c r="K32" s="111"/>
      <c r="L32" s="119">
        <f>SUM(L25:L30)</f>
        <v>14486120</v>
      </c>
      <c r="M32" s="111"/>
      <c r="N32" s="119">
        <f>SUM(N25:N30)</f>
        <v>30000000</v>
      </c>
      <c r="O32" s="111"/>
      <c r="P32" s="119">
        <f>SUM(P25:P30)</f>
        <v>88083061</v>
      </c>
      <c r="Q32" s="111"/>
      <c r="R32" s="119">
        <f>SUM(R25:R30)</f>
        <v>2643954</v>
      </c>
      <c r="S32" s="111"/>
      <c r="T32" s="119">
        <f>SUM(T25:T30)</f>
        <v>929919484</v>
      </c>
    </row>
    <row r="33" spans="1:20" ht="16.5" customHeight="1" thickTop="1" x14ac:dyDescent="0.25">
      <c r="A33" s="103"/>
      <c r="B33" s="107"/>
      <c r="C33" s="107"/>
      <c r="D33" s="107"/>
      <c r="E33" s="107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</row>
    <row r="34" spans="1:20" ht="16.5" customHeight="1" x14ac:dyDescent="0.25">
      <c r="A34" s="103"/>
      <c r="B34" s="107"/>
      <c r="C34" s="107"/>
      <c r="D34" s="107"/>
      <c r="E34" s="107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</row>
    <row r="35" spans="1:20" ht="9.75" customHeight="1" x14ac:dyDescent="0.25">
      <c r="A35" s="103"/>
      <c r="B35" s="107"/>
      <c r="C35" s="107"/>
      <c r="D35" s="107"/>
      <c r="E35" s="107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</row>
    <row r="36" spans="1:20" ht="21.95" customHeight="1" x14ac:dyDescent="0.25">
      <c r="A36" s="7" t="s">
        <v>27</v>
      </c>
      <c r="B36" s="120"/>
      <c r="C36" s="120"/>
      <c r="D36" s="120"/>
      <c r="E36" s="120"/>
      <c r="F36" s="121"/>
      <c r="G36" s="122"/>
      <c r="H36" s="123"/>
      <c r="I36" s="124"/>
      <c r="J36" s="123"/>
      <c r="K36" s="124"/>
      <c r="L36" s="123"/>
      <c r="M36" s="124"/>
      <c r="N36" s="123"/>
      <c r="O36" s="124"/>
      <c r="P36" s="123"/>
      <c r="Q36" s="124"/>
      <c r="R36" s="121"/>
      <c r="S36" s="122"/>
      <c r="T36" s="124"/>
    </row>
  </sheetData>
  <mergeCells count="2">
    <mergeCell ref="F6:T6"/>
    <mergeCell ref="N8:P8"/>
  </mergeCells>
  <pageMargins left="0.6" right="0.6" top="0.5" bottom="0.6" header="0.49" footer="0.4"/>
  <pageSetup paperSize="9" scale="90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66B74-B7AE-4840-BE2E-BF910A7AD082}">
  <sheetPr>
    <pageSetUpPr fitToPage="1"/>
  </sheetPr>
  <dimension ref="A1:P32"/>
  <sheetViews>
    <sheetView topLeftCell="A13" zoomScale="90" zoomScaleNormal="90" zoomScaleSheetLayoutView="110" workbookViewId="0">
      <selection activeCell="T25" sqref="T25"/>
    </sheetView>
  </sheetViews>
  <sheetFormatPr defaultColWidth="9.140625" defaultRowHeight="16.5" customHeight="1" x14ac:dyDescent="0.25"/>
  <cols>
    <col min="1" max="2" width="1.5703125" style="106" customWidth="1"/>
    <col min="3" max="3" width="35.85546875" style="106" customWidth="1"/>
    <col min="4" max="4" width="5.5703125" style="106" customWidth="1"/>
    <col min="5" max="5" width="0.85546875" style="106" customWidth="1"/>
    <col min="6" max="6" width="12.5703125" style="125" customWidth="1"/>
    <col min="7" max="7" width="0.85546875" style="126" customWidth="1"/>
    <col min="8" max="8" width="14.5703125" style="127" customWidth="1"/>
    <col min="9" max="9" width="0.85546875" style="126" customWidth="1"/>
    <col min="10" max="10" width="14.5703125" style="127" customWidth="1"/>
    <col min="11" max="11" width="0.85546875" style="128" customWidth="1"/>
    <col min="12" max="12" width="14.5703125" style="127" customWidth="1"/>
    <col min="13" max="13" width="0.85546875" style="128" customWidth="1"/>
    <col min="14" max="14" width="14.5703125" style="127" customWidth="1"/>
    <col min="15" max="15" width="0.85546875" style="128" customWidth="1"/>
    <col min="16" max="16" width="14.5703125" style="127" customWidth="1"/>
    <col min="17" max="16384" width="9.140625" style="106"/>
  </cols>
  <sheetData>
    <row r="1" spans="1:16" s="89" customFormat="1" ht="16.5" customHeight="1" x14ac:dyDescent="0.25">
      <c r="A1" s="88" t="s">
        <v>0</v>
      </c>
      <c r="F1" s="90"/>
      <c r="G1" s="91"/>
      <c r="H1" s="92"/>
      <c r="I1" s="91"/>
      <c r="J1" s="92"/>
      <c r="K1" s="93"/>
      <c r="L1" s="92"/>
      <c r="M1" s="93"/>
      <c r="N1" s="92"/>
      <c r="O1" s="93"/>
      <c r="P1" s="92"/>
    </row>
    <row r="2" spans="1:16" s="89" customFormat="1" ht="16.5" customHeight="1" x14ac:dyDescent="0.25">
      <c r="A2" s="89" t="s">
        <v>89</v>
      </c>
      <c r="F2" s="90"/>
      <c r="G2" s="91"/>
      <c r="H2" s="92"/>
      <c r="I2" s="91"/>
      <c r="J2" s="92"/>
      <c r="K2" s="93"/>
      <c r="L2" s="92"/>
      <c r="M2" s="93"/>
      <c r="N2" s="92"/>
      <c r="O2" s="93"/>
      <c r="P2" s="92"/>
    </row>
    <row r="3" spans="1:16" s="89" customFormat="1" ht="16.5" customHeight="1" x14ac:dyDescent="0.25">
      <c r="A3" s="94" t="s">
        <v>116</v>
      </c>
      <c r="B3" s="94"/>
      <c r="C3" s="94"/>
      <c r="D3" s="94"/>
      <c r="E3" s="94"/>
      <c r="F3" s="95"/>
      <c r="G3" s="96"/>
      <c r="H3" s="97"/>
      <c r="I3" s="96"/>
      <c r="J3" s="97"/>
      <c r="K3" s="98"/>
      <c r="L3" s="97"/>
      <c r="M3" s="98"/>
      <c r="N3" s="97"/>
      <c r="O3" s="98"/>
      <c r="P3" s="98"/>
    </row>
    <row r="4" spans="1:16" s="89" customFormat="1" ht="16.5" customHeight="1" x14ac:dyDescent="0.25">
      <c r="F4" s="90"/>
      <c r="G4" s="91"/>
      <c r="H4" s="92"/>
      <c r="I4" s="91"/>
      <c r="J4" s="92"/>
      <c r="K4" s="93"/>
      <c r="L4" s="92"/>
      <c r="M4" s="93"/>
      <c r="N4" s="92"/>
      <c r="O4" s="93"/>
      <c r="P4" s="93"/>
    </row>
    <row r="5" spans="1:16" s="89" customFormat="1" ht="16.5" customHeight="1" x14ac:dyDescent="0.25">
      <c r="F5" s="90"/>
      <c r="G5" s="91"/>
      <c r="H5" s="92"/>
      <c r="I5" s="91"/>
      <c r="J5" s="92"/>
      <c r="K5" s="93"/>
      <c r="L5" s="92"/>
      <c r="M5" s="93"/>
      <c r="N5" s="92"/>
      <c r="O5" s="93"/>
      <c r="P5" s="93"/>
    </row>
    <row r="6" spans="1:16" s="89" customFormat="1" ht="16.5" customHeight="1" x14ac:dyDescent="0.25">
      <c r="F6" s="196" t="s">
        <v>114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</row>
    <row r="7" spans="1:16" s="89" customFormat="1" ht="16.5" customHeight="1" x14ac:dyDescent="0.25">
      <c r="F7" s="90"/>
      <c r="G7" s="91"/>
      <c r="H7" s="92" t="s">
        <v>94</v>
      </c>
      <c r="I7" s="91"/>
      <c r="J7" s="92"/>
      <c r="K7" s="93"/>
      <c r="L7" s="92"/>
      <c r="M7" s="93"/>
      <c r="N7" s="92"/>
      <c r="O7" s="93"/>
      <c r="P7" s="93"/>
    </row>
    <row r="8" spans="1:16" s="89" customFormat="1" ht="16.5" customHeight="1" x14ac:dyDescent="0.25">
      <c r="F8" s="102" t="s">
        <v>96</v>
      </c>
      <c r="G8" s="91"/>
      <c r="H8" s="92" t="s">
        <v>97</v>
      </c>
      <c r="I8" s="91"/>
      <c r="J8" s="171" t="s">
        <v>94</v>
      </c>
      <c r="K8" s="93"/>
      <c r="L8" s="196" t="s">
        <v>56</v>
      </c>
      <c r="M8" s="196"/>
      <c r="N8" s="196"/>
      <c r="O8" s="93"/>
      <c r="P8" s="93"/>
    </row>
    <row r="9" spans="1:16" ht="16.5" customHeight="1" x14ac:dyDescent="0.25">
      <c r="A9" s="103"/>
      <c r="B9" s="103"/>
      <c r="C9" s="103"/>
      <c r="D9" s="103"/>
      <c r="E9" s="103"/>
      <c r="F9" s="102" t="s">
        <v>100</v>
      </c>
      <c r="G9" s="104"/>
      <c r="H9" s="105" t="s">
        <v>101</v>
      </c>
      <c r="I9" s="104"/>
      <c r="J9" s="172" t="s">
        <v>154</v>
      </c>
      <c r="K9" s="106"/>
      <c r="L9" s="92" t="s">
        <v>103</v>
      </c>
      <c r="M9" s="106"/>
      <c r="N9" s="92"/>
      <c r="O9" s="106"/>
      <c r="P9" s="106"/>
    </row>
    <row r="10" spans="1:16" ht="16.5" customHeight="1" x14ac:dyDescent="0.25">
      <c r="A10" s="103"/>
      <c r="B10" s="103"/>
      <c r="C10" s="103"/>
      <c r="D10" s="103"/>
      <c r="E10" s="103"/>
      <c r="F10" s="102" t="s">
        <v>105</v>
      </c>
      <c r="G10" s="104"/>
      <c r="H10" s="105" t="s">
        <v>106</v>
      </c>
      <c r="I10" s="104"/>
      <c r="J10" s="172" t="s">
        <v>155</v>
      </c>
      <c r="K10" s="102"/>
      <c r="L10" s="105" t="s">
        <v>57</v>
      </c>
      <c r="M10" s="102"/>
      <c r="N10" s="105" t="s">
        <v>58</v>
      </c>
      <c r="O10" s="102"/>
      <c r="P10" s="102" t="s">
        <v>60</v>
      </c>
    </row>
    <row r="11" spans="1:16" ht="16.5" customHeight="1" x14ac:dyDescent="0.25">
      <c r="A11" s="107"/>
      <c r="B11" s="107"/>
      <c r="C11" s="107"/>
      <c r="D11" s="12" t="s">
        <v>8</v>
      </c>
      <c r="E11" s="107"/>
      <c r="F11" s="108" t="s">
        <v>9</v>
      </c>
      <c r="G11" s="109"/>
      <c r="H11" s="108" t="s">
        <v>9</v>
      </c>
      <c r="I11" s="109"/>
      <c r="J11" s="173" t="s">
        <v>9</v>
      </c>
      <c r="K11" s="109"/>
      <c r="L11" s="108" t="s">
        <v>9</v>
      </c>
      <c r="M11" s="109"/>
      <c r="N11" s="108" t="s">
        <v>9</v>
      </c>
      <c r="O11" s="109"/>
      <c r="P11" s="108" t="s">
        <v>9</v>
      </c>
    </row>
    <row r="12" spans="1:16" ht="16.5" customHeight="1" x14ac:dyDescent="0.25">
      <c r="A12" s="107"/>
      <c r="B12" s="107"/>
      <c r="C12" s="107"/>
      <c r="D12" s="129"/>
      <c r="E12" s="107"/>
      <c r="F12" s="102"/>
      <c r="G12" s="109"/>
      <c r="H12" s="102"/>
      <c r="I12" s="109"/>
      <c r="J12" s="102"/>
      <c r="K12" s="109"/>
      <c r="L12" s="102"/>
      <c r="M12" s="109"/>
      <c r="N12" s="102"/>
      <c r="O12" s="109"/>
      <c r="P12" s="102"/>
    </row>
    <row r="13" spans="1:16" ht="16.5" customHeight="1" x14ac:dyDescent="0.25">
      <c r="A13" s="103" t="s">
        <v>165</v>
      </c>
      <c r="B13" s="107"/>
      <c r="C13" s="107"/>
      <c r="D13" s="107"/>
      <c r="E13" s="107"/>
      <c r="F13" s="130">
        <v>173333330</v>
      </c>
      <c r="G13" s="130"/>
      <c r="H13" s="131">
        <v>5703904</v>
      </c>
      <c r="I13" s="130"/>
      <c r="J13" s="131">
        <v>0</v>
      </c>
      <c r="K13" s="130"/>
      <c r="L13" s="131">
        <v>17333333</v>
      </c>
      <c r="M13" s="130"/>
      <c r="N13" s="131">
        <v>115764524</v>
      </c>
      <c r="O13" s="130"/>
      <c r="P13" s="131">
        <f>SUM(N13,L13,H13,F13)</f>
        <v>312135091</v>
      </c>
    </row>
    <row r="14" spans="1:16" ht="16.5" customHeight="1" x14ac:dyDescent="0.25">
      <c r="A14" s="107" t="s">
        <v>109</v>
      </c>
      <c r="B14" s="107"/>
      <c r="C14" s="107"/>
      <c r="D14" s="113">
        <v>24</v>
      </c>
      <c r="E14" s="107"/>
      <c r="F14" s="130">
        <v>96666670</v>
      </c>
      <c r="G14" s="130"/>
      <c r="H14" s="130">
        <v>0</v>
      </c>
      <c r="I14" s="130"/>
      <c r="J14" s="130">
        <v>0</v>
      </c>
      <c r="K14" s="130"/>
      <c r="L14" s="130">
        <v>0</v>
      </c>
      <c r="M14" s="130"/>
      <c r="N14" s="130">
        <v>0</v>
      </c>
      <c r="O14" s="130"/>
      <c r="P14" s="131">
        <f>SUM(F14:N14)</f>
        <v>96666670</v>
      </c>
    </row>
    <row r="15" spans="1:16" ht="16.5" customHeight="1" x14ac:dyDescent="0.25">
      <c r="A15" s="107" t="s">
        <v>57</v>
      </c>
      <c r="B15" s="107"/>
      <c r="C15" s="107"/>
      <c r="D15" s="113">
        <v>26</v>
      </c>
      <c r="E15" s="107"/>
      <c r="F15" s="130">
        <v>0</v>
      </c>
      <c r="G15" s="130"/>
      <c r="H15" s="130">
        <v>0</v>
      </c>
      <c r="I15" s="130"/>
      <c r="J15" s="130">
        <v>0</v>
      </c>
      <c r="K15" s="130"/>
      <c r="L15" s="130">
        <v>9666667</v>
      </c>
      <c r="M15" s="130"/>
      <c r="N15" s="130">
        <v>-9666667</v>
      </c>
      <c r="O15" s="130"/>
      <c r="P15" s="131">
        <f>SUM(F15:N15)</f>
        <v>0</v>
      </c>
    </row>
    <row r="16" spans="1:16" ht="16.5" customHeight="1" x14ac:dyDescent="0.25">
      <c r="A16" s="107" t="s">
        <v>110</v>
      </c>
      <c r="B16" s="107"/>
      <c r="C16" s="107"/>
      <c r="D16" s="113">
        <v>30</v>
      </c>
      <c r="E16" s="107"/>
      <c r="F16" s="130">
        <v>0</v>
      </c>
      <c r="G16" s="130"/>
      <c r="H16" s="130">
        <v>0</v>
      </c>
      <c r="I16" s="130"/>
      <c r="J16" s="130">
        <v>0</v>
      </c>
      <c r="K16" s="130"/>
      <c r="L16" s="130">
        <v>0</v>
      </c>
      <c r="M16" s="130"/>
      <c r="N16" s="130">
        <v>-196507731</v>
      </c>
      <c r="O16" s="130"/>
      <c r="P16" s="130">
        <f>SUM(F16:N16)</f>
        <v>-196507731</v>
      </c>
    </row>
    <row r="17" spans="1:16" ht="16.5" customHeight="1" x14ac:dyDescent="0.25">
      <c r="A17" s="107" t="s">
        <v>81</v>
      </c>
      <c r="B17" s="107"/>
      <c r="C17" s="107"/>
      <c r="D17" s="107"/>
      <c r="E17" s="107"/>
      <c r="F17" s="132">
        <v>0</v>
      </c>
      <c r="G17" s="130"/>
      <c r="H17" s="132">
        <v>0</v>
      </c>
      <c r="I17" s="130"/>
      <c r="J17" s="132">
        <v>0</v>
      </c>
      <c r="K17" s="130"/>
      <c r="L17" s="132">
        <v>0</v>
      </c>
      <c r="M17" s="130"/>
      <c r="N17" s="132">
        <v>206538138</v>
      </c>
      <c r="O17" s="130"/>
      <c r="P17" s="133">
        <f>SUM(F17:N17)</f>
        <v>206538138</v>
      </c>
    </row>
    <row r="18" spans="1:16" ht="16.5" customHeight="1" x14ac:dyDescent="0.25">
      <c r="A18" s="107"/>
      <c r="B18" s="107"/>
      <c r="C18" s="107"/>
      <c r="D18" s="107"/>
      <c r="E18" s="107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16" ht="16.5" customHeight="1" thickBot="1" x14ac:dyDescent="0.3">
      <c r="A19" s="103" t="s">
        <v>111</v>
      </c>
      <c r="B19" s="107"/>
      <c r="C19" s="107"/>
      <c r="D19" s="107"/>
      <c r="E19" s="107"/>
      <c r="F19" s="134">
        <f>SUM(F13:F17)</f>
        <v>270000000</v>
      </c>
      <c r="G19" s="130"/>
      <c r="H19" s="134">
        <f>SUM(H13:H17)</f>
        <v>5703904</v>
      </c>
      <c r="I19" s="130"/>
      <c r="J19" s="134">
        <f>SUM(J13:J17)</f>
        <v>0</v>
      </c>
      <c r="K19" s="130"/>
      <c r="L19" s="134">
        <f>SUM(L13:L17)</f>
        <v>27000000</v>
      </c>
      <c r="M19" s="130"/>
      <c r="N19" s="134">
        <f>SUM(N13:N17)</f>
        <v>116128264</v>
      </c>
      <c r="O19" s="130"/>
      <c r="P19" s="134">
        <f>SUM(P13:P17)</f>
        <v>418832168</v>
      </c>
    </row>
    <row r="20" spans="1:16" ht="16.5" customHeight="1" thickTop="1" x14ac:dyDescent="0.25">
      <c r="A20" s="103"/>
      <c r="B20" s="107"/>
      <c r="C20" s="107"/>
      <c r="D20" s="107"/>
      <c r="E20" s="107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16" ht="16.5" customHeight="1" x14ac:dyDescent="0.25">
      <c r="A21" s="103"/>
      <c r="B21" s="107"/>
      <c r="C21" s="107"/>
      <c r="D21" s="107"/>
      <c r="E21" s="107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6" ht="16.5" customHeight="1" x14ac:dyDescent="0.25">
      <c r="A22" s="103" t="s">
        <v>112</v>
      </c>
      <c r="B22" s="107"/>
      <c r="C22" s="107"/>
      <c r="D22" s="107"/>
      <c r="E22" s="107"/>
      <c r="F22" s="135">
        <v>270000000</v>
      </c>
      <c r="G22" s="130"/>
      <c r="H22" s="136">
        <v>5703904</v>
      </c>
      <c r="I22" s="130"/>
      <c r="J22" s="136">
        <v>0</v>
      </c>
      <c r="K22" s="130"/>
      <c r="L22" s="136">
        <v>27000000</v>
      </c>
      <c r="M22" s="130"/>
      <c r="N22" s="136">
        <v>116128264</v>
      </c>
      <c r="O22" s="130"/>
      <c r="P22" s="136">
        <f t="shared" ref="P22:P27" si="0">SUM(F22:N22)</f>
        <v>418832168</v>
      </c>
    </row>
    <row r="23" spans="1:16" ht="16.5" customHeight="1" x14ac:dyDescent="0.25">
      <c r="A23" s="107" t="s">
        <v>109</v>
      </c>
      <c r="B23" s="107"/>
      <c r="C23" s="107"/>
      <c r="D23" s="113">
        <v>24</v>
      </c>
      <c r="E23" s="107"/>
      <c r="F23" s="135">
        <v>30000000</v>
      </c>
      <c r="G23" s="130"/>
      <c r="H23" s="135">
        <v>481664444</v>
      </c>
      <c r="I23" s="130"/>
      <c r="J23" s="135">
        <v>0</v>
      </c>
      <c r="K23" s="130"/>
      <c r="L23" s="135">
        <v>0</v>
      </c>
      <c r="M23" s="130"/>
      <c r="N23" s="135">
        <v>0</v>
      </c>
      <c r="O23" s="130"/>
      <c r="P23" s="136">
        <f t="shared" si="0"/>
        <v>511664444</v>
      </c>
    </row>
    <row r="24" spans="1:16" ht="16.5" customHeight="1" x14ac:dyDescent="0.25">
      <c r="A24" s="175" t="s">
        <v>156</v>
      </c>
      <c r="B24" s="175"/>
      <c r="C24" s="175"/>
      <c r="D24" s="176">
        <v>25</v>
      </c>
      <c r="E24" s="107"/>
      <c r="F24" s="135">
        <v>0</v>
      </c>
      <c r="G24" s="130"/>
      <c r="H24" s="135">
        <v>0</v>
      </c>
      <c r="I24" s="130"/>
      <c r="J24" s="135">
        <v>7338001</v>
      </c>
      <c r="K24" s="130"/>
      <c r="L24" s="135">
        <v>0</v>
      </c>
      <c r="M24" s="130"/>
      <c r="N24" s="135">
        <v>0</v>
      </c>
      <c r="O24" s="130"/>
      <c r="P24" s="136">
        <f t="shared" si="0"/>
        <v>7338001</v>
      </c>
    </row>
    <row r="25" spans="1:16" ht="16.5" customHeight="1" x14ac:dyDescent="0.25">
      <c r="A25" s="107" t="s">
        <v>57</v>
      </c>
      <c r="B25" s="107"/>
      <c r="C25" s="107"/>
      <c r="D25" s="113">
        <v>26</v>
      </c>
      <c r="E25" s="107"/>
      <c r="F25" s="135">
        <v>0</v>
      </c>
      <c r="G25" s="130"/>
      <c r="H25" s="135">
        <v>0</v>
      </c>
      <c r="I25" s="130"/>
      <c r="J25" s="135">
        <v>0</v>
      </c>
      <c r="K25" s="130"/>
      <c r="L25" s="135">
        <v>3000000</v>
      </c>
      <c r="M25" s="130"/>
      <c r="N25" s="135">
        <v>-3000000</v>
      </c>
      <c r="O25" s="130"/>
      <c r="P25" s="136">
        <f t="shared" si="0"/>
        <v>0</v>
      </c>
    </row>
    <row r="26" spans="1:16" ht="16.5" customHeight="1" x14ac:dyDescent="0.25">
      <c r="A26" s="107" t="s">
        <v>110</v>
      </c>
      <c r="B26" s="107"/>
      <c r="C26" s="107"/>
      <c r="D26" s="113">
        <v>30</v>
      </c>
      <c r="E26" s="107"/>
      <c r="F26" s="135">
        <v>0</v>
      </c>
      <c r="G26" s="130"/>
      <c r="H26" s="135">
        <v>0</v>
      </c>
      <c r="I26" s="130"/>
      <c r="J26" s="135">
        <v>0</v>
      </c>
      <c r="K26" s="130"/>
      <c r="L26" s="135">
        <v>0</v>
      </c>
      <c r="M26" s="130"/>
      <c r="N26" s="135">
        <v>-137028000</v>
      </c>
      <c r="O26" s="130"/>
      <c r="P26" s="135">
        <f t="shared" si="0"/>
        <v>-137028000</v>
      </c>
    </row>
    <row r="27" spans="1:16" ht="16.5" customHeight="1" x14ac:dyDescent="0.25">
      <c r="A27" s="107" t="s">
        <v>81</v>
      </c>
      <c r="B27" s="107"/>
      <c r="C27" s="107"/>
      <c r="D27" s="107"/>
      <c r="E27" s="107"/>
      <c r="F27" s="137">
        <v>0</v>
      </c>
      <c r="G27" s="130"/>
      <c r="H27" s="137">
        <v>0</v>
      </c>
      <c r="I27" s="130"/>
      <c r="J27" s="137">
        <v>0</v>
      </c>
      <c r="K27" s="130"/>
      <c r="L27" s="137">
        <v>0</v>
      </c>
      <c r="M27" s="130"/>
      <c r="N27" s="137">
        <v>106305145</v>
      </c>
      <c r="O27" s="130"/>
      <c r="P27" s="138">
        <f t="shared" si="0"/>
        <v>106305145</v>
      </c>
    </row>
    <row r="28" spans="1:16" ht="16.5" customHeight="1" x14ac:dyDescent="0.25">
      <c r="A28" s="107"/>
      <c r="B28" s="107"/>
      <c r="C28" s="107"/>
      <c r="D28" s="107"/>
      <c r="E28" s="107"/>
      <c r="F28" s="135"/>
      <c r="G28" s="130"/>
      <c r="H28" s="135"/>
      <c r="I28" s="130"/>
      <c r="J28" s="135"/>
      <c r="K28" s="130"/>
      <c r="L28" s="135"/>
      <c r="M28" s="130"/>
      <c r="N28" s="135"/>
      <c r="O28" s="130"/>
      <c r="P28" s="135"/>
    </row>
    <row r="29" spans="1:16" ht="16.5" customHeight="1" thickBot="1" x14ac:dyDescent="0.3">
      <c r="A29" s="103" t="s">
        <v>113</v>
      </c>
      <c r="B29" s="107"/>
      <c r="C29" s="107"/>
      <c r="D29" s="107"/>
      <c r="E29" s="107"/>
      <c r="F29" s="139">
        <f>SUM(F22:F27)</f>
        <v>300000000</v>
      </c>
      <c r="G29" s="130"/>
      <c r="H29" s="139">
        <f>SUM(H22:H27)</f>
        <v>487368348</v>
      </c>
      <c r="I29" s="130"/>
      <c r="J29" s="139">
        <f>SUM(J22:J27)</f>
        <v>7338001</v>
      </c>
      <c r="K29" s="130"/>
      <c r="L29" s="139">
        <f>SUM(L22:L27)</f>
        <v>30000000</v>
      </c>
      <c r="M29" s="130"/>
      <c r="N29" s="139">
        <f>SUM(N22:N27)</f>
        <v>82405409</v>
      </c>
      <c r="O29" s="130"/>
      <c r="P29" s="139">
        <f>SUM(P22:P27)</f>
        <v>907111758</v>
      </c>
    </row>
    <row r="30" spans="1:16" ht="16.5" customHeight="1" thickTop="1" x14ac:dyDescent="0.25">
      <c r="A30" s="103"/>
      <c r="B30" s="107"/>
      <c r="C30" s="107"/>
      <c r="D30" s="107"/>
      <c r="E30" s="107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</row>
    <row r="31" spans="1:16" ht="18.75" customHeight="1" x14ac:dyDescent="0.25">
      <c r="A31" s="103"/>
      <c r="B31" s="107"/>
      <c r="C31" s="107"/>
      <c r="D31" s="107"/>
      <c r="E31" s="107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</row>
    <row r="32" spans="1:16" ht="21.95" customHeight="1" x14ac:dyDescent="0.25">
      <c r="A32" s="7" t="s">
        <v>27</v>
      </c>
      <c r="B32" s="120"/>
      <c r="C32" s="120"/>
      <c r="D32" s="120"/>
      <c r="E32" s="120"/>
      <c r="F32" s="121"/>
      <c r="G32" s="122"/>
      <c r="H32" s="123"/>
      <c r="I32" s="122"/>
      <c r="J32" s="123"/>
      <c r="K32" s="124"/>
      <c r="L32" s="123"/>
      <c r="M32" s="124"/>
      <c r="N32" s="123"/>
      <c r="O32" s="124"/>
      <c r="P32" s="124"/>
    </row>
  </sheetData>
  <mergeCells count="2">
    <mergeCell ref="F6:P6"/>
    <mergeCell ref="L8:N8"/>
  </mergeCells>
  <pageMargins left="0.6" right="0.6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C1B68-D6F2-4581-BEFE-153E42A4A7A4}">
  <dimension ref="A1:L102"/>
  <sheetViews>
    <sheetView tabSelected="1" topLeftCell="A88" zoomScaleNormal="100" zoomScaleSheetLayoutView="100" workbookViewId="0">
      <selection activeCell="R93" sqref="R93"/>
    </sheetView>
  </sheetViews>
  <sheetFormatPr defaultColWidth="8" defaultRowHeight="16.5" customHeight="1" x14ac:dyDescent="0.25"/>
  <cols>
    <col min="1" max="1" width="1.85546875" style="2" customWidth="1"/>
    <col min="2" max="2" width="32.140625" style="2" customWidth="1"/>
    <col min="3" max="3" width="3.7109375" style="2" customWidth="1"/>
    <col min="4" max="4" width="5.5703125" style="3" bestFit="1" customWidth="1"/>
    <col min="5" max="5" width="0.5703125" style="2" customWidth="1"/>
    <col min="6" max="6" width="12.28515625" style="4" customWidth="1"/>
    <col min="7" max="7" width="0.5703125" style="4" customWidth="1"/>
    <col min="8" max="8" width="12.28515625" style="4" customWidth="1"/>
    <col min="9" max="9" width="0.5703125" style="2" customWidth="1"/>
    <col min="10" max="10" width="12.28515625" style="4" customWidth="1"/>
    <col min="11" max="11" width="0.5703125" style="4" customWidth="1"/>
    <col min="12" max="12" width="12.28515625" style="4" customWidth="1"/>
    <col min="13" max="16384" width="8" style="2"/>
  </cols>
  <sheetData>
    <row r="1" spans="1:12" ht="16.5" customHeight="1" x14ac:dyDescent="0.25">
      <c r="A1" s="1" t="str">
        <f>'6-8Eng'!A1</f>
        <v>Rojukiss International Public Company Limited</v>
      </c>
      <c r="B1" s="1"/>
    </row>
    <row r="2" spans="1:12" ht="16.5" customHeight="1" x14ac:dyDescent="0.25">
      <c r="A2" s="1" t="s">
        <v>115</v>
      </c>
      <c r="B2" s="1"/>
    </row>
    <row r="3" spans="1:12" ht="16.5" customHeight="1" x14ac:dyDescent="0.25">
      <c r="A3" s="6" t="s">
        <v>116</v>
      </c>
      <c r="B3" s="6"/>
      <c r="C3" s="7"/>
      <c r="D3" s="8"/>
      <c r="E3" s="7"/>
      <c r="F3" s="9"/>
      <c r="G3" s="9"/>
      <c r="H3" s="9"/>
      <c r="I3" s="7"/>
      <c r="J3" s="9"/>
      <c r="K3" s="9"/>
      <c r="L3" s="9"/>
    </row>
    <row r="4" spans="1:12" ht="16.5" customHeight="1" x14ac:dyDescent="0.25">
      <c r="A4" s="1"/>
      <c r="B4" s="1"/>
    </row>
    <row r="5" spans="1:12" ht="16.5" customHeight="1" x14ac:dyDescent="0.25">
      <c r="A5" s="1"/>
      <c r="B5" s="1"/>
    </row>
    <row r="6" spans="1:12" ht="16.5" customHeight="1" x14ac:dyDescent="0.25">
      <c r="A6" s="1"/>
      <c r="B6" s="1"/>
      <c r="F6" s="195" t="s">
        <v>3</v>
      </c>
      <c r="G6" s="195"/>
      <c r="H6" s="195"/>
      <c r="J6" s="195" t="s">
        <v>4</v>
      </c>
      <c r="K6" s="195"/>
      <c r="L6" s="195"/>
    </row>
    <row r="7" spans="1:12" ht="16.5" customHeight="1" x14ac:dyDescent="0.25">
      <c r="A7" s="1"/>
      <c r="B7" s="1"/>
      <c r="F7" s="194" t="s">
        <v>5</v>
      </c>
      <c r="G7" s="194"/>
      <c r="H7" s="194"/>
      <c r="J7" s="194" t="s">
        <v>5</v>
      </c>
      <c r="K7" s="194"/>
      <c r="L7" s="194"/>
    </row>
    <row r="8" spans="1:12" ht="16.5" customHeight="1" x14ac:dyDescent="0.25">
      <c r="A8" s="1"/>
      <c r="B8" s="1"/>
      <c r="F8" s="10" t="s">
        <v>6</v>
      </c>
      <c r="G8" s="11"/>
      <c r="H8" s="10" t="s">
        <v>7</v>
      </c>
      <c r="J8" s="10" t="s">
        <v>6</v>
      </c>
      <c r="K8" s="11"/>
      <c r="L8" s="10" t="s">
        <v>7</v>
      </c>
    </row>
    <row r="9" spans="1:12" ht="16.5" customHeight="1" x14ac:dyDescent="0.25">
      <c r="D9" s="12" t="s">
        <v>8</v>
      </c>
      <c r="F9" s="13" t="s">
        <v>9</v>
      </c>
      <c r="G9" s="14"/>
      <c r="H9" s="13" t="s">
        <v>9</v>
      </c>
      <c r="J9" s="13" t="s">
        <v>9</v>
      </c>
      <c r="K9" s="14"/>
      <c r="L9" s="13" t="s">
        <v>9</v>
      </c>
    </row>
    <row r="10" spans="1:12" ht="16.5" customHeight="1" x14ac:dyDescent="0.25">
      <c r="D10" s="5"/>
      <c r="F10" s="15"/>
      <c r="G10" s="14"/>
      <c r="H10" s="11"/>
      <c r="J10" s="15"/>
      <c r="K10" s="14"/>
      <c r="L10" s="11"/>
    </row>
    <row r="11" spans="1:12" ht="16.5" customHeight="1" x14ac:dyDescent="0.25">
      <c r="A11" s="198" t="s">
        <v>117</v>
      </c>
      <c r="B11" s="198"/>
      <c r="D11" s="57"/>
      <c r="E11" s="57"/>
      <c r="F11" s="140"/>
      <c r="G11" s="31"/>
      <c r="H11" s="141"/>
      <c r="I11" s="31"/>
      <c r="J11" s="140"/>
      <c r="K11" s="31"/>
      <c r="L11" s="141"/>
    </row>
    <row r="12" spans="1:12" ht="16.5" customHeight="1" x14ac:dyDescent="0.25">
      <c r="A12" s="197" t="s">
        <v>118</v>
      </c>
      <c r="B12" s="197"/>
      <c r="D12" s="65"/>
      <c r="E12" s="65"/>
      <c r="F12" s="30">
        <v>146485252</v>
      </c>
      <c r="G12" s="31"/>
      <c r="H12" s="31">
        <v>221634043</v>
      </c>
      <c r="I12" s="31"/>
      <c r="J12" s="30">
        <v>134217243</v>
      </c>
      <c r="K12" s="31"/>
      <c r="L12" s="31">
        <v>260180024</v>
      </c>
    </row>
    <row r="13" spans="1:12" ht="16.5" customHeight="1" x14ac:dyDescent="0.25">
      <c r="A13" s="197" t="s">
        <v>119</v>
      </c>
      <c r="B13" s="197"/>
      <c r="D13" s="65"/>
      <c r="E13" s="65"/>
      <c r="F13" s="140"/>
      <c r="G13" s="142"/>
      <c r="H13" s="141"/>
      <c r="I13" s="142"/>
      <c r="J13" s="140"/>
      <c r="K13" s="142"/>
      <c r="L13" s="141"/>
    </row>
    <row r="14" spans="1:12" ht="16.5" customHeight="1" x14ac:dyDescent="0.25">
      <c r="B14" s="181" t="s">
        <v>120</v>
      </c>
      <c r="D14" s="143">
        <v>16</v>
      </c>
      <c r="E14" s="143"/>
      <c r="F14" s="30">
        <v>8598226</v>
      </c>
      <c r="G14" s="31"/>
      <c r="H14" s="31">
        <v>8313964</v>
      </c>
      <c r="I14" s="31"/>
      <c r="J14" s="30">
        <v>8598226</v>
      </c>
      <c r="K14" s="31"/>
      <c r="L14" s="31">
        <v>8313964</v>
      </c>
    </row>
    <row r="15" spans="1:12" ht="16.5" customHeight="1" x14ac:dyDescent="0.25">
      <c r="B15" s="181" t="s">
        <v>121</v>
      </c>
      <c r="D15" s="143">
        <v>17</v>
      </c>
      <c r="E15" s="143"/>
      <c r="F15" s="30">
        <v>3880817</v>
      </c>
      <c r="G15" s="31"/>
      <c r="H15" s="31">
        <v>3810153</v>
      </c>
      <c r="I15" s="31"/>
      <c r="J15" s="30">
        <v>3880817</v>
      </c>
      <c r="K15" s="31"/>
      <c r="L15" s="31">
        <v>3810153</v>
      </c>
    </row>
    <row r="16" spans="1:12" ht="16.5" customHeight="1" x14ac:dyDescent="0.25">
      <c r="B16" s="181" t="s">
        <v>157</v>
      </c>
      <c r="D16" s="143">
        <v>18</v>
      </c>
      <c r="E16" s="143"/>
      <c r="F16" s="30">
        <v>1662756</v>
      </c>
      <c r="G16" s="31"/>
      <c r="H16" s="31">
        <v>2315319</v>
      </c>
      <c r="I16" s="31"/>
      <c r="J16" s="30">
        <v>690650</v>
      </c>
      <c r="K16" s="31"/>
      <c r="L16" s="31">
        <v>1363988</v>
      </c>
    </row>
    <row r="17" spans="1:12" ht="16.5" customHeight="1" x14ac:dyDescent="0.25">
      <c r="B17" s="179" t="s">
        <v>174</v>
      </c>
      <c r="D17" s="143"/>
      <c r="E17" s="143"/>
      <c r="F17" s="30">
        <v>-14656499</v>
      </c>
      <c r="G17" s="31"/>
      <c r="H17" s="31">
        <v>2753797</v>
      </c>
      <c r="I17" s="31"/>
      <c r="J17" s="30">
        <v>-14656499</v>
      </c>
      <c r="K17" s="31"/>
      <c r="L17" s="31">
        <v>2753797</v>
      </c>
    </row>
    <row r="18" spans="1:12" ht="16.5" customHeight="1" x14ac:dyDescent="0.25">
      <c r="B18" s="179" t="s">
        <v>173</v>
      </c>
      <c r="D18" s="143">
        <v>11.3</v>
      </c>
      <c r="E18" s="143"/>
      <c r="F18" s="30">
        <v>10792155</v>
      </c>
      <c r="G18" s="31"/>
      <c r="H18" s="31">
        <v>-205096</v>
      </c>
      <c r="I18" s="31"/>
      <c r="J18" s="30">
        <v>10792155</v>
      </c>
      <c r="K18" s="31"/>
      <c r="L18" s="31">
        <v>-205096</v>
      </c>
    </row>
    <row r="19" spans="1:12" ht="16.5" customHeight="1" x14ac:dyDescent="0.25">
      <c r="B19" s="182" t="s">
        <v>175</v>
      </c>
      <c r="D19" s="143"/>
      <c r="E19" s="143"/>
      <c r="F19" s="30">
        <v>5358136</v>
      </c>
      <c r="G19" s="31"/>
      <c r="H19" s="31">
        <v>-1026354</v>
      </c>
      <c r="I19" s="31"/>
      <c r="J19" s="30">
        <v>5358136</v>
      </c>
      <c r="K19" s="31"/>
      <c r="L19" s="31">
        <v>-1026353.5299999993</v>
      </c>
    </row>
    <row r="20" spans="1:12" ht="16.5" customHeight="1" x14ac:dyDescent="0.25">
      <c r="B20" s="182" t="s">
        <v>158</v>
      </c>
      <c r="D20" s="143">
        <v>25</v>
      </c>
      <c r="E20" s="143"/>
      <c r="F20" s="30">
        <v>7338001</v>
      </c>
      <c r="G20" s="31"/>
      <c r="H20" s="31">
        <v>0</v>
      </c>
      <c r="I20" s="31"/>
      <c r="J20" s="30">
        <v>7338001</v>
      </c>
      <c r="K20" s="31"/>
      <c r="L20" s="31">
        <v>0</v>
      </c>
    </row>
    <row r="21" spans="1:12" ht="16.5" customHeight="1" x14ac:dyDescent="0.25">
      <c r="A21" s="24"/>
      <c r="B21" s="183" t="s">
        <v>41</v>
      </c>
      <c r="C21" s="1"/>
      <c r="D21" s="65">
        <v>23</v>
      </c>
      <c r="E21" s="65"/>
      <c r="F21" s="30">
        <v>883546</v>
      </c>
      <c r="G21" s="31"/>
      <c r="H21" s="31">
        <v>877753</v>
      </c>
      <c r="I21" s="31"/>
      <c r="J21" s="30">
        <v>883546</v>
      </c>
      <c r="K21" s="31"/>
      <c r="L21" s="31">
        <v>877753</v>
      </c>
    </row>
    <row r="22" spans="1:12" ht="16.5" customHeight="1" x14ac:dyDescent="0.25">
      <c r="A22" s="24"/>
      <c r="B22" s="179" t="s">
        <v>159</v>
      </c>
      <c r="D22" s="65"/>
      <c r="E22" s="65"/>
      <c r="F22" s="30">
        <v>-11988094</v>
      </c>
      <c r="G22" s="31"/>
      <c r="H22" s="31">
        <v>4965215</v>
      </c>
      <c r="I22" s="31"/>
      <c r="J22" s="30">
        <v>-11988094</v>
      </c>
      <c r="K22" s="31"/>
      <c r="L22" s="31">
        <v>4965215</v>
      </c>
    </row>
    <row r="23" spans="1:12" ht="16.5" customHeight="1" x14ac:dyDescent="0.25">
      <c r="B23" s="183" t="s">
        <v>122</v>
      </c>
      <c r="C23" s="1"/>
      <c r="D23" s="65"/>
      <c r="E23" s="65"/>
      <c r="F23" s="30">
        <v>5085677</v>
      </c>
      <c r="G23" s="31"/>
      <c r="H23" s="31">
        <v>7792581</v>
      </c>
      <c r="I23" s="31"/>
      <c r="J23" s="30">
        <v>5085677</v>
      </c>
      <c r="K23" s="31"/>
      <c r="L23" s="31">
        <v>7792580.6200000001</v>
      </c>
    </row>
    <row r="24" spans="1:12" ht="16.5" customHeight="1" x14ac:dyDescent="0.25">
      <c r="B24" s="183" t="s">
        <v>123</v>
      </c>
      <c r="C24" s="1"/>
      <c r="D24" s="65"/>
      <c r="E24" s="65"/>
      <c r="F24" s="30">
        <v>-731737</v>
      </c>
      <c r="G24" s="31"/>
      <c r="H24" s="31">
        <v>-500248</v>
      </c>
      <c r="I24" s="31"/>
      <c r="J24" s="30">
        <v>-731737</v>
      </c>
      <c r="K24" s="31"/>
      <c r="L24" s="31">
        <v>-500248</v>
      </c>
    </row>
    <row r="25" spans="1:12" ht="16.5" customHeight="1" x14ac:dyDescent="0.25">
      <c r="B25" s="183" t="s">
        <v>176</v>
      </c>
      <c r="C25" s="1"/>
      <c r="D25" s="65">
        <v>14</v>
      </c>
      <c r="E25" s="65"/>
      <c r="F25" s="30">
        <v>0</v>
      </c>
      <c r="G25" s="31"/>
      <c r="H25" s="31">
        <v>0</v>
      </c>
      <c r="I25" s="31"/>
      <c r="J25" s="30">
        <v>0</v>
      </c>
      <c r="K25" s="31"/>
      <c r="L25" s="31">
        <v>-54049500</v>
      </c>
    </row>
    <row r="26" spans="1:12" ht="16.5" customHeight="1" x14ac:dyDescent="0.25">
      <c r="B26" s="183" t="s">
        <v>160</v>
      </c>
      <c r="C26" s="1"/>
      <c r="D26" s="65">
        <v>15</v>
      </c>
      <c r="E26" s="65"/>
      <c r="F26" s="30">
        <v>5485416</v>
      </c>
      <c r="G26" s="31"/>
      <c r="H26" s="31">
        <v>0</v>
      </c>
      <c r="I26" s="31"/>
      <c r="J26" s="30">
        <v>0</v>
      </c>
      <c r="K26" s="31"/>
      <c r="L26" s="31">
        <v>0</v>
      </c>
    </row>
    <row r="27" spans="1:12" ht="16.5" customHeight="1" x14ac:dyDescent="0.25">
      <c r="B27" s="183" t="s">
        <v>124</v>
      </c>
      <c r="C27" s="1"/>
      <c r="D27" s="65">
        <v>16</v>
      </c>
      <c r="E27" s="65"/>
      <c r="F27" s="30">
        <v>113029</v>
      </c>
      <c r="G27" s="31"/>
      <c r="H27" s="31">
        <v>603148</v>
      </c>
      <c r="I27" s="31"/>
      <c r="J27" s="30">
        <v>113029</v>
      </c>
      <c r="K27" s="31"/>
      <c r="L27" s="31">
        <v>603148</v>
      </c>
    </row>
    <row r="28" spans="1:12" ht="16.5" customHeight="1" x14ac:dyDescent="0.25">
      <c r="B28" s="183" t="s">
        <v>166</v>
      </c>
      <c r="C28" s="1"/>
      <c r="D28" s="65">
        <v>18</v>
      </c>
      <c r="E28" s="65"/>
      <c r="F28" s="30">
        <v>26370</v>
      </c>
      <c r="G28" s="31"/>
      <c r="H28" s="31">
        <v>0</v>
      </c>
      <c r="I28" s="31"/>
      <c r="J28" s="30">
        <v>26370</v>
      </c>
      <c r="K28" s="31"/>
      <c r="L28" s="31">
        <v>0</v>
      </c>
    </row>
    <row r="29" spans="1:12" ht="16.5" customHeight="1" x14ac:dyDescent="0.25">
      <c r="B29" s="183" t="s">
        <v>170</v>
      </c>
      <c r="C29" s="1"/>
      <c r="D29" s="65">
        <v>23</v>
      </c>
      <c r="E29" s="65"/>
      <c r="F29" s="30">
        <v>-494116</v>
      </c>
      <c r="G29" s="31"/>
      <c r="H29" s="31">
        <v>-67150</v>
      </c>
      <c r="I29" s="31"/>
      <c r="J29" s="30">
        <v>-494116</v>
      </c>
      <c r="K29" s="31"/>
      <c r="L29" s="31">
        <v>-67150</v>
      </c>
    </row>
    <row r="30" spans="1:12" ht="16.5" customHeight="1" x14ac:dyDescent="0.25">
      <c r="A30" s="197" t="s">
        <v>171</v>
      </c>
      <c r="B30" s="197"/>
      <c r="D30" s="57"/>
      <c r="E30" s="57"/>
      <c r="F30" s="140"/>
      <c r="G30" s="31"/>
      <c r="H30" s="141"/>
      <c r="I30" s="31"/>
      <c r="J30" s="140"/>
      <c r="K30" s="31"/>
      <c r="L30" s="141"/>
    </row>
    <row r="31" spans="1:12" ht="16.5" customHeight="1" x14ac:dyDescent="0.25">
      <c r="B31" s="24" t="s">
        <v>125</v>
      </c>
      <c r="D31" s="57"/>
      <c r="E31" s="57"/>
      <c r="F31" s="30">
        <v>61263148.77008599</v>
      </c>
      <c r="G31" s="31"/>
      <c r="H31" s="31">
        <v>17179585</v>
      </c>
      <c r="I31" s="31"/>
      <c r="J31" s="30">
        <v>60618841</v>
      </c>
      <c r="K31" s="31"/>
      <c r="L31" s="31">
        <v>16778368</v>
      </c>
    </row>
    <row r="32" spans="1:12" ht="16.5" customHeight="1" x14ac:dyDescent="0.25">
      <c r="B32" s="144" t="s">
        <v>127</v>
      </c>
      <c r="D32" s="57"/>
      <c r="E32" s="57"/>
      <c r="F32" s="30">
        <v>29164160</v>
      </c>
      <c r="G32" s="31"/>
      <c r="H32" s="31">
        <v>65013420</v>
      </c>
      <c r="I32" s="31"/>
      <c r="J32" s="30">
        <v>29164160</v>
      </c>
      <c r="K32" s="31"/>
      <c r="L32" s="31">
        <v>65013420</v>
      </c>
    </row>
    <row r="33" spans="1:12" ht="16.5" customHeight="1" x14ac:dyDescent="0.25">
      <c r="B33" s="24" t="s">
        <v>126</v>
      </c>
      <c r="D33" s="57"/>
      <c r="E33" s="57"/>
      <c r="F33" s="30">
        <v>18328932</v>
      </c>
      <c r="G33" s="31"/>
      <c r="H33" s="31">
        <v>36033723</v>
      </c>
      <c r="I33" s="31"/>
      <c r="J33" s="30">
        <v>18328932</v>
      </c>
      <c r="K33" s="31"/>
      <c r="L33" s="31">
        <v>36033722.530000001</v>
      </c>
    </row>
    <row r="34" spans="1:12" ht="16.5" customHeight="1" x14ac:dyDescent="0.25">
      <c r="B34" s="24" t="s">
        <v>128</v>
      </c>
      <c r="D34" s="57"/>
      <c r="E34" s="57"/>
      <c r="F34" s="30">
        <v>1329</v>
      </c>
      <c r="G34" s="31"/>
      <c r="H34" s="31">
        <v>1628838</v>
      </c>
      <c r="I34" s="31"/>
      <c r="J34" s="30">
        <v>1329</v>
      </c>
      <c r="K34" s="31"/>
      <c r="L34" s="31">
        <v>1628838</v>
      </c>
    </row>
    <row r="35" spans="1:12" ht="16.5" customHeight="1" x14ac:dyDescent="0.25">
      <c r="B35" s="24" t="s">
        <v>129</v>
      </c>
      <c r="D35" s="57"/>
      <c r="E35" s="57"/>
      <c r="F35" s="30">
        <v>-25676770</v>
      </c>
      <c r="G35" s="31"/>
      <c r="H35" s="31">
        <v>-76272374</v>
      </c>
      <c r="I35" s="31"/>
      <c r="J35" s="145">
        <v>-7305324</v>
      </c>
      <c r="K35" s="31"/>
      <c r="L35" s="146">
        <v>-113225507.62</v>
      </c>
    </row>
    <row r="36" spans="1:12" ht="16.5" customHeight="1" x14ac:dyDescent="0.25">
      <c r="B36" s="24" t="s">
        <v>130</v>
      </c>
      <c r="D36" s="57"/>
      <c r="E36" s="57"/>
      <c r="F36" s="21">
        <v>-17305842</v>
      </c>
      <c r="G36" s="31"/>
      <c r="H36" s="23">
        <v>15853819</v>
      </c>
      <c r="I36" s="31"/>
      <c r="J36" s="21">
        <v>-16137468</v>
      </c>
      <c r="K36" s="31"/>
      <c r="L36" s="23">
        <v>15312141</v>
      </c>
    </row>
    <row r="37" spans="1:12" ht="16.5" customHeight="1" x14ac:dyDescent="0.25">
      <c r="A37" s="147"/>
      <c r="B37" s="147"/>
      <c r="D37" s="65"/>
      <c r="E37" s="65"/>
      <c r="F37" s="140"/>
      <c r="G37" s="142"/>
      <c r="H37" s="141"/>
      <c r="I37" s="142"/>
      <c r="J37" s="140"/>
      <c r="K37" s="142"/>
      <c r="L37" s="141"/>
    </row>
    <row r="38" spans="1:12" ht="16.5" customHeight="1" x14ac:dyDescent="0.25">
      <c r="A38" s="45" t="s">
        <v>131</v>
      </c>
      <c r="B38" s="45"/>
      <c r="C38" s="35"/>
      <c r="D38" s="57"/>
      <c r="E38" s="57"/>
      <c r="F38" s="140">
        <f>SUM(F12:F36)</f>
        <v>233613892.77008599</v>
      </c>
      <c r="G38" s="31"/>
      <c r="H38" s="141">
        <f>SUM(H12:H36)</f>
        <v>310704136</v>
      </c>
      <c r="I38" s="31"/>
      <c r="J38" s="140">
        <f>SUM(J12:J36)</f>
        <v>233783874</v>
      </c>
      <c r="K38" s="31"/>
      <c r="L38" s="141">
        <f>SUM(L12:L36)</f>
        <v>256353257</v>
      </c>
    </row>
    <row r="39" spans="1:12" ht="16.5" customHeight="1" x14ac:dyDescent="0.25">
      <c r="A39" s="45" t="s">
        <v>132</v>
      </c>
      <c r="B39" s="45"/>
      <c r="C39" s="148"/>
      <c r="D39" s="57"/>
      <c r="E39" s="57"/>
      <c r="F39" s="149">
        <v>731737</v>
      </c>
      <c r="G39" s="31"/>
      <c r="H39" s="150">
        <v>500248</v>
      </c>
      <c r="I39" s="31"/>
      <c r="J39" s="30">
        <v>731737</v>
      </c>
      <c r="K39" s="31"/>
      <c r="L39" s="31">
        <v>500248</v>
      </c>
    </row>
    <row r="40" spans="1:12" ht="16.5" customHeight="1" x14ac:dyDescent="0.25">
      <c r="A40" s="45" t="s">
        <v>133</v>
      </c>
      <c r="B40" s="45"/>
      <c r="C40" s="148"/>
      <c r="D40" s="57"/>
      <c r="E40" s="57"/>
      <c r="F40" s="149">
        <v>-5449165</v>
      </c>
      <c r="G40" s="31"/>
      <c r="H40" s="150">
        <v>-7425358</v>
      </c>
      <c r="I40" s="31"/>
      <c r="J40" s="30">
        <v>-5449165</v>
      </c>
      <c r="K40" s="31"/>
      <c r="L40" s="31">
        <v>-7425358</v>
      </c>
    </row>
    <row r="41" spans="1:12" ht="16.5" customHeight="1" x14ac:dyDescent="0.25">
      <c r="A41" s="45" t="s">
        <v>134</v>
      </c>
      <c r="B41" s="45"/>
      <c r="D41" s="57"/>
      <c r="E41" s="57"/>
      <c r="F41" s="151">
        <v>-50945190</v>
      </c>
      <c r="G41" s="31"/>
      <c r="H41" s="152">
        <v>-35032850</v>
      </c>
      <c r="I41" s="31"/>
      <c r="J41" s="153">
        <v>-50945190</v>
      </c>
      <c r="K41" s="31"/>
      <c r="L41" s="154">
        <v>-35032850</v>
      </c>
    </row>
    <row r="42" spans="1:12" ht="16.5" customHeight="1" x14ac:dyDescent="0.25">
      <c r="A42" s="155"/>
      <c r="B42" s="155"/>
      <c r="D42" s="57"/>
      <c r="E42" s="57"/>
      <c r="F42" s="140"/>
      <c r="G42" s="31"/>
      <c r="H42" s="141"/>
      <c r="I42" s="31"/>
      <c r="J42" s="140"/>
      <c r="K42" s="31"/>
      <c r="L42" s="141"/>
    </row>
    <row r="43" spans="1:12" ht="16.5" customHeight="1" x14ac:dyDescent="0.25">
      <c r="A43" s="45" t="s">
        <v>135</v>
      </c>
      <c r="B43" s="45"/>
      <c r="D43" s="57"/>
      <c r="E43" s="57"/>
      <c r="F43" s="46">
        <f>SUM(F38:F41)</f>
        <v>177951274.77008599</v>
      </c>
      <c r="G43" s="31"/>
      <c r="H43" s="48">
        <f>SUM(H38:H41)</f>
        <v>268746176</v>
      </c>
      <c r="I43" s="31"/>
      <c r="J43" s="46">
        <f>SUM(J38:J41)</f>
        <v>178121256</v>
      </c>
      <c r="K43" s="31"/>
      <c r="L43" s="48">
        <f>SUM(L38:L41)</f>
        <v>214395297</v>
      </c>
    </row>
    <row r="44" spans="1:12" ht="16.5" customHeight="1" x14ac:dyDescent="0.25">
      <c r="A44" s="1"/>
      <c r="B44" s="1"/>
    </row>
    <row r="45" spans="1:12" ht="16.5" customHeight="1" x14ac:dyDescent="0.25">
      <c r="F45" s="50"/>
      <c r="G45" s="50"/>
      <c r="H45" s="50"/>
      <c r="I45" s="156"/>
      <c r="J45" s="50"/>
      <c r="K45" s="50"/>
      <c r="L45" s="50"/>
    </row>
    <row r="50" spans="1:12" ht="4.5" customHeight="1" x14ac:dyDescent="0.25"/>
    <row r="51" spans="1:12" ht="21.95" customHeight="1" x14ac:dyDescent="0.25">
      <c r="A51" s="7" t="str">
        <f>'6-8Eng'!A48</f>
        <v>The note to the consolidated and separate financial statement are integral part of the financial statements.</v>
      </c>
      <c r="B51" s="7"/>
      <c r="C51" s="7"/>
      <c r="D51" s="8"/>
      <c r="E51" s="7"/>
      <c r="F51" s="9"/>
      <c r="G51" s="9"/>
      <c r="H51" s="9"/>
      <c r="I51" s="7"/>
      <c r="J51" s="9"/>
      <c r="K51" s="9"/>
      <c r="L51" s="9"/>
    </row>
    <row r="52" spans="1:12" ht="16.5" customHeight="1" x14ac:dyDescent="0.25">
      <c r="A52" s="1" t="str">
        <f>+A1</f>
        <v>Rojukiss International Public Company Limited</v>
      </c>
      <c r="B52" s="1"/>
    </row>
    <row r="53" spans="1:12" ht="16.5" customHeight="1" x14ac:dyDescent="0.25">
      <c r="A53" s="1" t="s">
        <v>136</v>
      </c>
      <c r="B53" s="1"/>
    </row>
    <row r="54" spans="1:12" ht="16.5" customHeight="1" x14ac:dyDescent="0.25">
      <c r="A54" s="6" t="str">
        <f>A3</f>
        <v>For the year ended 31 December 2021</v>
      </c>
      <c r="B54" s="6"/>
      <c r="C54" s="7"/>
      <c r="D54" s="8"/>
      <c r="E54" s="7"/>
      <c r="F54" s="9"/>
      <c r="G54" s="9"/>
      <c r="H54" s="9"/>
      <c r="I54" s="7"/>
      <c r="J54" s="9"/>
      <c r="K54" s="9"/>
      <c r="L54" s="9"/>
    </row>
    <row r="57" spans="1:12" ht="16.5" customHeight="1" x14ac:dyDescent="0.25">
      <c r="F57" s="195" t="s">
        <v>3</v>
      </c>
      <c r="G57" s="195"/>
      <c r="H57" s="195"/>
      <c r="J57" s="195" t="s">
        <v>4</v>
      </c>
      <c r="K57" s="195"/>
      <c r="L57" s="195"/>
    </row>
    <row r="58" spans="1:12" ht="16.5" customHeight="1" x14ac:dyDescent="0.25">
      <c r="F58" s="194" t="s">
        <v>5</v>
      </c>
      <c r="G58" s="194"/>
      <c r="H58" s="194"/>
      <c r="J58" s="194" t="s">
        <v>5</v>
      </c>
      <c r="K58" s="194"/>
      <c r="L58" s="194"/>
    </row>
    <row r="59" spans="1:12" ht="16.5" customHeight="1" x14ac:dyDescent="0.25">
      <c r="F59" s="10" t="s">
        <v>6</v>
      </c>
      <c r="G59" s="11"/>
      <c r="H59" s="10" t="s">
        <v>7</v>
      </c>
      <c r="J59" s="10" t="s">
        <v>6</v>
      </c>
      <c r="K59" s="11"/>
      <c r="L59" s="10" t="s">
        <v>7</v>
      </c>
    </row>
    <row r="60" spans="1:12" ht="16.5" customHeight="1" x14ac:dyDescent="0.25">
      <c r="A60" s="164"/>
      <c r="B60" s="164"/>
      <c r="C60" s="164"/>
      <c r="D60" s="12" t="s">
        <v>8</v>
      </c>
      <c r="F60" s="13" t="s">
        <v>9</v>
      </c>
      <c r="G60" s="14"/>
      <c r="H60" s="13" t="s">
        <v>9</v>
      </c>
      <c r="J60" s="13" t="s">
        <v>9</v>
      </c>
      <c r="K60" s="14"/>
      <c r="L60" s="13" t="s">
        <v>9</v>
      </c>
    </row>
    <row r="61" spans="1:12" ht="16.5" customHeight="1" x14ac:dyDescent="0.25">
      <c r="A61" s="164"/>
      <c r="B61" s="164"/>
      <c r="C61" s="164"/>
      <c r="F61" s="16"/>
      <c r="J61" s="16"/>
    </row>
    <row r="62" spans="1:12" ht="16.5" customHeight="1" x14ac:dyDescent="0.25">
      <c r="A62" s="177" t="s">
        <v>137</v>
      </c>
      <c r="B62" s="177"/>
      <c r="C62" s="164"/>
      <c r="D62" s="57"/>
      <c r="E62" s="57"/>
      <c r="F62" s="30"/>
      <c r="G62" s="31"/>
      <c r="H62" s="31"/>
      <c r="I62" s="31"/>
      <c r="J62" s="140"/>
      <c r="K62" s="31"/>
      <c r="L62" s="141"/>
    </row>
    <row r="63" spans="1:12" ht="16.5" customHeight="1" x14ac:dyDescent="0.25">
      <c r="A63" s="178" t="s">
        <v>161</v>
      </c>
      <c r="B63" s="178"/>
      <c r="C63" s="164"/>
      <c r="D63" s="56"/>
      <c r="E63" s="45"/>
      <c r="F63" s="149">
        <v>41000000</v>
      </c>
      <c r="G63" s="31"/>
      <c r="H63" s="150">
        <v>-5000000</v>
      </c>
      <c r="I63" s="31"/>
      <c r="J63" s="149">
        <v>41000000</v>
      </c>
      <c r="K63" s="31"/>
      <c r="L63" s="150">
        <v>-5000000</v>
      </c>
    </row>
    <row r="64" spans="1:12" ht="16.5" customHeight="1" x14ac:dyDescent="0.25">
      <c r="A64" s="178" t="s">
        <v>162</v>
      </c>
      <c r="B64" s="178"/>
      <c r="C64" s="164"/>
      <c r="D64" s="56">
        <v>15</v>
      </c>
      <c r="E64" s="45"/>
      <c r="F64" s="149">
        <v>-20000000</v>
      </c>
      <c r="G64" s="31"/>
      <c r="H64" s="150">
        <v>0</v>
      </c>
      <c r="I64" s="31"/>
      <c r="J64" s="149">
        <v>-20000000</v>
      </c>
      <c r="K64" s="31"/>
      <c r="L64" s="150">
        <v>0</v>
      </c>
    </row>
    <row r="65" spans="1:12" ht="16.5" customHeight="1" x14ac:dyDescent="0.25">
      <c r="A65" s="179" t="s">
        <v>138</v>
      </c>
      <c r="B65" s="179"/>
      <c r="C65" s="164"/>
      <c r="D65" s="57">
        <v>16</v>
      </c>
      <c r="E65" s="57"/>
      <c r="F65" s="149">
        <v>-2253574</v>
      </c>
      <c r="G65" s="31"/>
      <c r="H65" s="150">
        <v>-7365030</v>
      </c>
      <c r="I65" s="31"/>
      <c r="J65" s="149">
        <v>-2253574</v>
      </c>
      <c r="K65" s="31"/>
      <c r="L65" s="150">
        <v>-7365030</v>
      </c>
    </row>
    <row r="66" spans="1:12" ht="16.5" customHeight="1" x14ac:dyDescent="0.25">
      <c r="A66" s="179" t="s">
        <v>139</v>
      </c>
      <c r="B66" s="179"/>
      <c r="C66" s="164"/>
      <c r="D66" s="3">
        <v>18</v>
      </c>
      <c r="E66" s="57"/>
      <c r="F66" s="151">
        <v>-404750</v>
      </c>
      <c r="G66" s="31"/>
      <c r="H66" s="152">
        <v>-810017</v>
      </c>
      <c r="I66" s="31"/>
      <c r="J66" s="151">
        <v>-404750</v>
      </c>
      <c r="K66" s="31"/>
      <c r="L66" s="152">
        <v>-810017</v>
      </c>
    </row>
    <row r="67" spans="1:12" ht="16.5" customHeight="1" x14ac:dyDescent="0.25">
      <c r="A67" s="179"/>
      <c r="B67" s="179"/>
      <c r="C67" s="164"/>
      <c r="D67" s="57"/>
      <c r="E67" s="57"/>
      <c r="F67" s="140"/>
      <c r="G67" s="31"/>
      <c r="H67" s="141"/>
      <c r="I67" s="31"/>
      <c r="J67" s="140"/>
      <c r="K67" s="31"/>
      <c r="L67" s="141"/>
    </row>
    <row r="68" spans="1:12" ht="16.5" customHeight="1" x14ac:dyDescent="0.25">
      <c r="A68" s="179" t="s">
        <v>163</v>
      </c>
      <c r="B68" s="179"/>
      <c r="C68" s="164"/>
      <c r="D68" s="57"/>
      <c r="E68" s="57"/>
      <c r="F68" s="46">
        <f>SUM(F63:F66)</f>
        <v>18341676</v>
      </c>
      <c r="G68" s="31"/>
      <c r="H68" s="48">
        <f>SUM(H63:H66)</f>
        <v>-13175047</v>
      </c>
      <c r="I68" s="31"/>
      <c r="J68" s="46">
        <f>SUM(J63:J66)</f>
        <v>18341676</v>
      </c>
      <c r="K68" s="31"/>
      <c r="L68" s="48">
        <f>SUM(L63:L66)</f>
        <v>-13175047</v>
      </c>
    </row>
    <row r="69" spans="1:12" ht="16.5" customHeight="1" x14ac:dyDescent="0.25">
      <c r="A69" s="179"/>
      <c r="B69" s="179"/>
      <c r="C69" s="164"/>
      <c r="D69" s="69"/>
      <c r="E69" s="157"/>
      <c r="F69" s="158"/>
      <c r="G69" s="142"/>
      <c r="H69" s="159"/>
      <c r="I69" s="142"/>
      <c r="J69" s="158"/>
      <c r="K69" s="142"/>
      <c r="L69" s="159"/>
    </row>
    <row r="70" spans="1:12" ht="16.5" customHeight="1" x14ac:dyDescent="0.25">
      <c r="A70" s="177" t="s">
        <v>140</v>
      </c>
      <c r="B70" s="177"/>
      <c r="C70" s="164"/>
      <c r="D70" s="57"/>
      <c r="E70" s="57"/>
      <c r="F70" s="140"/>
      <c r="G70" s="31"/>
      <c r="H70" s="141"/>
      <c r="I70" s="31"/>
      <c r="J70" s="140"/>
      <c r="K70" s="31"/>
      <c r="L70" s="141"/>
    </row>
    <row r="71" spans="1:12" ht="16.5" customHeight="1" x14ac:dyDescent="0.25">
      <c r="A71" s="178" t="s">
        <v>164</v>
      </c>
      <c r="B71" s="177"/>
      <c r="C71" s="164"/>
      <c r="D71" s="57"/>
      <c r="E71" s="57"/>
      <c r="F71" s="140"/>
      <c r="G71" s="31"/>
      <c r="H71" s="141"/>
      <c r="I71" s="31"/>
      <c r="J71" s="140"/>
      <c r="K71" s="31"/>
      <c r="L71" s="141"/>
    </row>
    <row r="72" spans="1:12" ht="16.5" customHeight="1" x14ac:dyDescent="0.25">
      <c r="A72" s="178"/>
      <c r="B72" s="179" t="s">
        <v>142</v>
      </c>
      <c r="C72" s="164"/>
      <c r="D72" s="57"/>
      <c r="E72" s="57"/>
      <c r="F72" s="140">
        <v>272965734</v>
      </c>
      <c r="G72" s="31"/>
      <c r="H72" s="141">
        <v>483316538</v>
      </c>
      <c r="I72" s="31"/>
      <c r="J72" s="140">
        <v>272965734</v>
      </c>
      <c r="K72" s="31"/>
      <c r="L72" s="141">
        <v>483316538</v>
      </c>
    </row>
    <row r="73" spans="1:12" ht="16.5" customHeight="1" x14ac:dyDescent="0.25">
      <c r="A73" s="179" t="s">
        <v>141</v>
      </c>
      <c r="B73" s="177"/>
      <c r="C73" s="164"/>
      <c r="D73" s="57"/>
      <c r="E73" s="57"/>
      <c r="F73" s="140"/>
      <c r="G73" s="31"/>
      <c r="H73" s="141"/>
      <c r="I73" s="31"/>
      <c r="J73" s="140"/>
      <c r="K73" s="31"/>
      <c r="L73" s="141"/>
    </row>
    <row r="74" spans="1:12" ht="16.5" customHeight="1" x14ac:dyDescent="0.25">
      <c r="A74" s="179"/>
      <c r="B74" s="179" t="s">
        <v>142</v>
      </c>
      <c r="C74" s="164"/>
      <c r="D74" s="57"/>
      <c r="E74" s="57"/>
      <c r="F74" s="140">
        <v>-470900978</v>
      </c>
      <c r="G74" s="31"/>
      <c r="H74" s="141">
        <v>-454474277</v>
      </c>
      <c r="I74" s="31"/>
      <c r="J74" s="140">
        <v>-470900978</v>
      </c>
      <c r="K74" s="31"/>
      <c r="L74" s="141">
        <v>-454474277</v>
      </c>
    </row>
    <row r="75" spans="1:12" ht="16.5" customHeight="1" x14ac:dyDescent="0.25">
      <c r="A75" s="179" t="s">
        <v>143</v>
      </c>
      <c r="B75" s="179"/>
      <c r="C75" s="164"/>
      <c r="D75" s="57"/>
      <c r="E75" s="57"/>
      <c r="F75" s="81"/>
      <c r="G75" s="31"/>
      <c r="H75" s="50"/>
      <c r="I75" s="31"/>
      <c r="J75" s="149"/>
      <c r="K75" s="31"/>
      <c r="L75" s="150"/>
    </row>
    <row r="76" spans="1:12" ht="16.5" customHeight="1" x14ac:dyDescent="0.25">
      <c r="A76" s="179"/>
      <c r="B76" s="179" t="s">
        <v>142</v>
      </c>
      <c r="C76" s="164"/>
      <c r="D76" s="57">
        <v>20</v>
      </c>
      <c r="E76" s="57"/>
      <c r="F76" s="149">
        <v>-8143317</v>
      </c>
      <c r="G76" s="31"/>
      <c r="H76" s="150">
        <v>-3524624</v>
      </c>
      <c r="I76" s="31"/>
      <c r="J76" s="149">
        <v>-8143317</v>
      </c>
      <c r="K76" s="31"/>
      <c r="L76" s="150">
        <v>-3524624</v>
      </c>
    </row>
    <row r="77" spans="1:12" ht="16.5" customHeight="1" x14ac:dyDescent="0.25">
      <c r="A77" s="180" t="s">
        <v>144</v>
      </c>
      <c r="B77" s="177"/>
      <c r="C77" s="164"/>
      <c r="D77" s="57">
        <v>22</v>
      </c>
      <c r="E77" s="57"/>
      <c r="F77" s="140">
        <v>-4120344</v>
      </c>
      <c r="G77" s="31"/>
      <c r="H77" s="141">
        <v>-4004784</v>
      </c>
      <c r="I77" s="31"/>
      <c r="J77" s="140">
        <v>-4120344</v>
      </c>
      <c r="K77" s="31"/>
      <c r="L77" s="141">
        <v>-4004784</v>
      </c>
    </row>
    <row r="78" spans="1:12" ht="16.5" customHeight="1" x14ac:dyDescent="0.25">
      <c r="A78" s="180" t="s">
        <v>145</v>
      </c>
      <c r="B78" s="177"/>
      <c r="C78" s="164"/>
      <c r="D78" s="57">
        <v>24</v>
      </c>
      <c r="E78" s="57"/>
      <c r="F78" s="188">
        <v>511664444</v>
      </c>
      <c r="G78" s="189"/>
      <c r="H78" s="190">
        <v>96666670</v>
      </c>
      <c r="I78" s="189"/>
      <c r="J78" s="188">
        <v>511664444</v>
      </c>
      <c r="K78" s="189"/>
      <c r="L78" s="190">
        <v>96666670</v>
      </c>
    </row>
    <row r="79" spans="1:12" ht="16.5" customHeight="1" x14ac:dyDescent="0.25">
      <c r="A79" s="179" t="s">
        <v>110</v>
      </c>
      <c r="B79" s="179"/>
      <c r="C79" s="164"/>
      <c r="D79" s="57">
        <v>30</v>
      </c>
      <c r="E79" s="57"/>
      <c r="F79" s="186">
        <v>-137028000</v>
      </c>
      <c r="G79" s="189"/>
      <c r="H79" s="187">
        <v>-196507731</v>
      </c>
      <c r="I79" s="189"/>
      <c r="J79" s="186">
        <v>-137028000</v>
      </c>
      <c r="K79" s="189"/>
      <c r="L79" s="187">
        <v>-196507731</v>
      </c>
    </row>
    <row r="80" spans="1:12" ht="16.5" customHeight="1" x14ac:dyDescent="0.25">
      <c r="A80" s="179" t="s">
        <v>177</v>
      </c>
      <c r="B80" s="179"/>
      <c r="C80" s="164"/>
      <c r="D80" s="57">
        <v>14</v>
      </c>
      <c r="E80" s="57"/>
      <c r="F80" s="151">
        <v>0</v>
      </c>
      <c r="G80" s="31"/>
      <c r="H80" s="152">
        <v>0</v>
      </c>
      <c r="I80" s="31"/>
      <c r="J80" s="151">
        <v>0</v>
      </c>
      <c r="K80" s="31"/>
      <c r="L80" s="152">
        <v>54049500</v>
      </c>
    </row>
    <row r="81" spans="1:12" ht="16.5" customHeight="1" x14ac:dyDescent="0.25">
      <c r="A81" s="179"/>
      <c r="B81" s="179"/>
      <c r="C81" s="164"/>
      <c r="D81" s="57"/>
      <c r="E81" s="57"/>
      <c r="F81" s="149"/>
      <c r="G81" s="31"/>
      <c r="H81" s="150"/>
      <c r="I81" s="31"/>
      <c r="J81" s="149"/>
      <c r="K81" s="31"/>
      <c r="L81" s="150"/>
    </row>
    <row r="82" spans="1:12" ht="16.5" customHeight="1" x14ac:dyDescent="0.25">
      <c r="A82" s="179" t="s">
        <v>167</v>
      </c>
      <c r="B82" s="179"/>
      <c r="C82" s="164"/>
      <c r="D82" s="57"/>
      <c r="E82" s="57"/>
      <c r="F82" s="46">
        <f>SUM(F72:F80)</f>
        <v>164437539</v>
      </c>
      <c r="G82" s="31"/>
      <c r="H82" s="48">
        <f>SUM(H72:H80)</f>
        <v>-78528208</v>
      </c>
      <c r="I82" s="31"/>
      <c r="J82" s="46">
        <f>SUM(J72:J80)</f>
        <v>164437539</v>
      </c>
      <c r="K82" s="31"/>
      <c r="L82" s="48">
        <f>SUM(L72:L80)</f>
        <v>-24478708</v>
      </c>
    </row>
    <row r="83" spans="1:12" ht="16.5" customHeight="1" x14ac:dyDescent="0.25">
      <c r="A83" s="179"/>
      <c r="B83" s="179"/>
      <c r="C83" s="164"/>
      <c r="D83" s="57"/>
      <c r="E83" s="57"/>
      <c r="F83" s="140"/>
      <c r="G83" s="31"/>
      <c r="H83" s="141"/>
      <c r="I83" s="31"/>
      <c r="J83" s="140"/>
      <c r="K83" s="31"/>
      <c r="L83" s="141"/>
    </row>
    <row r="84" spans="1:12" ht="16.5" customHeight="1" x14ac:dyDescent="0.25">
      <c r="A84" s="155" t="s">
        <v>146</v>
      </c>
      <c r="B84" s="155"/>
      <c r="D84" s="57"/>
      <c r="E84" s="57"/>
      <c r="F84" s="149">
        <f>SUM(F43,F68,F82)</f>
        <v>360730489.77008599</v>
      </c>
      <c r="G84" s="31"/>
      <c r="H84" s="150">
        <f>SUM(H43,H68,H82)</f>
        <v>177042921</v>
      </c>
      <c r="I84" s="31"/>
      <c r="J84" s="149">
        <f>SUM(J43,J68,J82)</f>
        <v>360900471</v>
      </c>
      <c r="K84" s="31"/>
      <c r="L84" s="150">
        <f>SUM(L43,L68,L82)</f>
        <v>176741542</v>
      </c>
    </row>
    <row r="85" spans="1:12" ht="16.5" customHeight="1" x14ac:dyDescent="0.25">
      <c r="A85" s="45" t="s">
        <v>147</v>
      </c>
      <c r="B85" s="155"/>
      <c r="D85" s="57"/>
      <c r="E85" s="57"/>
      <c r="F85" s="149"/>
      <c r="G85" s="31"/>
      <c r="H85" s="150"/>
      <c r="I85" s="31"/>
      <c r="J85" s="149"/>
      <c r="K85" s="31"/>
      <c r="L85" s="150"/>
    </row>
    <row r="86" spans="1:12" ht="16.5" customHeight="1" x14ac:dyDescent="0.25">
      <c r="B86" s="45" t="s">
        <v>148</v>
      </c>
      <c r="D86" s="57"/>
      <c r="E86" s="57"/>
      <c r="F86" s="149">
        <v>265309285</v>
      </c>
      <c r="G86" s="31"/>
      <c r="H86" s="150">
        <v>88513473</v>
      </c>
      <c r="I86" s="31"/>
      <c r="J86" s="149">
        <v>260134698</v>
      </c>
      <c r="K86" s="31"/>
      <c r="L86" s="150">
        <v>83393156</v>
      </c>
    </row>
    <row r="87" spans="1:12" ht="16.5" customHeight="1" x14ac:dyDescent="0.25">
      <c r="A87" s="45" t="s">
        <v>168</v>
      </c>
      <c r="B87" s="45"/>
      <c r="D87" s="57"/>
      <c r="E87" s="57"/>
      <c r="F87" s="149"/>
      <c r="G87" s="31"/>
      <c r="H87" s="150"/>
      <c r="I87" s="31"/>
      <c r="J87" s="149"/>
      <c r="K87" s="31"/>
      <c r="L87" s="150"/>
    </row>
    <row r="88" spans="1:12" ht="16.5" customHeight="1" x14ac:dyDescent="0.25">
      <c r="B88" s="45" t="s">
        <v>149</v>
      </c>
      <c r="D88" s="57"/>
      <c r="E88" s="57"/>
      <c r="F88" s="151">
        <v>198731.22991399933</v>
      </c>
      <c r="G88" s="31"/>
      <c r="H88" s="152">
        <v>-247109</v>
      </c>
      <c r="I88" s="31"/>
      <c r="J88" s="151">
        <v>0</v>
      </c>
      <c r="K88" s="31"/>
      <c r="L88" s="152">
        <v>0</v>
      </c>
    </row>
    <row r="89" spans="1:12" ht="16.5" customHeight="1" x14ac:dyDescent="0.25">
      <c r="A89" s="45"/>
      <c r="B89" s="45"/>
      <c r="D89" s="57"/>
      <c r="E89" s="57"/>
      <c r="F89" s="140"/>
      <c r="G89" s="31"/>
      <c r="H89" s="141"/>
      <c r="I89" s="31"/>
      <c r="J89" s="140"/>
      <c r="K89" s="31"/>
      <c r="L89" s="141"/>
    </row>
    <row r="90" spans="1:12" ht="16.5" customHeight="1" thickBot="1" x14ac:dyDescent="0.3">
      <c r="A90" s="155" t="s">
        <v>150</v>
      </c>
      <c r="B90" s="155"/>
      <c r="D90" s="57"/>
      <c r="E90" s="57"/>
      <c r="F90" s="160">
        <f>SUM(F84:F88)</f>
        <v>626238506</v>
      </c>
      <c r="G90" s="31"/>
      <c r="H90" s="161">
        <f>SUM(H84:H88)</f>
        <v>265309285</v>
      </c>
      <c r="I90" s="31"/>
      <c r="J90" s="160">
        <f>SUM(J84:J88)</f>
        <v>621035169</v>
      </c>
      <c r="K90" s="31"/>
      <c r="L90" s="161">
        <f>SUM(L84:L88)</f>
        <v>260134698</v>
      </c>
    </row>
    <row r="91" spans="1:12" ht="16.5" customHeight="1" thickTop="1" x14ac:dyDescent="0.25">
      <c r="F91" s="50"/>
      <c r="G91" s="50"/>
      <c r="H91" s="50"/>
      <c r="I91" s="156"/>
      <c r="J91" s="50"/>
      <c r="L91" s="50"/>
    </row>
    <row r="92" spans="1:12" ht="16.5" customHeight="1" x14ac:dyDescent="0.25">
      <c r="F92" s="162"/>
      <c r="G92" s="162"/>
      <c r="H92" s="162"/>
      <c r="I92" s="163"/>
      <c r="J92" s="162"/>
      <c r="L92" s="162"/>
    </row>
    <row r="97" spans="1:12" ht="16.5" customHeight="1" x14ac:dyDescent="0.25">
      <c r="A97" s="45"/>
      <c r="B97" s="155"/>
      <c r="F97" s="31"/>
      <c r="G97" s="31"/>
      <c r="H97" s="31"/>
      <c r="I97" s="31"/>
      <c r="J97" s="141"/>
      <c r="K97" s="31"/>
      <c r="L97" s="141"/>
    </row>
    <row r="98" spans="1:12" ht="16.5" customHeight="1" x14ac:dyDescent="0.25">
      <c r="A98" s="45"/>
      <c r="B98" s="155"/>
      <c r="F98" s="31"/>
      <c r="G98" s="31"/>
      <c r="H98" s="31"/>
      <c r="I98" s="31"/>
      <c r="J98" s="141"/>
      <c r="K98" s="31"/>
      <c r="L98" s="141"/>
    </row>
    <row r="99" spans="1:12" ht="16.5" customHeight="1" x14ac:dyDescent="0.25">
      <c r="A99" s="155"/>
      <c r="B99" s="155"/>
      <c r="F99" s="31"/>
      <c r="G99" s="31"/>
      <c r="H99" s="31"/>
      <c r="I99" s="31"/>
      <c r="J99" s="141"/>
      <c r="K99" s="31"/>
      <c r="L99" s="141"/>
    </row>
    <row r="100" spans="1:12" ht="15.75" customHeight="1" x14ac:dyDescent="0.25">
      <c r="A100" s="155"/>
      <c r="B100" s="155"/>
      <c r="F100" s="31"/>
      <c r="G100" s="31"/>
      <c r="H100" s="31"/>
      <c r="I100" s="31"/>
      <c r="J100" s="141"/>
      <c r="K100" s="31"/>
      <c r="L100" s="141"/>
    </row>
    <row r="101" spans="1:12" ht="4.5" customHeight="1" x14ac:dyDescent="0.25">
      <c r="A101" s="155"/>
      <c r="B101" s="155"/>
      <c r="F101" s="31"/>
      <c r="G101" s="31"/>
      <c r="H101" s="31"/>
      <c r="I101" s="31"/>
      <c r="J101" s="141"/>
      <c r="K101" s="31"/>
      <c r="L101" s="141"/>
    </row>
    <row r="102" spans="1:12" ht="21.95" customHeight="1" x14ac:dyDescent="0.25">
      <c r="A102" s="7" t="str">
        <f>+A51</f>
        <v>The note to the consolidated and separate financial statement are integral part of the financial statements.</v>
      </c>
      <c r="B102" s="7"/>
      <c r="C102" s="7"/>
      <c r="D102" s="8"/>
      <c r="E102" s="7"/>
      <c r="F102" s="9"/>
      <c r="G102" s="9"/>
      <c r="H102" s="9"/>
      <c r="I102" s="7"/>
      <c r="J102" s="9"/>
      <c r="K102" s="9"/>
      <c r="L102" s="9"/>
    </row>
  </sheetData>
  <mergeCells count="12">
    <mergeCell ref="A13:B13"/>
    <mergeCell ref="A30:B30"/>
    <mergeCell ref="F57:H57"/>
    <mergeCell ref="J57:L57"/>
    <mergeCell ref="F58:H58"/>
    <mergeCell ref="J58:L58"/>
    <mergeCell ref="A12:B12"/>
    <mergeCell ref="F6:H6"/>
    <mergeCell ref="J6:L6"/>
    <mergeCell ref="F7:H7"/>
    <mergeCell ref="J7:L7"/>
    <mergeCell ref="A11:B11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6-8Eng</vt:lpstr>
      <vt:lpstr>9-10 Eng</vt:lpstr>
      <vt:lpstr>11 Eng</vt:lpstr>
      <vt:lpstr>12 Eng</vt:lpstr>
      <vt:lpstr>13-14 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</cp:lastModifiedBy>
  <cp:lastPrinted>2022-02-23T09:01:14Z</cp:lastPrinted>
  <dcterms:created xsi:type="dcterms:W3CDTF">2021-08-31T07:16:27Z</dcterms:created>
  <dcterms:modified xsi:type="dcterms:W3CDTF">2022-02-23T09:01:23Z</dcterms:modified>
</cp:coreProperties>
</file>