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jputtarndong\Desktop\ไฟล์ตลาด\"/>
    </mc:Choice>
  </mc:AlternateContent>
  <xr:revisionPtr revIDLastSave="0" documentId="13_ncr:1_{B0268EB8-F5AA-4913-B879-CD9B56888074}" xr6:coauthVersionLast="46" xr6:coauthVersionMax="46" xr10:uidLastSave="{00000000-0000-0000-0000-000000000000}"/>
  <bookViews>
    <workbookView xWindow="-110" yWindow="-110" windowWidth="19420" windowHeight="10420" tabRatio="713" xr2:uid="{00000000-000D-0000-FFFF-FFFF00000000}"/>
  </bookViews>
  <sheets>
    <sheet name="financial statement- 6-7" sheetId="1" r:id="rId1"/>
    <sheet name="financial statement 8" sheetId="8" r:id="rId2"/>
    <sheet name="SH-9" sheetId="2" r:id="rId3"/>
    <sheet name="SH-10" sheetId="5" r:id="rId4"/>
    <sheet name="SH-11" sheetId="3" r:id="rId5"/>
    <sheet name="SH-12" sheetId="6" r:id="rId6"/>
    <sheet name="Cash flow 13-14" sheetId="4" r:id="rId7"/>
  </sheets>
  <externalReferences>
    <externalReference r:id="rId8"/>
  </externalReferences>
  <definedNames>
    <definedName name="_xlnm.Print_Area" localSheetId="6">'Cash flow 13-14'!$A$1:$I$84</definedName>
    <definedName name="_xlnm.Print_Area" localSheetId="0">'financial statement- 6-7'!$A$1:$I$86</definedName>
    <definedName name="_xlnm.Print_Area" localSheetId="1">'financial statement 8'!$A$1:$I$46</definedName>
    <definedName name="_xlnm.Print_Area" localSheetId="3">'SH-10'!$A$1:$P$30</definedName>
    <definedName name="_xlnm.Print_Area" localSheetId="4">'SH-11'!$A$1:$R$29</definedName>
    <definedName name="_xlnm.Print_Area" localSheetId="5">'SH-12'!$A$1:$R$31</definedName>
    <definedName name="_xlnm.Print_Area" localSheetId="2">'SH-9'!$A$1:$P$28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9" i="1" l="1"/>
  <c r="N28" i="5" l="1"/>
  <c r="L28" i="5"/>
  <c r="J28" i="5"/>
  <c r="C79" i="4"/>
  <c r="C26" i="4"/>
  <c r="G39" i="8" l="1"/>
  <c r="C39" i="8"/>
  <c r="R28" i="6"/>
  <c r="R27" i="6"/>
  <c r="R24" i="6"/>
  <c r="R23" i="6"/>
  <c r="P29" i="6"/>
  <c r="N29" i="6"/>
  <c r="L29" i="6"/>
  <c r="H29" i="6"/>
  <c r="D29" i="6"/>
  <c r="P25" i="6"/>
  <c r="N25" i="6"/>
  <c r="L25" i="6"/>
  <c r="J25" i="6"/>
  <c r="H25" i="6"/>
  <c r="F25" i="6"/>
  <c r="D25" i="6"/>
  <c r="R19" i="6"/>
  <c r="R18" i="6"/>
  <c r="R17" i="6"/>
  <c r="P26" i="5"/>
  <c r="P27" i="5" l="1"/>
  <c r="P23" i="5"/>
  <c r="P22" i="5"/>
  <c r="P18" i="5"/>
  <c r="P17" i="5"/>
  <c r="P16" i="5"/>
  <c r="C83" i="1" l="1"/>
  <c r="I66" i="1"/>
  <c r="G66" i="1"/>
  <c r="E66" i="1"/>
  <c r="C66" i="1"/>
  <c r="C56" i="1"/>
  <c r="E56" i="1"/>
  <c r="G56" i="1"/>
  <c r="I56" i="1"/>
  <c r="I21" i="1"/>
  <c r="G21" i="1"/>
  <c r="E21" i="1"/>
  <c r="C21" i="1"/>
  <c r="R13" i="6"/>
  <c r="E24" i="3"/>
  <c r="R24" i="3" s="1"/>
  <c r="F24" i="3"/>
  <c r="G24" i="3"/>
  <c r="H24" i="3"/>
  <c r="I24" i="3"/>
  <c r="J24" i="3"/>
  <c r="K24" i="3"/>
  <c r="L24" i="3"/>
  <c r="M24" i="3"/>
  <c r="N24" i="3"/>
  <c r="O24" i="3"/>
  <c r="P24" i="3"/>
  <c r="D24" i="3"/>
  <c r="R26" i="3"/>
  <c r="R23" i="3"/>
  <c r="R17" i="3"/>
  <c r="R13" i="3"/>
  <c r="P12" i="5"/>
  <c r="O28" i="5"/>
  <c r="E24" i="5"/>
  <c r="F24" i="5"/>
  <c r="G24" i="5"/>
  <c r="H24" i="5"/>
  <c r="I24" i="5"/>
  <c r="J24" i="5"/>
  <c r="K24" i="5"/>
  <c r="L24" i="5"/>
  <c r="M24" i="5"/>
  <c r="N24" i="5"/>
  <c r="O24" i="5"/>
  <c r="D24" i="5"/>
  <c r="D23" i="2" l="1"/>
  <c r="E23" i="2"/>
  <c r="F23" i="2"/>
  <c r="G23" i="2"/>
  <c r="H23" i="2"/>
  <c r="I23" i="2"/>
  <c r="J23" i="2"/>
  <c r="K23" i="2"/>
  <c r="M23" i="2"/>
  <c r="N23" i="2"/>
  <c r="P22" i="2"/>
  <c r="P16" i="2"/>
  <c r="F81" i="4" l="1"/>
  <c r="D42" i="4" l="1"/>
  <c r="F42" i="4"/>
  <c r="E20" i="3" l="1"/>
  <c r="F20" i="3"/>
  <c r="G20" i="3"/>
  <c r="H20" i="3"/>
  <c r="I20" i="3"/>
  <c r="I27" i="3" s="1"/>
  <c r="J20" i="3"/>
  <c r="J27" i="3" s="1"/>
  <c r="K20" i="3"/>
  <c r="L20" i="3"/>
  <c r="M20" i="3"/>
  <c r="N20" i="3"/>
  <c r="O20" i="3"/>
  <c r="P20" i="3"/>
  <c r="Q20" i="3"/>
  <c r="Q27" i="3" s="1"/>
  <c r="D20" i="3"/>
  <c r="L23" i="2"/>
  <c r="G26" i="2"/>
  <c r="H26" i="2"/>
  <c r="E19" i="2"/>
  <c r="F19" i="2"/>
  <c r="G19" i="2"/>
  <c r="H19" i="2"/>
  <c r="I19" i="2"/>
  <c r="J19" i="2"/>
  <c r="K19" i="2"/>
  <c r="L19" i="2"/>
  <c r="M19" i="2"/>
  <c r="N19" i="2"/>
  <c r="O19" i="2"/>
  <c r="D19" i="2"/>
  <c r="D38" i="8"/>
  <c r="D39" i="8" s="1"/>
  <c r="E38" i="8"/>
  <c r="E39" i="8" s="1"/>
  <c r="F38" i="8"/>
  <c r="F39" i="8" s="1"/>
  <c r="G38" i="8"/>
  <c r="H38" i="8"/>
  <c r="H39" i="8" s="1"/>
  <c r="I38" i="8"/>
  <c r="I39" i="8" s="1"/>
  <c r="C38" i="8"/>
  <c r="I79" i="4" l="1"/>
  <c r="G79" i="4"/>
  <c r="E79" i="4"/>
  <c r="D85" i="4"/>
  <c r="F85" i="4"/>
  <c r="H85" i="4"/>
  <c r="N20" i="6" l="1"/>
  <c r="I83" i="1"/>
  <c r="G83" i="1"/>
  <c r="E83" i="1"/>
  <c r="R20" i="6" l="1"/>
  <c r="P20" i="6"/>
  <c r="L20" i="6"/>
  <c r="J20" i="6"/>
  <c r="J29" i="6" s="1"/>
  <c r="H20" i="6"/>
  <c r="F20" i="6"/>
  <c r="F29" i="6" s="1"/>
  <c r="D20" i="6"/>
  <c r="H19" i="5"/>
  <c r="H28" i="5" l="1"/>
  <c r="P19" i="5"/>
  <c r="Q19" i="5" s="1"/>
  <c r="N19" i="5"/>
  <c r="L19" i="5"/>
  <c r="J19" i="5"/>
  <c r="F19" i="5"/>
  <c r="D19" i="5"/>
  <c r="P24" i="5" l="1"/>
  <c r="P28" i="5"/>
  <c r="L27" i="3"/>
  <c r="H27" i="3"/>
  <c r="P27" i="3"/>
  <c r="F27" i="3"/>
  <c r="D27" i="3"/>
  <c r="R20" i="3"/>
  <c r="D26" i="2"/>
  <c r="P19" i="2"/>
  <c r="J26" i="2"/>
  <c r="F26" i="2"/>
  <c r="N26" i="2" l="1"/>
  <c r="L26" i="2"/>
  <c r="P23" i="2"/>
  <c r="P26" i="2" s="1"/>
  <c r="R27" i="3" l="1"/>
  <c r="N27" i="3"/>
  <c r="I65" i="4" l="1"/>
  <c r="E65" i="4"/>
  <c r="I26" i="4"/>
  <c r="E26" i="4"/>
  <c r="I22" i="8"/>
  <c r="I15" i="8"/>
  <c r="E22" i="8"/>
  <c r="E15" i="8"/>
  <c r="I68" i="1"/>
  <c r="I34" i="1"/>
  <c r="E34" i="1"/>
  <c r="E22" i="1"/>
  <c r="E42" i="4" l="1"/>
  <c r="E45" i="4" s="1"/>
  <c r="E81" i="4" s="1"/>
  <c r="E83" i="4" s="1"/>
  <c r="E85" i="4" s="1"/>
  <c r="I42" i="4"/>
  <c r="I45" i="4" s="1"/>
  <c r="I81" i="4" s="1"/>
  <c r="I83" i="4" s="1"/>
  <c r="I85" i="4" s="1"/>
  <c r="I85" i="1"/>
  <c r="E68" i="1"/>
  <c r="E85" i="1" s="1"/>
  <c r="I24" i="8"/>
  <c r="I29" i="8" s="1"/>
  <c r="I31" i="8" s="1"/>
  <c r="E24" i="8"/>
  <c r="I36" i="1"/>
  <c r="I22" i="1"/>
  <c r="E36" i="1"/>
  <c r="I41" i="8" l="1"/>
  <c r="E29" i="8"/>
  <c r="E31" i="8" s="1"/>
  <c r="E41" i="8" s="1"/>
  <c r="G22" i="8"/>
  <c r="C22" i="8"/>
  <c r="G15" i="8"/>
  <c r="C15" i="8"/>
  <c r="G24" i="8" l="1"/>
  <c r="G29" i="8" s="1"/>
  <c r="G31" i="8" s="1"/>
  <c r="C24" i="8"/>
  <c r="C29" i="8" s="1"/>
  <c r="C31" i="8" s="1"/>
  <c r="C42" i="4" l="1"/>
  <c r="G41" i="8"/>
  <c r="C41" i="8"/>
  <c r="G65" i="4" l="1"/>
  <c r="C65" i="4"/>
  <c r="G26" i="4"/>
  <c r="G42" i="4" s="1"/>
  <c r="G45" i="4" l="1"/>
  <c r="G81" i="4" s="1"/>
  <c r="C45" i="4"/>
  <c r="C81" i="4" s="1"/>
  <c r="C83" i="4" l="1"/>
  <c r="C85" i="4" s="1"/>
  <c r="G83" i="4"/>
  <c r="G85" i="4" s="1"/>
  <c r="R29" i="6" l="1"/>
  <c r="S29" i="6" s="1"/>
  <c r="Q28" i="5" l="1"/>
  <c r="F28" i="5"/>
  <c r="D28" i="5"/>
  <c r="C34" i="1" l="1"/>
  <c r="G34" i="1"/>
  <c r="G68" i="1" l="1"/>
  <c r="G85" i="1" s="1"/>
  <c r="C68" i="1"/>
  <c r="C85" i="1" s="1"/>
  <c r="G36" i="1" l="1"/>
  <c r="G22" i="1" l="1"/>
  <c r="C22" i="1" l="1"/>
  <c r="C36" i="1"/>
</calcChain>
</file>

<file path=xl/sharedStrings.xml><?xml version="1.0" encoding="utf-8"?>
<sst xmlns="http://schemas.openxmlformats.org/spreadsheetml/2006/main" count="376" uniqueCount="217">
  <si>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</si>
  <si>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</si>
  <si>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</si>
  <si>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</si>
  <si>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</si>
  <si>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</si>
  <si>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</si>
  <si>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</si>
  <si>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</si>
  <si>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</si>
  <si>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</si>
  <si>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Trade accounts receivable</t>
  </si>
  <si>
    <t>Other receivables</t>
  </si>
  <si>
    <t>Inventories</t>
  </si>
  <si>
    <t>Accrued income</t>
  </si>
  <si>
    <t>Total current assets</t>
  </si>
  <si>
    <t>Non-current assets</t>
  </si>
  <si>
    <t>Hire-purchase contract receivables</t>
  </si>
  <si>
    <t>Investments in subsidiaries</t>
  </si>
  <si>
    <t>Other long-term investment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</si>
  <si>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</si>
  <si>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</si>
  <si>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</si>
  <si>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</si>
  <si>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</si>
  <si>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</si>
  <si>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</si>
  <si>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</si>
  <si>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</si>
  <si>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</si>
  <si>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Current portion of debentures</t>
  </si>
  <si>
    <t>Total current liabilities</t>
  </si>
  <si>
    <t>Non-current liabilities</t>
  </si>
  <si>
    <t>Debentures</t>
  </si>
  <si>
    <t>Employee security deposits</t>
  </si>
  <si>
    <t>Provident funds</t>
  </si>
  <si>
    <t>Total non-current liabilities</t>
  </si>
  <si>
    <t>Total liabilities</t>
  </si>
  <si>
    <t>Share capital:</t>
  </si>
  <si>
    <t xml:space="preserve">     Authorised share capital</t>
  </si>
  <si>
    <t xml:space="preserve">     Premium on ordinary shares</t>
  </si>
  <si>
    <t>Retained earnings:</t>
  </si>
  <si>
    <t xml:space="preserve">     Appropriated:</t>
  </si>
  <si>
    <t xml:space="preserve">          Legal reserve</t>
  </si>
  <si>
    <t xml:space="preserve">     Unappropriated</t>
  </si>
  <si>
    <t>Statement of comprehensive income</t>
  </si>
  <si>
    <t>Income</t>
  </si>
  <si>
    <t>Revenue from sale of goods</t>
  </si>
  <si>
    <t>Revenue from management fees</t>
  </si>
  <si>
    <t>Other income</t>
  </si>
  <si>
    <t>Total income</t>
  </si>
  <si>
    <t>Expenses</t>
  </si>
  <si>
    <t>Administrative expenses</t>
  </si>
  <si>
    <t>Finance costs</t>
  </si>
  <si>
    <t>Total expenses</t>
  </si>
  <si>
    <t>Other comprehensive income</t>
  </si>
  <si>
    <t>Singer Thailand Public Company Limited and its subsidiaries</t>
  </si>
  <si>
    <t>Statement of changes in equity</t>
  </si>
  <si>
    <t>Consolidated financial statements</t>
  </si>
  <si>
    <t>Reserve arising</t>
  </si>
  <si>
    <t xml:space="preserve">Issued and </t>
  </si>
  <si>
    <t>from business</t>
  </si>
  <si>
    <t>Retained earnings</t>
  </si>
  <si>
    <t xml:space="preserve">paid-up </t>
  </si>
  <si>
    <t>Share</t>
  </si>
  <si>
    <t>combination under</t>
  </si>
  <si>
    <t xml:space="preserve">Legal </t>
  </si>
  <si>
    <t>Revaluation</t>
  </si>
  <si>
    <t>Total</t>
  </si>
  <si>
    <t>share capital</t>
  </si>
  <si>
    <t>common control</t>
  </si>
  <si>
    <t>reserve</t>
  </si>
  <si>
    <t>Unappropriated</t>
  </si>
  <si>
    <t>equity</t>
  </si>
  <si>
    <t>Separate financial statements</t>
  </si>
  <si>
    <t>Statement of cash flows</t>
  </si>
  <si>
    <t>Cash flows from operating activities</t>
  </si>
  <si>
    <t>Depreciation</t>
  </si>
  <si>
    <t xml:space="preserve">Amortisation </t>
  </si>
  <si>
    <t>Changes in operating assets and liabilities</t>
  </si>
  <si>
    <t>Employee benefit paid</t>
  </si>
  <si>
    <t>Provident funds paid</t>
  </si>
  <si>
    <t>Cash flows from investing activities</t>
  </si>
  <si>
    <t>Interest received</t>
  </si>
  <si>
    <t>Cash flows from financing activities</t>
  </si>
  <si>
    <t>Repayment of debentures</t>
  </si>
  <si>
    <t>Cash and cash equivalents at 1 January</t>
  </si>
  <si>
    <t>Year ended 31 December</t>
  </si>
  <si>
    <t>Current portion of loan receivables</t>
  </si>
  <si>
    <t>Current income tax payable</t>
  </si>
  <si>
    <t xml:space="preserve">Provision for employee benefit </t>
  </si>
  <si>
    <t xml:space="preserve">     Issued and paid share capital</t>
  </si>
  <si>
    <t>Share premium:</t>
  </si>
  <si>
    <t>Interest income from hire-purchase contract and loans</t>
  </si>
  <si>
    <t>Distribution costs</t>
  </si>
  <si>
    <t>Profit (loss) before income tax expense</t>
  </si>
  <si>
    <t xml:space="preserve">Cost of sale of goods </t>
  </si>
  <si>
    <t>Total comprehensive income for the year</t>
  </si>
  <si>
    <t>Provision for employee benefit</t>
  </si>
  <si>
    <t xml:space="preserve">    to cash receipts (payments)</t>
  </si>
  <si>
    <t>Tax paid</t>
  </si>
  <si>
    <t>Acquisition of intangible assets</t>
  </si>
  <si>
    <t>Cost of rendering of services</t>
  </si>
  <si>
    <t>Profit (loss) for the year</t>
  </si>
  <si>
    <t xml:space="preserve">Adjustments to reconcile profit (loss) </t>
  </si>
  <si>
    <t>Acquisition of plant and equipment</t>
  </si>
  <si>
    <t>Total comprehensive income (expense) for the year</t>
  </si>
  <si>
    <t>Assets foreclosed</t>
  </si>
  <si>
    <t>Net cash from financing activities</t>
  </si>
  <si>
    <t>Revenue from rendering of services</t>
  </si>
  <si>
    <t>Equity</t>
  </si>
  <si>
    <t>Other components of equity</t>
  </si>
  <si>
    <t>Total equity</t>
  </si>
  <si>
    <t>Total liabilities and equity</t>
  </si>
  <si>
    <t>Transactions with owners, recorded directly in equity</t>
  </si>
  <si>
    <t>Current investment</t>
  </si>
  <si>
    <t>of equity</t>
  </si>
  <si>
    <t xml:space="preserve">    Issue of ordinary shares </t>
  </si>
  <si>
    <t xml:space="preserve">    Other comprehensive income</t>
  </si>
  <si>
    <t xml:space="preserve">Transfer to retained earnings </t>
  </si>
  <si>
    <t>Short-term loans to related parties</t>
  </si>
  <si>
    <t>Gains on sale investments</t>
  </si>
  <si>
    <t>Other current assets</t>
  </si>
  <si>
    <t>Proceeds from sale of current investment</t>
  </si>
  <si>
    <t>Acquisition of current investment</t>
  </si>
  <si>
    <t>Net increase in cash and cash equivalents</t>
  </si>
  <si>
    <t>Cash and cash equivalents at 31 December</t>
  </si>
  <si>
    <t>Year ended 31 December 2020</t>
  </si>
  <si>
    <t>Balance at 1 January 2020</t>
  </si>
  <si>
    <t>Balance at 31 December 2020</t>
  </si>
  <si>
    <t>Right-of-use assets</t>
  </si>
  <si>
    <t>Current portion of lease liabilities</t>
  </si>
  <si>
    <t xml:space="preserve">    Issue of ordinary shares</t>
  </si>
  <si>
    <t xml:space="preserve">   Advance received from share subscription</t>
  </si>
  <si>
    <t xml:space="preserve">   Dividends</t>
  </si>
  <si>
    <t xml:space="preserve">    Advance received from share subscription</t>
  </si>
  <si>
    <t xml:space="preserve">    Dividends</t>
  </si>
  <si>
    <t>Profit from operating activities</t>
  </si>
  <si>
    <t xml:space="preserve">    Advance received</t>
  </si>
  <si>
    <t xml:space="preserve"> from share </t>
  </si>
  <si>
    <t>subscription</t>
  </si>
  <si>
    <t>Provision for provident funds</t>
  </si>
  <si>
    <t>Advance received from share subscription</t>
  </si>
  <si>
    <t>premium on</t>
  </si>
  <si>
    <t>treasury share</t>
  </si>
  <si>
    <t xml:space="preserve">  Contributions by and distributions to owners of the parent</t>
  </si>
  <si>
    <t>Transactions  with owners, recorded directly in equity</t>
  </si>
  <si>
    <t xml:space="preserve">    Loss</t>
  </si>
  <si>
    <t>Bank overdrafts and short-term loans from financial institutions</t>
  </si>
  <si>
    <t>Payment of lease liabilities</t>
  </si>
  <si>
    <t>Dividends paid to owners of the Company</t>
  </si>
  <si>
    <t>Lease liabilities</t>
  </si>
  <si>
    <t>Net cash (used in) from operating activities</t>
  </si>
  <si>
    <t>Other comprehensive income for the year, net of tax</t>
  </si>
  <si>
    <t>Advance received</t>
  </si>
  <si>
    <t>Proceeds from sale of plant and equipment</t>
  </si>
  <si>
    <t>Trade receivables</t>
  </si>
  <si>
    <t xml:space="preserve">Gains on measurement of current investments </t>
  </si>
  <si>
    <t>Proceeds from advance received from share subscription</t>
  </si>
  <si>
    <t xml:space="preserve">Loan receivables </t>
  </si>
  <si>
    <t>Long-term loans to related party</t>
  </si>
  <si>
    <t>Current portion of hire-purchase contract receivables</t>
  </si>
  <si>
    <t>Current portion of long-term borrowing from a financial</t>
  </si>
  <si>
    <t xml:space="preserve">   institution</t>
  </si>
  <si>
    <t>Long-term borrowing from a financial institution</t>
  </si>
  <si>
    <t xml:space="preserve">Total items that will not be reclassified subsequently </t>
  </si>
  <si>
    <t xml:space="preserve">   to profit or loss</t>
  </si>
  <si>
    <t>Basic earnings (loss) per share (in Baht)</t>
  </si>
  <si>
    <t>Diluted earnings (loss) per share (in Baht)</t>
  </si>
  <si>
    <t xml:space="preserve">    Contributions by and distributions to owners of the parent</t>
  </si>
  <si>
    <t>Year ended 31 December 2021</t>
  </si>
  <si>
    <t>Balance at 1 January 2021</t>
  </si>
  <si>
    <t>Balance at 31 December 2021</t>
  </si>
  <si>
    <t>Comprehensive income (expense) for the year</t>
  </si>
  <si>
    <t>from share</t>
  </si>
  <si>
    <t xml:space="preserve">   Other comprehensive income</t>
  </si>
  <si>
    <t>Tax expense (income)</t>
  </si>
  <si>
    <t>Expected credit loss (reversal of) in profit or loss</t>
  </si>
  <si>
    <t xml:space="preserve">Net cash (used in) generated from operating </t>
  </si>
  <si>
    <t xml:space="preserve">Employee security deposits </t>
  </si>
  <si>
    <t>Increase in loans to related party</t>
  </si>
  <si>
    <t xml:space="preserve">(Decrease) increase in bank overdrafts and short-term </t>
  </si>
  <si>
    <t xml:space="preserve">   and issuance of ordinary share</t>
  </si>
  <si>
    <t xml:space="preserve">   loans from financial institutions</t>
  </si>
  <si>
    <t>5, 7</t>
  </si>
  <si>
    <t>5, 10</t>
  </si>
  <si>
    <t>5, 17</t>
  </si>
  <si>
    <t>13, 22</t>
  </si>
  <si>
    <t>11, 25</t>
  </si>
  <si>
    <t>Other components</t>
  </si>
  <si>
    <t xml:space="preserve">   Contributions by and distributions to owners of the parent</t>
  </si>
  <si>
    <t>20, 21</t>
  </si>
  <si>
    <t xml:space="preserve">Other components </t>
  </si>
  <si>
    <t xml:space="preserve">   Profit </t>
  </si>
  <si>
    <t xml:space="preserve">    Profit </t>
  </si>
  <si>
    <t>Reserve arising from business combination under common control</t>
  </si>
  <si>
    <t>Items that will not be reclassified subsequently to profit or loss</t>
  </si>
  <si>
    <t xml:space="preserve">Gains on remeasurment of defined benefit plans </t>
  </si>
  <si>
    <t>Income tax relating to items that will not be reclassified</t>
  </si>
  <si>
    <t>Total transactions with owners, recorded directly in equity</t>
  </si>
  <si>
    <t>surplus</t>
  </si>
  <si>
    <t>Financial cost paid</t>
  </si>
  <si>
    <t xml:space="preserve">   Issue of ordinary shares</t>
  </si>
  <si>
    <t>Deferred tax liabilities</t>
  </si>
  <si>
    <t>Transfer to legal reserve</t>
  </si>
  <si>
    <t>Expected Credit Loss (reversal of)</t>
  </si>
  <si>
    <t>Increase in investment in subsidiaries</t>
  </si>
  <si>
    <t>Loss (gain) on amortisation of intangible assets</t>
  </si>
  <si>
    <t xml:space="preserve">(Reversal of) losses on inventories devaluation </t>
  </si>
  <si>
    <t>Net cash used in investing activities</t>
  </si>
  <si>
    <t>Total transactions with owners of the parent, recorded directly in equity</t>
  </si>
  <si>
    <t>Proceed from long-term borrowing from a financial institution</t>
  </si>
  <si>
    <t>Repayment of long-term borrowing from a financial institution</t>
  </si>
  <si>
    <t>Loss on disposal of plant and equipment</t>
  </si>
  <si>
    <t>Interest recived from hire-purchase contract and loans</t>
  </si>
  <si>
    <t>Other interest income</t>
  </si>
  <si>
    <t>Proceed from issue of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</si>
</sst>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.00_-;\-* #,##0.00_-;_-* &quot;-&quot;??_-;_-@_-"/>
  </numFmts>
  <fonts count="23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1"/>
      <color indexed="10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43" fontId="5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22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1">
    <xf numFmtId="0" fontId="0" fillId="0" borderId="0" xfId="0"/>
    <xf numFmtId="0" fontId="4" fillId="0" borderId="0" xfId="0" applyFont="1" applyFill="1"/>
    <xf numFmtId="0" fontId="6" fillId="0" borderId="0" xfId="0" applyFont="1" applyFill="1" applyAlignment="1">
      <alignment horizontal="left"/>
    </xf>
    <xf numFmtId="0" fontId="7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1" fontId="7" fillId="0" borderId="1" xfId="0" applyNumberFormat="1" applyFont="1" applyFill="1" applyBorder="1"/>
    <xf numFmtId="41" fontId="7" fillId="0" borderId="0" xfId="0" applyNumberFormat="1" applyFont="1" applyFill="1"/>
    <xf numFmtId="3" fontId="7" fillId="0" borderId="0" xfId="0" applyNumberFormat="1" applyFont="1" applyFill="1"/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/>
    <xf numFmtId="0" fontId="0" fillId="0" borderId="0" xfId="0" applyFont="1" applyFill="1"/>
    <xf numFmtId="43" fontId="7" fillId="0" borderId="0" xfId="1" applyFont="1" applyFill="1"/>
    <xf numFmtId="41" fontId="7" fillId="0" borderId="0" xfId="0" applyNumberFormat="1" applyFont="1" applyFill="1" applyBorder="1"/>
    <xf numFmtId="0" fontId="8" fillId="0" borderId="0" xfId="0" applyFont="1" applyFill="1" applyAlignment="1">
      <alignment horizontal="right"/>
    </xf>
    <xf numFmtId="0" fontId="6" fillId="0" borderId="0" xfId="0" applyFont="1" applyFill="1"/>
    <xf numFmtId="41" fontId="7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/>
    <xf numFmtId="0" fontId="7" fillId="0" borderId="0" xfId="2" applyFont="1" applyFill="1"/>
    <xf numFmtId="0" fontId="4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left"/>
    </xf>
    <xf numFmtId="41" fontId="7" fillId="0" borderId="0" xfId="0" applyNumberFormat="1" applyFont="1" applyFill="1" applyAlignment="1"/>
    <xf numFmtId="41" fontId="7" fillId="0" borderId="0" xfId="0" applyNumberFormat="1" applyFont="1" applyFill="1" applyBorder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wrapText="1"/>
    </xf>
    <xf numFmtId="15" fontId="7" fillId="0" borderId="0" xfId="0" applyNumberFormat="1" applyFont="1" applyFill="1" applyAlignment="1">
      <alignment wrapText="1"/>
    </xf>
    <xf numFmtId="41" fontId="0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3" fontId="10" fillId="0" borderId="0" xfId="0" applyNumberFormat="1" applyFont="1" applyFill="1" applyBorder="1" applyAlignment="1">
      <alignment horizontal="left" wrapText="1"/>
    </xf>
    <xf numFmtId="3" fontId="11" fillId="0" borderId="0" xfId="0" applyNumberFormat="1" applyFont="1" applyFill="1" applyBorder="1" applyAlignment="1">
      <alignment horizontal="center" wrapText="1"/>
    </xf>
    <xf numFmtId="37" fontId="7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 wrapText="1"/>
    </xf>
    <xf numFmtId="3" fontId="12" fillId="0" borderId="0" xfId="0" applyNumberFormat="1" applyFont="1" applyFill="1" applyBorder="1" applyAlignment="1">
      <alignment horizontal="left" wrapText="1"/>
    </xf>
    <xf numFmtId="41" fontId="7" fillId="0" borderId="0" xfId="0" applyNumberFormat="1" applyFont="1" applyFill="1" applyBorder="1" applyAlignment="1"/>
    <xf numFmtId="0" fontId="0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/>
    <xf numFmtId="0" fontId="0" fillId="0" borderId="0" xfId="3" applyFont="1" applyFill="1" applyAlignment="1"/>
    <xf numFmtId="0" fontId="0" fillId="0" borderId="0" xfId="2" applyFont="1" applyFill="1" applyAlignment="1"/>
    <xf numFmtId="41" fontId="7" fillId="0" borderId="1" xfId="0" applyNumberFormat="1" applyFont="1" applyFill="1" applyBorder="1" applyAlignment="1"/>
    <xf numFmtId="37" fontId="0" fillId="0" borderId="0" xfId="0" applyNumberFormat="1" applyFont="1" applyFill="1" applyAlignment="1"/>
    <xf numFmtId="49" fontId="7" fillId="0" borderId="0" xfId="0" applyNumberFormat="1" applyFont="1" applyFill="1" applyAlignment="1"/>
    <xf numFmtId="41" fontId="7" fillId="0" borderId="3" xfId="0" applyNumberFormat="1" applyFont="1" applyFill="1" applyBorder="1" applyAlignment="1"/>
    <xf numFmtId="43" fontId="14" fillId="0" borderId="0" xfId="0" applyNumberFormat="1" applyFont="1" applyFill="1"/>
    <xf numFmtId="0" fontId="0" fillId="0" borderId="0" xfId="0" applyFont="1" applyFill="1" applyAlignment="1">
      <alignment horizontal="left"/>
    </xf>
    <xf numFmtId="164" fontId="7" fillId="0" borderId="3" xfId="1" applyNumberFormat="1" applyFont="1" applyFill="1" applyBorder="1" applyAlignment="1">
      <alignment horizontal="center"/>
    </xf>
    <xf numFmtId="43" fontId="7" fillId="0" borderId="3" xfId="1" applyFont="1" applyFill="1" applyBorder="1"/>
    <xf numFmtId="3" fontId="10" fillId="0" borderId="0" xfId="0" applyNumberFormat="1" applyFont="1" applyFill="1" applyBorder="1" applyAlignment="1">
      <alignment horizontal="left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/>
    <xf numFmtId="43" fontId="0" fillId="0" borderId="0" xfId="0" applyNumberFormat="1" applyFont="1" applyFill="1"/>
    <xf numFmtId="41" fontId="0" fillId="0" borderId="0" xfId="0" applyNumberFormat="1" applyFont="1" applyFill="1"/>
    <xf numFmtId="0" fontId="17" fillId="0" borderId="0" xfId="0" applyFont="1" applyFill="1" applyAlignment="1"/>
    <xf numFmtId="0" fontId="17" fillId="0" borderId="0" xfId="0" applyFont="1" applyFill="1"/>
    <xf numFmtId="0" fontId="18" fillId="0" borderId="0" xfId="0" applyFont="1" applyFill="1" applyAlignment="1">
      <alignment horizontal="center"/>
    </xf>
    <xf numFmtId="43" fontId="17" fillId="0" borderId="0" xfId="1" applyFont="1" applyFill="1"/>
    <xf numFmtId="43" fontId="17" fillId="0" borderId="0" xfId="0" applyNumberFormat="1" applyFont="1" applyFill="1"/>
    <xf numFmtId="0" fontId="19" fillId="0" borderId="0" xfId="0" applyFont="1" applyFill="1" applyAlignment="1"/>
    <xf numFmtId="164" fontId="0" fillId="0" borderId="0" xfId="1" applyNumberFormat="1" applyFont="1" applyFill="1" applyAlignment="1">
      <alignment horizontal="center"/>
    </xf>
    <xf numFmtId="43" fontId="7" fillId="0" borderId="3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 vertical="center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43" fontId="0" fillId="0" borderId="0" xfId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43" fontId="7" fillId="0" borderId="0" xfId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2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15" fontId="9" fillId="0" borderId="0" xfId="0" applyNumberFormat="1" applyFont="1" applyFill="1" applyAlignment="1">
      <alignment vertical="center" wrapText="1"/>
    </xf>
    <xf numFmtId="15" fontId="7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64" fontId="0" fillId="0" borderId="0" xfId="1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1" fontId="7" fillId="0" borderId="5" xfId="0" applyNumberFormat="1" applyFont="1" applyFill="1" applyBorder="1" applyAlignment="1">
      <alignment horizontal="right" vertical="center"/>
    </xf>
    <xf numFmtId="43" fontId="0" fillId="0" borderId="4" xfId="1" applyFont="1" applyFill="1" applyBorder="1" applyAlignment="1">
      <alignment horizontal="right" vertical="center"/>
    </xf>
    <xf numFmtId="164" fontId="7" fillId="0" borderId="4" xfId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vertical="center"/>
    </xf>
    <xf numFmtId="164" fontId="0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right" vertical="center"/>
    </xf>
    <xf numFmtId="0" fontId="7" fillId="0" borderId="0" xfId="0" applyFont="1"/>
    <xf numFmtId="0" fontId="8" fillId="0" borderId="0" xfId="0" applyFont="1" applyAlignment="1">
      <alignment horizontal="center"/>
    </xf>
    <xf numFmtId="41" fontId="7" fillId="0" borderId="0" xfId="0" applyNumberFormat="1" applyFont="1"/>
    <xf numFmtId="0" fontId="9" fillId="0" borderId="0" xfId="0" applyFont="1" applyAlignment="1">
      <alignment horizontal="center"/>
    </xf>
    <xf numFmtId="41" fontId="7" fillId="0" borderId="2" xfId="0" applyNumberFormat="1" applyFont="1" applyBorder="1"/>
    <xf numFmtId="41" fontId="7" fillId="0" borderId="5" xfId="0" applyNumberFormat="1" applyFont="1" applyFill="1" applyBorder="1"/>
    <xf numFmtId="164" fontId="7" fillId="0" borderId="5" xfId="1" applyNumberFormat="1" applyFont="1" applyFill="1" applyBorder="1" applyAlignment="1">
      <alignment horizontal="center" vertical="center"/>
    </xf>
    <xf numFmtId="164" fontId="0" fillId="0" borderId="4" xfId="1" applyNumberFormat="1" applyFont="1" applyFill="1" applyBorder="1" applyAlignment="1">
      <alignment horizontal="right" vertical="center"/>
    </xf>
    <xf numFmtId="43" fontId="0" fillId="0" borderId="0" xfId="1" applyFont="1" applyFill="1"/>
    <xf numFmtId="164" fontId="7" fillId="0" borderId="1" xfId="1" applyNumberFormat="1" applyFont="1" applyFill="1" applyBorder="1"/>
    <xf numFmtId="164" fontId="7" fillId="0" borderId="0" xfId="1" applyNumberFormat="1" applyFont="1" applyFill="1"/>
    <xf numFmtId="164" fontId="17" fillId="0" borderId="0" xfId="1" applyNumberFormat="1" applyFont="1" applyFill="1"/>
    <xf numFmtId="164" fontId="7" fillId="0" borderId="2" xfId="1" applyNumberFormat="1" applyFont="1" applyFill="1" applyBorder="1"/>
    <xf numFmtId="164" fontId="17" fillId="0" borderId="2" xfId="1" applyNumberFormat="1" applyFont="1" applyFill="1" applyBorder="1"/>
    <xf numFmtId="164" fontId="7" fillId="0" borderId="3" xfId="1" applyNumberFormat="1" applyFont="1" applyFill="1" applyBorder="1"/>
    <xf numFmtId="164" fontId="0" fillId="0" borderId="0" xfId="1" applyNumberFormat="1" applyFont="1" applyFill="1"/>
    <xf numFmtId="164" fontId="7" fillId="0" borderId="0" xfId="1" applyNumberFormat="1" applyFont="1" applyFill="1" applyBorder="1"/>
    <xf numFmtId="164" fontId="7" fillId="0" borderId="4" xfId="1" applyNumberFormat="1" applyFont="1" applyFill="1" applyBorder="1"/>
    <xf numFmtId="164" fontId="15" fillId="0" borderId="0" xfId="1" applyNumberFormat="1" applyFont="1" applyFill="1"/>
    <xf numFmtId="164" fontId="7" fillId="0" borderId="2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64" fontId="7" fillId="0" borderId="1" xfId="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15" fontId="9" fillId="0" borderId="0" xfId="0" applyNumberFormat="1" applyFont="1" applyFill="1" applyBorder="1" applyAlignment="1">
      <alignment vertical="center" wrapText="1"/>
    </xf>
    <xf numFmtId="15" fontId="7" fillId="0" borderId="0" xfId="0" applyNumberFormat="1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164" fontId="0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5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0" xfId="1" applyNumberFormat="1" applyFont="1" applyFill="1" applyAlignment="1">
      <alignment horizontal="center"/>
    </xf>
    <xf numFmtId="0" fontId="0" fillId="0" borderId="0" xfId="1" quotePrefix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0" fillId="0" borderId="0" xfId="1" applyNumberFormat="1" applyFont="1" applyFill="1" applyBorder="1"/>
    <xf numFmtId="3" fontId="0" fillId="0" borderId="0" xfId="0" applyNumberFormat="1" applyFont="1" applyFill="1"/>
    <xf numFmtId="164" fontId="0" fillId="0" borderId="2" xfId="1" applyNumberFormat="1" applyFont="1" applyFill="1" applyBorder="1"/>
    <xf numFmtId="164" fontId="0" fillId="0" borderId="3" xfId="1" applyNumberFormat="1" applyFont="1" applyFill="1" applyBorder="1"/>
    <xf numFmtId="43" fontId="0" fillId="0" borderId="0" xfId="0" applyNumberFormat="1" applyFont="1" applyFill="1" applyAlignment="1"/>
    <xf numFmtId="164" fontId="0" fillId="0" borderId="0" xfId="1" applyNumberFormat="1" applyFont="1"/>
    <xf numFmtId="164" fontId="0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right"/>
    </xf>
    <xf numFmtId="164" fontId="0" fillId="0" borderId="3" xfId="1" applyNumberFormat="1" applyFont="1" applyBorder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164" fontId="0" fillId="0" borderId="4" xfId="1" applyNumberFormat="1" applyFont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0" fontId="0" fillId="0" borderId="0" xfId="0" applyFont="1"/>
    <xf numFmtId="41" fontId="0" fillId="0" borderId="4" xfId="0" applyNumberFormat="1" applyFont="1" applyFill="1" applyBorder="1"/>
    <xf numFmtId="41" fontId="0" fillId="0" borderId="0" xfId="0" applyNumberFormat="1" applyFont="1" applyFill="1" applyBorder="1"/>
    <xf numFmtId="41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165" fontId="0" fillId="0" borderId="0" xfId="0" applyNumberFormat="1" applyFont="1" applyFill="1" applyBorder="1" applyAlignment="1">
      <alignment horizontal="right" vertical="center"/>
    </xf>
    <xf numFmtId="3" fontId="0" fillId="0" borderId="0" xfId="0" applyNumberFormat="1" applyFont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/>
    <xf numFmtId="41" fontId="0" fillId="0" borderId="0" xfId="0" applyNumberFormat="1" applyFont="1" applyFill="1" applyBorder="1" applyAlignment="1"/>
    <xf numFmtId="0" fontId="0" fillId="0" borderId="0" xfId="0" applyFont="1" applyFill="1" applyAlignment="1">
      <alignment wrapText="1"/>
    </xf>
    <xf numFmtId="164" fontId="0" fillId="0" borderId="0" xfId="1" applyNumberFormat="1" applyFont="1" applyFill="1" applyBorder="1" applyAlignment="1">
      <alignment vertic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164" fontId="0" fillId="0" borderId="0" xfId="1" applyNumberFormat="1" applyFont="1" applyFill="1" applyAlignment="1">
      <alignment horizontal="right" vertic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43" fontId="0" fillId="0" borderId="0" xfId="1" applyFont="1" applyFill="1" applyAlignment="1"/>
    <xf numFmtId="41" fontId="0" fillId="0" borderId="4" xfId="0" applyNumberFormat="1" applyFont="1" applyFill="1" applyBorder="1" applyAlignment="1"/>
    <xf numFmtId="164" fontId="8" fillId="0" borderId="0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0" xfId="1" applyNumberFormat="1" applyFont="1" applyAlignment="1">
      <alignment horizontal="left" vertical="center" wrapText="1"/>
    </xf>
    <xf numFmtId="164" fontId="7" fillId="0" borderId="2" xfId="1" applyNumberFormat="1" applyFont="1" applyFill="1" applyBorder="1" applyAlignment="1">
      <alignment horizontal="center" vertical="center"/>
    </xf>
    <xf numFmtId="164" fontId="7" fillId="0" borderId="0" xfId="1" applyNumberFormat="1" applyFont="1" applyAlignment="1">
      <alignment horizontal="left" vertical="center"/>
    </xf>
    <xf numFmtId="164" fontId="7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/>
    <xf numFmtId="43" fontId="0" fillId="0" borderId="0" xfId="1" applyFont="1" applyFill="1" applyBorder="1"/>
    <xf numFmtId="41" fontId="7" fillId="0" borderId="0" xfId="0" applyNumberFormat="1" applyFont="1" applyBorder="1"/>
    <xf numFmtId="3" fontId="11" fillId="0" borderId="0" xfId="0" applyNumberFormat="1" applyFont="1" applyFill="1" applyBorder="1" applyAlignment="1">
      <alignment horizontal="center" vertical="center"/>
    </xf>
    <xf numFmtId="164" fontId="0" fillId="0" borderId="4" xfId="1" applyNumberFormat="1" applyFont="1" applyFill="1" applyBorder="1"/>
    <xf numFmtId="164" fontId="7" fillId="0" borderId="0" xfId="1" applyNumberFormat="1" applyFont="1" applyBorder="1" applyAlignment="1">
      <alignment horizontal="left" vertical="center"/>
    </xf>
    <xf numFmtId="164" fontId="7" fillId="0" borderId="3" xfId="1" applyNumberFormat="1" applyFont="1" applyFill="1" applyBorder="1" applyAlignment="1">
      <alignment vertical="center"/>
    </xf>
    <xf numFmtId="164" fontId="7" fillId="0" borderId="5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43" fontId="7" fillId="0" borderId="1" xfId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horizontal="right" vertical="center"/>
    </xf>
    <xf numFmtId="164" fontId="7" fillId="0" borderId="4" xfId="1" applyNumberFormat="1" applyFont="1" applyFill="1" applyBorder="1" applyAlignment="1">
      <alignment horizontal="right" vertical="center"/>
    </xf>
    <xf numFmtId="43" fontId="7" fillId="0" borderId="4" xfId="1" applyFont="1" applyFill="1" applyBorder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164" fontId="0" fillId="0" borderId="0" xfId="1" applyNumberFormat="1" applyFont="1" applyAlignment="1">
      <alignment horizontal="right" vertical="center"/>
    </xf>
    <xf numFmtId="164" fontId="0" fillId="0" borderId="0" xfId="1" applyNumberFormat="1" applyFont="1" applyFill="1" applyBorder="1" applyAlignment="1"/>
    <xf numFmtId="164" fontId="7" fillId="0" borderId="1" xfId="1" applyNumberFormat="1" applyFont="1" applyFill="1" applyBorder="1" applyAlignment="1"/>
    <xf numFmtId="164" fontId="7" fillId="0" borderId="0" xfId="1" applyNumberFormat="1" applyFont="1" applyFill="1" applyAlignment="1"/>
    <xf numFmtId="15" fontId="9" fillId="0" borderId="0" xfId="0" applyNumberFormat="1" applyFont="1" applyFill="1" applyAlignment="1">
      <alignment vertical="center"/>
    </xf>
    <xf numFmtId="15" fontId="7" fillId="0" borderId="0" xfId="0" applyNumberFormat="1" applyFont="1" applyFill="1" applyAlignment="1">
      <alignment vertical="center"/>
    </xf>
    <xf numFmtId="3" fontId="10" fillId="0" borderId="0" xfId="0" applyNumberFormat="1" applyFont="1" applyFill="1" applyBorder="1" applyAlignment="1">
      <alignment horizontal="left" vertical="center"/>
    </xf>
    <xf numFmtId="164" fontId="10" fillId="0" borderId="0" xfId="1" applyNumberFormat="1" applyFont="1" applyFill="1" applyBorder="1" applyAlignment="1">
      <alignment horizontal="left" vertical="center"/>
    </xf>
    <xf numFmtId="3" fontId="0" fillId="0" borderId="0" xfId="0" applyNumberFormat="1" applyFont="1" applyAlignment="1">
      <alignment horizontal="left" vertical="center"/>
    </xf>
    <xf numFmtId="3" fontId="0" fillId="0" borderId="0" xfId="0" applyNumberFormat="1" applyFont="1" applyFill="1" applyAlignment="1">
      <alignment horizontal="left" vertical="center"/>
    </xf>
    <xf numFmtId="164" fontId="7" fillId="0" borderId="0" xfId="1" applyNumberFormat="1" applyFont="1" applyAlignment="1">
      <alignment horizontal="center" vertical="center"/>
    </xf>
    <xf numFmtId="41" fontId="0" fillId="0" borderId="0" xfId="3" applyNumberFormat="1" applyFont="1" applyFill="1"/>
    <xf numFmtId="164" fontId="3" fillId="0" borderId="0" xfId="1" applyNumberFormat="1" applyFont="1" applyFill="1" applyAlignment="1">
      <alignment horizontal="right"/>
    </xf>
    <xf numFmtId="164" fontId="0" fillId="0" borderId="2" xfId="1" applyNumberFormat="1" applyFont="1" applyFill="1" applyBorder="1" applyAlignment="1"/>
    <xf numFmtId="164" fontId="0" fillId="0" borderId="0" xfId="1" applyNumberFormat="1" applyFont="1" applyFill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wrapText="1"/>
    </xf>
  </cellXfs>
  <cellStyles count="27">
    <cellStyle name="Comma" xfId="1" builtinId="3"/>
    <cellStyle name="Comma 11 4" xfId="5" xr:uid="{64E625B8-8C42-40FC-854A-EE7B6C40B4E5}"/>
    <cellStyle name="Comma 17" xfId="10" xr:uid="{2D000B14-C7B5-48F5-96E7-4EF9C0B9C40A}"/>
    <cellStyle name="Comma 2" xfId="8" xr:uid="{6DEE934D-58CB-497F-B3EC-61D4CE64BCC8}"/>
    <cellStyle name="Comma 2 2" xfId="13" xr:uid="{1FC05936-F5A4-4586-BC90-D979E9895ECD}"/>
    <cellStyle name="Comma 2 3" xfId="18" xr:uid="{93D3D91A-8B7E-468D-B4E0-0C4ED358D3E7}"/>
    <cellStyle name="Comma 2 3 2" xfId="20" xr:uid="{3A0F31B5-8E20-4140-A780-7D614602150A}"/>
    <cellStyle name="Comma 2 4" xfId="14" xr:uid="{C4DF9895-7705-415B-806E-5D201A5535A5}"/>
    <cellStyle name="Comma 2 5" xfId="25" xr:uid="{9CBCDFB6-C489-46AD-ABD5-C316EBFD2958}"/>
    <cellStyle name="Comma 3 2" xfId="17" xr:uid="{E0B37521-5B48-4B0C-9F32-DE3570D16385}"/>
    <cellStyle name="Comma 7" xfId="12" xr:uid="{A7024347-66E9-4918-90C6-3BE2B76CC335}"/>
    <cellStyle name="Normal" xfId="0" builtinId="0"/>
    <cellStyle name="Normal 14" xfId="21" xr:uid="{7F0C9B18-7824-4049-88AD-B51AA04372A2}"/>
    <cellStyle name="Normal 2" xfId="4" xr:uid="{2156C582-E25F-4B0A-ABB4-00394065D63A}"/>
    <cellStyle name="Normal 2 2" xfId="7" xr:uid="{730FE8D3-C100-482E-B99E-58D637E2D003}"/>
    <cellStyle name="Normal 2 3" xfId="19" xr:uid="{94DC7139-BBEC-4CDF-9FFF-A1FD37730DD3}"/>
    <cellStyle name="Normal 2 4" xfId="24" xr:uid="{562A8889-3795-44AE-A6A6-E5CDBABCCDA8}"/>
    <cellStyle name="Normal 281" xfId="6" xr:uid="{278303F9-531E-4051-AFD4-36E2CFD1EAA9}"/>
    <cellStyle name="Normal 3" xfId="22" xr:uid="{2E729967-36A9-43D0-A7AE-F6637D6EE754}"/>
    <cellStyle name="Normal_sin747a091b-06e-1 Rev 1" xfId="2" xr:uid="{00000000-0005-0000-0000-000002000000}"/>
    <cellStyle name="Normal_SIN747-Financial statement-Eng-Q1'10 (thousand baht)" xfId="3" xr:uid="{00000000-0005-0000-0000-000003000000}"/>
    <cellStyle name="Percent 2" xfId="15" xr:uid="{01C02BA2-8F6C-4D1C-8293-6279C90A6268}"/>
    <cellStyle name="Percent 2 2" xfId="11" xr:uid="{FAABE08C-89CE-4F14-91C1-A21C6C596B78}"/>
    <cellStyle name="Percent 3" xfId="9" xr:uid="{ED0E6C39-B5F6-4776-988C-E051123747ED}"/>
    <cellStyle name="Percent 3 2" xfId="26" xr:uid="{9213455A-3C17-4847-A0D1-85C4BF0A2671}"/>
    <cellStyle name="Percent 4" xfId="23" xr:uid="{712C77EF-990B-49CB-8043-728F1FDC6269}"/>
    <cellStyle name="Percent 6" xfId="16" xr:uid="{A6E9333A-65E9-48C8-A264-9C392DC664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bkusalaphirom\Desktop\Singer%20Year%20end\FS%20YE18\Conso%20lead%20update%202\SINGER%20-%20CONSO%20Sheet%20%20CF%20_Q4-18%20v4.2%20withOC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) Vlookup+Mapping Account ALL"/>
      <sheetName val="2) SUM IF - -&gt; Eliminate"/>
      <sheetName val="3) SUM IF - F1 F2 F3"/>
      <sheetName val="5) Cashflow - Seperate"/>
      <sheetName val="6) Cashflow - Conso"/>
      <sheetName val="7) Check cashhflow"/>
      <sheetName val="4) SUM IF - eAudit - CONSO"/>
    </sheetNames>
    <sheetDataSet>
      <sheetData sheetId="0" refreshError="1"/>
      <sheetData sheetId="1" refreshError="1"/>
      <sheetData sheetId="2" refreshError="1">
        <row r="20">
          <cell r="K20">
            <v>2529191748</v>
          </cell>
          <cell r="M20">
            <v>4064967403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7"/>
  <sheetViews>
    <sheetView tabSelected="1" view="pageBreakPreview" topLeftCell="A67" zoomScaleNormal="100" zoomScaleSheetLayoutView="100" workbookViewId="0">
      <selection activeCell="J77" sqref="J77"/>
    </sheetView>
  </sheetViews>
  <sheetFormatPr defaultColWidth="9.1796875" defaultRowHeight="20.25" customHeight="1"/>
  <cols>
    <col min="1" max="1" width="53.81640625" style="12" customWidth="1"/>
    <col min="2" max="2" width="6.54296875" style="131" customWidth="1"/>
    <col min="3" max="3" width="16.08984375" style="114" bestFit="1" customWidth="1"/>
    <col min="4" max="4" width="1.1796875" style="114" customWidth="1"/>
    <col min="5" max="5" width="15.08984375" style="114" customWidth="1"/>
    <col min="6" max="6" width="1.1796875" style="114" customWidth="1"/>
    <col min="7" max="7" width="16.08984375" style="114" bestFit="1" customWidth="1"/>
    <col min="8" max="8" width="1.1796875" style="114" customWidth="1"/>
    <col min="9" max="9" width="15.1796875" style="114" customWidth="1"/>
    <col min="10" max="10" width="18.7265625" style="107" bestFit="1" customWidth="1"/>
    <col min="11" max="11" width="28.1796875" style="12" customWidth="1"/>
    <col min="12" max="12" width="12.453125" style="12" bestFit="1" customWidth="1"/>
    <col min="13" max="13" width="17" style="12" bestFit="1" customWidth="1"/>
    <col min="14" max="14" width="11.54296875" style="12" bestFit="1" customWidth="1"/>
    <col min="15" max="15" width="15" style="12" bestFit="1" customWidth="1"/>
    <col min="16" max="16" width="12" style="12" bestFit="1" customWidth="1"/>
    <col min="17" max="17" width="10.1796875" style="12" bestFit="1" customWidth="1"/>
    <col min="18" max="16384" width="9.1796875" style="12"/>
  </cols>
  <sheetData>
    <row r="1" spans="1:15" ht="20.25" customHeight="1">
      <c r="A1" s="1" t="s">
        <v>0</v>
      </c>
    </row>
    <row r="2" spans="1:15" ht="20.25" customHeight="1">
      <c r="A2" s="2" t="s">
        <v>1</v>
      </c>
    </row>
    <row r="4" spans="1:15" ht="20.25" customHeight="1">
      <c r="B4" s="134"/>
      <c r="C4" s="232" t="s">
        <v>2</v>
      </c>
      <c r="D4" s="232"/>
      <c r="E4" s="232"/>
      <c r="F4" s="132"/>
      <c r="G4" s="232" t="s">
        <v>3</v>
      </c>
      <c r="H4" s="232"/>
      <c r="I4" s="232"/>
    </row>
    <row r="5" spans="1:15" ht="20.25" customHeight="1">
      <c r="B5" s="134"/>
      <c r="C5" s="232" t="s">
        <v>4</v>
      </c>
      <c r="D5" s="232"/>
      <c r="E5" s="232"/>
      <c r="F5" s="132"/>
      <c r="G5" s="232" t="s">
        <v>4</v>
      </c>
      <c r="H5" s="232"/>
      <c r="I5" s="232"/>
    </row>
    <row r="6" spans="1:15" ht="20.25" customHeight="1">
      <c r="B6" s="134"/>
      <c r="C6" s="231" t="s">
        <v>5</v>
      </c>
      <c r="D6" s="231"/>
      <c r="E6" s="231"/>
      <c r="F6" s="132"/>
      <c r="G6" s="231" t="s">
        <v>5</v>
      </c>
      <c r="H6" s="231"/>
      <c r="I6" s="231"/>
    </row>
    <row r="7" spans="1:15" ht="20.25" customHeight="1">
      <c r="A7" s="3" t="s">
        <v>6</v>
      </c>
      <c r="B7" s="133" t="s">
        <v>7</v>
      </c>
      <c r="C7" s="136">
        <v>2021</v>
      </c>
      <c r="D7" s="137"/>
      <c r="E7" s="136">
        <v>2020</v>
      </c>
      <c r="F7" s="137"/>
      <c r="G7" s="136">
        <v>2021</v>
      </c>
      <c r="H7" s="137"/>
      <c r="I7" s="136">
        <v>2020</v>
      </c>
    </row>
    <row r="8" spans="1:15" ht="14">
      <c r="A8" s="3"/>
      <c r="B8" s="138"/>
      <c r="C8" s="230" t="s">
        <v>8</v>
      </c>
      <c r="D8" s="230"/>
      <c r="E8" s="230"/>
      <c r="F8" s="230"/>
      <c r="G8" s="230"/>
      <c r="H8" s="230"/>
      <c r="I8" s="230"/>
    </row>
    <row r="9" spans="1:15" ht="20" customHeight="1">
      <c r="A9" s="4" t="s">
        <v>9</v>
      </c>
      <c r="B9" s="5"/>
    </row>
    <row r="10" spans="1:15" ht="20.25" customHeight="1">
      <c r="A10" s="12" t="s">
        <v>10</v>
      </c>
      <c r="B10" s="5">
        <v>6</v>
      </c>
      <c r="C10" s="67">
        <v>1226574251</v>
      </c>
      <c r="E10" s="67">
        <v>715192583</v>
      </c>
      <c r="G10" s="67">
        <v>775418069</v>
      </c>
      <c r="I10" s="144">
        <v>524620815</v>
      </c>
      <c r="K10" s="55"/>
      <c r="M10" s="55"/>
      <c r="O10" s="55"/>
    </row>
    <row r="11" spans="1:15" ht="20.25" customHeight="1">
      <c r="A11" s="12" t="s">
        <v>115</v>
      </c>
      <c r="B11" s="5">
        <v>30</v>
      </c>
      <c r="C11" s="67">
        <v>10350941886</v>
      </c>
      <c r="E11" s="67">
        <v>401477556</v>
      </c>
      <c r="G11" s="67">
        <v>10350941886</v>
      </c>
      <c r="I11" s="144">
        <v>401477556</v>
      </c>
      <c r="K11" s="55"/>
      <c r="M11" s="55"/>
      <c r="O11" s="55"/>
    </row>
    <row r="12" spans="1:15" ht="20.25" customHeight="1">
      <c r="A12" s="12" t="s">
        <v>156</v>
      </c>
      <c r="B12" s="5" t="s">
        <v>184</v>
      </c>
      <c r="C12" s="67">
        <v>68688506</v>
      </c>
      <c r="E12" s="67">
        <v>13575490</v>
      </c>
      <c r="G12" s="67">
        <v>1163944393</v>
      </c>
      <c r="I12" s="144">
        <v>874667752</v>
      </c>
      <c r="K12" s="55"/>
      <c r="L12" s="56"/>
      <c r="M12" s="55"/>
      <c r="O12" s="55"/>
    </row>
    <row r="13" spans="1:15" ht="20.25" customHeight="1">
      <c r="A13" s="12" t="s">
        <v>161</v>
      </c>
      <c r="B13" s="5">
        <v>8</v>
      </c>
      <c r="C13" s="67">
        <v>3105637511</v>
      </c>
      <c r="E13" s="67">
        <v>1787943205</v>
      </c>
      <c r="G13" s="135">
        <v>0</v>
      </c>
      <c r="I13" s="192">
        <v>0</v>
      </c>
      <c r="K13" s="55"/>
      <c r="M13" s="55"/>
      <c r="O13" s="55"/>
    </row>
    <row r="14" spans="1:15" ht="20.25" customHeight="1">
      <c r="A14" s="12" t="s">
        <v>88</v>
      </c>
      <c r="B14" s="5">
        <v>9</v>
      </c>
      <c r="C14" s="135">
        <v>1225842667</v>
      </c>
      <c r="E14" s="145">
        <v>651167586</v>
      </c>
      <c r="G14" s="135">
        <v>0</v>
      </c>
      <c r="I14" s="192">
        <v>0</v>
      </c>
      <c r="K14" s="55"/>
      <c r="M14" s="55"/>
      <c r="O14" s="55"/>
    </row>
    <row r="15" spans="1:15" ht="20.5" customHeight="1">
      <c r="A15" s="38" t="s">
        <v>12</v>
      </c>
      <c r="B15" s="5" t="s">
        <v>185</v>
      </c>
      <c r="C15" s="135">
        <v>437657268</v>
      </c>
      <c r="E15" s="144">
        <v>230660168</v>
      </c>
      <c r="G15" s="135">
        <v>286949038</v>
      </c>
      <c r="I15" s="114">
        <v>145794570</v>
      </c>
      <c r="K15" s="55"/>
      <c r="M15" s="55"/>
      <c r="O15" s="55"/>
    </row>
    <row r="16" spans="1:15" ht="20.5" customHeight="1">
      <c r="A16" s="12" t="s">
        <v>120</v>
      </c>
      <c r="B16" s="5">
        <v>5</v>
      </c>
      <c r="C16" s="135">
        <v>0</v>
      </c>
      <c r="E16" s="135">
        <v>0</v>
      </c>
      <c r="G16" s="135">
        <v>0</v>
      </c>
      <c r="I16" s="192">
        <v>4772412386</v>
      </c>
      <c r="K16" s="55"/>
      <c r="M16" s="55"/>
      <c r="O16" s="55"/>
    </row>
    <row r="17" spans="1:17" ht="19.5" customHeight="1">
      <c r="A17" s="12" t="s">
        <v>13</v>
      </c>
      <c r="B17" s="5">
        <v>11</v>
      </c>
      <c r="C17" s="67">
        <v>643366389</v>
      </c>
      <c r="E17" s="144">
        <v>675203508</v>
      </c>
      <c r="G17" s="135">
        <v>640082296</v>
      </c>
      <c r="H17" s="139"/>
      <c r="I17" s="114">
        <v>672546229</v>
      </c>
      <c r="K17" s="55"/>
      <c r="L17" s="140"/>
      <c r="M17" s="55"/>
      <c r="O17" s="55"/>
    </row>
    <row r="18" spans="1:17" ht="19.5" customHeight="1">
      <c r="A18" s="12" t="s">
        <v>14</v>
      </c>
      <c r="B18" s="5">
        <v>5</v>
      </c>
      <c r="C18" s="67">
        <v>13680259</v>
      </c>
      <c r="E18" s="144">
        <v>3667809</v>
      </c>
      <c r="G18" s="67">
        <v>53352575</v>
      </c>
      <c r="I18" s="114">
        <v>43083626</v>
      </c>
      <c r="K18" s="55"/>
      <c r="M18" s="55"/>
      <c r="O18" s="55"/>
    </row>
    <row r="19" spans="1:17" ht="19.5" customHeight="1">
      <c r="A19" s="12" t="s">
        <v>107</v>
      </c>
      <c r="B19" s="5"/>
      <c r="C19" s="67">
        <v>0</v>
      </c>
      <c r="E19" s="145">
        <v>995750</v>
      </c>
      <c r="G19" s="135">
        <v>0</v>
      </c>
      <c r="I19" s="192">
        <v>0</v>
      </c>
      <c r="K19" s="55"/>
      <c r="M19" s="55"/>
      <c r="O19" s="55"/>
    </row>
    <row r="20" spans="1:17" ht="19.5" customHeight="1">
      <c r="A20" s="12" t="s">
        <v>122</v>
      </c>
      <c r="B20" s="5"/>
      <c r="C20" s="67">
        <v>3041896</v>
      </c>
      <c r="E20" s="145">
        <v>0</v>
      </c>
      <c r="G20" s="192">
        <v>3041896</v>
      </c>
      <c r="I20" s="192">
        <v>0</v>
      </c>
      <c r="K20" s="55"/>
      <c r="M20" s="55"/>
      <c r="O20" s="55"/>
    </row>
    <row r="21" spans="1:17" s="3" customFormat="1" ht="19.5" customHeight="1">
      <c r="A21" s="3" t="s">
        <v>15</v>
      </c>
      <c r="B21" s="6"/>
      <c r="C21" s="108">
        <f>SUM(C10:C20)</f>
        <v>17075430633</v>
      </c>
      <c r="D21" s="109"/>
      <c r="E21" s="108">
        <f>SUM(E10:E20)</f>
        <v>4479883655</v>
      </c>
      <c r="F21" s="109"/>
      <c r="G21" s="108">
        <f>SUM(G10:G20)</f>
        <v>13273730153</v>
      </c>
      <c r="H21" s="109"/>
      <c r="I21" s="108">
        <f>SUM(I10:I20)</f>
        <v>7434602934</v>
      </c>
      <c r="J21" s="107"/>
      <c r="K21" s="55"/>
      <c r="L21" s="9"/>
      <c r="M21" s="55"/>
      <c r="O21" s="55"/>
    </row>
    <row r="22" spans="1:17" s="58" customFormat="1" ht="20.25" customHeight="1">
      <c r="B22" s="59"/>
      <c r="C22" s="110">
        <f>C21-'[1]3) SUM IF - F1 F2 F3'!$K$20</f>
        <v>14546238885</v>
      </c>
      <c r="D22" s="110"/>
      <c r="E22" s="110">
        <f>E21-'[1]3) SUM IF - F1 F2 F3'!$K$20</f>
        <v>1950691907</v>
      </c>
      <c r="F22" s="110"/>
      <c r="G22" s="110">
        <f>G21-'[1]3) SUM IF - F1 F2 F3'!$M$20</f>
        <v>9208762750</v>
      </c>
      <c r="H22" s="110"/>
      <c r="I22" s="110">
        <f>I21-'[1]3) SUM IF - F1 F2 F3'!$M$20</f>
        <v>3369635531</v>
      </c>
      <c r="J22" s="60"/>
      <c r="K22" s="61"/>
      <c r="M22" s="61"/>
      <c r="O22" s="61"/>
    </row>
    <row r="23" spans="1:17" ht="20.25" customHeight="1">
      <c r="A23" s="4" t="s">
        <v>16</v>
      </c>
      <c r="B23" s="5"/>
      <c r="K23" s="55"/>
    </row>
    <row r="24" spans="1:17" ht="20.25" customHeight="1">
      <c r="A24" s="12" t="s">
        <v>17</v>
      </c>
      <c r="B24" s="5">
        <v>8</v>
      </c>
      <c r="C24" s="135">
        <v>2078977100</v>
      </c>
      <c r="E24" s="145">
        <v>1558137710</v>
      </c>
      <c r="G24" s="135">
        <v>0</v>
      </c>
      <c r="I24" s="135">
        <v>0</v>
      </c>
      <c r="K24" s="55"/>
      <c r="M24" s="55"/>
      <c r="O24" s="55"/>
      <c r="Q24" s="107"/>
    </row>
    <row r="25" spans="1:17" ht="20.25" customHeight="1">
      <c r="A25" s="12" t="s">
        <v>159</v>
      </c>
      <c r="B25" s="5">
        <v>9</v>
      </c>
      <c r="C25" s="135">
        <v>4278977420</v>
      </c>
      <c r="E25" s="145">
        <v>2409502896</v>
      </c>
      <c r="G25" s="135">
        <v>0</v>
      </c>
      <c r="I25" s="135">
        <v>0</v>
      </c>
      <c r="K25" s="55"/>
      <c r="M25" s="55"/>
      <c r="O25" s="55"/>
      <c r="Q25" s="107"/>
    </row>
    <row r="26" spans="1:17" ht="20.25" customHeight="1">
      <c r="A26" s="12" t="s">
        <v>160</v>
      </c>
      <c r="B26" s="5">
        <v>5</v>
      </c>
      <c r="C26" s="135">
        <v>0</v>
      </c>
      <c r="E26" s="135">
        <v>0</v>
      </c>
      <c r="G26" s="135">
        <v>7463090180</v>
      </c>
      <c r="I26" s="68">
        <v>0</v>
      </c>
      <c r="K26" s="55"/>
      <c r="M26" s="55"/>
      <c r="O26" s="55"/>
      <c r="Q26" s="107"/>
    </row>
    <row r="27" spans="1:17" ht="20.5" customHeight="1">
      <c r="A27" s="12" t="s">
        <v>18</v>
      </c>
      <c r="B27" s="5">
        <v>12</v>
      </c>
      <c r="C27" s="135">
        <v>0</v>
      </c>
      <c r="E27" s="135">
        <v>0</v>
      </c>
      <c r="G27" s="135">
        <v>2468995800</v>
      </c>
      <c r="I27" s="144">
        <v>1458995800</v>
      </c>
      <c r="K27" s="55"/>
      <c r="M27" s="55"/>
      <c r="O27" s="55"/>
      <c r="Q27" s="107"/>
    </row>
    <row r="28" spans="1:17" ht="20.25" customHeight="1">
      <c r="A28" s="12" t="s">
        <v>19</v>
      </c>
      <c r="B28" s="5"/>
      <c r="C28" s="66">
        <v>2000000</v>
      </c>
      <c r="D28" s="66"/>
      <c r="E28" s="144">
        <v>2000000</v>
      </c>
      <c r="F28" s="66"/>
      <c r="G28" s="135">
        <v>0</v>
      </c>
      <c r="H28" s="66"/>
      <c r="I28" s="66">
        <v>0</v>
      </c>
      <c r="K28" s="55"/>
      <c r="M28" s="55"/>
      <c r="O28" s="55"/>
      <c r="Q28" s="107"/>
    </row>
    <row r="29" spans="1:17" ht="20" customHeight="1">
      <c r="A29" s="12" t="s">
        <v>20</v>
      </c>
      <c r="B29" s="5">
        <v>13</v>
      </c>
      <c r="C29" s="67">
        <v>474679096</v>
      </c>
      <c r="E29" s="144">
        <v>433084919</v>
      </c>
      <c r="G29" s="67">
        <v>460561521</v>
      </c>
      <c r="I29" s="144">
        <v>426834609</v>
      </c>
      <c r="K29" s="55"/>
      <c r="M29" s="55"/>
      <c r="O29" s="55"/>
      <c r="Q29" s="107"/>
    </row>
    <row r="30" spans="1:17" ht="20" customHeight="1">
      <c r="A30" s="12" t="s">
        <v>130</v>
      </c>
      <c r="B30" s="5">
        <v>14</v>
      </c>
      <c r="C30" s="67">
        <v>102424855</v>
      </c>
      <c r="E30" s="144">
        <v>74051642</v>
      </c>
      <c r="G30" s="67">
        <v>86238444</v>
      </c>
      <c r="I30" s="144">
        <v>55938095</v>
      </c>
      <c r="K30" s="55"/>
      <c r="M30" s="55"/>
      <c r="O30" s="55"/>
      <c r="Q30" s="107"/>
    </row>
    <row r="31" spans="1:17" ht="20.25" customHeight="1">
      <c r="A31" s="12" t="s">
        <v>21</v>
      </c>
      <c r="B31" s="5">
        <v>15</v>
      </c>
      <c r="C31" s="67">
        <v>53317494</v>
      </c>
      <c r="E31" s="144">
        <v>48101918</v>
      </c>
      <c r="G31" s="67">
        <v>46267690</v>
      </c>
      <c r="I31" s="114">
        <v>44798451</v>
      </c>
      <c r="K31" s="55"/>
      <c r="M31" s="55"/>
      <c r="O31" s="55"/>
      <c r="Q31" s="107"/>
    </row>
    <row r="32" spans="1:17" ht="20.25" customHeight="1">
      <c r="A32" s="12" t="s">
        <v>22</v>
      </c>
      <c r="B32" s="5">
        <v>27</v>
      </c>
      <c r="C32" s="67">
        <v>117995513</v>
      </c>
      <c r="E32" s="144">
        <v>228822070</v>
      </c>
      <c r="G32" s="135">
        <v>0</v>
      </c>
      <c r="I32" s="114">
        <v>67354738</v>
      </c>
      <c r="K32" s="55"/>
      <c r="M32" s="55"/>
      <c r="O32" s="55"/>
      <c r="Q32" s="107"/>
    </row>
    <row r="33" spans="1:17" ht="20.25" customHeight="1">
      <c r="A33" s="12" t="s">
        <v>23</v>
      </c>
      <c r="B33" s="5"/>
      <c r="C33" s="67">
        <v>17185063</v>
      </c>
      <c r="E33" s="144">
        <v>21522944</v>
      </c>
      <c r="G33" s="67">
        <v>15617688</v>
      </c>
      <c r="I33" s="114">
        <v>20297019</v>
      </c>
      <c r="K33" s="55"/>
      <c r="M33" s="55"/>
      <c r="O33" s="55"/>
      <c r="Q33" s="107"/>
    </row>
    <row r="34" spans="1:17" ht="20.25" customHeight="1">
      <c r="A34" s="3" t="s">
        <v>24</v>
      </c>
      <c r="B34" s="5"/>
      <c r="C34" s="111">
        <f>SUM(C24:C33)</f>
        <v>7125556541</v>
      </c>
      <c r="D34" s="109"/>
      <c r="E34" s="111">
        <f>SUM(E24:E33)</f>
        <v>4775224099</v>
      </c>
      <c r="F34" s="109"/>
      <c r="G34" s="111">
        <f>SUM(G24:G33)</f>
        <v>10540771323</v>
      </c>
      <c r="H34" s="109"/>
      <c r="I34" s="111">
        <f>SUM(I24:I33)</f>
        <v>2074218712</v>
      </c>
      <c r="K34" s="55"/>
      <c r="M34" s="55"/>
      <c r="O34" s="55"/>
      <c r="Q34" s="107"/>
    </row>
    <row r="35" spans="1:17" ht="20.25" customHeight="1">
      <c r="A35" s="3"/>
      <c r="B35" s="5"/>
      <c r="C35" s="112">
        <v>2511380342</v>
      </c>
      <c r="D35" s="139"/>
      <c r="E35" s="112">
        <v>2511380342</v>
      </c>
      <c r="F35" s="139"/>
      <c r="G35" s="112">
        <v>1947731681</v>
      </c>
      <c r="H35" s="139"/>
      <c r="I35" s="112">
        <v>1947731681</v>
      </c>
      <c r="K35" s="55"/>
      <c r="M35" s="55"/>
      <c r="O35" s="55"/>
      <c r="Q35" s="107"/>
    </row>
    <row r="36" spans="1:17" ht="20.25" customHeight="1" thickBot="1">
      <c r="A36" s="3" t="s">
        <v>25</v>
      </c>
      <c r="B36" s="5"/>
      <c r="C36" s="113">
        <f>C21+C34</f>
        <v>24200987174</v>
      </c>
      <c r="D36" s="109"/>
      <c r="E36" s="113">
        <f>E21+E34</f>
        <v>9255107754</v>
      </c>
      <c r="F36" s="109"/>
      <c r="G36" s="113">
        <f>G21+G34</f>
        <v>23814501476</v>
      </c>
      <c r="H36" s="109"/>
      <c r="I36" s="113">
        <f>I21+I34</f>
        <v>9508821646</v>
      </c>
      <c r="K36" s="55"/>
      <c r="M36" s="55"/>
      <c r="O36" s="55"/>
      <c r="Q36" s="107"/>
    </row>
    <row r="37" spans="1:17" ht="20.25" customHeight="1" thickTop="1">
      <c r="B37" s="134"/>
    </row>
    <row r="39" spans="1:17" ht="20.25" customHeight="1">
      <c r="A39" s="1" t="s">
        <v>0</v>
      </c>
    </row>
    <row r="40" spans="1:17" ht="20.25" customHeight="1">
      <c r="A40" s="2" t="s">
        <v>1</v>
      </c>
    </row>
    <row r="42" spans="1:17" ht="20.25" customHeight="1">
      <c r="B42" s="134"/>
      <c r="C42" s="232" t="s">
        <v>2</v>
      </c>
      <c r="D42" s="232"/>
      <c r="E42" s="232"/>
      <c r="F42" s="132"/>
      <c r="G42" s="232" t="s">
        <v>3</v>
      </c>
      <c r="H42" s="232"/>
      <c r="I42" s="232"/>
    </row>
    <row r="43" spans="1:17" ht="20.25" customHeight="1">
      <c r="B43" s="134"/>
      <c r="C43" s="232" t="s">
        <v>4</v>
      </c>
      <c r="D43" s="232"/>
      <c r="E43" s="232"/>
      <c r="F43" s="132"/>
      <c r="G43" s="232" t="s">
        <v>4</v>
      </c>
      <c r="H43" s="232"/>
      <c r="I43" s="232"/>
    </row>
    <row r="44" spans="1:17" ht="20.25" customHeight="1">
      <c r="B44" s="134"/>
      <c r="C44" s="231" t="s">
        <v>5</v>
      </c>
      <c r="D44" s="231"/>
      <c r="E44" s="231"/>
      <c r="F44" s="132"/>
      <c r="G44" s="231" t="s">
        <v>5</v>
      </c>
      <c r="H44" s="231"/>
      <c r="I44" s="231"/>
    </row>
    <row r="45" spans="1:17" ht="20.25" customHeight="1">
      <c r="A45" s="16" t="s">
        <v>26</v>
      </c>
      <c r="B45" s="133" t="s">
        <v>7</v>
      </c>
      <c r="C45" s="136">
        <v>2021</v>
      </c>
      <c r="D45" s="137"/>
      <c r="E45" s="136">
        <v>2020</v>
      </c>
      <c r="F45" s="137"/>
      <c r="G45" s="136">
        <v>2021</v>
      </c>
      <c r="H45" s="137"/>
      <c r="I45" s="136">
        <v>2020</v>
      </c>
    </row>
    <row r="46" spans="1:17" ht="14">
      <c r="A46" s="3"/>
      <c r="B46" s="133"/>
      <c r="C46" s="230" t="s">
        <v>8</v>
      </c>
      <c r="D46" s="230"/>
      <c r="E46" s="230"/>
      <c r="F46" s="230"/>
      <c r="G46" s="230"/>
      <c r="H46" s="230"/>
      <c r="I46" s="230"/>
    </row>
    <row r="47" spans="1:17" ht="20.25" customHeight="1">
      <c r="A47" s="4" t="s">
        <v>27</v>
      </c>
      <c r="B47" s="134"/>
    </row>
    <row r="48" spans="1:17" ht="20.25" customHeight="1">
      <c r="A48" s="12" t="s">
        <v>148</v>
      </c>
      <c r="B48" s="5">
        <v>16</v>
      </c>
      <c r="C48" s="67">
        <v>0</v>
      </c>
      <c r="E48" s="135">
        <v>150541526</v>
      </c>
      <c r="G48" s="67">
        <v>0</v>
      </c>
      <c r="I48" s="192">
        <v>150541526</v>
      </c>
      <c r="K48" s="56"/>
    </row>
    <row r="49" spans="1:17" ht="20.25" customHeight="1">
      <c r="A49" s="12" t="s">
        <v>28</v>
      </c>
      <c r="B49" s="5">
        <v>5</v>
      </c>
      <c r="C49" s="67">
        <v>577731865</v>
      </c>
      <c r="E49" s="145">
        <v>350950910</v>
      </c>
      <c r="G49" s="67">
        <v>575465588</v>
      </c>
      <c r="I49" s="192">
        <v>377257731</v>
      </c>
      <c r="K49" s="55"/>
      <c r="L49" s="107"/>
      <c r="M49" s="55"/>
      <c r="N49" s="107"/>
      <c r="O49" s="55"/>
      <c r="Q49" s="55"/>
    </row>
    <row r="50" spans="1:17" ht="20.25" customHeight="1">
      <c r="A50" s="12" t="s">
        <v>29</v>
      </c>
      <c r="B50" s="5" t="s">
        <v>186</v>
      </c>
      <c r="C50" s="67">
        <v>466277222</v>
      </c>
      <c r="E50" s="145">
        <v>360893914</v>
      </c>
      <c r="G50" s="67">
        <v>324292289</v>
      </c>
      <c r="I50" s="192">
        <v>380415591</v>
      </c>
      <c r="K50" s="55"/>
      <c r="M50" s="55"/>
      <c r="O50" s="55"/>
      <c r="Q50" s="55"/>
    </row>
    <row r="51" spans="1:17" ht="20.25" customHeight="1">
      <c r="A51" s="12" t="s">
        <v>162</v>
      </c>
      <c r="B51" s="5"/>
      <c r="C51" s="67"/>
      <c r="E51" s="67"/>
      <c r="G51" s="67"/>
      <c r="I51" s="67"/>
      <c r="K51" s="55"/>
      <c r="M51" s="55"/>
      <c r="O51" s="55"/>
      <c r="Q51" s="55"/>
    </row>
    <row r="52" spans="1:17" ht="20.25" customHeight="1">
      <c r="A52" s="12" t="s">
        <v>163</v>
      </c>
      <c r="B52" s="5">
        <v>16</v>
      </c>
      <c r="C52" s="67">
        <v>9890692</v>
      </c>
      <c r="E52" s="67">
        <v>0</v>
      </c>
      <c r="G52" s="67">
        <v>0</v>
      </c>
      <c r="I52" s="67">
        <v>0</v>
      </c>
      <c r="K52" s="55"/>
      <c r="M52" s="55"/>
      <c r="O52" s="55"/>
      <c r="Q52" s="55"/>
    </row>
    <row r="53" spans="1:17" ht="20" customHeight="1">
      <c r="A53" s="12" t="s">
        <v>30</v>
      </c>
      <c r="B53" s="5">
        <v>16</v>
      </c>
      <c r="C53" s="135">
        <v>1500000000</v>
      </c>
      <c r="E53" s="145">
        <v>950000000</v>
      </c>
      <c r="G53" s="192">
        <v>1500000000</v>
      </c>
      <c r="I53" s="192">
        <v>950000000</v>
      </c>
      <c r="K53" s="55"/>
      <c r="M53" s="55"/>
      <c r="O53" s="55"/>
      <c r="Q53" s="55"/>
    </row>
    <row r="54" spans="1:17" ht="20" customHeight="1">
      <c r="A54" s="12" t="s">
        <v>131</v>
      </c>
      <c r="B54" s="5">
        <v>16</v>
      </c>
      <c r="C54" s="67">
        <v>43907501</v>
      </c>
      <c r="E54" s="145">
        <v>31553408</v>
      </c>
      <c r="G54" s="67">
        <v>35504994</v>
      </c>
      <c r="I54" s="192">
        <v>24474769</v>
      </c>
      <c r="K54" s="55"/>
      <c r="M54" s="55"/>
      <c r="O54" s="55"/>
      <c r="Q54" s="55"/>
    </row>
    <row r="55" spans="1:17" ht="20.25" customHeight="1">
      <c r="A55" s="12" t="s">
        <v>89</v>
      </c>
      <c r="B55" s="5"/>
      <c r="C55" s="67">
        <v>52189228</v>
      </c>
      <c r="E55" s="145">
        <v>37681470</v>
      </c>
      <c r="G55" s="67">
        <v>2414505</v>
      </c>
      <c r="I55" s="67">
        <v>0</v>
      </c>
      <c r="K55" s="55"/>
      <c r="M55" s="55"/>
      <c r="O55" s="55"/>
      <c r="Q55" s="55"/>
    </row>
    <row r="56" spans="1:17" ht="20.25" customHeight="1">
      <c r="A56" s="3" t="s">
        <v>31</v>
      </c>
      <c r="B56" s="5"/>
      <c r="C56" s="108">
        <f>SUM(C48:C55)</f>
        <v>2649996508</v>
      </c>
      <c r="E56" s="108">
        <f>SUM(E48:E55)</f>
        <v>1881621228</v>
      </c>
      <c r="G56" s="108">
        <f>SUM(G48:G55)</f>
        <v>2437677376</v>
      </c>
      <c r="I56" s="108">
        <f>SUM(I48:I55)</f>
        <v>1882689617</v>
      </c>
      <c r="K56" s="55"/>
      <c r="M56" s="55"/>
      <c r="O56" s="55"/>
      <c r="Q56" s="55"/>
    </row>
    <row r="57" spans="1:17" ht="10" customHeight="1">
      <c r="B57" s="5"/>
      <c r="K57" s="55"/>
      <c r="M57" s="55"/>
      <c r="O57" s="55"/>
      <c r="Q57" s="55"/>
    </row>
    <row r="58" spans="1:17" ht="20.25" customHeight="1">
      <c r="A58" s="4" t="s">
        <v>32</v>
      </c>
      <c r="B58" s="5"/>
      <c r="K58" s="55"/>
      <c r="M58" s="55"/>
      <c r="O58" s="55"/>
      <c r="Q58" s="55"/>
    </row>
    <row r="59" spans="1:17" ht="20.25" customHeight="1">
      <c r="A59" s="12" t="s">
        <v>164</v>
      </c>
      <c r="B59" s="5">
        <v>16</v>
      </c>
      <c r="C59" s="114">
        <v>14439345</v>
      </c>
      <c r="E59" s="114">
        <v>0</v>
      </c>
      <c r="G59" s="114">
        <v>0</v>
      </c>
      <c r="I59" s="114">
        <v>0</v>
      </c>
      <c r="K59" s="55"/>
      <c r="M59" s="55"/>
      <c r="O59" s="55"/>
      <c r="Q59" s="55"/>
    </row>
    <row r="60" spans="1:17" ht="20.25" customHeight="1">
      <c r="A60" s="12" t="s">
        <v>33</v>
      </c>
      <c r="B60" s="5">
        <v>16</v>
      </c>
      <c r="C60" s="114">
        <v>6444179868</v>
      </c>
      <c r="E60" s="145">
        <v>4262340775</v>
      </c>
      <c r="G60" s="114">
        <v>6444179868</v>
      </c>
      <c r="I60" s="145">
        <v>4262340775</v>
      </c>
      <c r="K60" s="55"/>
      <c r="M60" s="55"/>
      <c r="O60" s="55"/>
      <c r="Q60" s="55"/>
    </row>
    <row r="61" spans="1:17" ht="20.25" customHeight="1">
      <c r="A61" s="12" t="s">
        <v>151</v>
      </c>
      <c r="B61" s="5">
        <v>16</v>
      </c>
      <c r="C61" s="135">
        <v>60930589</v>
      </c>
      <c r="E61" s="146">
        <v>48062193</v>
      </c>
      <c r="G61" s="135">
        <v>51509433</v>
      </c>
      <c r="I61" s="146">
        <v>35945869</v>
      </c>
      <c r="K61" s="55"/>
      <c r="M61" s="55"/>
      <c r="O61" s="55"/>
      <c r="Q61" s="55"/>
    </row>
    <row r="62" spans="1:17" ht="20.25" customHeight="1">
      <c r="A62" s="12" t="s">
        <v>90</v>
      </c>
      <c r="B62" s="5">
        <v>18</v>
      </c>
      <c r="C62" s="114">
        <v>141598443</v>
      </c>
      <c r="E62" s="145">
        <v>201534085</v>
      </c>
      <c r="G62" s="114">
        <v>111658569</v>
      </c>
      <c r="I62" s="145">
        <v>175600806</v>
      </c>
      <c r="K62" s="55"/>
      <c r="M62" s="55"/>
      <c r="O62" s="55"/>
      <c r="Q62" s="55"/>
    </row>
    <row r="63" spans="1:17" ht="20.25" customHeight="1">
      <c r="A63" s="12" t="s">
        <v>34</v>
      </c>
      <c r="B63" s="5"/>
      <c r="C63" s="114">
        <v>9896522</v>
      </c>
      <c r="E63" s="145">
        <v>8922083</v>
      </c>
      <c r="G63" s="135">
        <v>6663138</v>
      </c>
      <c r="I63" s="145">
        <v>6009227</v>
      </c>
      <c r="K63" s="55"/>
      <c r="M63" s="55"/>
      <c r="O63" s="55"/>
      <c r="Q63" s="55"/>
    </row>
    <row r="64" spans="1:17" ht="20.25" customHeight="1">
      <c r="A64" s="12" t="s">
        <v>35</v>
      </c>
      <c r="B64" s="5">
        <v>19</v>
      </c>
      <c r="C64" s="114">
        <v>41350654</v>
      </c>
      <c r="E64" s="145">
        <v>42504925</v>
      </c>
      <c r="G64" s="114">
        <v>40679968</v>
      </c>
      <c r="I64" s="145">
        <v>41848699</v>
      </c>
      <c r="K64" s="55"/>
      <c r="M64" s="55"/>
      <c r="O64" s="55"/>
      <c r="Q64" s="55"/>
    </row>
    <row r="65" spans="1:17" ht="20.25" customHeight="1">
      <c r="A65" s="12" t="s">
        <v>203</v>
      </c>
      <c r="B65" s="5">
        <v>27</v>
      </c>
      <c r="C65" s="114">
        <v>0</v>
      </c>
      <c r="E65" s="145">
        <v>0</v>
      </c>
      <c r="G65" s="114">
        <v>6786533</v>
      </c>
      <c r="I65" s="192">
        <v>0</v>
      </c>
      <c r="K65" s="55"/>
      <c r="M65" s="55"/>
      <c r="O65" s="55"/>
      <c r="Q65" s="55"/>
    </row>
    <row r="66" spans="1:17" s="3" customFormat="1" ht="20.25" customHeight="1">
      <c r="A66" s="3" t="s">
        <v>36</v>
      </c>
      <c r="B66" s="6"/>
      <c r="C66" s="111">
        <f>SUM(C59:C65)</f>
        <v>6712395421</v>
      </c>
      <c r="D66" s="109"/>
      <c r="E66" s="111">
        <f>SUM(E59:E65)</f>
        <v>4563364061</v>
      </c>
      <c r="F66" s="109"/>
      <c r="G66" s="111">
        <f>SUM(G59:G65)</f>
        <v>6661477509</v>
      </c>
      <c r="H66" s="109"/>
      <c r="I66" s="111">
        <f>SUM(I59:I65)</f>
        <v>4521745376</v>
      </c>
      <c r="J66" s="13"/>
      <c r="K66" s="55"/>
      <c r="M66" s="55"/>
      <c r="O66" s="55"/>
      <c r="Q66" s="55"/>
    </row>
    <row r="67" spans="1:17" s="3" customFormat="1" ht="10" customHeight="1">
      <c r="B67" s="6"/>
      <c r="C67" s="141"/>
      <c r="D67" s="115"/>
      <c r="E67" s="141"/>
      <c r="F67" s="115"/>
      <c r="G67" s="141"/>
      <c r="H67" s="139"/>
      <c r="I67" s="141"/>
      <c r="K67" s="55"/>
      <c r="M67" s="55"/>
      <c r="O67" s="55"/>
      <c r="Q67" s="55"/>
    </row>
    <row r="68" spans="1:17" s="3" customFormat="1" ht="20.25" customHeight="1">
      <c r="A68" s="3" t="s">
        <v>37</v>
      </c>
      <c r="B68" s="6"/>
      <c r="C68" s="116">
        <f>C56+C66</f>
        <v>9362391929</v>
      </c>
      <c r="D68" s="115"/>
      <c r="E68" s="116">
        <f>E56+E66</f>
        <v>6444985289</v>
      </c>
      <c r="F68" s="115"/>
      <c r="G68" s="116">
        <f>G56+G66</f>
        <v>9099154885</v>
      </c>
      <c r="H68" s="115"/>
      <c r="I68" s="116">
        <f>I56+I66</f>
        <v>6404434993</v>
      </c>
      <c r="J68" s="13"/>
      <c r="K68" s="55"/>
      <c r="M68" s="55"/>
      <c r="O68" s="55"/>
      <c r="Q68" s="55"/>
    </row>
    <row r="69" spans="1:17" ht="14">
      <c r="B69" s="5"/>
      <c r="K69" s="55"/>
    </row>
    <row r="70" spans="1:17" ht="20" customHeight="1">
      <c r="A70" s="4" t="s">
        <v>110</v>
      </c>
      <c r="B70" s="179"/>
      <c r="C70" s="178"/>
      <c r="D70" s="178"/>
      <c r="E70" s="178"/>
      <c r="F70" s="178"/>
      <c r="G70" s="178"/>
      <c r="H70" s="178"/>
      <c r="I70" s="191"/>
      <c r="K70" s="56"/>
      <c r="M70" s="56"/>
      <c r="O70" s="56"/>
      <c r="Q70" s="56"/>
    </row>
    <row r="71" spans="1:17" ht="20.25" customHeight="1">
      <c r="A71" s="12" t="s">
        <v>38</v>
      </c>
      <c r="B71" s="5">
        <v>20</v>
      </c>
      <c r="K71" s="56"/>
      <c r="M71" s="56"/>
      <c r="O71" s="56"/>
      <c r="Q71" s="56"/>
    </row>
    <row r="72" spans="1:17" ht="20.25" customHeight="1" thickBot="1">
      <c r="A72" s="12" t="s">
        <v>39</v>
      </c>
      <c r="B72" s="134"/>
      <c r="C72" s="142">
        <v>838017578</v>
      </c>
      <c r="E72" s="147">
        <v>702000000</v>
      </c>
      <c r="G72" s="142">
        <v>838017578</v>
      </c>
      <c r="I72" s="147">
        <v>702000000</v>
      </c>
      <c r="K72" s="56"/>
      <c r="M72" s="56"/>
      <c r="O72" s="56"/>
      <c r="Q72" s="56"/>
    </row>
    <row r="73" spans="1:17" ht="20.25" customHeight="1" thickTop="1">
      <c r="A73" s="12" t="s">
        <v>91</v>
      </c>
      <c r="B73" s="5"/>
      <c r="C73" s="139">
        <v>800094788</v>
      </c>
      <c r="E73" s="67">
        <v>412525208</v>
      </c>
      <c r="G73" s="139">
        <v>800094788</v>
      </c>
      <c r="I73" s="67">
        <v>412525208</v>
      </c>
      <c r="K73" s="56"/>
      <c r="M73" s="56"/>
      <c r="O73" s="56"/>
      <c r="Q73" s="56"/>
    </row>
    <row r="74" spans="1:17" ht="20.25" customHeight="1">
      <c r="A74" s="12" t="s">
        <v>92</v>
      </c>
      <c r="B74" s="5"/>
      <c r="K74" s="56"/>
      <c r="M74" s="56"/>
      <c r="O74" s="56"/>
      <c r="Q74" s="56"/>
    </row>
    <row r="75" spans="1:17" ht="20.25" customHeight="1">
      <c r="A75" s="12" t="s">
        <v>40</v>
      </c>
      <c r="B75" s="5">
        <v>20</v>
      </c>
      <c r="C75" s="114">
        <v>11996409654</v>
      </c>
      <c r="E75" s="135">
        <v>801143202</v>
      </c>
      <c r="G75" s="114">
        <v>11996409654</v>
      </c>
      <c r="I75" s="135">
        <v>801143202</v>
      </c>
      <c r="K75" s="56"/>
      <c r="M75" s="56"/>
      <c r="O75" s="56"/>
      <c r="Q75" s="56"/>
    </row>
    <row r="76" spans="1:17" ht="20.25" customHeight="1">
      <c r="A76" s="12" t="s">
        <v>195</v>
      </c>
      <c r="B76" s="5">
        <v>5</v>
      </c>
      <c r="C76" s="114">
        <v>0</v>
      </c>
      <c r="E76" s="114">
        <v>0</v>
      </c>
      <c r="G76" s="114">
        <v>974117594</v>
      </c>
      <c r="I76" s="145">
        <v>974117594</v>
      </c>
      <c r="K76" s="56"/>
      <c r="M76" s="56"/>
      <c r="O76" s="56"/>
      <c r="Q76" s="56"/>
    </row>
    <row r="77" spans="1:17" s="3" customFormat="1" ht="20.25" customHeight="1">
      <c r="A77" s="12" t="s">
        <v>142</v>
      </c>
      <c r="B77" s="5">
        <v>21</v>
      </c>
      <c r="C77" s="114">
        <v>139389449</v>
      </c>
      <c r="D77" s="114"/>
      <c r="E77" s="135">
        <v>298611124</v>
      </c>
      <c r="F77" s="114"/>
      <c r="G77" s="114">
        <v>139389449</v>
      </c>
      <c r="H77" s="114"/>
      <c r="I77" s="145">
        <v>298611124</v>
      </c>
      <c r="J77" s="13"/>
      <c r="K77" s="56"/>
      <c r="M77" s="56"/>
      <c r="O77" s="56"/>
      <c r="Q77" s="56"/>
    </row>
    <row r="78" spans="1:17" s="3" customFormat="1" ht="20" customHeight="1">
      <c r="A78" s="12" t="s">
        <v>41</v>
      </c>
      <c r="B78" s="5"/>
      <c r="C78" s="114"/>
      <c r="D78" s="114"/>
      <c r="E78" s="114"/>
      <c r="F78" s="114"/>
      <c r="G78" s="114"/>
      <c r="H78" s="114"/>
      <c r="I78" s="114"/>
      <c r="J78" s="13"/>
      <c r="K78" s="56"/>
      <c r="M78" s="56"/>
      <c r="O78" s="56"/>
      <c r="Q78" s="56"/>
    </row>
    <row r="79" spans="1:17" ht="20.25" customHeight="1">
      <c r="A79" s="12" t="s">
        <v>42</v>
      </c>
      <c r="B79" s="5"/>
      <c r="J79" s="107">
        <f>E85-E36</f>
        <v>0</v>
      </c>
      <c r="K79" s="56"/>
      <c r="M79" s="56"/>
      <c r="O79" s="56"/>
      <c r="Q79" s="56"/>
    </row>
    <row r="80" spans="1:17" ht="20.25" customHeight="1">
      <c r="A80" s="12" t="s">
        <v>43</v>
      </c>
      <c r="B80" s="5">
        <v>22</v>
      </c>
      <c r="C80" s="114">
        <v>41228262</v>
      </c>
      <c r="E80" s="135">
        <v>27000000</v>
      </c>
      <c r="G80" s="114">
        <v>41228262</v>
      </c>
      <c r="I80" s="145">
        <v>27000000</v>
      </c>
    </row>
    <row r="81" spans="1:17" ht="20.25" customHeight="1">
      <c r="A81" s="12" t="s">
        <v>44</v>
      </c>
      <c r="B81" s="12"/>
      <c r="C81" s="135">
        <v>1640104392</v>
      </c>
      <c r="D81" s="139"/>
      <c r="E81" s="135">
        <v>1046238954</v>
      </c>
      <c r="F81" s="139"/>
      <c r="G81" s="139">
        <v>542738144</v>
      </c>
      <c r="H81" s="139"/>
      <c r="I81" s="145">
        <v>366385548</v>
      </c>
    </row>
    <row r="82" spans="1:17" ht="20.25" customHeight="1">
      <c r="A82" s="12" t="s">
        <v>111</v>
      </c>
      <c r="B82" s="5" t="s">
        <v>187</v>
      </c>
      <c r="C82" s="114">
        <v>221368700</v>
      </c>
      <c r="E82" s="148">
        <v>224603977</v>
      </c>
      <c r="G82" s="114">
        <v>221368700</v>
      </c>
      <c r="I82" s="149">
        <v>224603977</v>
      </c>
      <c r="Q82" s="143"/>
    </row>
    <row r="83" spans="1:17" ht="20.25" customHeight="1">
      <c r="A83" s="3" t="s">
        <v>112</v>
      </c>
      <c r="B83" s="6"/>
      <c r="C83" s="108">
        <f>SUM(C73:C82)</f>
        <v>14838595245</v>
      </c>
      <c r="D83" s="109"/>
      <c r="E83" s="108">
        <f>SUM(E73:E82)</f>
        <v>2810122465</v>
      </c>
      <c r="F83" s="109"/>
      <c r="G83" s="108">
        <f>SUM(G73:G82)</f>
        <v>14715346591</v>
      </c>
      <c r="H83" s="109"/>
      <c r="I83" s="108">
        <f>SUM(I73:I82)</f>
        <v>3104386653</v>
      </c>
    </row>
    <row r="84" spans="1:17" ht="20.25" customHeight="1">
      <c r="A84" s="3"/>
      <c r="B84" s="6"/>
      <c r="C84" s="139"/>
      <c r="D84" s="139"/>
      <c r="E84" s="139"/>
      <c r="F84" s="139"/>
      <c r="G84" s="139"/>
      <c r="H84" s="139"/>
      <c r="I84" s="139"/>
    </row>
    <row r="85" spans="1:17" ht="20.25" customHeight="1" thickBot="1">
      <c r="A85" s="3" t="s">
        <v>113</v>
      </c>
      <c r="B85" s="5"/>
      <c r="C85" s="113">
        <f>C68+C83</f>
        <v>24200987174</v>
      </c>
      <c r="D85" s="109"/>
      <c r="E85" s="113">
        <f>E68+E83</f>
        <v>9255107754</v>
      </c>
      <c r="F85" s="109"/>
      <c r="G85" s="113">
        <f>G68+G83</f>
        <v>23814501476</v>
      </c>
      <c r="H85" s="109"/>
      <c r="I85" s="113">
        <f>I68+I83</f>
        <v>9508821646</v>
      </c>
    </row>
    <row r="86" spans="1:17" ht="20.25" customHeight="1" thickTop="1">
      <c r="B86" s="15"/>
      <c r="C86" s="117"/>
      <c r="D86" s="117"/>
      <c r="E86" s="117"/>
      <c r="F86" s="117"/>
      <c r="G86" s="117"/>
      <c r="H86" s="117"/>
      <c r="I86" s="117"/>
    </row>
    <row r="87" spans="1:17" ht="20.25" customHeight="1">
      <c r="B87" s="5"/>
    </row>
  </sheetData>
  <mergeCells count="14">
    <mergeCell ref="C46:I46"/>
    <mergeCell ref="C44:E44"/>
    <mergeCell ref="G44:I44"/>
    <mergeCell ref="C4:E4"/>
    <mergeCell ref="G4:I4"/>
    <mergeCell ref="C5:E5"/>
    <mergeCell ref="G5:I5"/>
    <mergeCell ref="C6:E6"/>
    <mergeCell ref="G6:I6"/>
    <mergeCell ref="C8:I8"/>
    <mergeCell ref="C42:E42"/>
    <mergeCell ref="G42:I42"/>
    <mergeCell ref="C43:E43"/>
    <mergeCell ref="G43:I43"/>
  </mergeCells>
  <printOptions horizontalCentered="1"/>
  <pageMargins left="0.8" right="0.8" top="0.48" bottom="0.5" header="0.5" footer="0.5"/>
  <pageSetup paperSize="9" scale="68" firstPageNumber="6" fitToHeight="0" orientation="portrait" useFirstPageNumber="1" horizontalDpi="1200" verticalDpi="1200" r:id="rId1"/>
  <headerFooter alignWithMargins="0">
    <oddFooter>&amp;L   The accompanying notes are an integral part of these financial statements.
&amp;C&amp;P</oddFooter>
  </headerFooter>
  <rowBreaks count="2" manualBreakCount="2">
    <brk id="38" max="16383" man="1"/>
    <brk id="8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CAF55-AE3D-48FA-9400-BE0EF967118A}">
  <sheetPr>
    <pageSetUpPr fitToPage="1"/>
  </sheetPr>
  <dimension ref="A1:Q46"/>
  <sheetViews>
    <sheetView view="pageBreakPreview" zoomScale="115" zoomScaleNormal="100" zoomScaleSheetLayoutView="115" workbookViewId="0">
      <selection activeCell="C15" sqref="C15"/>
    </sheetView>
  </sheetViews>
  <sheetFormatPr defaultColWidth="9.1796875" defaultRowHeight="20.25" customHeight="1"/>
  <cols>
    <col min="1" max="1" width="51.81640625" style="12" customWidth="1"/>
    <col min="2" max="2" width="6.453125" style="131" customWidth="1"/>
    <col min="3" max="3" width="14.26953125" style="12" customWidth="1"/>
    <col min="4" max="4" width="2" style="194" customWidth="1"/>
    <col min="5" max="5" width="14.26953125" style="12" customWidth="1"/>
    <col min="6" max="6" width="2" style="194" customWidth="1"/>
    <col min="7" max="7" width="14.26953125" style="12" customWidth="1"/>
    <col min="8" max="8" width="2" style="194" customWidth="1"/>
    <col min="9" max="9" width="14.26953125" style="12" customWidth="1"/>
    <col min="10" max="10" width="18.7265625" style="107" bestFit="1" customWidth="1"/>
    <col min="11" max="11" width="28.1796875" style="12" customWidth="1"/>
    <col min="12" max="12" width="12.453125" style="12" bestFit="1" customWidth="1"/>
    <col min="13" max="13" width="17" style="12" bestFit="1" customWidth="1"/>
    <col min="14" max="14" width="11.54296875" style="12" bestFit="1" customWidth="1"/>
    <col min="15" max="15" width="15" style="12" bestFit="1" customWidth="1"/>
    <col min="16" max="16" width="12" style="12" bestFit="1" customWidth="1"/>
    <col min="17" max="17" width="10.1796875" style="12" bestFit="1" customWidth="1"/>
    <col min="18" max="16384" width="9.1796875" style="12"/>
  </cols>
  <sheetData>
    <row r="1" spans="1:17" ht="20.25" customHeight="1">
      <c r="A1" s="1" t="s">
        <v>0</v>
      </c>
    </row>
    <row r="2" spans="1:17" ht="20.25" customHeight="1">
      <c r="A2" s="16" t="s">
        <v>45</v>
      </c>
    </row>
    <row r="3" spans="1:17" ht="20.25" customHeight="1">
      <c r="A3" s="3"/>
    </row>
    <row r="4" spans="1:17" ht="21" customHeight="1">
      <c r="B4" s="138"/>
      <c r="C4" s="234" t="s">
        <v>2</v>
      </c>
      <c r="D4" s="234"/>
      <c r="E4" s="234"/>
      <c r="F4" s="190"/>
      <c r="G4" s="234" t="s">
        <v>3</v>
      </c>
      <c r="H4" s="234"/>
      <c r="I4" s="234"/>
    </row>
    <row r="5" spans="1:17" ht="21" customHeight="1">
      <c r="B5" s="138"/>
      <c r="C5" s="234" t="s">
        <v>4</v>
      </c>
      <c r="D5" s="234"/>
      <c r="E5" s="234"/>
      <c r="F5" s="190"/>
      <c r="G5" s="234" t="s">
        <v>4</v>
      </c>
      <c r="H5" s="234"/>
      <c r="I5" s="234"/>
    </row>
    <row r="6" spans="1:17" ht="21" customHeight="1">
      <c r="B6" s="138"/>
      <c r="C6" s="235" t="s">
        <v>87</v>
      </c>
      <c r="D6" s="235"/>
      <c r="E6" s="235"/>
      <c r="F6" s="190"/>
      <c r="G6" s="235" t="s">
        <v>87</v>
      </c>
      <c r="H6" s="235"/>
      <c r="I6" s="235"/>
    </row>
    <row r="7" spans="1:17" ht="21" customHeight="1">
      <c r="B7" s="129" t="s">
        <v>7</v>
      </c>
      <c r="C7" s="150">
        <v>2021</v>
      </c>
      <c r="D7" s="138"/>
      <c r="E7" s="150">
        <v>2020</v>
      </c>
      <c r="F7" s="138"/>
      <c r="G7" s="150">
        <v>2021</v>
      </c>
      <c r="H7" s="138"/>
      <c r="I7" s="150">
        <v>2020</v>
      </c>
    </row>
    <row r="8" spans="1:17" ht="21" customHeight="1">
      <c r="B8" s="129"/>
      <c r="C8" s="233" t="s">
        <v>8</v>
      </c>
      <c r="D8" s="233"/>
      <c r="E8" s="233"/>
      <c r="F8" s="233"/>
      <c r="G8" s="233"/>
      <c r="H8" s="233"/>
      <c r="I8" s="233"/>
    </row>
    <row r="9" spans="1:17" ht="21" customHeight="1">
      <c r="A9" s="4" t="s">
        <v>46</v>
      </c>
      <c r="B9" s="5"/>
    </row>
    <row r="10" spans="1:17" ht="21" customHeight="1">
      <c r="A10" s="12" t="s">
        <v>47</v>
      </c>
      <c r="B10" s="5">
        <v>5</v>
      </c>
      <c r="C10" s="56">
        <v>2766398200</v>
      </c>
      <c r="D10" s="153"/>
      <c r="E10" s="192">
        <v>2454795687</v>
      </c>
      <c r="F10" s="153"/>
      <c r="G10" s="56">
        <v>2715892522</v>
      </c>
      <c r="H10" s="153"/>
      <c r="I10" s="192">
        <v>2048914309</v>
      </c>
      <c r="K10" s="55"/>
      <c r="M10" s="55"/>
      <c r="O10" s="55"/>
      <c r="Q10" s="55"/>
    </row>
    <row r="11" spans="1:17" ht="21" customHeight="1">
      <c r="A11" s="12" t="s">
        <v>93</v>
      </c>
      <c r="B11" s="5"/>
      <c r="C11" s="56">
        <v>1498976071</v>
      </c>
      <c r="D11" s="153"/>
      <c r="E11" s="192">
        <v>1005176141</v>
      </c>
      <c r="F11" s="153"/>
      <c r="G11" s="68">
        <v>0</v>
      </c>
      <c r="H11" s="195"/>
      <c r="I11" s="68">
        <v>0</v>
      </c>
      <c r="K11" s="55"/>
      <c r="M11" s="55"/>
      <c r="O11" s="55"/>
      <c r="Q11" s="55"/>
    </row>
    <row r="12" spans="1:17" ht="21" customHeight="1">
      <c r="A12" s="12" t="s">
        <v>109</v>
      </c>
      <c r="B12" s="5">
        <v>5</v>
      </c>
      <c r="C12" s="56">
        <v>71848456</v>
      </c>
      <c r="D12" s="153"/>
      <c r="E12" s="192">
        <v>71109604</v>
      </c>
      <c r="F12" s="153"/>
      <c r="G12" s="10">
        <v>44482154</v>
      </c>
      <c r="H12" s="153"/>
      <c r="I12" s="192">
        <v>50919547</v>
      </c>
      <c r="K12" s="55"/>
      <c r="M12" s="55"/>
      <c r="O12" s="55"/>
      <c r="Q12" s="55"/>
    </row>
    <row r="13" spans="1:17" ht="21" customHeight="1">
      <c r="A13" s="12" t="s">
        <v>48</v>
      </c>
      <c r="B13" s="5">
        <v>5</v>
      </c>
      <c r="C13" s="68">
        <v>0</v>
      </c>
      <c r="D13" s="195"/>
      <c r="E13" s="68">
        <v>0</v>
      </c>
      <c r="F13" s="153"/>
      <c r="G13" s="56">
        <v>82737496</v>
      </c>
      <c r="H13" s="153"/>
      <c r="I13" s="192">
        <v>79436423</v>
      </c>
      <c r="K13" s="55"/>
      <c r="M13" s="55"/>
      <c r="O13" s="55"/>
      <c r="Q13" s="55"/>
    </row>
    <row r="14" spans="1:17" ht="21" customHeight="1">
      <c r="A14" s="12" t="s">
        <v>49</v>
      </c>
      <c r="B14" s="5">
        <v>5</v>
      </c>
      <c r="C14" s="56">
        <v>59828474</v>
      </c>
      <c r="D14" s="153"/>
      <c r="E14" s="192">
        <v>60173504</v>
      </c>
      <c r="F14" s="153"/>
      <c r="G14" s="56">
        <v>391535084</v>
      </c>
      <c r="H14" s="153"/>
      <c r="I14" s="192">
        <v>211175446</v>
      </c>
      <c r="K14" s="55"/>
      <c r="M14" s="55"/>
      <c r="O14" s="55"/>
      <c r="Q14" s="55"/>
    </row>
    <row r="15" spans="1:17" s="3" customFormat="1" ht="21" customHeight="1">
      <c r="A15" s="3" t="s">
        <v>50</v>
      </c>
      <c r="B15" s="6"/>
      <c r="C15" s="7">
        <f>SUM(C10:C14)</f>
        <v>4397051201</v>
      </c>
      <c r="D15" s="14"/>
      <c r="E15" s="7">
        <f>SUM(E10:E14)</f>
        <v>3591254936</v>
      </c>
      <c r="F15" s="14"/>
      <c r="G15" s="7">
        <f>SUM(G10:G14)</f>
        <v>3234647256</v>
      </c>
      <c r="H15" s="14"/>
      <c r="I15" s="7">
        <f>SUM(I10:I14)</f>
        <v>2390445725</v>
      </c>
      <c r="J15" s="13"/>
      <c r="K15" s="55"/>
      <c r="M15" s="55"/>
      <c r="O15" s="55"/>
      <c r="Q15" s="55"/>
    </row>
    <row r="16" spans="1:17" ht="21" customHeight="1">
      <c r="B16" s="5"/>
      <c r="C16" s="56"/>
      <c r="D16" s="153"/>
      <c r="E16" s="56"/>
      <c r="F16" s="153"/>
      <c r="G16" s="56"/>
      <c r="H16" s="153"/>
      <c r="I16" s="56"/>
      <c r="K16" s="55"/>
      <c r="M16" s="55"/>
      <c r="O16" s="55"/>
      <c r="Q16" s="55"/>
    </row>
    <row r="17" spans="1:17" ht="21" customHeight="1">
      <c r="A17" s="4" t="s">
        <v>51</v>
      </c>
      <c r="B17" s="5">
        <v>5</v>
      </c>
      <c r="C17" s="56"/>
      <c r="D17" s="153"/>
      <c r="E17" s="56"/>
      <c r="F17" s="153"/>
      <c r="G17" s="56"/>
      <c r="H17" s="153"/>
      <c r="I17" s="56"/>
      <c r="K17" s="55"/>
      <c r="M17" s="55"/>
      <c r="O17" s="55"/>
      <c r="Q17" s="55"/>
    </row>
    <row r="18" spans="1:17" ht="21" customHeight="1">
      <c r="A18" s="12" t="s">
        <v>96</v>
      </c>
      <c r="B18" s="5" t="s">
        <v>188</v>
      </c>
      <c r="C18" s="56">
        <v>1473100832</v>
      </c>
      <c r="D18" s="153"/>
      <c r="E18" s="114">
        <v>1346577540</v>
      </c>
      <c r="F18" s="153"/>
      <c r="G18" s="56">
        <v>1486262354</v>
      </c>
      <c r="H18" s="153"/>
      <c r="I18" s="192">
        <v>1335387199</v>
      </c>
      <c r="K18" s="55"/>
      <c r="M18" s="55"/>
      <c r="O18" s="55"/>
      <c r="Q18" s="55"/>
    </row>
    <row r="19" spans="1:17" ht="21" customHeight="1">
      <c r="A19" s="12" t="s">
        <v>102</v>
      </c>
      <c r="B19" s="5">
        <v>25</v>
      </c>
      <c r="C19" s="56">
        <v>20173410</v>
      </c>
      <c r="D19" s="153"/>
      <c r="E19" s="114">
        <v>36637882</v>
      </c>
      <c r="F19" s="153"/>
      <c r="G19" s="56">
        <v>2937218</v>
      </c>
      <c r="H19" s="153"/>
      <c r="I19" s="192">
        <v>24155856</v>
      </c>
      <c r="K19" s="55"/>
      <c r="M19" s="55"/>
      <c r="O19" s="55"/>
      <c r="Q19" s="55"/>
    </row>
    <row r="20" spans="1:17" ht="21" customHeight="1">
      <c r="A20" s="12" t="s">
        <v>94</v>
      </c>
      <c r="B20" s="5">
        <v>25</v>
      </c>
      <c r="C20" s="56">
        <v>959830562</v>
      </c>
      <c r="D20" s="153"/>
      <c r="E20" s="192">
        <v>929293513</v>
      </c>
      <c r="F20" s="153"/>
      <c r="G20" s="56">
        <v>759987809</v>
      </c>
      <c r="H20" s="153"/>
      <c r="I20" s="192">
        <v>734034657</v>
      </c>
      <c r="K20" s="55"/>
      <c r="M20" s="55"/>
      <c r="O20" s="55"/>
      <c r="Q20" s="55"/>
    </row>
    <row r="21" spans="1:17" ht="21" customHeight="1">
      <c r="A21" s="12" t="s">
        <v>52</v>
      </c>
      <c r="B21" s="5">
        <v>25</v>
      </c>
      <c r="C21" s="56">
        <v>469712132</v>
      </c>
      <c r="D21" s="153"/>
      <c r="E21" s="192">
        <v>422445203</v>
      </c>
      <c r="F21" s="153"/>
      <c r="G21" s="56">
        <v>235329910</v>
      </c>
      <c r="H21" s="153"/>
      <c r="I21" s="192">
        <v>250152353</v>
      </c>
      <c r="K21" s="55"/>
      <c r="M21" s="55"/>
      <c r="O21" s="55"/>
      <c r="Q21" s="55"/>
    </row>
    <row r="22" spans="1:17" s="3" customFormat="1" ht="21" customHeight="1">
      <c r="A22" s="3" t="s">
        <v>54</v>
      </c>
      <c r="B22" s="6"/>
      <c r="C22" s="7">
        <f>SUM(C18:C21)</f>
        <v>2922816936</v>
      </c>
      <c r="D22" s="14"/>
      <c r="E22" s="7">
        <f>SUM(E18:E21)</f>
        <v>2734954138</v>
      </c>
      <c r="F22" s="14"/>
      <c r="G22" s="7">
        <f>SUM(G18:G21)</f>
        <v>2484517291</v>
      </c>
      <c r="H22" s="14"/>
      <c r="I22" s="7">
        <f>SUM(I18:I21)</f>
        <v>2343730065</v>
      </c>
      <c r="J22" s="13"/>
      <c r="K22" s="55"/>
      <c r="L22" s="17"/>
      <c r="M22" s="55"/>
      <c r="N22" s="8"/>
      <c r="O22" s="55"/>
      <c r="Q22" s="55"/>
    </row>
    <row r="23" spans="1:17" s="3" customFormat="1" ht="21" customHeight="1">
      <c r="B23" s="6"/>
      <c r="C23" s="14"/>
      <c r="D23" s="14"/>
      <c r="E23" s="14"/>
      <c r="F23" s="14"/>
      <c r="G23" s="14"/>
      <c r="H23" s="14"/>
      <c r="I23" s="14"/>
      <c r="J23" s="13"/>
      <c r="K23" s="55"/>
      <c r="L23" s="17"/>
      <c r="M23" s="55"/>
      <c r="N23" s="8"/>
      <c r="O23" s="55"/>
      <c r="Q23" s="55"/>
    </row>
    <row r="24" spans="1:17" s="3" customFormat="1" ht="21" customHeight="1">
      <c r="A24" s="99" t="s">
        <v>137</v>
      </c>
      <c r="B24" s="100"/>
      <c r="C24" s="101">
        <f>C15-C22</f>
        <v>1474234265</v>
      </c>
      <c r="D24" s="196"/>
      <c r="E24" s="101">
        <f>E15-E22</f>
        <v>856300798</v>
      </c>
      <c r="F24" s="196"/>
      <c r="G24" s="101">
        <f>G15-G22</f>
        <v>750129965</v>
      </c>
      <c r="H24" s="196"/>
      <c r="I24" s="101">
        <f>I15-I22</f>
        <v>46715660</v>
      </c>
      <c r="J24" s="13"/>
      <c r="K24" s="55"/>
      <c r="L24" s="17"/>
      <c r="M24" s="55"/>
      <c r="N24" s="8"/>
      <c r="O24" s="55"/>
      <c r="Q24" s="55"/>
    </row>
    <row r="25" spans="1:17" s="3" customFormat="1" ht="21" customHeight="1">
      <c r="A25" s="99"/>
      <c r="B25" s="100"/>
      <c r="C25" s="101"/>
      <c r="D25" s="196"/>
      <c r="E25" s="101"/>
      <c r="F25" s="196"/>
      <c r="G25" s="101"/>
      <c r="H25" s="196"/>
      <c r="I25" s="101"/>
      <c r="J25" s="13"/>
      <c r="K25" s="55"/>
      <c r="L25" s="17"/>
      <c r="M25" s="55"/>
      <c r="N25" s="8"/>
      <c r="O25" s="55"/>
      <c r="Q25" s="55"/>
    </row>
    <row r="26" spans="1:17" s="3" customFormat="1" ht="21" customHeight="1">
      <c r="A26" s="151" t="s">
        <v>53</v>
      </c>
      <c r="B26" s="100">
        <v>26</v>
      </c>
      <c r="C26" s="56">
        <v>424604216</v>
      </c>
      <c r="D26" s="153"/>
      <c r="E26" s="114">
        <v>224531715</v>
      </c>
      <c r="F26" s="153"/>
      <c r="G26" s="56">
        <v>422559528</v>
      </c>
      <c r="H26" s="153"/>
      <c r="I26" s="114">
        <v>223696171</v>
      </c>
      <c r="J26" s="13"/>
      <c r="K26" s="55"/>
      <c r="L26" s="17"/>
      <c r="M26" s="55"/>
      <c r="N26" s="8"/>
      <c r="O26" s="55"/>
      <c r="Q26" s="55"/>
    </row>
    <row r="27" spans="1:17" s="3" customFormat="1" ht="21" customHeight="1">
      <c r="A27" s="12" t="s">
        <v>205</v>
      </c>
      <c r="B27" s="100">
        <v>30</v>
      </c>
      <c r="C27" s="56">
        <v>151527292</v>
      </c>
      <c r="D27" s="153"/>
      <c r="E27" s="114">
        <v>194119972</v>
      </c>
      <c r="F27" s="153"/>
      <c r="G27" s="56">
        <v>-17068715</v>
      </c>
      <c r="H27" s="153"/>
      <c r="I27" s="114">
        <v>2868408</v>
      </c>
      <c r="J27" s="13"/>
      <c r="K27" s="55"/>
      <c r="L27" s="17"/>
      <c r="M27" s="55"/>
      <c r="N27" s="8"/>
      <c r="O27" s="55"/>
      <c r="Q27" s="55"/>
    </row>
    <row r="28" spans="1:17" s="3" customFormat="1" ht="21" customHeight="1">
      <c r="A28" s="12" t="s">
        <v>157</v>
      </c>
      <c r="B28" s="100">
        <v>30</v>
      </c>
      <c r="C28" s="56">
        <v>-4144150</v>
      </c>
      <c r="D28" s="153"/>
      <c r="E28" s="198">
        <v>-1166206</v>
      </c>
      <c r="F28" s="153"/>
      <c r="G28" s="56">
        <v>-3552767</v>
      </c>
      <c r="H28" s="153"/>
      <c r="I28" s="198">
        <v>-1166206</v>
      </c>
      <c r="J28" s="13"/>
      <c r="K28" s="55"/>
      <c r="L28" s="17"/>
      <c r="M28" s="55"/>
      <c r="N28" s="8"/>
      <c r="O28" s="55"/>
      <c r="Q28" s="55"/>
    </row>
    <row r="29" spans="1:17" s="3" customFormat="1" ht="21" customHeight="1">
      <c r="A29" s="99" t="s">
        <v>95</v>
      </c>
      <c r="B29" s="102"/>
      <c r="C29" s="103">
        <f>C24-SUM(C26:C28)</f>
        <v>902246907</v>
      </c>
      <c r="D29" s="196"/>
      <c r="E29" s="103">
        <f>E24-SUM(E26:E28)</f>
        <v>438815317</v>
      </c>
      <c r="F29" s="196"/>
      <c r="G29" s="103">
        <f>G24-SUM(G26:G28)</f>
        <v>348191919</v>
      </c>
      <c r="H29" s="196"/>
      <c r="I29" s="103">
        <f>I24-SUM(I26:I28)</f>
        <v>-178682713</v>
      </c>
      <c r="J29" s="13"/>
      <c r="K29" s="55"/>
      <c r="L29" s="17"/>
      <c r="M29" s="55"/>
      <c r="N29" s="8"/>
      <c r="O29" s="55"/>
      <c r="Q29" s="55"/>
    </row>
    <row r="30" spans="1:17" s="3" customFormat="1" ht="21" customHeight="1">
      <c r="A30" s="151" t="s">
        <v>176</v>
      </c>
      <c r="B30" s="5">
        <v>27</v>
      </c>
      <c r="C30" s="152">
        <v>201655339</v>
      </c>
      <c r="D30" s="153"/>
      <c r="E30" s="63">
        <v>-4482864</v>
      </c>
      <c r="F30" s="153"/>
      <c r="G30" s="152">
        <v>63626677</v>
      </c>
      <c r="H30" s="153"/>
      <c r="I30" s="149">
        <v>-66674422</v>
      </c>
      <c r="J30" s="13"/>
      <c r="K30" s="55"/>
      <c r="L30" s="17"/>
      <c r="M30" s="55"/>
      <c r="N30" s="8"/>
      <c r="O30" s="55"/>
      <c r="Q30" s="55"/>
    </row>
    <row r="31" spans="1:17" s="3" customFormat="1" ht="21" customHeight="1" thickBot="1">
      <c r="A31" s="99" t="s">
        <v>103</v>
      </c>
      <c r="B31" s="100"/>
      <c r="C31" s="104">
        <f>C29-C30</f>
        <v>700591568</v>
      </c>
      <c r="D31" s="14"/>
      <c r="E31" s="104">
        <f>E29-E30</f>
        <v>443298181</v>
      </c>
      <c r="F31" s="14"/>
      <c r="G31" s="104">
        <f>G29-G30</f>
        <v>284565242</v>
      </c>
      <c r="H31" s="14"/>
      <c r="I31" s="104">
        <f>I29-I30</f>
        <v>-112008291</v>
      </c>
      <c r="J31" s="13"/>
      <c r="K31" s="55"/>
      <c r="L31" s="17"/>
      <c r="M31" s="55"/>
      <c r="N31" s="8"/>
      <c r="O31" s="55"/>
      <c r="Q31" s="55"/>
    </row>
    <row r="32" spans="1:17" ht="21" customHeight="1" thickTop="1">
      <c r="A32" s="3"/>
      <c r="C32" s="153"/>
      <c r="D32" s="153"/>
      <c r="E32" s="153"/>
      <c r="F32" s="153"/>
      <c r="G32" s="153"/>
      <c r="H32" s="153"/>
      <c r="I32" s="153"/>
      <c r="K32" s="55"/>
      <c r="M32" s="55"/>
      <c r="O32" s="55"/>
      <c r="Q32" s="55"/>
    </row>
    <row r="33" spans="1:17" ht="21" customHeight="1">
      <c r="A33" s="3" t="s">
        <v>55</v>
      </c>
      <c r="C33" s="153"/>
      <c r="D33" s="153"/>
      <c r="E33" s="153"/>
      <c r="F33" s="153"/>
      <c r="G33" s="153"/>
      <c r="H33" s="153"/>
      <c r="I33" s="153"/>
      <c r="K33" s="55"/>
      <c r="M33" s="55"/>
      <c r="O33" s="55"/>
      <c r="Q33" s="55"/>
    </row>
    <row r="34" spans="1:17" ht="21" customHeight="1">
      <c r="A34" s="18" t="s">
        <v>196</v>
      </c>
      <c r="C34" s="153"/>
      <c r="D34" s="153"/>
      <c r="E34" s="153"/>
      <c r="F34" s="153"/>
      <c r="G34" s="153"/>
      <c r="H34" s="153"/>
      <c r="I34" s="153"/>
      <c r="K34" s="55"/>
      <c r="M34" s="55"/>
      <c r="O34" s="55"/>
      <c r="Q34" s="55"/>
    </row>
    <row r="35" spans="1:17" ht="21" customHeight="1">
      <c r="A35" s="38" t="s">
        <v>197</v>
      </c>
      <c r="B35" s="5">
        <v>18</v>
      </c>
      <c r="C35" s="192">
        <v>66503638</v>
      </c>
      <c r="D35" s="139"/>
      <c r="E35" s="139">
        <v>0</v>
      </c>
      <c r="F35" s="139"/>
      <c r="G35" s="192">
        <v>64645493</v>
      </c>
      <c r="H35" s="139"/>
      <c r="I35" s="139">
        <v>0</v>
      </c>
      <c r="K35" s="55"/>
      <c r="M35" s="55"/>
      <c r="O35" s="55"/>
      <c r="Q35" s="55"/>
    </row>
    <row r="36" spans="1:17" ht="21" customHeight="1">
      <c r="A36" s="38" t="s">
        <v>198</v>
      </c>
      <c r="B36" s="5">
        <v>27</v>
      </c>
      <c r="C36" s="169">
        <v>-13300728</v>
      </c>
      <c r="D36" s="139"/>
      <c r="E36" s="139">
        <v>0</v>
      </c>
      <c r="F36" s="139"/>
      <c r="G36" s="169">
        <v>-12929099</v>
      </c>
      <c r="H36" s="139"/>
      <c r="I36" s="139">
        <v>0</v>
      </c>
      <c r="K36" s="55"/>
      <c r="M36" s="55"/>
      <c r="O36" s="55"/>
      <c r="Q36" s="55"/>
    </row>
    <row r="37" spans="1:17" ht="21" customHeight="1">
      <c r="A37" s="3" t="s">
        <v>165</v>
      </c>
      <c r="B37" s="5"/>
      <c r="C37" s="118"/>
      <c r="D37" s="14"/>
      <c r="E37" s="118"/>
      <c r="F37" s="14"/>
      <c r="G37" s="118"/>
      <c r="H37" s="14"/>
      <c r="I37" s="118"/>
      <c r="J37" s="12"/>
      <c r="K37" s="55"/>
      <c r="M37" s="55"/>
      <c r="O37" s="55"/>
    </row>
    <row r="38" spans="1:17" ht="21" customHeight="1">
      <c r="A38" s="3" t="s">
        <v>166</v>
      </c>
      <c r="B38" s="5"/>
      <c r="C38" s="95">
        <f>SUM(C35:C36)</f>
        <v>53202910</v>
      </c>
      <c r="D38" s="189">
        <f t="shared" ref="D38:I38" si="0">SUM(D35:D36)</f>
        <v>0</v>
      </c>
      <c r="E38" s="95">
        <f t="shared" si="0"/>
        <v>0</v>
      </c>
      <c r="F38" s="189">
        <f t="shared" si="0"/>
        <v>0</v>
      </c>
      <c r="G38" s="95">
        <f t="shared" si="0"/>
        <v>51716394</v>
      </c>
      <c r="H38" s="189">
        <f t="shared" si="0"/>
        <v>0</v>
      </c>
      <c r="I38" s="95">
        <f t="shared" si="0"/>
        <v>0</v>
      </c>
    </row>
    <row r="39" spans="1:17" ht="21" customHeight="1">
      <c r="A39" s="3" t="s">
        <v>153</v>
      </c>
      <c r="B39" s="5"/>
      <c r="C39" s="95">
        <f>C38</f>
        <v>53202910</v>
      </c>
      <c r="D39" s="189">
        <f t="shared" ref="D39:I39" si="1">SUM(D35:D38)</f>
        <v>0</v>
      </c>
      <c r="E39" s="95">
        <f t="shared" si="1"/>
        <v>0</v>
      </c>
      <c r="F39" s="189">
        <f t="shared" si="1"/>
        <v>0</v>
      </c>
      <c r="G39" s="95">
        <f>G38</f>
        <v>51716394</v>
      </c>
      <c r="H39" s="189">
        <f t="shared" si="1"/>
        <v>0</v>
      </c>
      <c r="I39" s="95">
        <f t="shared" si="1"/>
        <v>0</v>
      </c>
      <c r="Q39" s="143"/>
    </row>
    <row r="40" spans="1:17" ht="21" customHeight="1">
      <c r="A40" s="3"/>
      <c r="C40" s="153"/>
      <c r="E40" s="153"/>
      <c r="G40" s="153"/>
      <c r="I40" s="153"/>
    </row>
    <row r="41" spans="1:17" ht="21" customHeight="1" thickBot="1">
      <c r="A41" s="3" t="s">
        <v>106</v>
      </c>
      <c r="B41" s="5"/>
      <c r="C41" s="50">
        <f>SUM(C31,C39)</f>
        <v>753794478</v>
      </c>
      <c r="D41" s="14"/>
      <c r="E41" s="50">
        <f>SUM(E31,E39)</f>
        <v>443298181</v>
      </c>
      <c r="F41" s="14"/>
      <c r="G41" s="50">
        <f>SUM(G31,G39)</f>
        <v>336281636</v>
      </c>
      <c r="H41" s="14"/>
      <c r="I41" s="50">
        <f>SUM(I31,I39)</f>
        <v>-112008291</v>
      </c>
    </row>
    <row r="42" spans="1:17" ht="21" customHeight="1" thickTop="1">
      <c r="A42" s="3"/>
      <c r="C42" s="153"/>
      <c r="E42" s="153"/>
      <c r="G42" s="153"/>
      <c r="I42" s="153"/>
    </row>
    <row r="43" spans="1:17" ht="21" customHeight="1" thickBot="1">
      <c r="A43" s="19" t="s">
        <v>167</v>
      </c>
      <c r="B43" s="5">
        <v>28</v>
      </c>
      <c r="C43" s="51">
        <v>1.4</v>
      </c>
      <c r="D43" s="14"/>
      <c r="E43" s="51">
        <v>1.0900000000000001</v>
      </c>
      <c r="F43" s="14"/>
      <c r="G43" s="51">
        <v>0.56999999999999995</v>
      </c>
      <c r="H43" s="14"/>
      <c r="I43" s="51">
        <v>-0.28000000000000003</v>
      </c>
    </row>
    <row r="44" spans="1:17" ht="14" customHeight="1" thickTop="1">
      <c r="A44" s="3"/>
      <c r="C44" s="153"/>
      <c r="E44" s="153"/>
      <c r="G44" s="153"/>
      <c r="I44" s="153"/>
    </row>
    <row r="45" spans="1:17" ht="21" customHeight="1" thickBot="1">
      <c r="A45" s="28" t="s">
        <v>168</v>
      </c>
      <c r="B45" s="5">
        <v>28</v>
      </c>
      <c r="C45" s="64">
        <v>1.32</v>
      </c>
      <c r="E45" s="64">
        <v>1.08</v>
      </c>
      <c r="G45" s="51">
        <v>0.54</v>
      </c>
      <c r="I45" s="51">
        <v>-0.27</v>
      </c>
    </row>
    <row r="46" spans="1:17" ht="21" customHeight="1" thickTop="1"/>
  </sheetData>
  <mergeCells count="7">
    <mergeCell ref="C8:I8"/>
    <mergeCell ref="C4:E4"/>
    <mergeCell ref="G4:I4"/>
    <mergeCell ref="C5:E5"/>
    <mergeCell ref="G5:I5"/>
    <mergeCell ref="C6:E6"/>
    <mergeCell ref="G6:I6"/>
  </mergeCells>
  <printOptions horizontalCentered="1"/>
  <pageMargins left="0.8" right="0.7" top="0.48" bottom="0.5" header="0.5" footer="0.5"/>
  <pageSetup paperSize="9" scale="72" firstPageNumber="8" fitToHeight="0" orientation="portrait" useFirstPageNumber="1" r:id="rId1"/>
  <headerFooter>
    <oddFooter>&amp;L 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7"/>
  <sheetViews>
    <sheetView view="pageBreakPreview" topLeftCell="A14" zoomScaleNormal="60" zoomScaleSheetLayoutView="100" workbookViewId="0">
      <selection activeCell="J26" sqref="J26"/>
    </sheetView>
  </sheetViews>
  <sheetFormatPr defaultColWidth="9.1796875" defaultRowHeight="19.5" customHeight="1"/>
  <cols>
    <col min="1" max="1" width="58.90625" style="167" customWidth="1"/>
    <col min="2" max="2" width="6.6328125" style="167" customWidth="1"/>
    <col min="3" max="3" width="1.7265625" style="167" customWidth="1"/>
    <col min="4" max="4" width="14.81640625" style="11" customWidth="1"/>
    <col min="5" max="5" width="1.7265625" style="165" customWidth="1"/>
    <col min="6" max="6" width="14.81640625" style="11" customWidth="1"/>
    <col min="7" max="7" width="1.7265625" style="166" customWidth="1"/>
    <col min="8" max="8" width="14.81640625" style="11" customWidth="1"/>
    <col min="9" max="9" width="1.7265625" style="165" customWidth="1"/>
    <col min="10" max="10" width="14.81640625" style="11" customWidth="1"/>
    <col min="11" max="11" width="1.7265625" style="165" customWidth="1"/>
    <col min="12" max="12" width="14.81640625" style="11" customWidth="1"/>
    <col min="13" max="13" width="1.54296875" style="166" customWidth="1"/>
    <col min="14" max="14" width="14.81640625" style="11" customWidth="1"/>
    <col min="15" max="15" width="1.7265625" style="166" customWidth="1"/>
    <col min="16" max="16" width="14.81640625" style="11" customWidth="1"/>
    <col min="17" max="17" width="15.1796875" style="57" customWidth="1"/>
    <col min="18" max="16384" width="9.1796875" style="38"/>
  </cols>
  <sheetData>
    <row r="1" spans="1:17" ht="19.5" customHeight="1">
      <c r="A1" s="20" t="s">
        <v>56</v>
      </c>
      <c r="B1" s="21"/>
      <c r="C1" s="21"/>
      <c r="D1" s="17"/>
      <c r="E1" s="180"/>
      <c r="F1" s="17"/>
      <c r="G1" s="23"/>
      <c r="H1" s="17"/>
      <c r="I1" s="180"/>
      <c r="J1" s="17"/>
      <c r="K1" s="180"/>
      <c r="L1" s="17"/>
      <c r="M1" s="23"/>
      <c r="N1" s="17"/>
      <c r="O1" s="23"/>
      <c r="P1" s="154"/>
    </row>
    <row r="2" spans="1:17" s="27" customFormat="1" ht="19.5" customHeight="1">
      <c r="A2" s="2" t="s">
        <v>57</v>
      </c>
      <c r="B2" s="21"/>
      <c r="C2" s="21"/>
      <c r="D2" s="24"/>
      <c r="E2" s="119"/>
      <c r="F2" s="24"/>
      <c r="G2" s="26"/>
      <c r="H2" s="24"/>
      <c r="I2" s="119"/>
      <c r="J2" s="25"/>
      <c r="K2" s="119"/>
      <c r="L2" s="24"/>
      <c r="M2" s="26"/>
      <c r="N2" s="24"/>
      <c r="O2" s="26"/>
      <c r="P2" s="154"/>
      <c r="Q2" s="62"/>
    </row>
    <row r="3" spans="1:17" s="27" customFormat="1" ht="14.25" customHeight="1">
      <c r="A3" s="21"/>
      <c r="B3" s="21"/>
      <c r="C3" s="21"/>
      <c r="D3" s="24"/>
      <c r="E3" s="119"/>
      <c r="F3" s="24"/>
      <c r="G3" s="26"/>
      <c r="H3" s="24"/>
      <c r="I3" s="119"/>
      <c r="J3" s="25"/>
      <c r="K3" s="119"/>
      <c r="L3" s="24"/>
      <c r="M3" s="26"/>
      <c r="N3" s="24"/>
      <c r="O3" s="26"/>
      <c r="P3" s="154"/>
      <c r="Q3" s="62"/>
    </row>
    <row r="4" spans="1:17" s="85" customFormat="1" ht="18" customHeight="1">
      <c r="A4" s="155"/>
      <c r="B4" s="156"/>
      <c r="C4" s="156"/>
      <c r="D4" s="236" t="s">
        <v>58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71"/>
    </row>
    <row r="5" spans="1:17" s="85" customFormat="1" ht="18" customHeight="1">
      <c r="A5" s="155"/>
      <c r="B5" s="156"/>
      <c r="C5" s="156"/>
      <c r="E5" s="182"/>
      <c r="F5" s="182"/>
      <c r="G5" s="182"/>
      <c r="H5" s="182"/>
      <c r="I5" s="73"/>
      <c r="J5" s="237"/>
      <c r="K5" s="237"/>
      <c r="L5" s="237"/>
      <c r="M5" s="182"/>
      <c r="N5" s="182" t="s">
        <v>189</v>
      </c>
      <c r="O5" s="182"/>
      <c r="P5" s="158"/>
      <c r="Q5" s="71"/>
    </row>
    <row r="6" spans="1:17" s="85" customFormat="1" ht="18" customHeight="1">
      <c r="A6" s="155"/>
      <c r="B6" s="156"/>
      <c r="C6" s="156"/>
      <c r="E6" s="182"/>
      <c r="F6" s="182"/>
      <c r="G6" s="182"/>
      <c r="H6" s="182"/>
      <c r="I6" s="73"/>
      <c r="J6" s="239" t="s">
        <v>62</v>
      </c>
      <c r="K6" s="239"/>
      <c r="L6" s="239"/>
      <c r="M6" s="182"/>
      <c r="N6" s="181" t="s">
        <v>116</v>
      </c>
      <c r="O6" s="182"/>
      <c r="P6" s="158"/>
      <c r="Q6" s="71"/>
    </row>
    <row r="7" spans="1:17" s="85" customFormat="1" ht="18" customHeight="1">
      <c r="A7" s="155"/>
      <c r="B7" s="156"/>
      <c r="C7" s="156"/>
      <c r="D7" s="84" t="s">
        <v>60</v>
      </c>
      <c r="E7" s="182"/>
      <c r="F7" s="84" t="s">
        <v>64</v>
      </c>
      <c r="G7" s="84"/>
      <c r="H7" s="159" t="s">
        <v>154</v>
      </c>
      <c r="I7" s="73"/>
      <c r="J7" s="182"/>
      <c r="K7" s="182"/>
      <c r="L7" s="182"/>
      <c r="M7" s="182"/>
      <c r="N7" s="182"/>
      <c r="O7" s="182"/>
      <c r="P7" s="158"/>
      <c r="Q7" s="71"/>
    </row>
    <row r="8" spans="1:17" s="85" customFormat="1" ht="18" customHeight="1">
      <c r="A8" s="155"/>
      <c r="B8" s="156"/>
      <c r="C8" s="156"/>
      <c r="D8" s="84" t="s">
        <v>63</v>
      </c>
      <c r="E8" s="182"/>
      <c r="F8" s="160" t="s">
        <v>143</v>
      </c>
      <c r="G8" s="160"/>
      <c r="H8" s="159" t="s">
        <v>139</v>
      </c>
      <c r="I8" s="73"/>
      <c r="J8" s="182" t="s">
        <v>66</v>
      </c>
      <c r="K8" s="73"/>
      <c r="L8" s="158"/>
      <c r="M8" s="96"/>
      <c r="N8" s="75" t="s">
        <v>67</v>
      </c>
      <c r="O8" s="75"/>
      <c r="P8" s="84" t="s">
        <v>68</v>
      </c>
      <c r="Q8" s="71"/>
    </row>
    <row r="9" spans="1:17" s="155" customFormat="1" ht="18" customHeight="1">
      <c r="B9" s="74" t="s">
        <v>7</v>
      </c>
      <c r="C9" s="156"/>
      <c r="D9" s="84" t="s">
        <v>69</v>
      </c>
      <c r="E9" s="161"/>
      <c r="F9" s="160" t="s">
        <v>144</v>
      </c>
      <c r="G9" s="160"/>
      <c r="H9" s="159" t="s">
        <v>140</v>
      </c>
      <c r="I9" s="161"/>
      <c r="J9" s="160" t="s">
        <v>71</v>
      </c>
      <c r="K9" s="161"/>
      <c r="L9" s="182" t="s">
        <v>72</v>
      </c>
      <c r="M9" s="182"/>
      <c r="N9" s="75" t="s">
        <v>200</v>
      </c>
      <c r="O9" s="75"/>
      <c r="P9" s="160" t="s">
        <v>73</v>
      </c>
      <c r="Q9" s="76"/>
    </row>
    <row r="10" spans="1:17" s="155" customFormat="1" ht="18" customHeight="1">
      <c r="B10" s="74"/>
      <c r="C10" s="156"/>
      <c r="D10" s="238" t="s">
        <v>8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76"/>
    </row>
    <row r="11" spans="1:17" s="155" customFormat="1" ht="19" customHeight="1">
      <c r="A11" s="77" t="s">
        <v>127</v>
      </c>
      <c r="B11" s="78"/>
      <c r="C11" s="79"/>
      <c r="E11" s="156"/>
      <c r="G11" s="156"/>
      <c r="I11" s="156"/>
      <c r="K11" s="156"/>
      <c r="M11" s="156"/>
      <c r="O11" s="156"/>
      <c r="Q11" s="76"/>
    </row>
    <row r="12" spans="1:17" s="156" customFormat="1" ht="19" customHeight="1">
      <c r="A12" s="121" t="s">
        <v>128</v>
      </c>
      <c r="B12" s="122"/>
      <c r="C12" s="123"/>
      <c r="D12" s="98">
        <v>401505235</v>
      </c>
      <c r="E12" s="82"/>
      <c r="F12" s="98">
        <v>735023364</v>
      </c>
      <c r="G12" s="70"/>
      <c r="H12" s="72">
        <v>0</v>
      </c>
      <c r="I12" s="82"/>
      <c r="J12" s="98">
        <v>27000000</v>
      </c>
      <c r="K12" s="82"/>
      <c r="L12" s="98">
        <v>680653082</v>
      </c>
      <c r="M12" s="70"/>
      <c r="N12" s="98">
        <v>227839254</v>
      </c>
      <c r="O12" s="70"/>
      <c r="P12" s="98">
        <v>2072020935</v>
      </c>
      <c r="Q12" s="124"/>
    </row>
    <row r="13" spans="1:17" s="155" customFormat="1" ht="19" customHeight="1">
      <c r="A13" s="52"/>
      <c r="B13" s="53"/>
      <c r="C13" s="52"/>
      <c r="D13" s="82"/>
      <c r="E13" s="82"/>
      <c r="F13" s="82"/>
      <c r="G13" s="82"/>
      <c r="H13" s="82"/>
      <c r="I13" s="82"/>
      <c r="J13" s="70"/>
      <c r="K13" s="70"/>
      <c r="L13" s="70"/>
      <c r="M13" s="70"/>
      <c r="N13" s="70"/>
      <c r="O13" s="70"/>
      <c r="P13" s="70"/>
      <c r="Q13" s="76"/>
    </row>
    <row r="14" spans="1:17" s="85" customFormat="1" ht="19" customHeight="1">
      <c r="A14" s="80" t="s">
        <v>146</v>
      </c>
      <c r="B14" s="53"/>
      <c r="C14" s="52"/>
      <c r="D14" s="82"/>
      <c r="E14" s="82"/>
      <c r="F14" s="82"/>
      <c r="G14" s="82"/>
      <c r="H14" s="82"/>
      <c r="I14" s="82"/>
      <c r="J14" s="70"/>
      <c r="K14" s="70"/>
      <c r="L14" s="70"/>
      <c r="M14" s="70"/>
      <c r="N14" s="70"/>
      <c r="O14" s="70"/>
      <c r="P14" s="70"/>
      <c r="Q14" s="71"/>
    </row>
    <row r="15" spans="1:17" s="85" customFormat="1" ht="19" customHeight="1">
      <c r="A15" s="83" t="s">
        <v>190</v>
      </c>
      <c r="B15" s="53"/>
      <c r="C15" s="52"/>
      <c r="D15" s="65"/>
      <c r="E15" s="65"/>
      <c r="F15" s="65"/>
      <c r="G15" s="65"/>
      <c r="H15" s="65"/>
      <c r="I15" s="65"/>
      <c r="J15" s="65"/>
      <c r="K15" s="65"/>
      <c r="L15" s="162"/>
      <c r="M15" s="162"/>
      <c r="N15" s="65"/>
      <c r="O15" s="65"/>
      <c r="P15" s="65"/>
      <c r="Q15" s="71"/>
    </row>
    <row r="16" spans="1:17" s="85" customFormat="1" ht="19" customHeight="1">
      <c r="A16" s="85" t="s">
        <v>117</v>
      </c>
      <c r="B16" s="53" t="s">
        <v>191</v>
      </c>
      <c r="C16" s="52"/>
      <c r="D16" s="87">
        <v>11019973</v>
      </c>
      <c r="E16" s="162"/>
      <c r="F16" s="87">
        <v>66119838</v>
      </c>
      <c r="G16" s="162"/>
      <c r="H16" s="87">
        <v>0</v>
      </c>
      <c r="I16" s="162"/>
      <c r="J16" s="69">
        <v>0</v>
      </c>
      <c r="K16" s="69"/>
      <c r="L16" s="69">
        <v>0</v>
      </c>
      <c r="M16" s="69"/>
      <c r="N16" s="69">
        <v>0</v>
      </c>
      <c r="O16" s="65"/>
      <c r="P16" s="65">
        <f>SUM(D16:L16)</f>
        <v>77139811</v>
      </c>
      <c r="Q16" s="71"/>
    </row>
    <row r="17" spans="1:17" s="85" customFormat="1" ht="19" customHeight="1">
      <c r="A17" s="163" t="s">
        <v>133</v>
      </c>
      <c r="B17" s="53">
        <v>21</v>
      </c>
      <c r="C17" s="52"/>
      <c r="D17" s="69">
        <v>0</v>
      </c>
      <c r="E17" s="69"/>
      <c r="F17" s="69">
        <v>0</v>
      </c>
      <c r="G17" s="162"/>
      <c r="H17" s="87">
        <v>298611124</v>
      </c>
      <c r="I17" s="162"/>
      <c r="J17" s="69">
        <v>0</v>
      </c>
      <c r="K17" s="69"/>
      <c r="L17" s="87">
        <v>0</v>
      </c>
      <c r="M17" s="69"/>
      <c r="N17" s="69">
        <v>0</v>
      </c>
      <c r="O17" s="65"/>
      <c r="P17" s="215">
        <v>298611124</v>
      </c>
      <c r="Q17" s="71"/>
    </row>
    <row r="18" spans="1:17" s="85" customFormat="1" ht="19" customHeight="1">
      <c r="A18" s="163" t="s">
        <v>134</v>
      </c>
      <c r="B18" s="53">
        <v>29</v>
      </c>
      <c r="C18" s="52"/>
      <c r="D18" s="94">
        <v>0</v>
      </c>
      <c r="E18" s="69"/>
      <c r="F18" s="94">
        <v>0</v>
      </c>
      <c r="G18" s="162"/>
      <c r="H18" s="87">
        <v>0</v>
      </c>
      <c r="I18" s="162"/>
      <c r="J18" s="94">
        <v>0</v>
      </c>
      <c r="K18" s="69"/>
      <c r="L18" s="87">
        <v>-80947586</v>
      </c>
      <c r="M18" s="69"/>
      <c r="N18" s="94">
        <v>0</v>
      </c>
      <c r="O18" s="65"/>
      <c r="P18" s="215">
        <v>-80947586</v>
      </c>
      <c r="Q18" s="71"/>
    </row>
    <row r="19" spans="1:17" s="85" customFormat="1" ht="19" customHeight="1">
      <c r="A19" s="83" t="s">
        <v>210</v>
      </c>
      <c r="B19" s="79"/>
      <c r="C19" s="79"/>
      <c r="D19" s="209">
        <f>SUM(D16:D18)</f>
        <v>11019973</v>
      </c>
      <c r="E19" s="70">
        <f t="shared" ref="E19:P19" si="0">SUM(E16:E18)</f>
        <v>0</v>
      </c>
      <c r="F19" s="209">
        <f t="shared" si="0"/>
        <v>66119838</v>
      </c>
      <c r="G19" s="70">
        <f t="shared" si="0"/>
        <v>0</v>
      </c>
      <c r="H19" s="209">
        <f t="shared" si="0"/>
        <v>298611124</v>
      </c>
      <c r="I19" s="70">
        <f t="shared" si="0"/>
        <v>0</v>
      </c>
      <c r="J19" s="208">
        <f t="shared" si="0"/>
        <v>0</v>
      </c>
      <c r="K19" s="70">
        <f t="shared" si="0"/>
        <v>0</v>
      </c>
      <c r="L19" s="126">
        <f t="shared" si="0"/>
        <v>-80947586</v>
      </c>
      <c r="M19" s="70">
        <f t="shared" si="0"/>
        <v>0</v>
      </c>
      <c r="N19" s="208">
        <f t="shared" si="0"/>
        <v>0</v>
      </c>
      <c r="O19" s="70">
        <f t="shared" si="0"/>
        <v>0</v>
      </c>
      <c r="P19" s="209">
        <f t="shared" si="0"/>
        <v>294803349</v>
      </c>
      <c r="Q19" s="81"/>
    </row>
    <row r="20" spans="1:17" s="85" customFormat="1" ht="19" customHeight="1">
      <c r="A20" s="83"/>
      <c r="B20" s="79"/>
      <c r="C20" s="79"/>
      <c r="D20" s="70"/>
      <c r="E20" s="70"/>
      <c r="F20" s="70"/>
      <c r="G20" s="70"/>
      <c r="H20" s="70"/>
      <c r="I20" s="70"/>
      <c r="J20" s="72"/>
      <c r="K20" s="70"/>
      <c r="L20" s="98"/>
      <c r="M20" s="70"/>
      <c r="N20" s="72"/>
      <c r="O20" s="70"/>
      <c r="P20" s="70"/>
      <c r="Q20" s="81"/>
    </row>
    <row r="21" spans="1:17" s="71" customFormat="1" ht="19" customHeight="1">
      <c r="A21" s="86" t="s">
        <v>173</v>
      </c>
      <c r="B21" s="78"/>
      <c r="C21" s="79"/>
      <c r="D21" s="210"/>
      <c r="E21" s="211"/>
      <c r="F21" s="210"/>
      <c r="G21" s="211"/>
      <c r="H21" s="210"/>
      <c r="I21" s="211"/>
      <c r="J21" s="210"/>
      <c r="K21" s="211"/>
      <c r="L21" s="210"/>
      <c r="M21" s="211"/>
      <c r="N21" s="210"/>
      <c r="O21" s="211"/>
      <c r="P21" s="210"/>
    </row>
    <row r="22" spans="1:17" s="164" customFormat="1" ht="19" customHeight="1">
      <c r="A22" s="92" t="s">
        <v>194</v>
      </c>
      <c r="B22" s="78"/>
      <c r="C22" s="79"/>
      <c r="D22" s="69">
        <v>0</v>
      </c>
      <c r="E22" s="69"/>
      <c r="F22" s="69">
        <v>0</v>
      </c>
      <c r="G22" s="69"/>
      <c r="H22" s="69">
        <v>0</v>
      </c>
      <c r="I22" s="69"/>
      <c r="J22" s="69">
        <v>0</v>
      </c>
      <c r="K22" s="87"/>
      <c r="L22" s="87">
        <v>443298181</v>
      </c>
      <c r="M22" s="87"/>
      <c r="N22" s="69">
        <v>0</v>
      </c>
      <c r="O22" s="87"/>
      <c r="P22" s="106">
        <f>SUM(D22:N22)</f>
        <v>443298181</v>
      </c>
      <c r="Q22" s="88"/>
    </row>
    <row r="23" spans="1:17" s="85" customFormat="1" ht="19" customHeight="1">
      <c r="A23" s="86" t="s">
        <v>97</v>
      </c>
      <c r="B23" s="53"/>
      <c r="C23" s="52"/>
      <c r="D23" s="126">
        <f t="shared" ref="D23:K23" si="1">SUM(D22:D22)</f>
        <v>0</v>
      </c>
      <c r="E23" s="98">
        <f t="shared" si="1"/>
        <v>0</v>
      </c>
      <c r="F23" s="126">
        <f t="shared" si="1"/>
        <v>0</v>
      </c>
      <c r="G23" s="98">
        <f t="shared" si="1"/>
        <v>0</v>
      </c>
      <c r="H23" s="126">
        <f t="shared" si="1"/>
        <v>0</v>
      </c>
      <c r="I23" s="98">
        <f t="shared" si="1"/>
        <v>0</v>
      </c>
      <c r="J23" s="126">
        <f t="shared" si="1"/>
        <v>0</v>
      </c>
      <c r="K23" s="98">
        <f t="shared" si="1"/>
        <v>0</v>
      </c>
      <c r="L23" s="126">
        <f>SUM(L22:L22)</f>
        <v>443298181</v>
      </c>
      <c r="M23" s="98">
        <f t="shared" ref="M23:N23" si="2">SUM(M22:M22)</f>
        <v>0</v>
      </c>
      <c r="N23" s="126">
        <f t="shared" si="2"/>
        <v>0</v>
      </c>
      <c r="O23" s="87"/>
      <c r="P23" s="212">
        <f>SUM(P22:P22)</f>
        <v>443298181</v>
      </c>
      <c r="Q23" s="71"/>
    </row>
    <row r="24" spans="1:17" s="85" customFormat="1" ht="19" customHeight="1">
      <c r="A24" s="86"/>
      <c r="B24" s="53"/>
      <c r="C24" s="52"/>
      <c r="D24" s="72"/>
      <c r="E24" s="72"/>
      <c r="F24" s="72"/>
      <c r="G24" s="72"/>
      <c r="H24" s="72"/>
      <c r="I24" s="72"/>
      <c r="J24" s="72"/>
      <c r="K24" s="87"/>
      <c r="L24" s="98"/>
      <c r="M24" s="98"/>
      <c r="N24" s="98"/>
      <c r="O24" s="87"/>
      <c r="P24" s="98"/>
      <c r="Q24" s="71"/>
    </row>
    <row r="25" spans="1:17" s="85" customFormat="1" ht="19" customHeight="1">
      <c r="A25" s="85" t="s">
        <v>119</v>
      </c>
      <c r="B25" s="53">
        <v>13</v>
      </c>
      <c r="C25" s="52"/>
      <c r="D25" s="94">
        <v>0</v>
      </c>
      <c r="E25" s="69"/>
      <c r="F25" s="69">
        <v>0</v>
      </c>
      <c r="G25" s="69"/>
      <c r="H25" s="69">
        <v>0</v>
      </c>
      <c r="I25" s="69"/>
      <c r="J25" s="213">
        <v>0</v>
      </c>
      <c r="K25" s="65"/>
      <c r="L25" s="106">
        <v>3235277</v>
      </c>
      <c r="M25" s="65"/>
      <c r="N25" s="106">
        <v>-3235277</v>
      </c>
      <c r="O25" s="65"/>
      <c r="P25" s="213">
        <v>0</v>
      </c>
      <c r="Q25" s="71"/>
    </row>
    <row r="26" spans="1:17" s="85" customFormat="1" ht="19" customHeight="1" thickBot="1">
      <c r="A26" s="80" t="s">
        <v>129</v>
      </c>
      <c r="B26" s="53"/>
      <c r="C26" s="52"/>
      <c r="D26" s="214">
        <f>SUM(D12,D19,D23,D25)</f>
        <v>412525208</v>
      </c>
      <c r="E26" s="70"/>
      <c r="F26" s="93">
        <f>SUM(F12,F19,F23,F25)</f>
        <v>801143202</v>
      </c>
      <c r="G26" s="70">
        <f t="shared" ref="G26:H26" si="3">SUM(G12,G19,G23,G25)</f>
        <v>0</v>
      </c>
      <c r="H26" s="93">
        <f t="shared" si="3"/>
        <v>298611124</v>
      </c>
      <c r="I26" s="70"/>
      <c r="J26" s="214">
        <f>SUM(J12,J19,J23,J25)</f>
        <v>27000000</v>
      </c>
      <c r="K26" s="70"/>
      <c r="L26" s="214">
        <f>SUM(L12,L19,L23,L25)</f>
        <v>1046238954</v>
      </c>
      <c r="M26" s="70"/>
      <c r="N26" s="214">
        <f>SUM(N12,N19,N23,N25)</f>
        <v>224603977</v>
      </c>
      <c r="O26" s="70"/>
      <c r="P26" s="214">
        <f>SUM(P12,P19,P23,P25)</f>
        <v>2810122465</v>
      </c>
      <c r="Q26" s="71"/>
    </row>
    <row r="27" spans="1:17" ht="19" customHeight="1" thickTop="1">
      <c r="A27" s="36"/>
      <c r="B27" s="33"/>
      <c r="C27" s="32"/>
    </row>
    <row r="28" spans="1:17" ht="19.5" customHeight="1">
      <c r="A28" s="32"/>
      <c r="B28" s="33"/>
      <c r="C28" s="32"/>
    </row>
    <row r="29" spans="1:17" ht="19.5" customHeight="1">
      <c r="A29" s="32"/>
      <c r="B29" s="33"/>
      <c r="C29" s="32"/>
    </row>
    <row r="30" spans="1:17" ht="19.5" customHeight="1">
      <c r="A30" s="29"/>
      <c r="B30" s="29"/>
      <c r="C30" s="29"/>
    </row>
    <row r="32" spans="1:17" ht="14"/>
    <row r="33" ht="14"/>
    <row r="34" ht="14"/>
    <row r="35" ht="14"/>
    <row r="36" ht="14"/>
    <row r="37" ht="14"/>
  </sheetData>
  <mergeCells count="4">
    <mergeCell ref="D4:P4"/>
    <mergeCell ref="J5:L5"/>
    <mergeCell ref="D10:P10"/>
    <mergeCell ref="J6:L6"/>
  </mergeCells>
  <pageMargins left="0.8" right="0.8" top="0.48" bottom="0.5" header="0.5" footer="0.5"/>
  <pageSetup paperSize="9" scale="72" firstPageNumber="9" orientation="landscape" useFirstPageNumber="1" r:id="rId1"/>
  <headerFooter alignWithMargins="0">
    <oddFooter>&amp;L 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6CB73-C3BB-413E-A156-C546829C65F1}">
  <sheetPr>
    <pageSetUpPr fitToPage="1"/>
  </sheetPr>
  <dimension ref="A1:Q70"/>
  <sheetViews>
    <sheetView view="pageBreakPreview" topLeftCell="A9" zoomScaleNormal="62" zoomScaleSheetLayoutView="100" workbookViewId="0">
      <selection activeCell="A70" sqref="A70"/>
    </sheetView>
  </sheetViews>
  <sheetFormatPr defaultColWidth="9.1796875" defaultRowHeight="14"/>
  <cols>
    <col min="1" max="1" width="61.81640625" style="167" customWidth="1"/>
    <col min="2" max="2" width="7.7265625" style="167" customWidth="1"/>
    <col min="3" max="3" width="1.7265625" style="167" customWidth="1"/>
    <col min="4" max="4" width="15" style="11" customWidth="1"/>
    <col min="5" max="5" width="1.7265625" style="38" customWidth="1"/>
    <col min="6" max="6" width="15.453125" style="11" customWidth="1"/>
    <col min="7" max="7" width="1.7265625" style="38" customWidth="1"/>
    <col min="8" max="8" width="15" style="11" customWidth="1"/>
    <col min="9" max="9" width="1.7265625" style="38" customWidth="1"/>
    <col min="10" max="10" width="15" style="11" customWidth="1"/>
    <col min="11" max="11" width="1.7265625" style="38" customWidth="1"/>
    <col min="12" max="12" width="15" style="11" customWidth="1"/>
    <col min="13" max="13" width="1.54296875" style="11" customWidth="1"/>
    <col min="14" max="14" width="15" style="11" customWidth="1"/>
    <col min="15" max="15" width="1.7265625" style="166" customWidth="1"/>
    <col min="16" max="16" width="15" style="11" customWidth="1"/>
    <col min="17" max="17" width="15.1796875" style="57" customWidth="1"/>
    <col min="18" max="16384" width="9.1796875" style="38"/>
  </cols>
  <sheetData>
    <row r="1" spans="1:17" ht="19.5" customHeight="1">
      <c r="A1" s="20" t="s">
        <v>56</v>
      </c>
      <c r="B1" s="21"/>
      <c r="C1" s="21"/>
      <c r="D1" s="17"/>
      <c r="E1" s="22"/>
      <c r="F1" s="17"/>
      <c r="G1" s="22"/>
      <c r="H1" s="17"/>
      <c r="I1" s="22"/>
      <c r="J1" s="17"/>
      <c r="K1" s="22"/>
      <c r="L1" s="17"/>
      <c r="M1" s="17"/>
      <c r="N1" s="17"/>
      <c r="O1" s="23"/>
      <c r="P1" s="154"/>
    </row>
    <row r="2" spans="1:17" s="27" customFormat="1" ht="19.5" customHeight="1">
      <c r="A2" s="2" t="s">
        <v>57</v>
      </c>
      <c r="B2" s="21"/>
      <c r="C2" s="21"/>
      <c r="D2" s="24"/>
      <c r="E2" s="21"/>
      <c r="F2" s="24"/>
      <c r="G2" s="21"/>
      <c r="H2" s="24"/>
      <c r="I2" s="21"/>
      <c r="J2" s="25"/>
      <c r="K2" s="21"/>
      <c r="L2" s="24"/>
      <c r="M2" s="24"/>
      <c r="N2" s="24"/>
      <c r="O2" s="26"/>
      <c r="P2" s="154"/>
      <c r="Q2" s="62"/>
    </row>
    <row r="3" spans="1:17" s="27" customFormat="1" ht="14.25" customHeight="1">
      <c r="A3" s="21"/>
      <c r="B3" s="21"/>
      <c r="C3" s="21"/>
      <c r="D3" s="24"/>
      <c r="E3" s="21"/>
      <c r="F3" s="24"/>
      <c r="G3" s="21"/>
      <c r="H3" s="24"/>
      <c r="I3" s="21"/>
      <c r="J3" s="25"/>
      <c r="K3" s="21"/>
      <c r="L3" s="24"/>
      <c r="M3" s="24"/>
      <c r="N3" s="24"/>
      <c r="O3" s="26"/>
      <c r="P3" s="154"/>
      <c r="Q3" s="62"/>
    </row>
    <row r="4" spans="1:17" s="85" customFormat="1" ht="18" customHeight="1">
      <c r="A4" s="155"/>
      <c r="B4" s="156"/>
      <c r="C4" s="156"/>
      <c r="D4" s="236" t="s">
        <v>58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71"/>
    </row>
    <row r="5" spans="1:17" s="85" customFormat="1" ht="18" customHeight="1">
      <c r="A5" s="155"/>
      <c r="B5" s="156"/>
      <c r="C5" s="156"/>
      <c r="E5" s="171"/>
      <c r="F5" s="171"/>
      <c r="G5" s="73"/>
      <c r="H5" s="171"/>
      <c r="I5" s="73"/>
      <c r="J5" s="237"/>
      <c r="K5" s="237"/>
      <c r="L5" s="237"/>
      <c r="M5" s="182"/>
      <c r="N5" s="182" t="s">
        <v>189</v>
      </c>
      <c r="O5" s="171"/>
      <c r="P5" s="158"/>
      <c r="Q5" s="71"/>
    </row>
    <row r="6" spans="1:17" s="85" customFormat="1" ht="18" customHeight="1">
      <c r="A6" s="155"/>
      <c r="B6" s="156"/>
      <c r="C6" s="156"/>
      <c r="E6" s="182"/>
      <c r="F6" s="182"/>
      <c r="G6" s="73"/>
      <c r="H6" s="182"/>
      <c r="I6" s="73"/>
      <c r="J6" s="239" t="s">
        <v>62</v>
      </c>
      <c r="K6" s="239"/>
      <c r="L6" s="239"/>
      <c r="M6" s="182"/>
      <c r="N6" s="181" t="s">
        <v>116</v>
      </c>
      <c r="O6" s="182"/>
      <c r="P6" s="158"/>
      <c r="Q6" s="71"/>
    </row>
    <row r="7" spans="1:17" s="85" customFormat="1" ht="18" customHeight="1">
      <c r="A7" s="155"/>
      <c r="B7" s="156"/>
      <c r="C7" s="156"/>
      <c r="D7" s="84" t="s">
        <v>60</v>
      </c>
      <c r="E7" s="171"/>
      <c r="F7" s="171" t="s">
        <v>64</v>
      </c>
      <c r="H7" s="84" t="s">
        <v>154</v>
      </c>
      <c r="I7" s="73"/>
      <c r="J7" s="171"/>
      <c r="K7" s="171"/>
      <c r="L7" s="171"/>
      <c r="M7" s="171"/>
      <c r="N7" s="171"/>
      <c r="O7" s="171"/>
      <c r="P7" s="158"/>
      <c r="Q7" s="71"/>
    </row>
    <row r="8" spans="1:17" s="85" customFormat="1" ht="18" customHeight="1">
      <c r="A8" s="155"/>
      <c r="B8" s="156"/>
      <c r="C8" s="156"/>
      <c r="D8" s="84" t="s">
        <v>63</v>
      </c>
      <c r="E8" s="171"/>
      <c r="F8" s="84" t="s">
        <v>143</v>
      </c>
      <c r="G8" s="73"/>
      <c r="H8" s="84" t="s">
        <v>139</v>
      </c>
      <c r="I8" s="73"/>
      <c r="J8" s="171" t="s">
        <v>66</v>
      </c>
      <c r="K8" s="73"/>
      <c r="L8" s="158"/>
      <c r="M8" s="158"/>
      <c r="N8" s="75" t="s">
        <v>67</v>
      </c>
      <c r="O8" s="75"/>
      <c r="P8" s="84" t="s">
        <v>68</v>
      </c>
      <c r="Q8" s="71"/>
    </row>
    <row r="9" spans="1:17" s="155" customFormat="1" ht="18" customHeight="1">
      <c r="B9" s="74" t="s">
        <v>7</v>
      </c>
      <c r="C9" s="156"/>
      <c r="D9" s="84" t="s">
        <v>69</v>
      </c>
      <c r="E9" s="161"/>
      <c r="F9" s="160" t="s">
        <v>144</v>
      </c>
      <c r="G9" s="161"/>
      <c r="H9" s="84" t="s">
        <v>140</v>
      </c>
      <c r="I9" s="161"/>
      <c r="J9" s="160" t="s">
        <v>71</v>
      </c>
      <c r="K9" s="161"/>
      <c r="L9" s="171" t="s">
        <v>72</v>
      </c>
      <c r="M9" s="171"/>
      <c r="N9" s="75" t="s">
        <v>200</v>
      </c>
      <c r="O9" s="75"/>
      <c r="P9" s="160" t="s">
        <v>73</v>
      </c>
      <c r="Q9" s="76"/>
    </row>
    <row r="10" spans="1:17" s="155" customFormat="1" ht="18" customHeight="1">
      <c r="B10" s="74"/>
      <c r="C10" s="156"/>
      <c r="D10" s="238" t="s">
        <v>8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76"/>
    </row>
    <row r="11" spans="1:17" s="155" customFormat="1" ht="19" customHeight="1">
      <c r="A11" s="77" t="s">
        <v>170</v>
      </c>
      <c r="B11" s="78"/>
      <c r="C11" s="79"/>
      <c r="Q11" s="76"/>
    </row>
    <row r="12" spans="1:17" s="155" customFormat="1" ht="19" customHeight="1">
      <c r="A12" s="77" t="s">
        <v>171</v>
      </c>
      <c r="B12" s="78"/>
      <c r="C12" s="79"/>
      <c r="D12" s="186">
        <v>412525208</v>
      </c>
      <c r="E12" s="186"/>
      <c r="F12" s="186">
        <v>801143202</v>
      </c>
      <c r="G12" s="98"/>
      <c r="H12" s="186">
        <v>298611124</v>
      </c>
      <c r="I12" s="186"/>
      <c r="J12" s="186">
        <v>27000000</v>
      </c>
      <c r="K12" s="186"/>
      <c r="L12" s="186">
        <v>1046238954</v>
      </c>
      <c r="M12" s="98"/>
      <c r="N12" s="186">
        <v>224603977</v>
      </c>
      <c r="O12" s="98"/>
      <c r="P12" s="199">
        <f>SUM(D12:N12)</f>
        <v>2810122465</v>
      </c>
      <c r="Q12" s="76"/>
    </row>
    <row r="13" spans="1:17" s="155" customFormat="1" ht="19" customHeight="1">
      <c r="A13" s="52"/>
      <c r="B13" s="53"/>
      <c r="C13" s="52"/>
      <c r="D13" s="89"/>
      <c r="E13" s="98"/>
      <c r="F13" s="89"/>
      <c r="G13" s="98"/>
      <c r="H13" s="89"/>
      <c r="I13" s="98"/>
      <c r="J13" s="89"/>
      <c r="K13" s="98"/>
      <c r="L13" s="89"/>
      <c r="M13" s="89"/>
      <c r="N13" s="89"/>
      <c r="O13" s="89"/>
      <c r="P13" s="185"/>
      <c r="Q13" s="76"/>
    </row>
    <row r="14" spans="1:17" s="85" customFormat="1" ht="19" customHeight="1">
      <c r="A14" s="80" t="s">
        <v>114</v>
      </c>
      <c r="B14" s="53"/>
      <c r="C14" s="52"/>
      <c r="D14" s="89"/>
      <c r="E14" s="98"/>
      <c r="F14" s="89"/>
      <c r="G14" s="98"/>
      <c r="H14" s="89"/>
      <c r="I14" s="98"/>
      <c r="J14" s="89"/>
      <c r="K14" s="98"/>
      <c r="L14" s="89"/>
      <c r="M14" s="89"/>
      <c r="N14" s="89"/>
      <c r="O14" s="89"/>
      <c r="P14" s="185"/>
      <c r="Q14" s="71"/>
    </row>
    <row r="15" spans="1:17" s="85" customFormat="1" ht="19" customHeight="1">
      <c r="A15" s="83" t="s">
        <v>169</v>
      </c>
      <c r="B15" s="53"/>
      <c r="C15" s="52"/>
      <c r="D15" s="97"/>
      <c r="E15" s="87"/>
      <c r="F15" s="97"/>
      <c r="G15" s="87"/>
      <c r="H15" s="97"/>
      <c r="I15" s="87"/>
      <c r="J15" s="97"/>
      <c r="K15" s="87"/>
      <c r="L15" s="168"/>
      <c r="M15" s="168"/>
      <c r="N15" s="97"/>
      <c r="O15" s="97"/>
      <c r="P15" s="168"/>
      <c r="Q15" s="71"/>
    </row>
    <row r="16" spans="1:17" s="85" customFormat="1" ht="19" customHeight="1">
      <c r="A16" s="85" t="s">
        <v>132</v>
      </c>
      <c r="B16" s="53" t="s">
        <v>191</v>
      </c>
      <c r="C16" s="52"/>
      <c r="D16" s="87">
        <v>387569580</v>
      </c>
      <c r="E16" s="87"/>
      <c r="F16" s="87">
        <v>11195266452</v>
      </c>
      <c r="G16" s="87"/>
      <c r="H16" s="87">
        <v>-298611124</v>
      </c>
      <c r="I16" s="87"/>
      <c r="J16" s="87">
        <v>0</v>
      </c>
      <c r="K16" s="87"/>
      <c r="L16" s="87">
        <v>0</v>
      </c>
      <c r="M16" s="87"/>
      <c r="N16" s="87">
        <v>0</v>
      </c>
      <c r="O16" s="87"/>
      <c r="P16" s="87">
        <f t="shared" ref="P16:P18" si="0">SUM(D16:N16)</f>
        <v>11284224908</v>
      </c>
      <c r="Q16" s="71"/>
    </row>
    <row r="17" spans="1:17" s="85" customFormat="1" ht="19" customHeight="1">
      <c r="A17" s="85" t="s">
        <v>135</v>
      </c>
      <c r="B17" s="53">
        <v>21</v>
      </c>
      <c r="C17" s="52"/>
      <c r="D17" s="98">
        <v>0</v>
      </c>
      <c r="E17" s="87"/>
      <c r="F17" s="98">
        <v>0</v>
      </c>
      <c r="G17" s="87"/>
      <c r="H17" s="87">
        <v>139389449</v>
      </c>
      <c r="I17" s="87"/>
      <c r="J17" s="98">
        <v>0</v>
      </c>
      <c r="K17" s="87"/>
      <c r="L17" s="87">
        <v>0</v>
      </c>
      <c r="M17" s="87"/>
      <c r="N17" s="98">
        <v>0</v>
      </c>
      <c r="O17" s="87"/>
      <c r="P17" s="87">
        <f t="shared" si="0"/>
        <v>139389449</v>
      </c>
      <c r="Q17" s="71"/>
    </row>
    <row r="18" spans="1:17" s="85" customFormat="1" ht="19" customHeight="1">
      <c r="A18" s="85" t="s">
        <v>136</v>
      </c>
      <c r="B18" s="53">
        <v>29</v>
      </c>
      <c r="C18" s="52"/>
      <c r="D18" s="87">
        <v>0</v>
      </c>
      <c r="E18" s="87"/>
      <c r="F18" s="87">
        <v>0</v>
      </c>
      <c r="G18" s="87"/>
      <c r="H18" s="87">
        <v>0</v>
      </c>
      <c r="I18" s="87"/>
      <c r="J18" s="87">
        <v>0</v>
      </c>
      <c r="K18" s="87"/>
      <c r="L18" s="106">
        <v>-148936055</v>
      </c>
      <c r="M18" s="87"/>
      <c r="N18" s="87">
        <v>0</v>
      </c>
      <c r="O18" s="87"/>
      <c r="P18" s="87">
        <f t="shared" si="0"/>
        <v>-148936055</v>
      </c>
      <c r="Q18" s="71"/>
    </row>
    <row r="19" spans="1:17" s="85" customFormat="1" ht="19" customHeight="1">
      <c r="A19" s="83" t="s">
        <v>210</v>
      </c>
      <c r="B19" s="79"/>
      <c r="C19" s="79"/>
      <c r="D19" s="90">
        <f>SUM(D16:D18)</f>
        <v>387569580</v>
      </c>
      <c r="E19" s="98"/>
      <c r="F19" s="90">
        <f>SUM(F16:F18)</f>
        <v>11195266452</v>
      </c>
      <c r="G19" s="98"/>
      <c r="H19" s="90">
        <f>SUM(H16:H18)</f>
        <v>-159221675</v>
      </c>
      <c r="I19" s="98"/>
      <c r="J19" s="90">
        <f>SUM(J16:J18)</f>
        <v>0</v>
      </c>
      <c r="K19" s="87"/>
      <c r="L19" s="90">
        <f>SUM(L16:L18)</f>
        <v>-148936055</v>
      </c>
      <c r="M19" s="89"/>
      <c r="N19" s="90">
        <f>SUM(N16:N18)</f>
        <v>0</v>
      </c>
      <c r="O19" s="97"/>
      <c r="P19" s="90">
        <f>SUM(P16:P18)</f>
        <v>11274678302</v>
      </c>
      <c r="Q19" s="81">
        <f>P19-'financial statement- 6-7'!C83</f>
        <v>-3563916943</v>
      </c>
    </row>
    <row r="20" spans="1:17" s="85" customFormat="1" ht="19" customHeight="1">
      <c r="A20" s="83"/>
      <c r="B20" s="79"/>
      <c r="C20" s="79"/>
      <c r="D20" s="89"/>
      <c r="E20" s="98"/>
      <c r="F20" s="89"/>
      <c r="G20" s="98"/>
      <c r="H20" s="89"/>
      <c r="I20" s="98"/>
      <c r="J20" s="89"/>
      <c r="K20" s="87"/>
      <c r="L20" s="89"/>
      <c r="M20" s="89"/>
      <c r="N20" s="89"/>
      <c r="O20" s="97"/>
      <c r="P20" s="89"/>
      <c r="Q20" s="81"/>
    </row>
    <row r="21" spans="1:17" s="71" customFormat="1" ht="19" customHeight="1">
      <c r="A21" s="86" t="s">
        <v>173</v>
      </c>
      <c r="B21" s="78"/>
      <c r="C21" s="79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</row>
    <row r="22" spans="1:17" s="164" customFormat="1" ht="19" customHeight="1">
      <c r="A22" s="92" t="s">
        <v>194</v>
      </c>
      <c r="B22" s="78"/>
      <c r="C22" s="79"/>
      <c r="D22" s="98">
        <v>0</v>
      </c>
      <c r="E22" s="168"/>
      <c r="F22" s="98">
        <v>0</v>
      </c>
      <c r="G22" s="168"/>
      <c r="H22" s="98">
        <v>0</v>
      </c>
      <c r="I22" s="168"/>
      <c r="J22" s="98">
        <v>0</v>
      </c>
      <c r="K22" s="168"/>
      <c r="L22" s="87">
        <v>700591568</v>
      </c>
      <c r="M22" s="87"/>
      <c r="N22" s="97">
        <v>0</v>
      </c>
      <c r="O22" s="97"/>
      <c r="P22" s="87">
        <f t="shared" ref="P22:P23" si="1">SUM(D22:N22)</f>
        <v>700591568</v>
      </c>
      <c r="Q22" s="88"/>
    </row>
    <row r="23" spans="1:17" s="164" customFormat="1" ht="19" customHeight="1">
      <c r="A23" s="92" t="s">
        <v>118</v>
      </c>
      <c r="B23" s="78"/>
      <c r="C23" s="79"/>
      <c r="D23" s="98">
        <v>0</v>
      </c>
      <c r="E23" s="168"/>
      <c r="F23" s="98">
        <v>0</v>
      </c>
      <c r="G23" s="168"/>
      <c r="H23" s="98">
        <v>0</v>
      </c>
      <c r="I23" s="168"/>
      <c r="J23" s="98">
        <v>0</v>
      </c>
      <c r="K23" s="168"/>
      <c r="L23" s="87">
        <v>53202910</v>
      </c>
      <c r="M23" s="87"/>
      <c r="N23" s="97">
        <v>0</v>
      </c>
      <c r="O23" s="97"/>
      <c r="P23" s="106">
        <f t="shared" si="1"/>
        <v>53202910</v>
      </c>
      <c r="Q23" s="88"/>
    </row>
    <row r="24" spans="1:17" s="85" customFormat="1" ht="19" customHeight="1">
      <c r="A24" s="86" t="s">
        <v>106</v>
      </c>
      <c r="B24" s="53"/>
      <c r="C24" s="52"/>
      <c r="D24" s="187">
        <f>SUM(D22:D23)</f>
        <v>0</v>
      </c>
      <c r="E24" s="89">
        <f t="shared" ref="E24:P24" si="2">SUM(E22:E23)</f>
        <v>0</v>
      </c>
      <c r="F24" s="187">
        <f t="shared" si="2"/>
        <v>0</v>
      </c>
      <c r="G24" s="89">
        <f t="shared" si="2"/>
        <v>0</v>
      </c>
      <c r="H24" s="90">
        <f t="shared" si="2"/>
        <v>0</v>
      </c>
      <c r="I24" s="89">
        <f t="shared" si="2"/>
        <v>0</v>
      </c>
      <c r="J24" s="187">
        <f t="shared" si="2"/>
        <v>0</v>
      </c>
      <c r="K24" s="89">
        <f t="shared" si="2"/>
        <v>0</v>
      </c>
      <c r="L24" s="90">
        <f t="shared" si="2"/>
        <v>753794478</v>
      </c>
      <c r="M24" s="89">
        <f t="shared" si="2"/>
        <v>0</v>
      </c>
      <c r="N24" s="90">
        <f t="shared" si="2"/>
        <v>0</v>
      </c>
      <c r="O24" s="89">
        <f t="shared" si="2"/>
        <v>0</v>
      </c>
      <c r="P24" s="187">
        <f t="shared" si="2"/>
        <v>753794478</v>
      </c>
      <c r="Q24" s="71"/>
    </row>
    <row r="25" spans="1:17" s="85" customFormat="1" ht="19" customHeight="1">
      <c r="A25" s="86"/>
      <c r="B25" s="53"/>
      <c r="C25" s="52"/>
      <c r="D25" s="187"/>
      <c r="E25" s="98"/>
      <c r="F25" s="187"/>
      <c r="G25" s="98"/>
      <c r="H25" s="89"/>
      <c r="I25" s="98"/>
      <c r="J25" s="187"/>
      <c r="K25" s="87"/>
      <c r="L25" s="89"/>
      <c r="M25" s="89"/>
      <c r="N25" s="89"/>
      <c r="O25" s="97"/>
      <c r="P25" s="187"/>
      <c r="Q25" s="71"/>
    </row>
    <row r="26" spans="1:17" s="85" customFormat="1" ht="19" customHeight="1">
      <c r="A26" s="85" t="s">
        <v>204</v>
      </c>
      <c r="B26" s="53">
        <v>22</v>
      </c>
      <c r="C26" s="52"/>
      <c r="D26" s="202">
        <v>0</v>
      </c>
      <c r="E26" s="203"/>
      <c r="F26" s="202">
        <v>0</v>
      </c>
      <c r="G26" s="203"/>
      <c r="H26" s="202">
        <v>0</v>
      </c>
      <c r="I26" s="203"/>
      <c r="J26" s="202">
        <v>14228262</v>
      </c>
      <c r="K26" s="203"/>
      <c r="L26" s="202">
        <v>-14228262</v>
      </c>
      <c r="M26" s="202"/>
      <c r="N26" s="202">
        <v>0</v>
      </c>
      <c r="O26" s="97"/>
      <c r="P26" s="89">
        <f>SUM(D26:N26)</f>
        <v>0</v>
      </c>
      <c r="Q26" s="71"/>
    </row>
    <row r="27" spans="1:17" s="85" customFormat="1" ht="19" customHeight="1">
      <c r="A27" s="85" t="s">
        <v>119</v>
      </c>
      <c r="B27" s="53">
        <v>13</v>
      </c>
      <c r="C27" s="52"/>
      <c r="D27" s="204">
        <v>0</v>
      </c>
      <c r="E27" s="203"/>
      <c r="F27" s="202">
        <v>0</v>
      </c>
      <c r="G27" s="203"/>
      <c r="H27" s="202">
        <v>0</v>
      </c>
      <c r="I27" s="203"/>
      <c r="J27" s="204">
        <v>0</v>
      </c>
      <c r="K27" s="203"/>
      <c r="L27" s="202">
        <v>3235277</v>
      </c>
      <c r="M27" s="202"/>
      <c r="N27" s="202">
        <v>-3235277</v>
      </c>
      <c r="O27" s="97"/>
      <c r="P27" s="91">
        <f>SUM(D27:N27)</f>
        <v>0</v>
      </c>
      <c r="Q27" s="71"/>
    </row>
    <row r="28" spans="1:17" s="85" customFormat="1" ht="19" customHeight="1" thickBot="1">
      <c r="A28" s="80" t="s">
        <v>172</v>
      </c>
      <c r="B28" s="53"/>
      <c r="C28" s="52"/>
      <c r="D28" s="200">
        <f>SUM(D12,D19,D24,D27)</f>
        <v>800094788</v>
      </c>
      <c r="E28" s="98"/>
      <c r="F28" s="201">
        <f>SUM(F12,F19,F24,F27)</f>
        <v>11996409654</v>
      </c>
      <c r="G28" s="98"/>
      <c r="H28" s="105">
        <f>SUM(H12,H19,H24,H27)</f>
        <v>139389449</v>
      </c>
      <c r="I28" s="98"/>
      <c r="J28" s="201">
        <f>SUM(J12,J19,J24,J26)</f>
        <v>41228262</v>
      </c>
      <c r="K28" s="98"/>
      <c r="L28" s="201">
        <f>SUM(L12,L19,L24,L27,L26)</f>
        <v>1640104392</v>
      </c>
      <c r="M28" s="185"/>
      <c r="N28" s="201">
        <f>SUM(N12,N19,N24,N27)</f>
        <v>221368700</v>
      </c>
      <c r="O28" s="185">
        <f t="shared" ref="O28:P28" si="3">SUM(O12,O19,O24,O27)</f>
        <v>0</v>
      </c>
      <c r="P28" s="201">
        <f t="shared" si="3"/>
        <v>14838595245</v>
      </c>
      <c r="Q28" s="81">
        <f>P28-'financial statement- 6-7'!C83</f>
        <v>0</v>
      </c>
    </row>
    <row r="29" spans="1:17" ht="19.5" customHeight="1" thickTop="1">
      <c r="A29" s="36"/>
      <c r="B29" s="33"/>
      <c r="C29" s="32"/>
    </row>
    <row r="30" spans="1:17" ht="19.5" customHeight="1">
      <c r="A30" s="32"/>
      <c r="B30" s="33"/>
      <c r="C30" s="32"/>
    </row>
    <row r="31" spans="1:17" ht="19.5" customHeight="1">
      <c r="A31" s="32"/>
      <c r="B31" s="33"/>
      <c r="C31" s="32"/>
    </row>
    <row r="32" spans="1:17" ht="19.5" customHeight="1">
      <c r="A32" s="29"/>
      <c r="B32" s="29"/>
      <c r="C32" s="29"/>
    </row>
    <row r="33" ht="19.5" customHeight="1"/>
    <row r="70" spans="1:1">
      <c r="A70" s="167" t="s">
        <v>110</v>
      </c>
    </row>
  </sheetData>
  <mergeCells count="4">
    <mergeCell ref="D4:P4"/>
    <mergeCell ref="J5:L5"/>
    <mergeCell ref="D10:P10"/>
    <mergeCell ref="J6:L6"/>
  </mergeCells>
  <printOptions horizontalCentered="1"/>
  <pageMargins left="0.8" right="0.8" top="0.48" bottom="0.5" header="0.5" footer="0.5"/>
  <pageSetup paperSize="9" scale="70" firstPageNumber="10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9"/>
  <sheetViews>
    <sheetView view="pageBreakPreview" topLeftCell="A8" zoomScale="110" zoomScaleNormal="60" zoomScaleSheetLayoutView="110" workbookViewId="0">
      <selection activeCell="P26" sqref="P26"/>
    </sheetView>
  </sheetViews>
  <sheetFormatPr defaultColWidth="9.1796875" defaultRowHeight="19.5" customHeight="1"/>
  <cols>
    <col min="1" max="1" width="48.81640625" style="38" customWidth="1"/>
    <col min="2" max="2" width="6.6328125" style="38" customWidth="1"/>
    <col min="3" max="3" width="1.7265625" style="38" customWidth="1"/>
    <col min="4" max="4" width="14.54296875" style="11" customWidth="1"/>
    <col min="5" max="5" width="1.7265625" style="38" customWidth="1"/>
    <col min="6" max="6" width="14.54296875" style="11" customWidth="1"/>
    <col min="7" max="7" width="1.7265625" style="38" customWidth="1"/>
    <col min="8" max="8" width="14.54296875" style="38" customWidth="1"/>
    <col min="9" max="9" width="1.7265625" style="38" customWidth="1"/>
    <col min="10" max="10" width="14.54296875" style="38" customWidth="1"/>
    <col min="11" max="11" width="1.7265625" style="38" customWidth="1"/>
    <col min="12" max="12" width="14.54296875" style="38" customWidth="1"/>
    <col min="13" max="13" width="1.7265625" style="38" customWidth="1"/>
    <col min="14" max="14" width="14.54296875" style="11" customWidth="1"/>
    <col min="15" max="15" width="1.7265625" style="38" customWidth="1"/>
    <col min="16" max="16" width="14.54296875" style="11" customWidth="1"/>
    <col min="17" max="17" width="2.08984375" style="38" customWidth="1"/>
    <col min="18" max="18" width="14.54296875" style="38" customWidth="1"/>
    <col min="19" max="16384" width="9.1796875" style="38"/>
  </cols>
  <sheetData>
    <row r="1" spans="1:18" ht="19.5" customHeight="1">
      <c r="A1" s="20" t="s">
        <v>56</v>
      </c>
      <c r="B1" s="21"/>
      <c r="C1" s="21"/>
      <c r="D1" s="17"/>
      <c r="E1" s="22"/>
      <c r="F1" s="17"/>
      <c r="G1" s="22"/>
      <c r="H1" s="22"/>
      <c r="I1" s="22"/>
      <c r="J1" s="22"/>
      <c r="K1" s="22"/>
      <c r="L1" s="22"/>
      <c r="M1" s="22"/>
      <c r="N1" s="17"/>
      <c r="O1" s="22"/>
      <c r="P1" s="17"/>
    </row>
    <row r="2" spans="1:18" s="27" customFormat="1" ht="19.5" customHeight="1">
      <c r="A2" s="2" t="s">
        <v>57</v>
      </c>
      <c r="B2" s="21"/>
      <c r="C2" s="21"/>
      <c r="D2" s="24"/>
      <c r="E2" s="21"/>
      <c r="F2" s="24"/>
      <c r="G2" s="21"/>
      <c r="H2" s="21"/>
      <c r="I2" s="21"/>
      <c r="J2" s="21"/>
      <c r="K2" s="21"/>
      <c r="L2" s="21"/>
      <c r="M2" s="21"/>
      <c r="N2" s="24"/>
      <c r="O2" s="21"/>
      <c r="P2" s="24"/>
    </row>
    <row r="3" spans="1:18" ht="14.15" customHeight="1">
      <c r="B3" s="165"/>
      <c r="C3" s="165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</row>
    <row r="4" spans="1:18" s="85" customFormat="1" ht="19.5" customHeight="1">
      <c r="B4" s="164"/>
      <c r="C4" s="164"/>
      <c r="D4" s="236" t="s">
        <v>74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</row>
    <row r="5" spans="1:18" s="85" customFormat="1" ht="19.5" customHeight="1">
      <c r="A5" s="155"/>
      <c r="B5" s="156"/>
      <c r="C5" s="156"/>
      <c r="E5" s="171"/>
      <c r="F5" s="171"/>
      <c r="G5" s="164"/>
      <c r="H5" s="164"/>
      <c r="I5" s="164"/>
      <c r="J5" s="171"/>
      <c r="K5" s="171"/>
      <c r="L5" s="237"/>
      <c r="M5" s="237"/>
      <c r="N5" s="237"/>
      <c r="O5" s="171"/>
      <c r="P5" s="182" t="s">
        <v>192</v>
      </c>
      <c r="Q5" s="171"/>
      <c r="R5" s="158"/>
    </row>
    <row r="6" spans="1:18" s="85" customFormat="1" ht="19.5" customHeight="1">
      <c r="A6" s="155"/>
      <c r="B6" s="156"/>
      <c r="C6" s="156"/>
      <c r="E6" s="182"/>
      <c r="F6" s="182"/>
      <c r="G6" s="182"/>
      <c r="H6" s="182"/>
      <c r="I6" s="182"/>
      <c r="J6" s="182"/>
      <c r="K6" s="182"/>
      <c r="L6" s="239" t="s">
        <v>62</v>
      </c>
      <c r="M6" s="239"/>
      <c r="N6" s="239"/>
      <c r="O6" s="182"/>
      <c r="P6" s="181" t="s">
        <v>116</v>
      </c>
      <c r="Q6" s="182"/>
      <c r="R6" s="158"/>
    </row>
    <row r="7" spans="1:18" s="85" customFormat="1" ht="19.5" customHeight="1">
      <c r="A7" s="155"/>
      <c r="B7" s="156"/>
      <c r="C7" s="156"/>
      <c r="E7" s="182"/>
      <c r="F7" s="182"/>
      <c r="G7" s="237" t="s">
        <v>59</v>
      </c>
      <c r="H7" s="237"/>
      <c r="I7" s="237"/>
      <c r="J7" s="182"/>
      <c r="K7" s="182"/>
      <c r="L7" s="182"/>
      <c r="M7" s="182"/>
      <c r="N7" s="182"/>
      <c r="O7" s="182"/>
      <c r="P7" s="182"/>
      <c r="Q7" s="182"/>
      <c r="R7" s="158"/>
    </row>
    <row r="8" spans="1:18" s="85" customFormat="1" ht="19.5" customHeight="1">
      <c r="A8" s="155"/>
      <c r="B8" s="156"/>
      <c r="C8" s="156"/>
      <c r="D8" s="84" t="s">
        <v>60</v>
      </c>
      <c r="E8" s="171"/>
      <c r="F8" s="171" t="s">
        <v>64</v>
      </c>
      <c r="G8" s="237" t="s">
        <v>61</v>
      </c>
      <c r="H8" s="237"/>
      <c r="I8" s="237"/>
      <c r="J8" s="171" t="s">
        <v>154</v>
      </c>
      <c r="K8" s="171"/>
      <c r="L8" s="171"/>
      <c r="M8" s="171"/>
      <c r="N8" s="171"/>
      <c r="O8" s="171"/>
      <c r="P8" s="171"/>
      <c r="Q8" s="171"/>
      <c r="R8" s="158"/>
    </row>
    <row r="9" spans="1:18" s="85" customFormat="1" ht="19.5" customHeight="1">
      <c r="A9" s="155"/>
      <c r="B9" s="156"/>
      <c r="C9" s="156"/>
      <c r="D9" s="84" t="s">
        <v>63</v>
      </c>
      <c r="E9" s="171"/>
      <c r="F9" s="84" t="s">
        <v>143</v>
      </c>
      <c r="G9" s="237" t="s">
        <v>65</v>
      </c>
      <c r="H9" s="237"/>
      <c r="I9" s="237"/>
      <c r="J9" s="171" t="s">
        <v>174</v>
      </c>
      <c r="K9" s="171"/>
      <c r="L9" s="171" t="s">
        <v>66</v>
      </c>
      <c r="M9" s="73"/>
      <c r="N9" s="158"/>
      <c r="O9" s="158"/>
      <c r="P9" s="75" t="s">
        <v>67</v>
      </c>
      <c r="Q9" s="75"/>
      <c r="R9" s="84" t="s">
        <v>68</v>
      </c>
    </row>
    <row r="10" spans="1:18" s="85" customFormat="1" ht="19.5" customHeight="1">
      <c r="A10" s="155"/>
      <c r="B10" s="74" t="s">
        <v>7</v>
      </c>
      <c r="C10" s="156"/>
      <c r="D10" s="84" t="s">
        <v>69</v>
      </c>
      <c r="E10" s="161"/>
      <c r="F10" s="160" t="s">
        <v>144</v>
      </c>
      <c r="G10" s="237" t="s">
        <v>70</v>
      </c>
      <c r="H10" s="237"/>
      <c r="I10" s="237"/>
      <c r="J10" s="171" t="s">
        <v>140</v>
      </c>
      <c r="K10" s="171"/>
      <c r="L10" s="160" t="s">
        <v>71</v>
      </c>
      <c r="M10" s="161"/>
      <c r="N10" s="171" t="s">
        <v>72</v>
      </c>
      <c r="O10" s="171"/>
      <c r="P10" s="75" t="s">
        <v>200</v>
      </c>
      <c r="Q10" s="75"/>
      <c r="R10" s="160" t="s">
        <v>73</v>
      </c>
    </row>
    <row r="11" spans="1:18" s="85" customFormat="1" ht="19.5" customHeight="1">
      <c r="A11" s="155"/>
      <c r="B11" s="74"/>
      <c r="C11" s="156"/>
      <c r="D11" s="238" t="s">
        <v>8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</row>
    <row r="12" spans="1:18" s="85" customFormat="1" ht="18.5" customHeight="1">
      <c r="A12" s="80" t="s">
        <v>127</v>
      </c>
      <c r="B12" s="219"/>
      <c r="C12" s="220"/>
      <c r="G12" s="82"/>
      <c r="H12" s="70"/>
    </row>
    <row r="13" spans="1:18" s="85" customFormat="1" ht="18.5" customHeight="1">
      <c r="A13" s="80" t="s">
        <v>128</v>
      </c>
      <c r="B13" s="219"/>
      <c r="C13" s="220"/>
      <c r="D13" s="185">
        <v>401505235</v>
      </c>
      <c r="E13" s="185"/>
      <c r="F13" s="185">
        <v>735023364</v>
      </c>
      <c r="G13" s="185"/>
      <c r="H13" s="185">
        <v>974117594</v>
      </c>
      <c r="I13" s="185"/>
      <c r="J13" s="185">
        <v>0</v>
      </c>
      <c r="K13" s="185"/>
      <c r="L13" s="185">
        <v>27000000</v>
      </c>
      <c r="M13" s="185"/>
      <c r="N13" s="185">
        <v>556106148</v>
      </c>
      <c r="O13" s="185"/>
      <c r="P13" s="185">
        <v>227839254</v>
      </c>
      <c r="Q13" s="185"/>
      <c r="R13" s="185">
        <f>SUM(D13:P13)</f>
        <v>2921591595</v>
      </c>
    </row>
    <row r="14" spans="1:18" s="85" customFormat="1" ht="18.5" customHeight="1">
      <c r="A14" s="221"/>
      <c r="B14" s="197"/>
      <c r="C14" s="221"/>
      <c r="D14" s="185"/>
      <c r="E14" s="185"/>
      <c r="F14" s="185"/>
      <c r="G14" s="185"/>
      <c r="H14" s="125"/>
      <c r="I14" s="185"/>
      <c r="J14" s="185"/>
      <c r="K14" s="185"/>
      <c r="L14" s="185"/>
      <c r="M14" s="185"/>
      <c r="N14" s="185"/>
      <c r="O14" s="185"/>
      <c r="P14" s="185"/>
      <c r="Q14" s="185"/>
      <c r="R14" s="185"/>
    </row>
    <row r="15" spans="1:18" s="85" customFormat="1" ht="18.5" customHeight="1">
      <c r="A15" s="80" t="s">
        <v>146</v>
      </c>
      <c r="B15" s="197"/>
      <c r="C15" s="221"/>
      <c r="D15" s="185"/>
      <c r="E15" s="185"/>
      <c r="F15" s="185"/>
      <c r="G15" s="185"/>
      <c r="H15" s="125"/>
      <c r="I15" s="185"/>
      <c r="J15" s="185"/>
      <c r="K15" s="185"/>
      <c r="L15" s="185"/>
      <c r="M15" s="185"/>
      <c r="N15" s="185"/>
      <c r="O15" s="185"/>
      <c r="P15" s="185"/>
      <c r="Q15" s="185"/>
      <c r="R15" s="185"/>
    </row>
    <row r="16" spans="1:18" s="85" customFormat="1" ht="18.5" customHeight="1">
      <c r="A16" s="83" t="s">
        <v>145</v>
      </c>
      <c r="B16" s="197"/>
      <c r="C16" s="221"/>
      <c r="D16" s="168"/>
      <c r="E16" s="168"/>
      <c r="F16" s="168"/>
      <c r="G16" s="168"/>
      <c r="H16" s="125"/>
      <c r="I16" s="168"/>
      <c r="J16" s="168"/>
      <c r="K16" s="168"/>
      <c r="L16" s="168"/>
      <c r="M16" s="168"/>
      <c r="N16" s="168"/>
      <c r="O16" s="168"/>
      <c r="P16" s="168"/>
      <c r="Q16" s="168"/>
      <c r="R16" s="168"/>
    </row>
    <row r="17" spans="1:18" s="125" customFormat="1" ht="18.5" customHeight="1">
      <c r="A17" s="125" t="s">
        <v>117</v>
      </c>
      <c r="B17" s="197" t="s">
        <v>191</v>
      </c>
      <c r="C17" s="222"/>
      <c r="D17" s="168">
        <v>11019973</v>
      </c>
      <c r="E17" s="168"/>
      <c r="F17" s="168">
        <v>66119838</v>
      </c>
      <c r="G17" s="185"/>
      <c r="H17" s="168">
        <v>0</v>
      </c>
      <c r="I17" s="168"/>
      <c r="J17" s="168">
        <v>0</v>
      </c>
      <c r="K17" s="168"/>
      <c r="L17" s="168">
        <v>0</v>
      </c>
      <c r="M17" s="168"/>
      <c r="N17" s="168">
        <v>0</v>
      </c>
      <c r="O17" s="168"/>
      <c r="P17" s="168">
        <v>0</v>
      </c>
      <c r="Q17" s="168"/>
      <c r="R17" s="168">
        <f>SUM(D17:P17)</f>
        <v>77139811</v>
      </c>
    </row>
    <row r="18" spans="1:18" s="125" customFormat="1" ht="18.5" customHeight="1">
      <c r="A18" s="125" t="s">
        <v>135</v>
      </c>
      <c r="B18" s="197">
        <v>21</v>
      </c>
      <c r="C18" s="222"/>
      <c r="D18" s="168">
        <v>0</v>
      </c>
      <c r="E18" s="168"/>
      <c r="F18" s="168">
        <v>0</v>
      </c>
      <c r="G18" s="185"/>
      <c r="H18" s="168">
        <v>0</v>
      </c>
      <c r="I18" s="168"/>
      <c r="J18" s="168">
        <v>298611124</v>
      </c>
      <c r="K18" s="168"/>
      <c r="L18" s="168">
        <v>0</v>
      </c>
      <c r="M18" s="168"/>
      <c r="N18" s="168">
        <v>0</v>
      </c>
      <c r="O18" s="168"/>
      <c r="P18" s="168">
        <v>0</v>
      </c>
      <c r="Q18" s="168"/>
      <c r="R18" s="125">
        <v>298611124</v>
      </c>
    </row>
    <row r="19" spans="1:18" s="125" customFormat="1" ht="18.5" customHeight="1">
      <c r="A19" s="125" t="s">
        <v>136</v>
      </c>
      <c r="B19" s="197">
        <v>29</v>
      </c>
      <c r="C19" s="222"/>
      <c r="D19" s="170">
        <v>0</v>
      </c>
      <c r="E19" s="168"/>
      <c r="F19" s="170">
        <v>0</v>
      </c>
      <c r="G19" s="185"/>
      <c r="H19" s="168">
        <v>0</v>
      </c>
      <c r="I19" s="168"/>
      <c r="J19" s="168">
        <v>0</v>
      </c>
      <c r="K19" s="168"/>
      <c r="L19" s="168">
        <v>0</v>
      </c>
      <c r="M19" s="168"/>
      <c r="N19" s="168">
        <v>-80947586</v>
      </c>
      <c r="O19" s="168"/>
      <c r="P19" s="168">
        <v>0</v>
      </c>
      <c r="Q19" s="168"/>
      <c r="R19" s="125">
        <v>-80947586</v>
      </c>
    </row>
    <row r="20" spans="1:18" s="85" customFormat="1" ht="18.5" customHeight="1">
      <c r="A20" s="83" t="s">
        <v>199</v>
      </c>
      <c r="B20" s="219"/>
      <c r="C20" s="220"/>
      <c r="D20" s="120">
        <f>SUM(D17:D19)</f>
        <v>11019973</v>
      </c>
      <c r="E20" s="185">
        <f t="shared" ref="E20:R20" si="0">SUM(E17:E19)</f>
        <v>0</v>
      </c>
      <c r="F20" s="120">
        <f t="shared" si="0"/>
        <v>66119838</v>
      </c>
      <c r="G20" s="185">
        <f t="shared" si="0"/>
        <v>0</v>
      </c>
      <c r="H20" s="120">
        <f t="shared" si="0"/>
        <v>0</v>
      </c>
      <c r="I20" s="185">
        <f t="shared" si="0"/>
        <v>0</v>
      </c>
      <c r="J20" s="120">
        <f t="shared" si="0"/>
        <v>298611124</v>
      </c>
      <c r="K20" s="185">
        <f t="shared" si="0"/>
        <v>0</v>
      </c>
      <c r="L20" s="120">
        <f t="shared" si="0"/>
        <v>0</v>
      </c>
      <c r="M20" s="185">
        <f t="shared" si="0"/>
        <v>0</v>
      </c>
      <c r="N20" s="120">
        <f t="shared" si="0"/>
        <v>-80947586</v>
      </c>
      <c r="O20" s="185">
        <f t="shared" si="0"/>
        <v>0</v>
      </c>
      <c r="P20" s="120">
        <f t="shared" si="0"/>
        <v>0</v>
      </c>
      <c r="Q20" s="185">
        <f t="shared" si="0"/>
        <v>0</v>
      </c>
      <c r="R20" s="120">
        <f t="shared" si="0"/>
        <v>294803349</v>
      </c>
    </row>
    <row r="21" spans="1:18" s="85" customFormat="1" ht="18.5" customHeight="1">
      <c r="A21" s="83"/>
      <c r="B21" s="219"/>
      <c r="C21" s="220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</row>
    <row r="22" spans="1:18" s="85" customFormat="1" ht="18.5" customHeight="1">
      <c r="A22" s="86" t="s">
        <v>173</v>
      </c>
      <c r="B22" s="219"/>
      <c r="C22" s="220"/>
      <c r="D22" s="125"/>
      <c r="E22" s="125"/>
      <c r="F22" s="125"/>
      <c r="G22" s="168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</row>
    <row r="23" spans="1:18" s="85" customFormat="1" ht="18.5" customHeight="1">
      <c r="A23" s="92" t="s">
        <v>147</v>
      </c>
      <c r="B23" s="219"/>
      <c r="C23" s="220"/>
      <c r="D23" s="168">
        <v>0</v>
      </c>
      <c r="E23" s="168"/>
      <c r="F23" s="168">
        <v>0</v>
      </c>
      <c r="G23" s="168"/>
      <c r="H23" s="168">
        <v>0</v>
      </c>
      <c r="I23" s="168"/>
      <c r="J23" s="168">
        <v>0</v>
      </c>
      <c r="K23" s="168"/>
      <c r="L23" s="168">
        <v>0</v>
      </c>
      <c r="M23" s="168"/>
      <c r="N23" s="168">
        <v>-112008291</v>
      </c>
      <c r="O23" s="168"/>
      <c r="P23" s="168">
        <v>0</v>
      </c>
      <c r="Q23" s="168"/>
      <c r="R23" s="168">
        <f>SUM(D23:P23)</f>
        <v>-112008291</v>
      </c>
    </row>
    <row r="24" spans="1:18" s="85" customFormat="1" ht="18.5" customHeight="1">
      <c r="A24" s="86" t="s">
        <v>106</v>
      </c>
      <c r="B24" s="197"/>
      <c r="C24" s="221"/>
      <c r="D24" s="206">
        <f>SUM(D23)</f>
        <v>0</v>
      </c>
      <c r="E24" s="185">
        <f t="shared" ref="E24:P24" si="1">SUM(E23)</f>
        <v>0</v>
      </c>
      <c r="F24" s="206">
        <f t="shared" si="1"/>
        <v>0</v>
      </c>
      <c r="G24" s="185">
        <f t="shared" si="1"/>
        <v>0</v>
      </c>
      <c r="H24" s="206">
        <f t="shared" si="1"/>
        <v>0</v>
      </c>
      <c r="I24" s="185">
        <f t="shared" si="1"/>
        <v>0</v>
      </c>
      <c r="J24" s="206">
        <f t="shared" si="1"/>
        <v>0</v>
      </c>
      <c r="K24" s="185">
        <f t="shared" si="1"/>
        <v>0</v>
      </c>
      <c r="L24" s="206">
        <f t="shared" si="1"/>
        <v>0</v>
      </c>
      <c r="M24" s="185">
        <f t="shared" si="1"/>
        <v>0</v>
      </c>
      <c r="N24" s="206">
        <f t="shared" si="1"/>
        <v>-112008291</v>
      </c>
      <c r="O24" s="185">
        <f t="shared" si="1"/>
        <v>0</v>
      </c>
      <c r="P24" s="206">
        <f t="shared" si="1"/>
        <v>0</v>
      </c>
      <c r="Q24" s="168"/>
      <c r="R24" s="206">
        <f>SUM(D24:P24)</f>
        <v>-112008291</v>
      </c>
    </row>
    <row r="25" spans="1:18" s="85" customFormat="1" ht="18.5" customHeight="1">
      <c r="A25" s="86"/>
      <c r="B25" s="197"/>
      <c r="C25" s="221"/>
      <c r="D25" s="206"/>
      <c r="E25" s="185"/>
      <c r="F25" s="206"/>
      <c r="G25" s="185"/>
      <c r="H25" s="206"/>
      <c r="I25" s="185"/>
      <c r="J25" s="206"/>
      <c r="K25" s="185"/>
      <c r="L25" s="206"/>
      <c r="M25" s="168"/>
      <c r="N25" s="206"/>
      <c r="O25" s="185"/>
      <c r="P25" s="206"/>
      <c r="Q25" s="168"/>
      <c r="R25" s="206"/>
    </row>
    <row r="26" spans="1:18" s="85" customFormat="1" ht="18.5" customHeight="1">
      <c r="A26" s="85" t="s">
        <v>119</v>
      </c>
      <c r="B26" s="197">
        <v>13</v>
      </c>
      <c r="C26" s="221"/>
      <c r="D26" s="170">
        <v>0</v>
      </c>
      <c r="E26" s="168"/>
      <c r="F26" s="170">
        <v>0</v>
      </c>
      <c r="G26" s="185"/>
      <c r="H26" s="170">
        <v>0</v>
      </c>
      <c r="I26" s="168"/>
      <c r="J26" s="168">
        <v>0</v>
      </c>
      <c r="K26" s="168"/>
      <c r="L26" s="170">
        <v>0</v>
      </c>
      <c r="M26" s="168"/>
      <c r="N26" s="168">
        <v>3235277</v>
      </c>
      <c r="O26" s="168"/>
      <c r="P26" s="168">
        <v>-3235277</v>
      </c>
      <c r="Q26" s="168"/>
      <c r="R26" s="170">
        <f>SUM(D26,F26,H26,L26,N26,P26)</f>
        <v>0</v>
      </c>
    </row>
    <row r="27" spans="1:18" s="71" customFormat="1" ht="18.5" customHeight="1" thickBot="1">
      <c r="A27" s="80" t="s">
        <v>129</v>
      </c>
      <c r="B27" s="197"/>
      <c r="C27" s="221"/>
      <c r="D27" s="201">
        <f>SUM(D13,D20,D24,D26)</f>
        <v>412525208</v>
      </c>
      <c r="E27" s="207"/>
      <c r="F27" s="201">
        <f>SUM(F13,F20,F24,F26)</f>
        <v>801143202</v>
      </c>
      <c r="G27" s="185"/>
      <c r="H27" s="201">
        <f>SUM(H13,H20,H24,H26)</f>
        <v>974117594</v>
      </c>
      <c r="I27" s="185">
        <f t="shared" ref="I27:J27" si="2">SUM(I13,I20,I24,I26)</f>
        <v>0</v>
      </c>
      <c r="J27" s="201">
        <f t="shared" si="2"/>
        <v>298611124</v>
      </c>
      <c r="K27" s="207"/>
      <c r="L27" s="201">
        <f>SUM(L13,L20,L24,L26)</f>
        <v>27000000</v>
      </c>
      <c r="M27" s="185"/>
      <c r="N27" s="201">
        <f>SUM(N13,N20,N24,N26)</f>
        <v>366385548</v>
      </c>
      <c r="O27" s="207"/>
      <c r="P27" s="201">
        <f>SUM(P13,P20,P24,P26)</f>
        <v>224603977</v>
      </c>
      <c r="Q27" s="185">
        <f t="shared" ref="Q27:R27" si="3">SUM(Q13,Q20,Q24,Q26)</f>
        <v>0</v>
      </c>
      <c r="R27" s="201">
        <f t="shared" si="3"/>
        <v>3104386653</v>
      </c>
    </row>
    <row r="28" spans="1:18" ht="19.5" customHeight="1" thickTop="1">
      <c r="D28" s="38"/>
      <c r="F28" s="38"/>
      <c r="N28" s="38"/>
      <c r="P28" s="38"/>
    </row>
    <row r="29" spans="1:18" ht="14">
      <c r="G29" s="34"/>
      <c r="H29" s="31"/>
    </row>
    <row r="30" spans="1:18" ht="14">
      <c r="G30" s="31"/>
      <c r="H30" s="23"/>
    </row>
    <row r="31" spans="1:18" ht="14">
      <c r="G31" s="31"/>
    </row>
    <row r="32" spans="1:18" ht="14">
      <c r="G32" s="35"/>
    </row>
    <row r="33" spans="7:8" ht="14">
      <c r="G33" s="174"/>
      <c r="H33" s="30"/>
    </row>
    <row r="34" spans="7:8" ht="14">
      <c r="G34" s="31"/>
      <c r="H34" s="173"/>
    </row>
    <row r="35" spans="7:8" ht="14">
      <c r="G35" s="175"/>
      <c r="H35" s="23"/>
    </row>
    <row r="36" spans="7:8" ht="14">
      <c r="G36" s="31"/>
      <c r="H36" s="30"/>
    </row>
    <row r="37" spans="7:8" ht="14">
      <c r="G37" s="34"/>
      <c r="H37" s="165"/>
    </row>
    <row r="38" spans="7:8" ht="14">
      <c r="H38" s="37"/>
    </row>
    <row r="39" spans="7:8" ht="14">
      <c r="H39" s="165"/>
    </row>
  </sheetData>
  <mergeCells count="8">
    <mergeCell ref="G7:I7"/>
    <mergeCell ref="D4:R4"/>
    <mergeCell ref="L5:N5"/>
    <mergeCell ref="D11:R11"/>
    <mergeCell ref="G8:I8"/>
    <mergeCell ref="G9:I9"/>
    <mergeCell ref="G10:I10"/>
    <mergeCell ref="L6:N6"/>
  </mergeCells>
  <printOptions horizontalCentered="1"/>
  <pageMargins left="0.6" right="0.5" top="0.48" bottom="0.5" header="0.5" footer="0.5"/>
  <pageSetup paperSize="9" scale="74" firstPageNumber="11" orientation="landscape" useFirstPageNumber="1" r:id="rId1"/>
  <headerFooter>
    <oddFooter>&amp;L
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3C547-EC18-4E82-AAD0-5AA2E0B589E8}">
  <sheetPr>
    <pageSetUpPr fitToPage="1"/>
  </sheetPr>
  <dimension ref="A1:S70"/>
  <sheetViews>
    <sheetView view="pageBreakPreview" topLeftCell="A7" zoomScale="80" zoomScaleNormal="57" zoomScaleSheetLayoutView="80" workbookViewId="0">
      <selection activeCell="A70" sqref="A70"/>
    </sheetView>
  </sheetViews>
  <sheetFormatPr defaultColWidth="9.1796875" defaultRowHeight="14"/>
  <cols>
    <col min="1" max="1" width="49.81640625" style="38" customWidth="1"/>
    <col min="2" max="2" width="6.6328125" style="38" customWidth="1"/>
    <col min="3" max="3" width="1.7265625" style="38" customWidth="1"/>
    <col min="4" max="4" width="15.36328125" style="11" customWidth="1"/>
    <col min="5" max="5" width="1.7265625" style="38" customWidth="1"/>
    <col min="6" max="6" width="15.36328125" style="11" customWidth="1"/>
    <col min="7" max="7" width="1.7265625" style="38" customWidth="1"/>
    <col min="8" max="8" width="15.36328125" style="38" customWidth="1"/>
    <col min="9" max="9" width="1.7265625" style="38" customWidth="1"/>
    <col min="10" max="10" width="15.36328125" style="38" customWidth="1"/>
    <col min="11" max="11" width="1.7265625" style="38" customWidth="1"/>
    <col min="12" max="12" width="15.36328125" style="38" customWidth="1"/>
    <col min="13" max="13" width="1.7265625" style="38" customWidth="1"/>
    <col min="14" max="14" width="15.36328125" style="11" customWidth="1"/>
    <col min="15" max="15" width="1.7265625" style="38" customWidth="1"/>
    <col min="16" max="16" width="15.36328125" style="11" customWidth="1"/>
    <col min="17" max="17" width="2.08984375" style="38" customWidth="1"/>
    <col min="18" max="18" width="15.36328125" style="38" customWidth="1"/>
    <col min="19" max="16384" width="9.1796875" style="38"/>
  </cols>
  <sheetData>
    <row r="1" spans="1:18" ht="19.5" customHeight="1">
      <c r="A1" s="20" t="s">
        <v>56</v>
      </c>
      <c r="B1" s="21"/>
      <c r="C1" s="21"/>
      <c r="D1" s="17"/>
      <c r="E1" s="22"/>
      <c r="F1" s="17"/>
      <c r="G1" s="22"/>
      <c r="H1" s="22"/>
      <c r="I1" s="22"/>
      <c r="J1" s="22"/>
      <c r="K1" s="22"/>
      <c r="L1" s="22"/>
      <c r="M1" s="22"/>
      <c r="N1" s="17"/>
      <c r="O1" s="22"/>
      <c r="P1" s="17"/>
    </row>
    <row r="2" spans="1:18" s="27" customFormat="1" ht="19.5" customHeight="1">
      <c r="A2" s="2" t="s">
        <v>57</v>
      </c>
      <c r="B2" s="21"/>
      <c r="C2" s="21"/>
      <c r="D2" s="24"/>
      <c r="E2" s="21"/>
      <c r="F2" s="24"/>
      <c r="G2" s="21"/>
      <c r="H2" s="21"/>
      <c r="I2" s="21"/>
      <c r="J2" s="21"/>
      <c r="K2" s="21"/>
      <c r="L2" s="21"/>
      <c r="M2" s="21"/>
      <c r="N2" s="24"/>
      <c r="O2" s="21"/>
      <c r="P2" s="24"/>
    </row>
    <row r="3" spans="1:18" ht="14.15" customHeight="1">
      <c r="B3" s="165"/>
      <c r="C3" s="165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</row>
    <row r="4" spans="1:18" s="85" customFormat="1" ht="19.5" customHeight="1">
      <c r="B4" s="164"/>
      <c r="C4" s="164"/>
      <c r="D4" s="236" t="s">
        <v>74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</row>
    <row r="5" spans="1:18" s="85" customFormat="1" ht="19.5" customHeight="1">
      <c r="A5" s="155"/>
      <c r="B5" s="156"/>
      <c r="C5" s="156"/>
      <c r="E5" s="157"/>
      <c r="F5" s="157"/>
      <c r="G5" s="164"/>
      <c r="H5" s="157"/>
      <c r="I5" s="73"/>
      <c r="J5" s="73"/>
      <c r="K5" s="73"/>
      <c r="L5" s="237"/>
      <c r="M5" s="237"/>
      <c r="N5" s="237"/>
      <c r="O5" s="157"/>
      <c r="P5" s="184" t="s">
        <v>189</v>
      </c>
      <c r="Q5" s="157"/>
      <c r="R5" s="158"/>
    </row>
    <row r="6" spans="1:18" s="85" customFormat="1" ht="19.5" customHeight="1">
      <c r="A6" s="155"/>
      <c r="B6" s="156"/>
      <c r="C6" s="156"/>
      <c r="E6" s="184"/>
      <c r="F6" s="184"/>
      <c r="G6" s="164"/>
      <c r="H6" s="184"/>
      <c r="I6" s="73"/>
      <c r="J6" s="73"/>
      <c r="K6" s="73"/>
      <c r="L6" s="239" t="s">
        <v>62</v>
      </c>
      <c r="M6" s="239"/>
      <c r="N6" s="239"/>
      <c r="O6" s="184"/>
      <c r="P6" s="183" t="s">
        <v>116</v>
      </c>
      <c r="Q6" s="184"/>
      <c r="R6" s="158"/>
    </row>
    <row r="7" spans="1:18" s="85" customFormat="1" ht="19.5" customHeight="1">
      <c r="A7" s="155"/>
      <c r="B7" s="156"/>
      <c r="C7" s="156"/>
      <c r="E7" s="184"/>
      <c r="F7" s="184"/>
      <c r="G7" s="237" t="s">
        <v>59</v>
      </c>
      <c r="H7" s="237"/>
      <c r="I7" s="237"/>
      <c r="J7" s="73"/>
      <c r="K7" s="73"/>
      <c r="L7" s="184"/>
      <c r="M7" s="184"/>
      <c r="N7" s="184"/>
      <c r="O7" s="184"/>
      <c r="P7" s="184"/>
      <c r="Q7" s="184"/>
      <c r="R7" s="158"/>
    </row>
    <row r="8" spans="1:18" s="85" customFormat="1" ht="19.5" customHeight="1">
      <c r="A8" s="155"/>
      <c r="B8" s="156"/>
      <c r="C8" s="156"/>
      <c r="D8" s="84" t="s">
        <v>60</v>
      </c>
      <c r="E8" s="157"/>
      <c r="F8" s="157" t="s">
        <v>64</v>
      </c>
      <c r="G8" s="237" t="s">
        <v>61</v>
      </c>
      <c r="H8" s="237"/>
      <c r="I8" s="237"/>
      <c r="J8" s="84" t="s">
        <v>138</v>
      </c>
      <c r="K8" s="73"/>
      <c r="L8" s="157"/>
      <c r="M8" s="157"/>
      <c r="N8" s="157"/>
      <c r="O8" s="157"/>
      <c r="P8" s="157"/>
      <c r="Q8" s="157"/>
      <c r="R8" s="158"/>
    </row>
    <row r="9" spans="1:18" s="85" customFormat="1" ht="19.5" customHeight="1">
      <c r="A9" s="155"/>
      <c r="B9" s="156"/>
      <c r="C9" s="156"/>
      <c r="D9" s="84" t="s">
        <v>63</v>
      </c>
      <c r="E9" s="157"/>
      <c r="F9" s="84" t="s">
        <v>143</v>
      </c>
      <c r="G9" s="73"/>
      <c r="H9" s="184" t="s">
        <v>65</v>
      </c>
      <c r="I9" s="73"/>
      <c r="J9" s="84" t="s">
        <v>139</v>
      </c>
      <c r="K9" s="73"/>
      <c r="L9" s="157" t="s">
        <v>66</v>
      </c>
      <c r="M9" s="73"/>
      <c r="N9" s="158"/>
      <c r="O9" s="158"/>
      <c r="P9" s="75" t="s">
        <v>67</v>
      </c>
      <c r="Q9" s="75"/>
      <c r="R9" s="84" t="s">
        <v>68</v>
      </c>
    </row>
    <row r="10" spans="1:18" s="85" customFormat="1" ht="19.5" customHeight="1">
      <c r="A10" s="155"/>
      <c r="B10" s="74" t="s">
        <v>7</v>
      </c>
      <c r="C10" s="156"/>
      <c r="D10" s="84" t="s">
        <v>69</v>
      </c>
      <c r="E10" s="161"/>
      <c r="F10" s="160" t="s">
        <v>144</v>
      </c>
      <c r="G10" s="157"/>
      <c r="H10" s="157" t="s">
        <v>70</v>
      </c>
      <c r="I10" s="161"/>
      <c r="J10" s="160" t="s">
        <v>140</v>
      </c>
      <c r="K10" s="161"/>
      <c r="L10" s="160" t="s">
        <v>71</v>
      </c>
      <c r="M10" s="161"/>
      <c r="N10" s="157" t="s">
        <v>72</v>
      </c>
      <c r="O10" s="157"/>
      <c r="P10" s="75" t="s">
        <v>200</v>
      </c>
      <c r="Q10" s="75"/>
      <c r="R10" s="160" t="s">
        <v>73</v>
      </c>
    </row>
    <row r="11" spans="1:18" s="85" customFormat="1" ht="19.5" customHeight="1">
      <c r="A11" s="155"/>
      <c r="B11" s="74"/>
      <c r="C11" s="156"/>
      <c r="D11" s="238" t="s">
        <v>8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</row>
    <row r="12" spans="1:18" s="85" customFormat="1" ht="18.5" customHeight="1">
      <c r="A12" s="80" t="s">
        <v>170</v>
      </c>
      <c r="B12" s="219"/>
      <c r="C12" s="220"/>
      <c r="G12" s="82"/>
      <c r="H12" s="70"/>
      <c r="J12" s="70"/>
    </row>
    <row r="13" spans="1:18" s="85" customFormat="1" ht="18.5" customHeight="1">
      <c r="A13" s="80" t="s">
        <v>171</v>
      </c>
      <c r="B13" s="219"/>
      <c r="C13" s="220"/>
      <c r="D13" s="188">
        <v>412525208</v>
      </c>
      <c r="E13" s="188"/>
      <c r="F13" s="188">
        <v>801143202</v>
      </c>
      <c r="G13" s="188"/>
      <c r="H13" s="225">
        <v>974117594</v>
      </c>
      <c r="I13" s="188"/>
      <c r="J13" s="225">
        <v>298611124</v>
      </c>
      <c r="K13" s="98"/>
      <c r="L13" s="188">
        <v>27000000</v>
      </c>
      <c r="M13" s="188"/>
      <c r="N13" s="188">
        <v>366385548</v>
      </c>
      <c r="O13" s="188"/>
      <c r="P13" s="188">
        <v>224603977</v>
      </c>
      <c r="Q13" s="98"/>
      <c r="R13" s="199">
        <f>SUM(D13:P13)</f>
        <v>3104386653</v>
      </c>
    </row>
    <row r="14" spans="1:18" s="85" customFormat="1" ht="18.5" customHeight="1">
      <c r="A14" s="80"/>
      <c r="B14" s="219"/>
      <c r="C14" s="220"/>
      <c r="D14" s="188"/>
      <c r="E14" s="188"/>
      <c r="F14" s="188"/>
      <c r="G14" s="188"/>
      <c r="H14" s="225"/>
      <c r="I14" s="188"/>
      <c r="J14" s="225"/>
      <c r="K14" s="98"/>
      <c r="L14" s="188"/>
      <c r="M14" s="188"/>
      <c r="N14" s="188"/>
      <c r="O14" s="188"/>
      <c r="P14" s="188"/>
      <c r="Q14" s="98"/>
      <c r="R14" s="199"/>
    </row>
    <row r="15" spans="1:18" s="85" customFormat="1" ht="18.5" customHeight="1">
      <c r="A15" s="80" t="s">
        <v>114</v>
      </c>
      <c r="B15" s="197"/>
      <c r="C15" s="221"/>
      <c r="D15" s="98"/>
      <c r="E15" s="98"/>
      <c r="F15" s="98"/>
      <c r="G15" s="98"/>
      <c r="H15" s="172"/>
      <c r="I15" s="98"/>
      <c r="J15" s="172"/>
      <c r="K15" s="98"/>
      <c r="L15" s="98"/>
      <c r="M15" s="98"/>
      <c r="N15" s="98"/>
      <c r="O15" s="98"/>
      <c r="P15" s="98"/>
      <c r="Q15" s="98"/>
      <c r="R15" s="98"/>
    </row>
    <row r="16" spans="1:18" s="85" customFormat="1" ht="18.5" customHeight="1">
      <c r="A16" s="83" t="s">
        <v>145</v>
      </c>
      <c r="B16" s="197"/>
      <c r="C16" s="221"/>
      <c r="D16" s="87"/>
      <c r="E16" s="87"/>
      <c r="F16" s="87"/>
      <c r="G16" s="87"/>
      <c r="H16" s="172"/>
      <c r="I16" s="87"/>
      <c r="J16" s="172"/>
      <c r="K16" s="87"/>
      <c r="L16" s="87"/>
      <c r="M16" s="87"/>
      <c r="N16" s="87"/>
      <c r="O16" s="87"/>
      <c r="P16" s="87"/>
      <c r="Q16" s="87"/>
      <c r="R16" s="87"/>
    </row>
    <row r="17" spans="1:19" s="85" customFormat="1" ht="18.5" customHeight="1">
      <c r="A17" s="85" t="s">
        <v>202</v>
      </c>
      <c r="B17" s="197" t="s">
        <v>191</v>
      </c>
      <c r="C17" s="221"/>
      <c r="D17" s="87">
        <v>387569580</v>
      </c>
      <c r="E17" s="87"/>
      <c r="F17" s="87">
        <v>11195266452</v>
      </c>
      <c r="G17" s="98"/>
      <c r="H17" s="87">
        <v>0</v>
      </c>
      <c r="I17" s="87"/>
      <c r="J17" s="87">
        <v>-298611124</v>
      </c>
      <c r="K17" s="87"/>
      <c r="L17" s="87">
        <v>0</v>
      </c>
      <c r="M17" s="87"/>
      <c r="N17" s="87">
        <v>0</v>
      </c>
      <c r="O17" s="87"/>
      <c r="P17" s="87">
        <v>0</v>
      </c>
      <c r="Q17" s="87"/>
      <c r="R17" s="87">
        <f t="shared" ref="R17:R19" si="0">SUM(D17:P17)</f>
        <v>11284224908</v>
      </c>
    </row>
    <row r="18" spans="1:19" s="85" customFormat="1" ht="18.5" customHeight="1">
      <c r="A18" s="85" t="s">
        <v>133</v>
      </c>
      <c r="B18" s="197">
        <v>21</v>
      </c>
      <c r="C18" s="221"/>
      <c r="D18" s="87">
        <v>0</v>
      </c>
      <c r="E18" s="87"/>
      <c r="F18" s="87">
        <v>0</v>
      </c>
      <c r="G18" s="98"/>
      <c r="H18" s="87">
        <v>0</v>
      </c>
      <c r="I18" s="87"/>
      <c r="J18" s="87">
        <v>139389449</v>
      </c>
      <c r="K18" s="87"/>
      <c r="L18" s="87">
        <v>0</v>
      </c>
      <c r="M18" s="87"/>
      <c r="N18" s="87">
        <v>0</v>
      </c>
      <c r="O18" s="87"/>
      <c r="P18" s="87">
        <v>0</v>
      </c>
      <c r="Q18" s="87"/>
      <c r="R18" s="87">
        <f t="shared" si="0"/>
        <v>139389449</v>
      </c>
    </row>
    <row r="19" spans="1:19" s="85" customFormat="1" ht="18.5" customHeight="1">
      <c r="A19" s="85" t="s">
        <v>134</v>
      </c>
      <c r="B19" s="197">
        <v>29</v>
      </c>
      <c r="C19" s="221"/>
      <c r="D19" s="87">
        <v>0</v>
      </c>
      <c r="E19" s="87"/>
      <c r="F19" s="87">
        <v>0</v>
      </c>
      <c r="G19" s="98"/>
      <c r="H19" s="87">
        <v>0</v>
      </c>
      <c r="I19" s="87"/>
      <c r="J19" s="87">
        <v>0</v>
      </c>
      <c r="K19" s="87"/>
      <c r="L19" s="87">
        <v>0</v>
      </c>
      <c r="M19" s="87"/>
      <c r="N19" s="87">
        <v>-148936055</v>
      </c>
      <c r="O19" s="87"/>
      <c r="P19" s="87">
        <v>0</v>
      </c>
      <c r="Q19" s="87"/>
      <c r="R19" s="87">
        <f t="shared" si="0"/>
        <v>-148936055</v>
      </c>
    </row>
    <row r="20" spans="1:19" s="85" customFormat="1" ht="18.5" customHeight="1">
      <c r="A20" s="83" t="s">
        <v>199</v>
      </c>
      <c r="B20" s="220"/>
      <c r="C20" s="220"/>
      <c r="D20" s="90">
        <f>SUM(D17:D19)</f>
        <v>387569580</v>
      </c>
      <c r="E20" s="98"/>
      <c r="F20" s="90">
        <f>SUM(F17:F19)</f>
        <v>11195266452</v>
      </c>
      <c r="G20" s="98"/>
      <c r="H20" s="90">
        <f>SUM(H17:H19)</f>
        <v>0</v>
      </c>
      <c r="I20" s="98"/>
      <c r="J20" s="90">
        <f>SUM(J17:J19)</f>
        <v>-159221675</v>
      </c>
      <c r="K20" s="98"/>
      <c r="L20" s="90">
        <f>SUM(L17:L19)</f>
        <v>0</v>
      </c>
      <c r="M20" s="87"/>
      <c r="N20" s="90">
        <f>SUM(N17:N19)</f>
        <v>-148936055</v>
      </c>
      <c r="O20" s="98"/>
      <c r="P20" s="90">
        <f>SUM(P17:P19)</f>
        <v>0</v>
      </c>
      <c r="Q20" s="87"/>
      <c r="R20" s="90">
        <f>SUM(R17:R19)</f>
        <v>11274678302</v>
      </c>
    </row>
    <row r="21" spans="1:19" s="85" customFormat="1" ht="18.5" customHeight="1">
      <c r="A21" s="83"/>
      <c r="B21" s="220"/>
      <c r="C21" s="220"/>
      <c r="D21" s="89"/>
      <c r="E21" s="98"/>
      <c r="F21" s="89"/>
      <c r="G21" s="98"/>
      <c r="H21" s="89"/>
      <c r="I21" s="98"/>
      <c r="J21" s="89"/>
      <c r="K21" s="98"/>
      <c r="L21" s="89"/>
      <c r="M21" s="87"/>
      <c r="N21" s="89"/>
      <c r="O21" s="98"/>
      <c r="P21" s="89"/>
      <c r="Q21" s="87"/>
      <c r="R21" s="89"/>
    </row>
    <row r="22" spans="1:19" s="85" customFormat="1" ht="18.5" customHeight="1">
      <c r="A22" s="86" t="s">
        <v>173</v>
      </c>
      <c r="B22" s="219"/>
      <c r="C22" s="220"/>
      <c r="D22" s="172"/>
      <c r="E22" s="172"/>
      <c r="F22" s="172"/>
      <c r="G22" s="87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</row>
    <row r="23" spans="1:19" s="85" customFormat="1" ht="18.5" customHeight="1">
      <c r="A23" s="223" t="s">
        <v>193</v>
      </c>
      <c r="B23" s="219"/>
      <c r="C23" s="220"/>
      <c r="D23" s="87">
        <v>0</v>
      </c>
      <c r="E23" s="87"/>
      <c r="F23" s="87">
        <v>0</v>
      </c>
      <c r="G23" s="87"/>
      <c r="H23" s="87">
        <v>0</v>
      </c>
      <c r="I23" s="87"/>
      <c r="J23" s="87">
        <v>0</v>
      </c>
      <c r="K23" s="87"/>
      <c r="L23" s="87">
        <v>0</v>
      </c>
      <c r="M23" s="87"/>
      <c r="N23" s="87">
        <v>284565242</v>
      </c>
      <c r="O23" s="87"/>
      <c r="P23" s="87">
        <v>0</v>
      </c>
      <c r="Q23" s="87"/>
      <c r="R23" s="87">
        <f t="shared" ref="R23:R24" si="1">SUM(D23:P23)</f>
        <v>284565242</v>
      </c>
    </row>
    <row r="24" spans="1:19" s="85" customFormat="1" ht="18.5" customHeight="1">
      <c r="A24" s="224" t="s">
        <v>175</v>
      </c>
      <c r="B24" s="219"/>
      <c r="C24" s="220"/>
      <c r="D24" s="87">
        <v>0</v>
      </c>
      <c r="E24" s="87"/>
      <c r="F24" s="87">
        <v>0</v>
      </c>
      <c r="G24" s="87"/>
      <c r="H24" s="87">
        <v>0</v>
      </c>
      <c r="I24" s="87"/>
      <c r="J24" s="87">
        <v>0</v>
      </c>
      <c r="K24" s="87"/>
      <c r="L24" s="87">
        <v>0</v>
      </c>
      <c r="M24" s="87"/>
      <c r="N24" s="87">
        <v>51716394</v>
      </c>
      <c r="O24" s="87"/>
      <c r="P24" s="87">
        <v>0</v>
      </c>
      <c r="Q24" s="87"/>
      <c r="R24" s="87">
        <f t="shared" si="1"/>
        <v>51716394</v>
      </c>
    </row>
    <row r="25" spans="1:19" s="85" customFormat="1" ht="18.5" customHeight="1">
      <c r="A25" s="86" t="s">
        <v>106</v>
      </c>
      <c r="B25" s="197"/>
      <c r="C25" s="221"/>
      <c r="D25" s="187">
        <f>SUM(D23:D24)</f>
        <v>0</v>
      </c>
      <c r="E25" s="98"/>
      <c r="F25" s="187">
        <f>SUM(F23:F24)</f>
        <v>0</v>
      </c>
      <c r="G25" s="98"/>
      <c r="H25" s="187">
        <f>SUM(H23:H24)</f>
        <v>0</v>
      </c>
      <c r="I25" s="98"/>
      <c r="J25" s="187">
        <f>SUM(J23:J24)</f>
        <v>0</v>
      </c>
      <c r="K25" s="98"/>
      <c r="L25" s="187">
        <f>SUM(L23:L24)</f>
        <v>0</v>
      </c>
      <c r="M25" s="87"/>
      <c r="N25" s="187">
        <f>SUM(N23:N24)</f>
        <v>336281636</v>
      </c>
      <c r="O25" s="98"/>
      <c r="P25" s="187">
        <f>SUM(P23:P24)</f>
        <v>0</v>
      </c>
      <c r="Q25" s="87"/>
      <c r="R25" s="187">
        <v>336281636</v>
      </c>
    </row>
    <row r="26" spans="1:19" s="85" customFormat="1" ht="18.5" customHeight="1">
      <c r="A26" s="86"/>
      <c r="B26" s="197"/>
      <c r="C26" s="221"/>
      <c r="D26" s="187"/>
      <c r="E26" s="98"/>
      <c r="F26" s="187"/>
      <c r="G26" s="98"/>
      <c r="H26" s="187"/>
      <c r="I26" s="98"/>
      <c r="J26" s="187"/>
      <c r="K26" s="98"/>
      <c r="L26" s="187"/>
      <c r="M26" s="87"/>
      <c r="N26" s="187"/>
      <c r="O26" s="98"/>
      <c r="P26" s="187"/>
      <c r="Q26" s="87"/>
      <c r="R26" s="187"/>
    </row>
    <row r="27" spans="1:19" s="85" customFormat="1" ht="18.5" customHeight="1">
      <c r="A27" s="85" t="s">
        <v>204</v>
      </c>
      <c r="B27" s="197">
        <v>22</v>
      </c>
      <c r="C27" s="221"/>
      <c r="D27" s="202">
        <v>0</v>
      </c>
      <c r="E27" s="203"/>
      <c r="F27" s="202">
        <v>0</v>
      </c>
      <c r="G27" s="203"/>
      <c r="H27" s="202">
        <v>0</v>
      </c>
      <c r="I27" s="203"/>
      <c r="J27" s="202">
        <v>0</v>
      </c>
      <c r="K27" s="203"/>
      <c r="L27" s="202">
        <v>14228262</v>
      </c>
      <c r="M27" s="203"/>
      <c r="N27" s="202">
        <v>-14228262</v>
      </c>
      <c r="O27" s="203"/>
      <c r="P27" s="202">
        <v>0</v>
      </c>
      <c r="Q27" s="87"/>
      <c r="R27" s="89">
        <f t="shared" ref="R27:R28" si="2">SUM(D27:P27)</f>
        <v>0</v>
      </c>
    </row>
    <row r="28" spans="1:19" s="85" customFormat="1" ht="18.5" customHeight="1">
      <c r="A28" s="85" t="s">
        <v>119</v>
      </c>
      <c r="B28" s="197">
        <v>13</v>
      </c>
      <c r="C28" s="221"/>
      <c r="D28" s="205">
        <v>0</v>
      </c>
      <c r="E28" s="203"/>
      <c r="F28" s="205">
        <v>0</v>
      </c>
      <c r="G28" s="203"/>
      <c r="H28" s="205">
        <v>0</v>
      </c>
      <c r="I28" s="203"/>
      <c r="J28" s="205">
        <v>0</v>
      </c>
      <c r="K28" s="203"/>
      <c r="L28" s="205">
        <v>0</v>
      </c>
      <c r="M28" s="87"/>
      <c r="N28" s="87">
        <v>3235277</v>
      </c>
      <c r="O28" s="87"/>
      <c r="P28" s="87">
        <v>-3235277</v>
      </c>
      <c r="Q28" s="87"/>
      <c r="R28" s="106">
        <f t="shared" si="2"/>
        <v>0</v>
      </c>
    </row>
    <row r="29" spans="1:19" s="71" customFormat="1" ht="18.5" customHeight="1" thickBot="1">
      <c r="A29" s="80" t="s">
        <v>172</v>
      </c>
      <c r="B29" s="197"/>
      <c r="C29" s="221"/>
      <c r="D29" s="127">
        <f>SUM(D13,D20,D25,D27:D28)</f>
        <v>800094788</v>
      </c>
      <c r="E29" s="128"/>
      <c r="F29" s="127">
        <f>SUM(F13,F20,F25,F27:F28)</f>
        <v>11996409654</v>
      </c>
      <c r="G29" s="98"/>
      <c r="H29" s="127">
        <f>SUM(H13,H20,H25,H27:H28)</f>
        <v>974117594</v>
      </c>
      <c r="I29" s="128"/>
      <c r="J29" s="127">
        <f>SUM(J13,J20,J25,J27:J28)</f>
        <v>139389449</v>
      </c>
      <c r="K29" s="128"/>
      <c r="L29" s="127">
        <f>SUM(L13,L20,L25,L27:L28)</f>
        <v>41228262</v>
      </c>
      <c r="M29" s="98"/>
      <c r="N29" s="127">
        <f>SUM(N13,N20,N25,N27:N28)</f>
        <v>542738144</v>
      </c>
      <c r="O29" s="128"/>
      <c r="P29" s="127">
        <f>SUM(P13,P20,P25,P27:P28)</f>
        <v>221368700</v>
      </c>
      <c r="Q29" s="128"/>
      <c r="R29" s="127">
        <f>SUM(D29:P29)</f>
        <v>14715346591</v>
      </c>
      <c r="S29" s="81">
        <f>R29-'financial statement- 6-7'!G83</f>
        <v>0</v>
      </c>
    </row>
    <row r="30" spans="1:19" ht="19.5" customHeight="1" thickTop="1">
      <c r="D30" s="38"/>
      <c r="F30" s="38"/>
      <c r="N30" s="38"/>
      <c r="P30" s="38"/>
    </row>
    <row r="31" spans="1:19">
      <c r="G31" s="34"/>
      <c r="H31" s="31"/>
    </row>
    <row r="32" spans="1:19">
      <c r="G32" s="31"/>
      <c r="H32" s="23"/>
    </row>
    <row r="33" spans="7:8">
      <c r="G33" s="31"/>
    </row>
    <row r="34" spans="7:8">
      <c r="G34" s="35"/>
    </row>
    <row r="35" spans="7:8">
      <c r="G35" s="174"/>
      <c r="H35" s="30"/>
    </row>
    <row r="36" spans="7:8">
      <c r="G36" s="31"/>
      <c r="H36" s="173"/>
    </row>
    <row r="37" spans="7:8">
      <c r="G37" s="175"/>
      <c r="H37" s="23"/>
    </row>
    <row r="38" spans="7:8">
      <c r="G38" s="31"/>
      <c r="H38" s="30"/>
    </row>
    <row r="39" spans="7:8">
      <c r="G39" s="34"/>
      <c r="H39" s="165"/>
    </row>
    <row r="40" spans="7:8">
      <c r="H40" s="37"/>
    </row>
    <row r="41" spans="7:8">
      <c r="H41" s="165"/>
    </row>
    <row r="70" spans="1:1">
      <c r="A70" s="38" t="s">
        <v>110</v>
      </c>
    </row>
  </sheetData>
  <mergeCells count="6">
    <mergeCell ref="L5:N5"/>
    <mergeCell ref="D11:R11"/>
    <mergeCell ref="D4:R4"/>
    <mergeCell ref="L6:N6"/>
    <mergeCell ref="G7:I7"/>
    <mergeCell ref="G8:I8"/>
  </mergeCells>
  <printOptions horizontalCentered="1"/>
  <pageMargins left="0.6" right="0.5" top="0.48" bottom="0.5" header="0.5" footer="0.5"/>
  <pageSetup paperSize="9" scale="71" firstPageNumber="12" orientation="landscape" useFirstPageNumber="1" r:id="rId1"/>
  <headerFooter>
    <oddFooter>&amp;L
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7"/>
  <sheetViews>
    <sheetView view="pageBreakPreview" topLeftCell="A67" zoomScale="80" zoomScaleNormal="88" zoomScaleSheetLayoutView="80" workbookViewId="0">
      <selection activeCell="J75" sqref="J75"/>
    </sheetView>
  </sheetViews>
  <sheetFormatPr defaultColWidth="9.1796875" defaultRowHeight="20.25" customHeight="1"/>
  <cols>
    <col min="1" max="1" width="49.26953125" style="12" customWidth="1"/>
    <col min="2" max="2" width="5.90625" style="131" customWidth="1"/>
    <col min="3" max="3" width="16.6328125" style="12" customWidth="1"/>
    <col min="4" max="4" width="1.1796875" style="12" customWidth="1"/>
    <col min="5" max="5" width="16.6328125" style="12" customWidth="1"/>
    <col min="6" max="6" width="1.1796875" style="12" customWidth="1"/>
    <col min="7" max="7" width="16.6328125" style="12" customWidth="1"/>
    <col min="8" max="8" width="1.1796875" style="12" customWidth="1"/>
    <col min="9" max="9" width="16.6328125" style="12" customWidth="1"/>
    <col min="10" max="10" width="18.7265625" style="107" bestFit="1" customWidth="1"/>
    <col min="11" max="11" width="18.7265625" style="12" bestFit="1" customWidth="1"/>
    <col min="12" max="12" width="12.453125" style="12" bestFit="1" customWidth="1"/>
    <col min="13" max="13" width="17" style="12" bestFit="1" customWidth="1"/>
    <col min="14" max="14" width="11.54296875" style="12" bestFit="1" customWidth="1"/>
    <col min="15" max="15" width="15" style="12" bestFit="1" customWidth="1"/>
    <col min="16" max="16" width="12" style="12" bestFit="1" customWidth="1"/>
    <col min="17" max="17" width="10.1796875" style="12" bestFit="1" customWidth="1"/>
    <col min="18" max="16384" width="9.1796875" style="12"/>
  </cols>
  <sheetData>
    <row r="1" spans="1:17" s="38" customFormat="1" ht="18.75" customHeight="1">
      <c r="A1" s="1" t="s">
        <v>0</v>
      </c>
      <c r="C1" s="11"/>
      <c r="E1" s="11"/>
      <c r="G1" s="11"/>
      <c r="I1" s="11"/>
      <c r="J1" s="176"/>
      <c r="K1" s="55"/>
      <c r="M1" s="55"/>
    </row>
    <row r="2" spans="1:17" s="38" customFormat="1" ht="18.75" customHeight="1">
      <c r="A2" s="39" t="s">
        <v>75</v>
      </c>
      <c r="C2" s="11"/>
      <c r="E2" s="11"/>
      <c r="G2" s="11"/>
      <c r="I2" s="11"/>
      <c r="J2" s="176"/>
    </row>
    <row r="3" spans="1:17" s="38" customFormat="1" ht="18.75" customHeight="1">
      <c r="C3" s="166"/>
      <c r="D3" s="165"/>
      <c r="E3" s="166"/>
      <c r="F3" s="165"/>
      <c r="G3" s="166"/>
      <c r="H3" s="165"/>
      <c r="I3" s="166"/>
      <c r="J3" s="176"/>
    </row>
    <row r="4" spans="1:17" s="38" customFormat="1" ht="18.75" customHeight="1">
      <c r="C4" s="234" t="s">
        <v>2</v>
      </c>
      <c r="D4" s="234"/>
      <c r="E4" s="234"/>
      <c r="F4" s="130"/>
      <c r="G4" s="234" t="s">
        <v>3</v>
      </c>
      <c r="H4" s="234"/>
      <c r="I4" s="234"/>
      <c r="J4" s="176"/>
    </row>
    <row r="5" spans="1:17" s="38" customFormat="1" ht="18.75" customHeight="1">
      <c r="C5" s="234" t="s">
        <v>4</v>
      </c>
      <c r="D5" s="234"/>
      <c r="E5" s="234"/>
      <c r="F5" s="130"/>
      <c r="G5" s="234" t="s">
        <v>4</v>
      </c>
      <c r="H5" s="234"/>
      <c r="I5" s="234"/>
      <c r="J5" s="176"/>
    </row>
    <row r="6" spans="1:17" s="38" customFormat="1" ht="18.75" customHeight="1">
      <c r="C6" s="240" t="s">
        <v>87</v>
      </c>
      <c r="D6" s="240"/>
      <c r="E6" s="240"/>
      <c r="F6" s="130"/>
      <c r="G6" s="240" t="s">
        <v>87</v>
      </c>
      <c r="H6" s="240"/>
      <c r="I6" s="240"/>
      <c r="J6" s="176"/>
    </row>
    <row r="7" spans="1:17" s="38" customFormat="1" ht="18.75" customHeight="1">
      <c r="B7" s="5"/>
      <c r="C7" s="150">
        <v>2021</v>
      </c>
      <c r="D7" s="138"/>
      <c r="E7" s="150">
        <v>2020</v>
      </c>
      <c r="F7" s="138"/>
      <c r="G7" s="150">
        <v>2021</v>
      </c>
      <c r="H7" s="138"/>
      <c r="I7" s="150">
        <v>2020</v>
      </c>
      <c r="J7" s="176"/>
    </row>
    <row r="8" spans="1:17" s="38" customFormat="1" ht="18.75" customHeight="1">
      <c r="C8" s="233" t="s">
        <v>8</v>
      </c>
      <c r="D8" s="233"/>
      <c r="E8" s="233"/>
      <c r="F8" s="233"/>
      <c r="G8" s="233"/>
      <c r="H8" s="233"/>
      <c r="I8" s="233"/>
      <c r="J8" s="176"/>
    </row>
    <row r="9" spans="1:17" s="38" customFormat="1" ht="19.5" customHeight="1">
      <c r="A9" s="40" t="s">
        <v>76</v>
      </c>
      <c r="C9" s="67"/>
      <c r="D9" s="67"/>
      <c r="E9" s="67"/>
      <c r="F9" s="67"/>
      <c r="G9" s="67"/>
      <c r="H9" s="67"/>
      <c r="I9" s="67"/>
      <c r="J9" s="176"/>
    </row>
    <row r="10" spans="1:17" s="38" customFormat="1" ht="19.5" customHeight="1">
      <c r="A10" s="38" t="s">
        <v>103</v>
      </c>
      <c r="C10" s="67">
        <v>700591568</v>
      </c>
      <c r="D10" s="67"/>
      <c r="E10" s="146">
        <v>443298181</v>
      </c>
      <c r="F10" s="67"/>
      <c r="G10" s="67">
        <v>284565242</v>
      </c>
      <c r="H10" s="67"/>
      <c r="I10" s="144">
        <v>-112008291</v>
      </c>
      <c r="J10" s="176"/>
      <c r="K10" s="143"/>
      <c r="M10" s="143"/>
      <c r="O10" s="143"/>
      <c r="Q10" s="143"/>
    </row>
    <row r="11" spans="1:17" s="38" customFormat="1" ht="19.5" customHeight="1">
      <c r="A11" s="41" t="s">
        <v>104</v>
      </c>
      <c r="C11" s="67"/>
      <c r="D11" s="67"/>
      <c r="E11" s="67"/>
      <c r="F11" s="67"/>
      <c r="G11" s="67"/>
      <c r="H11" s="67"/>
      <c r="I11" s="67"/>
      <c r="J11" s="176"/>
      <c r="K11" s="143"/>
      <c r="M11" s="143"/>
      <c r="O11" s="143"/>
      <c r="Q11" s="143"/>
    </row>
    <row r="12" spans="1:17" s="38" customFormat="1" ht="19.5" customHeight="1">
      <c r="A12" s="41" t="s">
        <v>99</v>
      </c>
      <c r="C12" s="67"/>
      <c r="D12" s="67"/>
      <c r="E12" s="67"/>
      <c r="F12" s="67"/>
      <c r="G12" s="67"/>
      <c r="H12" s="67"/>
      <c r="I12" s="67"/>
      <c r="J12" s="176"/>
      <c r="K12" s="143"/>
      <c r="M12" s="143"/>
      <c r="O12" s="143"/>
      <c r="Q12" s="143"/>
    </row>
    <row r="13" spans="1:17" s="38" customFormat="1" ht="19.5" customHeight="1">
      <c r="A13" s="43" t="s">
        <v>176</v>
      </c>
      <c r="C13" s="67">
        <v>201655339</v>
      </c>
      <c r="D13" s="67"/>
      <c r="E13" s="67">
        <v>-4482864</v>
      </c>
      <c r="F13" s="67"/>
      <c r="G13" s="67">
        <v>63626677</v>
      </c>
      <c r="H13" s="67"/>
      <c r="I13" s="114">
        <v>-66674422</v>
      </c>
      <c r="J13" s="176"/>
      <c r="K13" s="143"/>
      <c r="M13" s="143"/>
      <c r="O13" s="143"/>
      <c r="Q13" s="143"/>
    </row>
    <row r="14" spans="1:17" s="38" customFormat="1" ht="19.5" customHeight="1">
      <c r="A14" s="43" t="s">
        <v>93</v>
      </c>
      <c r="C14" s="67">
        <v>-1498976071</v>
      </c>
      <c r="D14" s="67"/>
      <c r="E14" s="67">
        <v>-1005176141</v>
      </c>
      <c r="F14" s="67"/>
      <c r="G14" s="67">
        <v>0</v>
      </c>
      <c r="H14" s="67"/>
      <c r="I14" s="114">
        <v>0</v>
      </c>
      <c r="J14" s="176"/>
      <c r="K14" s="143"/>
      <c r="M14" s="143"/>
      <c r="O14" s="143"/>
      <c r="Q14" s="143"/>
    </row>
    <row r="15" spans="1:17" s="38" customFormat="1" ht="19.5" customHeight="1">
      <c r="A15" s="38" t="s">
        <v>53</v>
      </c>
      <c r="C15" s="67">
        <v>424604216</v>
      </c>
      <c r="D15" s="67"/>
      <c r="E15" s="67">
        <v>224531715</v>
      </c>
      <c r="F15" s="67"/>
      <c r="G15" s="67">
        <v>422559528</v>
      </c>
      <c r="H15" s="67"/>
      <c r="I15" s="144">
        <v>223696171</v>
      </c>
      <c r="J15" s="176"/>
      <c r="K15" s="143"/>
      <c r="M15" s="143"/>
      <c r="O15" s="143"/>
      <c r="Q15" s="143"/>
    </row>
    <row r="16" spans="1:17" s="38" customFormat="1" ht="19.5" customHeight="1">
      <c r="A16" s="38" t="s">
        <v>77</v>
      </c>
      <c r="C16" s="67">
        <v>90827214</v>
      </c>
      <c r="D16" s="67"/>
      <c r="E16" s="67">
        <v>74973123</v>
      </c>
      <c r="F16" s="67"/>
      <c r="G16" s="67">
        <v>70453175</v>
      </c>
      <c r="H16" s="67"/>
      <c r="I16" s="144">
        <v>62754433</v>
      </c>
      <c r="J16" s="176"/>
      <c r="K16" s="143"/>
      <c r="M16" s="143"/>
      <c r="O16" s="143"/>
      <c r="Q16" s="143"/>
    </row>
    <row r="17" spans="1:17" s="38" customFormat="1" ht="19.5" customHeight="1">
      <c r="A17" s="38" t="s">
        <v>78</v>
      </c>
      <c r="C17" s="67">
        <v>7655479</v>
      </c>
      <c r="D17" s="67"/>
      <c r="E17" s="67">
        <v>12668160</v>
      </c>
      <c r="F17" s="67"/>
      <c r="G17" s="67">
        <v>6990602</v>
      </c>
      <c r="H17" s="67"/>
      <c r="I17" s="144">
        <v>12039934</v>
      </c>
      <c r="J17" s="176"/>
      <c r="K17" s="143"/>
      <c r="M17" s="143"/>
      <c r="O17" s="143"/>
      <c r="Q17" s="143"/>
    </row>
    <row r="18" spans="1:17" s="38" customFormat="1" ht="19.5" customHeight="1">
      <c r="A18" s="38" t="s">
        <v>177</v>
      </c>
      <c r="C18" s="67">
        <v>151527292</v>
      </c>
      <c r="D18" s="67"/>
      <c r="E18" s="66">
        <v>194119972</v>
      </c>
      <c r="F18" s="67"/>
      <c r="G18" s="67">
        <v>-17068715</v>
      </c>
      <c r="H18" s="67"/>
      <c r="I18" s="114">
        <v>2868408</v>
      </c>
      <c r="J18" s="176"/>
      <c r="K18" s="143"/>
      <c r="M18" s="143"/>
      <c r="O18" s="143"/>
      <c r="Q18" s="143"/>
    </row>
    <row r="19" spans="1:17" s="38" customFormat="1" ht="19.5" customHeight="1">
      <c r="A19" s="43" t="s">
        <v>98</v>
      </c>
      <c r="C19" s="67">
        <v>15289300</v>
      </c>
      <c r="D19" s="67"/>
      <c r="E19" s="192">
        <v>30235118</v>
      </c>
      <c r="F19" s="67"/>
      <c r="G19" s="67">
        <v>6856548</v>
      </c>
      <c r="H19" s="67"/>
      <c r="I19" s="114">
        <v>25886098</v>
      </c>
      <c r="J19" s="176"/>
      <c r="K19" s="143"/>
      <c r="M19" s="143"/>
      <c r="O19" s="143"/>
      <c r="Q19" s="143"/>
    </row>
    <row r="20" spans="1:17" s="38" customFormat="1" ht="19.5" customHeight="1">
      <c r="A20" s="43" t="s">
        <v>141</v>
      </c>
      <c r="C20" s="67">
        <v>1267004</v>
      </c>
      <c r="D20" s="67"/>
      <c r="E20" s="114">
        <v>1620941</v>
      </c>
      <c r="F20" s="67"/>
      <c r="G20" s="67">
        <v>1116022</v>
      </c>
      <c r="H20" s="67"/>
      <c r="I20" s="114">
        <v>1469364</v>
      </c>
      <c r="J20" s="176"/>
      <c r="K20" s="143"/>
      <c r="M20" s="143"/>
      <c r="O20" s="143"/>
      <c r="Q20" s="143"/>
    </row>
    <row r="21" spans="1:17" s="38" customFormat="1" ht="19.5" customHeight="1">
      <c r="A21" s="43" t="s">
        <v>121</v>
      </c>
      <c r="C21" s="67">
        <v>-4144150</v>
      </c>
      <c r="D21" s="67"/>
      <c r="E21" s="114">
        <v>-1166206</v>
      </c>
      <c r="F21" s="67"/>
      <c r="G21" s="67">
        <v>-3552767</v>
      </c>
      <c r="H21" s="67"/>
      <c r="I21" s="114">
        <v>-1166206</v>
      </c>
      <c r="J21" s="176"/>
      <c r="K21" s="143"/>
      <c r="M21" s="143"/>
      <c r="O21" s="143"/>
      <c r="Q21" s="143"/>
    </row>
    <row r="22" spans="1:17" s="38" customFormat="1" ht="19.5" customHeight="1">
      <c r="A22" s="43" t="s">
        <v>208</v>
      </c>
      <c r="B22" s="42"/>
      <c r="C22" s="67">
        <v>-658788</v>
      </c>
      <c r="D22" s="67"/>
      <c r="E22" s="114">
        <v>19946744</v>
      </c>
      <c r="F22" s="67"/>
      <c r="G22" s="67">
        <v>-1231704</v>
      </c>
      <c r="H22" s="67"/>
      <c r="I22" s="114">
        <v>790020</v>
      </c>
      <c r="J22" s="176"/>
      <c r="K22" s="143"/>
      <c r="M22" s="143"/>
      <c r="O22" s="143"/>
      <c r="Q22" s="143"/>
    </row>
    <row r="23" spans="1:17" s="38" customFormat="1" ht="19.5" customHeight="1">
      <c r="A23" s="42" t="s">
        <v>213</v>
      </c>
      <c r="B23" s="42"/>
      <c r="C23" s="67">
        <v>2532972</v>
      </c>
      <c r="D23" s="67"/>
      <c r="E23" s="67">
        <v>0</v>
      </c>
      <c r="F23" s="67"/>
      <c r="G23" s="67">
        <v>2367427</v>
      </c>
      <c r="H23" s="67"/>
      <c r="I23" s="67">
        <v>0</v>
      </c>
      <c r="J23" s="176"/>
      <c r="K23" s="143"/>
      <c r="M23" s="143"/>
      <c r="O23" s="143"/>
      <c r="Q23" s="143"/>
    </row>
    <row r="24" spans="1:17" s="38" customFormat="1" ht="19.5" customHeight="1">
      <c r="A24" s="42" t="s">
        <v>207</v>
      </c>
      <c r="C24" s="67">
        <v>0</v>
      </c>
      <c r="D24" s="67"/>
      <c r="E24" s="114">
        <v>-558896</v>
      </c>
      <c r="F24" s="67"/>
      <c r="G24" s="67">
        <v>3725659</v>
      </c>
      <c r="H24" s="67"/>
      <c r="I24" s="114">
        <v>-558896</v>
      </c>
      <c r="J24" s="176"/>
      <c r="K24" s="143"/>
      <c r="M24" s="143"/>
      <c r="O24" s="143"/>
      <c r="Q24" s="143"/>
    </row>
    <row r="25" spans="1:17" s="38" customFormat="1" ht="19.5" customHeight="1">
      <c r="A25" s="43" t="s">
        <v>215</v>
      </c>
      <c r="C25" s="148">
        <v>-954675</v>
      </c>
      <c r="D25" s="216"/>
      <c r="E25" s="198">
        <v>-602659</v>
      </c>
      <c r="F25" s="216"/>
      <c r="G25" s="148">
        <v>-352200948</v>
      </c>
      <c r="H25" s="216"/>
      <c r="I25" s="198">
        <v>-194339035</v>
      </c>
      <c r="J25" s="176"/>
      <c r="K25" s="143"/>
      <c r="M25" s="143"/>
      <c r="O25" s="143"/>
      <c r="Q25" s="143"/>
    </row>
    <row r="26" spans="1:17" s="38" customFormat="1" ht="19.5" customHeight="1">
      <c r="C26" s="218">
        <f>SUM(C10:C25)</f>
        <v>91216700</v>
      </c>
      <c r="D26" s="218"/>
      <c r="E26" s="218">
        <f>SUM(E10:E25)</f>
        <v>-10592812</v>
      </c>
      <c r="F26" s="218"/>
      <c r="G26" s="218">
        <f>SUM(G10:G25)</f>
        <v>488206746</v>
      </c>
      <c r="H26" s="218"/>
      <c r="I26" s="218">
        <f>SUM(I10:I25)</f>
        <v>-45242422</v>
      </c>
      <c r="J26" s="176"/>
      <c r="K26" s="143"/>
      <c r="M26" s="143"/>
      <c r="O26" s="143"/>
      <c r="Q26" s="143"/>
    </row>
    <row r="27" spans="1:17" s="38" customFormat="1" ht="19.5" customHeight="1">
      <c r="A27" s="41" t="s">
        <v>79</v>
      </c>
      <c r="C27" s="67"/>
      <c r="D27" s="67"/>
      <c r="E27" s="67"/>
      <c r="F27" s="67"/>
      <c r="G27" s="67"/>
      <c r="H27" s="67"/>
      <c r="I27" s="67"/>
      <c r="J27" s="176"/>
      <c r="K27" s="143"/>
      <c r="M27" s="143"/>
      <c r="O27" s="143"/>
      <c r="Q27" s="143"/>
    </row>
    <row r="28" spans="1:17" s="38" customFormat="1" ht="19.5" customHeight="1">
      <c r="A28" s="38" t="s">
        <v>11</v>
      </c>
      <c r="C28" s="67">
        <v>-55226375</v>
      </c>
      <c r="D28" s="67"/>
      <c r="E28" s="67">
        <v>-9588545</v>
      </c>
      <c r="F28" s="67"/>
      <c r="G28" s="67">
        <v>-289276641</v>
      </c>
      <c r="H28" s="67"/>
      <c r="I28" s="67">
        <v>-461846077</v>
      </c>
      <c r="J28" s="176"/>
      <c r="K28" s="143"/>
      <c r="M28" s="143"/>
      <c r="O28" s="143"/>
      <c r="Q28" s="143"/>
    </row>
    <row r="29" spans="1:17" s="38" customFormat="1" ht="19.5" customHeight="1">
      <c r="A29" s="38" t="s">
        <v>17</v>
      </c>
      <c r="C29" s="67">
        <v>-2494567177</v>
      </c>
      <c r="D29" s="67"/>
      <c r="E29" s="67">
        <v>-1906997411</v>
      </c>
      <c r="F29" s="67"/>
      <c r="G29" s="192">
        <v>0</v>
      </c>
      <c r="H29" s="67"/>
      <c r="I29" s="192">
        <v>0</v>
      </c>
      <c r="J29" s="176"/>
      <c r="K29" s="143"/>
      <c r="M29" s="143"/>
      <c r="O29" s="143"/>
      <c r="Q29" s="143"/>
    </row>
    <row r="30" spans="1:17" s="38" customFormat="1" ht="19.5" customHeight="1">
      <c r="A30" s="38" t="s">
        <v>159</v>
      </c>
      <c r="C30" s="67">
        <v>-2435311031</v>
      </c>
      <c r="D30" s="67"/>
      <c r="E30" s="67">
        <v>-1816860704</v>
      </c>
      <c r="F30" s="67"/>
      <c r="G30" s="192">
        <v>0</v>
      </c>
      <c r="H30" s="67"/>
      <c r="I30" s="192">
        <v>0</v>
      </c>
      <c r="J30" s="176"/>
      <c r="K30" s="143"/>
      <c r="M30" s="143"/>
      <c r="O30" s="143"/>
      <c r="Q30" s="143"/>
    </row>
    <row r="31" spans="1:17" s="38" customFormat="1" ht="19.5" customHeight="1">
      <c r="A31" s="38" t="s">
        <v>12</v>
      </c>
      <c r="C31" s="67">
        <v>-187524535</v>
      </c>
      <c r="D31" s="67"/>
      <c r="E31" s="67">
        <v>-19825397</v>
      </c>
      <c r="F31" s="67"/>
      <c r="G31" s="192">
        <v>-115153408</v>
      </c>
      <c r="H31" s="67"/>
      <c r="I31" s="192">
        <v>27885080</v>
      </c>
      <c r="J31" s="176"/>
      <c r="K31" s="143"/>
      <c r="M31" s="143"/>
      <c r="O31" s="143"/>
      <c r="Q31" s="143"/>
    </row>
    <row r="32" spans="1:17" s="38" customFormat="1" ht="19.5" customHeight="1">
      <c r="A32" s="38" t="s">
        <v>14</v>
      </c>
      <c r="C32" s="192">
        <v>-10012450</v>
      </c>
      <c r="D32" s="67"/>
      <c r="E32" s="192">
        <v>8757631</v>
      </c>
      <c r="F32" s="67"/>
      <c r="G32" s="67">
        <v>-10268949</v>
      </c>
      <c r="H32" s="67"/>
      <c r="I32" s="67">
        <v>5118510</v>
      </c>
      <c r="J32" s="176"/>
      <c r="K32" s="143"/>
      <c r="M32" s="143"/>
      <c r="O32" s="143"/>
      <c r="Q32" s="143"/>
    </row>
    <row r="33" spans="1:17" s="38" customFormat="1" ht="19.5" customHeight="1">
      <c r="A33" s="38" t="s">
        <v>13</v>
      </c>
      <c r="C33" s="67">
        <v>32495907</v>
      </c>
      <c r="D33" s="67"/>
      <c r="E33" s="67">
        <v>-8909284</v>
      </c>
      <c r="F33" s="67"/>
      <c r="G33" s="67">
        <v>33695637</v>
      </c>
      <c r="H33" s="67"/>
      <c r="I33" s="67">
        <v>8599588</v>
      </c>
      <c r="J33" s="176"/>
      <c r="K33" s="143"/>
      <c r="M33" s="143"/>
      <c r="O33" s="143"/>
      <c r="Q33" s="143"/>
    </row>
    <row r="34" spans="1:17" s="38" customFormat="1" ht="19.5" customHeight="1">
      <c r="A34" s="38" t="s">
        <v>107</v>
      </c>
      <c r="C34" s="67">
        <v>995750</v>
      </c>
      <c r="D34" s="67"/>
      <c r="E34" s="67">
        <v>2422250</v>
      </c>
      <c r="F34" s="67"/>
      <c r="G34" s="67">
        <v>0</v>
      </c>
      <c r="H34" s="67"/>
      <c r="I34" s="67">
        <v>0</v>
      </c>
      <c r="J34" s="176"/>
      <c r="K34" s="143"/>
      <c r="M34" s="143"/>
      <c r="O34" s="143"/>
      <c r="Q34" s="143"/>
    </row>
    <row r="35" spans="1:17" s="38" customFormat="1" ht="19.5" customHeight="1">
      <c r="A35" s="38" t="s">
        <v>122</v>
      </c>
      <c r="C35" s="67">
        <v>-3041896</v>
      </c>
      <c r="D35" s="67"/>
      <c r="E35" s="67">
        <v>0</v>
      </c>
      <c r="F35" s="67"/>
      <c r="G35" s="192">
        <v>-3041896</v>
      </c>
      <c r="H35" s="67"/>
      <c r="I35" s="192">
        <v>0</v>
      </c>
      <c r="J35" s="176"/>
      <c r="K35" s="143"/>
      <c r="M35" s="143"/>
      <c r="O35" s="143"/>
      <c r="Q35" s="143"/>
    </row>
    <row r="36" spans="1:17" s="38" customFormat="1" ht="19.5" customHeight="1">
      <c r="A36" s="38" t="s">
        <v>23</v>
      </c>
      <c r="C36" s="67">
        <v>4337881</v>
      </c>
      <c r="D36" s="67"/>
      <c r="E36" s="67">
        <v>-4806043</v>
      </c>
      <c r="F36" s="67"/>
      <c r="G36" s="192">
        <v>4679331</v>
      </c>
      <c r="H36" s="67"/>
      <c r="I36" s="67">
        <v>-4599142</v>
      </c>
      <c r="J36" s="176"/>
      <c r="K36" s="143"/>
      <c r="M36" s="143"/>
      <c r="O36" s="143"/>
      <c r="Q36" s="143"/>
    </row>
    <row r="37" spans="1:17" s="38" customFormat="1" ht="19.5" customHeight="1">
      <c r="A37" s="38" t="s">
        <v>28</v>
      </c>
      <c r="C37" s="67">
        <v>226780955</v>
      </c>
      <c r="D37" s="67"/>
      <c r="E37" s="67">
        <v>81534434</v>
      </c>
      <c r="F37" s="67"/>
      <c r="G37" s="67">
        <v>198207857</v>
      </c>
      <c r="H37" s="67"/>
      <c r="I37" s="67">
        <v>36018787</v>
      </c>
      <c r="J37" s="176"/>
      <c r="K37" s="143"/>
      <c r="M37" s="143"/>
      <c r="O37" s="143"/>
      <c r="Q37" s="143"/>
    </row>
    <row r="38" spans="1:17" s="38" customFormat="1" ht="19.5" customHeight="1">
      <c r="A38" s="38" t="s">
        <v>29</v>
      </c>
      <c r="C38" s="67">
        <v>88299687</v>
      </c>
      <c r="D38" s="67"/>
      <c r="E38" s="67">
        <v>140935127</v>
      </c>
      <c r="F38" s="67"/>
      <c r="G38" s="67">
        <v>-73206923</v>
      </c>
      <c r="H38" s="67"/>
      <c r="I38" s="67">
        <v>142712713</v>
      </c>
      <c r="J38" s="176"/>
      <c r="K38" s="143"/>
      <c r="M38" s="143"/>
      <c r="O38" s="143"/>
      <c r="Q38" s="143"/>
    </row>
    <row r="39" spans="1:17" s="38" customFormat="1" ht="19.5" customHeight="1">
      <c r="A39" s="49" t="s">
        <v>179</v>
      </c>
      <c r="B39" s="85"/>
      <c r="C39" s="216">
        <v>974439</v>
      </c>
      <c r="D39" s="216"/>
      <c r="E39" s="216">
        <v>3971041</v>
      </c>
      <c r="F39" s="216"/>
      <c r="G39" s="216">
        <v>653911</v>
      </c>
      <c r="H39" s="216"/>
      <c r="I39" s="216">
        <v>2704963.0000000005</v>
      </c>
      <c r="J39" s="176"/>
      <c r="K39" s="143"/>
      <c r="M39" s="143"/>
      <c r="O39" s="143"/>
      <c r="Q39" s="143"/>
    </row>
    <row r="40" spans="1:17" s="38" customFormat="1" ht="19.5" customHeight="1">
      <c r="A40" s="49" t="s">
        <v>80</v>
      </c>
      <c r="B40" s="85"/>
      <c r="C40" s="216">
        <v>-8721304</v>
      </c>
      <c r="D40" s="216"/>
      <c r="E40" s="216">
        <v>-4278082</v>
      </c>
      <c r="F40" s="216"/>
      <c r="G40" s="216">
        <v>-6153292</v>
      </c>
      <c r="H40" s="216"/>
      <c r="I40" s="216">
        <v>-2043338</v>
      </c>
      <c r="J40" s="176"/>
      <c r="K40" s="143"/>
      <c r="M40" s="143"/>
      <c r="O40" s="143"/>
      <c r="Q40" s="143"/>
    </row>
    <row r="41" spans="1:17" s="38" customFormat="1" ht="19.5" customHeight="1">
      <c r="A41" s="38" t="s">
        <v>81</v>
      </c>
      <c r="C41" s="216">
        <v>-2421275</v>
      </c>
      <c r="D41" s="216"/>
      <c r="E41" s="216">
        <v>-7528789</v>
      </c>
      <c r="F41" s="216"/>
      <c r="G41" s="216">
        <v>-2284753</v>
      </c>
      <c r="H41" s="216"/>
      <c r="I41" s="216">
        <v>-7421978</v>
      </c>
      <c r="J41" s="176"/>
      <c r="K41" s="143"/>
      <c r="M41" s="143"/>
      <c r="O41" s="143"/>
      <c r="Q41" s="143"/>
    </row>
    <row r="42" spans="1:17" s="38" customFormat="1" ht="19.5" customHeight="1">
      <c r="A42" s="38" t="s">
        <v>178</v>
      </c>
      <c r="C42" s="228">
        <f t="shared" ref="C42:D42" si="0">SUM(C26:C41)</f>
        <v>-4751724724</v>
      </c>
      <c r="D42" s="216">
        <f t="shared" si="0"/>
        <v>0</v>
      </c>
      <c r="E42" s="228">
        <f>SUM(E26:E41)</f>
        <v>-3551766584</v>
      </c>
      <c r="F42" s="216">
        <f t="shared" ref="F42:G42" si="1">SUM(F26:F41)</f>
        <v>0</v>
      </c>
      <c r="G42" s="228">
        <f t="shared" si="1"/>
        <v>226057620</v>
      </c>
      <c r="H42" s="216"/>
      <c r="I42" s="228">
        <f>SUM(I26:I41)</f>
        <v>-298113316</v>
      </c>
      <c r="J42" s="176"/>
      <c r="K42" s="143"/>
      <c r="M42" s="143"/>
      <c r="O42" s="143"/>
      <c r="Q42" s="143"/>
    </row>
    <row r="43" spans="1:17" s="38" customFormat="1" ht="19.5" customHeight="1">
      <c r="A43" s="38" t="s">
        <v>214</v>
      </c>
      <c r="C43" s="216">
        <v>1975264421</v>
      </c>
      <c r="D43" s="216"/>
      <c r="E43" s="216">
        <v>1319854091</v>
      </c>
      <c r="F43" s="216"/>
      <c r="G43" s="216">
        <v>0</v>
      </c>
      <c r="H43" s="216"/>
      <c r="I43" s="216">
        <v>0</v>
      </c>
      <c r="J43" s="176"/>
      <c r="K43" s="143"/>
      <c r="M43" s="143"/>
      <c r="O43" s="143"/>
      <c r="Q43" s="143"/>
    </row>
    <row r="44" spans="1:17" s="38" customFormat="1" ht="19.5" customHeight="1">
      <c r="A44" s="38" t="s">
        <v>100</v>
      </c>
      <c r="C44" s="216">
        <v>-95214779</v>
      </c>
      <c r="D44" s="216"/>
      <c r="E44" s="227">
        <v>-28873981</v>
      </c>
      <c r="F44" s="216"/>
      <c r="G44" s="192">
        <v>-8932345</v>
      </c>
      <c r="H44" s="216"/>
      <c r="I44" s="216">
        <v>0</v>
      </c>
      <c r="J44" s="176"/>
      <c r="K44" s="143"/>
      <c r="M44" s="143"/>
      <c r="O44" s="143"/>
      <c r="Q44" s="143"/>
    </row>
    <row r="45" spans="1:17" s="38" customFormat="1" ht="19.5" customHeight="1">
      <c r="A45" s="27" t="s">
        <v>152</v>
      </c>
      <c r="C45" s="217">
        <f>SUM(C42:C44)</f>
        <v>-2871675082</v>
      </c>
      <c r="D45" s="67"/>
      <c r="E45" s="217">
        <f>SUM(E42:E44)</f>
        <v>-2260786474</v>
      </c>
      <c r="F45" s="67"/>
      <c r="G45" s="217">
        <f>SUM(G42:G44)</f>
        <v>217125275</v>
      </c>
      <c r="H45" s="67"/>
      <c r="I45" s="217">
        <f>SUM(I42:I44)</f>
        <v>-298113316</v>
      </c>
      <c r="J45" s="176"/>
      <c r="K45" s="143"/>
      <c r="M45" s="143"/>
      <c r="O45" s="143"/>
      <c r="Q45" s="143"/>
    </row>
    <row r="46" spans="1:17" s="38" customFormat="1" ht="19.5" customHeight="1">
      <c r="C46" s="11"/>
      <c r="D46" s="45"/>
      <c r="E46" s="11"/>
      <c r="F46" s="45"/>
      <c r="G46" s="11"/>
      <c r="H46" s="45"/>
      <c r="I46" s="11"/>
      <c r="J46" s="176"/>
      <c r="K46" s="143"/>
    </row>
    <row r="47" spans="1:17" s="38" customFormat="1" ht="19.5" customHeight="1">
      <c r="C47" s="11"/>
      <c r="D47" s="45"/>
      <c r="E47" s="11"/>
      <c r="F47" s="45"/>
      <c r="G47" s="11"/>
      <c r="H47" s="45"/>
      <c r="I47" s="11"/>
      <c r="J47" s="176"/>
      <c r="K47" s="143"/>
    </row>
    <row r="48" spans="1:17" s="38" customFormat="1" ht="18.75" customHeight="1">
      <c r="A48" s="3" t="s">
        <v>0</v>
      </c>
      <c r="C48" s="11"/>
      <c r="E48" s="11"/>
      <c r="G48" s="25"/>
      <c r="I48" s="25"/>
      <c r="J48" s="176"/>
      <c r="K48" s="143"/>
    </row>
    <row r="49" spans="1:17" s="38" customFormat="1" ht="18.75" customHeight="1">
      <c r="A49" s="27" t="s">
        <v>75</v>
      </c>
      <c r="C49" s="11"/>
      <c r="E49" s="11"/>
      <c r="G49" s="25"/>
      <c r="I49" s="25"/>
      <c r="J49" s="176"/>
      <c r="K49" s="143"/>
    </row>
    <row r="50" spans="1:17" s="38" customFormat="1" ht="18.75" customHeight="1">
      <c r="C50" s="166"/>
      <c r="D50" s="165"/>
      <c r="E50" s="166"/>
      <c r="F50" s="165"/>
      <c r="G50" s="166"/>
      <c r="H50" s="165"/>
      <c r="I50" s="166"/>
      <c r="J50" s="176"/>
      <c r="K50" s="143"/>
    </row>
    <row r="51" spans="1:17" s="38" customFormat="1" ht="18.75" customHeight="1">
      <c r="C51" s="234" t="s">
        <v>2</v>
      </c>
      <c r="D51" s="234"/>
      <c r="E51" s="234"/>
      <c r="F51" s="193"/>
      <c r="G51" s="234" t="s">
        <v>3</v>
      </c>
      <c r="H51" s="234"/>
      <c r="I51" s="234"/>
      <c r="J51" s="176"/>
      <c r="K51" s="143"/>
    </row>
    <row r="52" spans="1:17" s="38" customFormat="1" ht="18.75" customHeight="1">
      <c r="C52" s="234" t="s">
        <v>4</v>
      </c>
      <c r="D52" s="234"/>
      <c r="E52" s="234"/>
      <c r="F52" s="193"/>
      <c r="G52" s="234" t="s">
        <v>4</v>
      </c>
      <c r="H52" s="234"/>
      <c r="I52" s="234"/>
      <c r="J52" s="176"/>
      <c r="K52" s="143"/>
    </row>
    <row r="53" spans="1:17" s="38" customFormat="1" ht="18.75" customHeight="1">
      <c r="C53" s="240" t="s">
        <v>87</v>
      </c>
      <c r="D53" s="240"/>
      <c r="E53" s="240"/>
      <c r="F53" s="193"/>
      <c r="G53" s="240" t="s">
        <v>87</v>
      </c>
      <c r="H53" s="240"/>
      <c r="I53" s="240"/>
      <c r="J53" s="176"/>
      <c r="K53" s="143"/>
    </row>
    <row r="54" spans="1:17" s="38" customFormat="1" ht="18.75" customHeight="1">
      <c r="B54" s="5" t="s">
        <v>7</v>
      </c>
      <c r="C54" s="150">
        <v>2021</v>
      </c>
      <c r="D54" s="138"/>
      <c r="E54" s="150">
        <v>2020</v>
      </c>
      <c r="F54" s="138"/>
      <c r="G54" s="150">
        <v>2021</v>
      </c>
      <c r="H54" s="138"/>
      <c r="I54" s="150">
        <v>2020</v>
      </c>
      <c r="J54" s="176"/>
      <c r="K54" s="143"/>
    </row>
    <row r="55" spans="1:17" s="38" customFormat="1" ht="18.75" customHeight="1">
      <c r="C55" s="233" t="s">
        <v>8</v>
      </c>
      <c r="D55" s="233"/>
      <c r="E55" s="233"/>
      <c r="F55" s="233"/>
      <c r="G55" s="233"/>
      <c r="H55" s="233"/>
      <c r="I55" s="233"/>
      <c r="J55" s="176"/>
      <c r="K55" s="143"/>
    </row>
    <row r="56" spans="1:17" s="38" customFormat="1" ht="19.5" customHeight="1">
      <c r="A56" s="40" t="s">
        <v>82</v>
      </c>
      <c r="C56" s="11"/>
      <c r="D56" s="45"/>
      <c r="E56" s="11"/>
      <c r="F56" s="45"/>
      <c r="G56" s="11"/>
      <c r="H56" s="45"/>
      <c r="I56" s="11"/>
      <c r="J56" s="176"/>
      <c r="K56" s="143"/>
    </row>
    <row r="57" spans="1:17" s="38" customFormat="1" ht="19.5" customHeight="1">
      <c r="A57" s="42" t="s">
        <v>83</v>
      </c>
      <c r="C57" s="67">
        <v>954675</v>
      </c>
      <c r="D57" s="67"/>
      <c r="E57" s="67">
        <v>602659</v>
      </c>
      <c r="F57" s="67"/>
      <c r="G57" s="67">
        <v>352200948</v>
      </c>
      <c r="H57" s="67"/>
      <c r="I57" s="114">
        <v>194339035</v>
      </c>
      <c r="J57" s="176"/>
      <c r="K57" s="143"/>
      <c r="M57" s="143"/>
      <c r="O57" s="143"/>
      <c r="Q57" s="143"/>
    </row>
    <row r="58" spans="1:17" s="38" customFormat="1" ht="19.5" customHeight="1">
      <c r="A58" s="42" t="s">
        <v>206</v>
      </c>
      <c r="B58" s="5">
        <v>12</v>
      </c>
      <c r="C58" s="67">
        <v>0</v>
      </c>
      <c r="D58" s="67"/>
      <c r="E58" s="67">
        <v>0</v>
      </c>
      <c r="F58" s="67"/>
      <c r="G58" s="67">
        <v>-1010000000</v>
      </c>
      <c r="H58" s="67"/>
      <c r="I58" s="114">
        <v>0</v>
      </c>
      <c r="J58" s="176"/>
      <c r="K58" s="143"/>
      <c r="M58" s="143"/>
      <c r="O58" s="143"/>
      <c r="Q58" s="143"/>
    </row>
    <row r="59" spans="1:17" s="38" customFormat="1" ht="19.5" customHeight="1">
      <c r="A59" s="42" t="s">
        <v>180</v>
      </c>
      <c r="B59" s="5">
        <v>5</v>
      </c>
      <c r="C59" s="67">
        <v>0</v>
      </c>
      <c r="D59" s="67"/>
      <c r="E59" s="67">
        <v>0</v>
      </c>
      <c r="F59" s="67"/>
      <c r="G59" s="67">
        <v>-2690677794</v>
      </c>
      <c r="H59" s="67"/>
      <c r="I59" s="114">
        <v>-2163723730</v>
      </c>
      <c r="J59" s="176"/>
      <c r="K59" s="143"/>
      <c r="M59" s="143"/>
      <c r="O59" s="143"/>
      <c r="Q59" s="143"/>
    </row>
    <row r="60" spans="1:17" s="38" customFormat="1" ht="19.5" customHeight="1">
      <c r="A60" s="42" t="s">
        <v>105</v>
      </c>
      <c r="C60" s="67">
        <v>-67017515</v>
      </c>
      <c r="D60" s="67"/>
      <c r="E60" s="114">
        <v>-28899063</v>
      </c>
      <c r="F60" s="67"/>
      <c r="G60" s="67">
        <v>-55090639</v>
      </c>
      <c r="H60" s="67"/>
      <c r="I60" s="114">
        <v>-26206618</v>
      </c>
      <c r="J60" s="176"/>
      <c r="K60" s="143"/>
      <c r="M60" s="143"/>
      <c r="O60" s="143"/>
      <c r="Q60" s="143"/>
    </row>
    <row r="61" spans="1:17" s="38" customFormat="1" ht="19.5" customHeight="1">
      <c r="A61" s="42" t="s">
        <v>155</v>
      </c>
      <c r="C61" s="67">
        <v>291199</v>
      </c>
      <c r="D61" s="67"/>
      <c r="E61" s="114">
        <v>561300</v>
      </c>
      <c r="F61" s="67"/>
      <c r="G61" s="67">
        <v>291199</v>
      </c>
      <c r="H61" s="67"/>
      <c r="I61" s="114">
        <v>561300</v>
      </c>
      <c r="J61" s="176"/>
      <c r="K61" s="143"/>
      <c r="M61" s="143"/>
      <c r="O61" s="143"/>
      <c r="Q61" s="143"/>
    </row>
    <row r="62" spans="1:17" s="38" customFormat="1" ht="19.5" customHeight="1">
      <c r="A62" s="42" t="s">
        <v>101</v>
      </c>
      <c r="C62" s="67">
        <v>-12871055</v>
      </c>
      <c r="D62" s="67"/>
      <c r="E62" s="114">
        <v>-7779118</v>
      </c>
      <c r="F62" s="67"/>
      <c r="G62" s="67">
        <v>-12185500</v>
      </c>
      <c r="H62" s="67"/>
      <c r="I62" s="114">
        <v>-7679118</v>
      </c>
      <c r="J62" s="176"/>
      <c r="K62" s="143"/>
      <c r="M62" s="143"/>
      <c r="O62" s="143"/>
      <c r="Q62" s="143"/>
    </row>
    <row r="63" spans="1:17" s="38" customFormat="1" ht="19.5" customHeight="1">
      <c r="A63" s="42" t="s">
        <v>124</v>
      </c>
      <c r="C63" s="192">
        <v>-13200000500</v>
      </c>
      <c r="D63" s="67"/>
      <c r="E63" s="192">
        <v>-1600000000</v>
      </c>
      <c r="F63" s="67"/>
      <c r="G63" s="192">
        <v>-12600000500</v>
      </c>
      <c r="H63" s="67"/>
      <c r="I63" s="192">
        <v>-1600000000</v>
      </c>
      <c r="J63" s="176"/>
      <c r="K63" s="143"/>
      <c r="M63" s="143"/>
      <c r="O63" s="143"/>
      <c r="Q63" s="143"/>
    </row>
    <row r="64" spans="1:17" s="38" customFormat="1" ht="19.5" customHeight="1">
      <c r="A64" s="38" t="s">
        <v>123</v>
      </c>
      <c r="C64" s="67">
        <v>3254680320</v>
      </c>
      <c r="D64" s="67"/>
      <c r="E64" s="192">
        <v>1518352828</v>
      </c>
      <c r="F64" s="67"/>
      <c r="G64" s="67">
        <v>2654088939</v>
      </c>
      <c r="H64" s="67"/>
      <c r="I64" s="192">
        <v>1518352828</v>
      </c>
      <c r="J64" s="176"/>
      <c r="K64" s="143"/>
      <c r="M64" s="143"/>
      <c r="O64" s="143"/>
      <c r="Q64" s="143"/>
    </row>
    <row r="65" spans="1:17" s="38" customFormat="1" ht="19.5" customHeight="1">
      <c r="A65" s="27" t="s">
        <v>209</v>
      </c>
      <c r="C65" s="44">
        <f>SUM(C57:C64)</f>
        <v>-10023962876</v>
      </c>
      <c r="D65" s="45"/>
      <c r="E65" s="44">
        <f>SUM(E57:E64)</f>
        <v>-117161394</v>
      </c>
      <c r="F65" s="45"/>
      <c r="G65" s="44">
        <f>SUM(G57:G64)</f>
        <v>-13361373347</v>
      </c>
      <c r="H65" s="45"/>
      <c r="I65" s="44">
        <f>SUM(I57:I64)</f>
        <v>-2084356303</v>
      </c>
      <c r="J65" s="176"/>
      <c r="K65" s="143"/>
      <c r="M65" s="143"/>
      <c r="O65" s="143"/>
      <c r="Q65" s="143"/>
    </row>
    <row r="66" spans="1:17" s="38" customFormat="1" ht="19.5" customHeight="1">
      <c r="A66" s="27"/>
      <c r="C66" s="37"/>
      <c r="D66" s="45"/>
      <c r="E66" s="37"/>
      <c r="F66" s="45"/>
      <c r="G66" s="37"/>
      <c r="H66" s="45"/>
      <c r="I66" s="37"/>
      <c r="J66" s="176"/>
      <c r="K66" s="143"/>
      <c r="M66" s="143"/>
      <c r="O66" s="143"/>
    </row>
    <row r="67" spans="1:17" s="38" customFormat="1" ht="19.5" customHeight="1">
      <c r="A67" s="40" t="s">
        <v>84</v>
      </c>
      <c r="C67" s="11"/>
      <c r="D67" s="45"/>
      <c r="E67" s="11"/>
      <c r="F67" s="45"/>
      <c r="G67" s="11"/>
      <c r="H67" s="45"/>
      <c r="I67" s="11"/>
      <c r="J67" s="176"/>
      <c r="K67" s="143"/>
      <c r="M67" s="143"/>
      <c r="O67" s="143"/>
      <c r="Q67" s="143"/>
    </row>
    <row r="68" spans="1:17" s="38" customFormat="1" ht="19.5" customHeight="1">
      <c r="A68" s="38" t="s">
        <v>158</v>
      </c>
      <c r="B68" s="5"/>
      <c r="C68" s="11"/>
      <c r="D68" s="45"/>
      <c r="E68" s="192"/>
      <c r="F68" s="45"/>
      <c r="G68" s="11"/>
      <c r="H68" s="45"/>
      <c r="I68" s="226"/>
      <c r="J68" s="176"/>
      <c r="K68" s="143"/>
      <c r="M68" s="143"/>
      <c r="O68" s="143"/>
      <c r="Q68" s="143"/>
    </row>
    <row r="69" spans="1:17" s="38" customFormat="1" ht="19.5" customHeight="1">
      <c r="A69" s="38" t="s">
        <v>182</v>
      </c>
      <c r="B69" s="5" t="s">
        <v>191</v>
      </c>
      <c r="C69" s="67">
        <v>11423614357</v>
      </c>
      <c r="D69" s="67"/>
      <c r="E69" s="229">
        <v>375750935</v>
      </c>
      <c r="F69" s="67"/>
      <c r="G69" s="67">
        <v>11423614357</v>
      </c>
      <c r="H69" s="67"/>
      <c r="I69" s="192">
        <v>375750935</v>
      </c>
      <c r="J69" s="176"/>
      <c r="K69" s="143"/>
      <c r="M69" s="143"/>
      <c r="O69" s="143"/>
      <c r="Q69" s="143"/>
    </row>
    <row r="70" spans="1:17" s="38" customFormat="1" ht="19.5" customHeight="1">
      <c r="A70" s="38" t="s">
        <v>201</v>
      </c>
      <c r="B70" s="5"/>
      <c r="C70" s="67">
        <v>-395094954</v>
      </c>
      <c r="D70" s="67"/>
      <c r="E70" s="192">
        <v>-215203440</v>
      </c>
      <c r="F70" s="67"/>
      <c r="G70" s="67">
        <v>-400014138</v>
      </c>
      <c r="H70" s="67"/>
      <c r="I70" s="66">
        <v>-215147069</v>
      </c>
      <c r="J70" s="176"/>
      <c r="K70" s="143"/>
      <c r="M70" s="143"/>
      <c r="O70" s="143"/>
      <c r="Q70" s="143"/>
    </row>
    <row r="71" spans="1:17" s="38" customFormat="1" ht="19.5" customHeight="1">
      <c r="A71" s="38" t="s">
        <v>150</v>
      </c>
      <c r="B71" s="5">
        <v>29</v>
      </c>
      <c r="C71" s="67">
        <v>-148936055</v>
      </c>
      <c r="D71" s="67"/>
      <c r="E71" s="192">
        <v>-80947586</v>
      </c>
      <c r="F71" s="67"/>
      <c r="G71" s="67">
        <v>-148936055</v>
      </c>
      <c r="H71" s="67"/>
      <c r="I71" s="66">
        <v>-80947586</v>
      </c>
      <c r="J71" s="176"/>
      <c r="K71" s="143"/>
      <c r="M71" s="143"/>
      <c r="O71" s="143"/>
      <c r="Q71" s="143"/>
    </row>
    <row r="72" spans="1:17" s="38" customFormat="1" ht="19.5" customHeight="1">
      <c r="A72" s="38" t="s">
        <v>181</v>
      </c>
      <c r="C72" s="67"/>
      <c r="D72" s="67"/>
      <c r="E72" s="67"/>
      <c r="F72" s="67"/>
      <c r="G72" s="67"/>
      <c r="H72" s="67"/>
      <c r="I72" s="67"/>
      <c r="J72" s="176"/>
      <c r="K72" s="143"/>
      <c r="M72" s="143"/>
      <c r="O72" s="143"/>
      <c r="Q72" s="143"/>
    </row>
    <row r="73" spans="1:17" s="38" customFormat="1" ht="19.5" customHeight="1">
      <c r="A73" s="38" t="s">
        <v>183</v>
      </c>
      <c r="B73" s="5">
        <v>16</v>
      </c>
      <c r="C73" s="67">
        <v>-150541526</v>
      </c>
      <c r="D73" s="67"/>
      <c r="E73" s="67">
        <v>150541526</v>
      </c>
      <c r="F73" s="67"/>
      <c r="G73" s="67">
        <v>-150541526</v>
      </c>
      <c r="H73" s="67"/>
      <c r="I73" s="67">
        <v>150541526</v>
      </c>
      <c r="J73" s="176"/>
      <c r="K73" s="143"/>
      <c r="M73" s="143"/>
      <c r="O73" s="143"/>
      <c r="Q73" s="143"/>
    </row>
    <row r="74" spans="1:17" s="38" customFormat="1" ht="19.5" customHeight="1">
      <c r="A74" s="38" t="s">
        <v>211</v>
      </c>
      <c r="B74" s="5">
        <v>16</v>
      </c>
      <c r="C74" s="67">
        <v>30000000</v>
      </c>
      <c r="D74" s="67"/>
      <c r="E74" s="192">
        <v>0</v>
      </c>
      <c r="F74" s="67"/>
      <c r="G74" s="229">
        <v>0</v>
      </c>
      <c r="H74" s="67"/>
      <c r="I74" s="192">
        <v>0</v>
      </c>
      <c r="J74" s="176"/>
      <c r="K74" s="143"/>
      <c r="M74" s="143"/>
      <c r="O74" s="143"/>
      <c r="Q74" s="143"/>
    </row>
    <row r="75" spans="1:17" s="38" customFormat="1" ht="19.5" customHeight="1">
      <c r="A75" s="38" t="s">
        <v>212</v>
      </c>
      <c r="B75" s="5">
        <v>16</v>
      </c>
      <c r="C75" s="67">
        <v>-5669963</v>
      </c>
      <c r="D75" s="67"/>
      <c r="E75" s="229">
        <v>0</v>
      </c>
      <c r="F75" s="67"/>
      <c r="G75" s="229">
        <v>0</v>
      </c>
      <c r="H75" s="67"/>
      <c r="I75" s="229">
        <v>0</v>
      </c>
      <c r="J75" s="176"/>
      <c r="K75" s="143"/>
      <c r="M75" s="143"/>
      <c r="O75" s="143"/>
      <c r="Q75" s="143"/>
    </row>
    <row r="76" spans="1:17" s="38" customFormat="1" ht="19.5" customHeight="1">
      <c r="A76" s="38" t="s">
        <v>85</v>
      </c>
      <c r="B76" s="5">
        <v>16</v>
      </c>
      <c r="C76" s="192">
        <v>3681839093</v>
      </c>
      <c r="D76" s="67"/>
      <c r="E76" s="229">
        <v>2762340775</v>
      </c>
      <c r="F76" s="67"/>
      <c r="G76" s="192">
        <v>3681839093</v>
      </c>
      <c r="H76" s="67"/>
      <c r="I76" s="192">
        <v>2762340775</v>
      </c>
      <c r="J76" s="176"/>
      <c r="K76" s="143"/>
      <c r="M76" s="143"/>
      <c r="O76" s="143"/>
      <c r="Q76" s="143"/>
    </row>
    <row r="77" spans="1:17" s="38" customFormat="1" ht="19.5" customHeight="1">
      <c r="A77" s="38" t="s">
        <v>216</v>
      </c>
      <c r="B77" s="5">
        <v>16</v>
      </c>
      <c r="C77" s="192">
        <v>-950000000</v>
      </c>
      <c r="D77" s="67"/>
      <c r="E77" s="192">
        <v>-400000000</v>
      </c>
      <c r="F77" s="67"/>
      <c r="G77" s="192">
        <v>-950000000</v>
      </c>
      <c r="H77" s="67"/>
      <c r="I77" s="192">
        <v>-400000000</v>
      </c>
      <c r="J77" s="176"/>
      <c r="K77" s="143"/>
      <c r="M77" s="143"/>
      <c r="O77" s="143"/>
      <c r="Q77" s="143"/>
    </row>
    <row r="78" spans="1:17" s="38" customFormat="1" ht="19.5" customHeight="1">
      <c r="A78" s="38" t="s">
        <v>149</v>
      </c>
      <c r="B78" s="5"/>
      <c r="C78" s="192">
        <v>-78191326</v>
      </c>
      <c r="D78" s="67"/>
      <c r="E78" s="192">
        <v>-51445731</v>
      </c>
      <c r="F78" s="67"/>
      <c r="G78" s="192">
        <v>-60916405</v>
      </c>
      <c r="H78" s="67"/>
      <c r="I78" s="192">
        <v>-43643411</v>
      </c>
      <c r="J78" s="176"/>
      <c r="K78" s="143"/>
      <c r="M78" s="143"/>
      <c r="O78" s="143"/>
      <c r="Q78" s="143"/>
    </row>
    <row r="79" spans="1:17" s="38" customFormat="1" ht="19.5" customHeight="1">
      <c r="A79" s="27" t="s">
        <v>108</v>
      </c>
      <c r="C79" s="44">
        <f>SUM(C69:C78)</f>
        <v>13407019626</v>
      </c>
      <c r="D79" s="45"/>
      <c r="E79" s="44">
        <f>SUM(E68:E78)</f>
        <v>2541036479</v>
      </c>
      <c r="F79" s="45"/>
      <c r="G79" s="44">
        <f>SUM(G68:G78)</f>
        <v>13395045326</v>
      </c>
      <c r="H79" s="45"/>
      <c r="I79" s="44">
        <f>SUM(I68:I78)</f>
        <v>2548895170</v>
      </c>
      <c r="J79" s="176"/>
      <c r="K79" s="143"/>
      <c r="M79" s="143"/>
      <c r="O79" s="143"/>
      <c r="Q79" s="143"/>
    </row>
    <row r="80" spans="1:17" s="38" customFormat="1" ht="10" customHeight="1">
      <c r="A80" s="27"/>
      <c r="C80" s="166"/>
      <c r="D80" s="45"/>
      <c r="E80" s="166"/>
      <c r="F80" s="45"/>
      <c r="G80" s="166"/>
      <c r="H80" s="45"/>
      <c r="I80" s="166"/>
      <c r="J80" s="176"/>
      <c r="K80" s="143"/>
      <c r="M80" s="143"/>
      <c r="O80" s="143"/>
      <c r="Q80" s="143"/>
    </row>
    <row r="81" spans="1:17" s="38" customFormat="1" ht="19.5" customHeight="1">
      <c r="A81" s="54" t="s">
        <v>125</v>
      </c>
      <c r="C81" s="25">
        <f>C45+C65+C79</f>
        <v>511381668</v>
      </c>
      <c r="D81" s="27"/>
      <c r="E81" s="25">
        <f>E45+E65+E79</f>
        <v>163088611</v>
      </c>
      <c r="F81" s="25">
        <f t="shared" ref="F81:G81" si="2">F45+F65+F79</f>
        <v>0</v>
      </c>
      <c r="G81" s="25">
        <f t="shared" si="2"/>
        <v>250797254</v>
      </c>
      <c r="H81" s="27"/>
      <c r="I81" s="25">
        <f>I45+I65+I79</f>
        <v>166425551</v>
      </c>
      <c r="J81" s="176"/>
      <c r="K81" s="143"/>
      <c r="M81" s="143"/>
      <c r="O81" s="143"/>
      <c r="Q81" s="143"/>
    </row>
    <row r="82" spans="1:17" s="38" customFormat="1" ht="19.5" customHeight="1">
      <c r="A82" s="38" t="s">
        <v>86</v>
      </c>
      <c r="C82" s="177">
        <v>715192583</v>
      </c>
      <c r="D82" s="45"/>
      <c r="E82" s="177">
        <v>552103972</v>
      </c>
      <c r="F82" s="45"/>
      <c r="G82" s="177">
        <v>524620815</v>
      </c>
      <c r="H82" s="45"/>
      <c r="I82" s="177">
        <v>358195264</v>
      </c>
      <c r="J82" s="176"/>
      <c r="K82" s="143"/>
      <c r="M82" s="143"/>
      <c r="O82" s="143"/>
      <c r="Q82" s="143"/>
    </row>
    <row r="83" spans="1:17" s="38" customFormat="1" ht="19.5" customHeight="1" thickBot="1">
      <c r="A83" s="27" t="s">
        <v>126</v>
      </c>
      <c r="B83" s="5">
        <v>6</v>
      </c>
      <c r="C83" s="47">
        <f>SUM(C81:C82)</f>
        <v>1226574251</v>
      </c>
      <c r="D83" s="45"/>
      <c r="E83" s="47">
        <f>SUM(E81:E82)</f>
        <v>715192583</v>
      </c>
      <c r="F83" s="45"/>
      <c r="G83" s="47">
        <f>SUM(G81:G82)</f>
        <v>775418069</v>
      </c>
      <c r="H83" s="45"/>
      <c r="I83" s="47">
        <f>SUM(I81:I82)</f>
        <v>524620815</v>
      </c>
      <c r="J83" s="176"/>
      <c r="K83" s="143"/>
      <c r="M83" s="143"/>
      <c r="O83" s="143"/>
      <c r="Q83" s="143"/>
    </row>
    <row r="84" spans="1:17" s="38" customFormat="1" ht="19.5" customHeight="1" thickTop="1">
      <c r="A84" s="46"/>
      <c r="J84" s="176"/>
      <c r="K84" s="143"/>
      <c r="M84" s="143"/>
      <c r="O84" s="143"/>
      <c r="Q84" s="143"/>
    </row>
    <row r="85" spans="1:17" s="38" customFormat="1" ht="20.25" customHeight="1">
      <c r="A85" s="27"/>
      <c r="C85" s="48">
        <f>C83-'financial statement- 6-7'!C10</f>
        <v>0</v>
      </c>
      <c r="D85" s="48">
        <f>D83-'financial statement- 6-7'!D10</f>
        <v>0</v>
      </c>
      <c r="E85" s="48">
        <f>E83-'financial statement- 6-7'!E10</f>
        <v>0</v>
      </c>
      <c r="F85" s="48">
        <f>F83-'financial statement- 6-7'!F10</f>
        <v>0</v>
      </c>
      <c r="G85" s="48">
        <f>G83-'financial statement- 6-7'!G10</f>
        <v>0</v>
      </c>
      <c r="H85" s="48">
        <f>H83-'financial statement- 6-7'!H10</f>
        <v>0</v>
      </c>
      <c r="I85" s="48">
        <f>I83-'financial statement- 6-7'!I10</f>
        <v>0</v>
      </c>
      <c r="J85" s="176"/>
      <c r="K85" s="143"/>
      <c r="M85" s="143"/>
      <c r="O85" s="143"/>
      <c r="Q85" s="143"/>
    </row>
    <row r="86" spans="1:17" ht="20.25" customHeight="1">
      <c r="C86" s="56"/>
      <c r="E86" s="56"/>
      <c r="G86" s="56"/>
      <c r="I86" s="56"/>
      <c r="K86" s="143"/>
      <c r="M86" s="143"/>
      <c r="Q86" s="143"/>
    </row>
    <row r="87" spans="1:17" ht="20.25" customHeight="1">
      <c r="C87" s="107"/>
      <c r="D87" s="107"/>
      <c r="E87" s="107"/>
      <c r="F87" s="107"/>
      <c r="G87" s="107"/>
      <c r="H87" s="107"/>
      <c r="I87" s="107"/>
      <c r="Q87" s="143"/>
    </row>
  </sheetData>
  <mergeCells count="14">
    <mergeCell ref="C55:I55"/>
    <mergeCell ref="C51:E51"/>
    <mergeCell ref="G51:I51"/>
    <mergeCell ref="C52:E52"/>
    <mergeCell ref="G52:I52"/>
    <mergeCell ref="C53:E53"/>
    <mergeCell ref="G53:I53"/>
    <mergeCell ref="C8:I8"/>
    <mergeCell ref="C4:E4"/>
    <mergeCell ref="G4:I4"/>
    <mergeCell ref="C5:E5"/>
    <mergeCell ref="G5:I5"/>
    <mergeCell ref="C6:E6"/>
    <mergeCell ref="G6:I6"/>
  </mergeCells>
  <printOptions horizontalCentered="1"/>
  <pageMargins left="0.8" right="0.8" top="0.48" bottom="0.5" header="0.5" footer="0.5"/>
  <pageSetup paperSize="9" scale="69" firstPageNumber="13" fitToHeight="0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financial statement- 6-7</vt:lpstr>
      <vt:lpstr>financial statement 8</vt:lpstr>
      <vt:lpstr>SH-9</vt:lpstr>
      <vt:lpstr>SH-10</vt:lpstr>
      <vt:lpstr>SH-11</vt:lpstr>
      <vt:lpstr>SH-12</vt:lpstr>
      <vt:lpstr>Cash flow 13-14</vt:lpstr>
      <vt:lpstr>'Cash flow 13-14'!Print_Area</vt:lpstr>
      <vt:lpstr>'financial statement- 6-7'!Print_Area</vt:lpstr>
      <vt:lpstr>'financial statement 8'!Print_Area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Jirathorn, Puttarndong</cp:lastModifiedBy>
  <cp:lastPrinted>2022-02-23T09:57:08Z</cp:lastPrinted>
  <dcterms:created xsi:type="dcterms:W3CDTF">2017-01-04T02:13:39Z</dcterms:created>
  <dcterms:modified xsi:type="dcterms:W3CDTF">2022-02-23T10:42:13Z</dcterms:modified>
</cp:coreProperties>
</file>