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05" yWindow="-105" windowWidth="19425" windowHeight="10425" tabRatio="778" activeTab="5"/>
  </bookViews>
  <sheets>
    <sheet name="BS 6-9" sheetId="7" r:id="rId1"/>
    <sheet name="SH-10" sheetId="12" r:id="rId2"/>
    <sheet name="SH-11" sheetId="21" r:id="rId3"/>
    <sheet name="SH-12 " sheetId="19" r:id="rId4"/>
    <sheet name="SH-13" sheetId="22" r:id="rId5"/>
    <sheet name="CF 14-16" sheetId="11" r:id="rId6"/>
  </sheets>
  <externalReferences>
    <externalReference r:id="rId7"/>
    <externalReference r:id="rId8"/>
  </externalReferences>
  <definedNames>
    <definedName name="\a" localSheetId="3">'[1]BL-3-14'!#REF!</definedName>
    <definedName name="\a" localSheetId="4">'[1]BL-3-14'!#REF!</definedName>
    <definedName name="\a">'[1]BL-3-14'!#REF!</definedName>
    <definedName name="\c" localSheetId="3">'[1]BL-3-14'!#REF!</definedName>
    <definedName name="\c" localSheetId="4">'[1]BL-3-14'!#REF!</definedName>
    <definedName name="\c">'[1]BL-3-14'!#REF!</definedName>
    <definedName name="\d" localSheetId="3">'[1]BL-3-14'!#REF!</definedName>
    <definedName name="\d" localSheetId="4">'[1]BL-3-14'!#REF!</definedName>
    <definedName name="\d">'[1]BL-3-14'!#REF!</definedName>
    <definedName name="_xlnm._FilterDatabase" localSheetId="5" hidden="1">'CF 14-16'!$A$1:$H$94</definedName>
    <definedName name="_xlnm.Print_Area" localSheetId="0">'BS 6-9'!$A$1:$J$129</definedName>
    <definedName name="_xlnm.Print_Area" localSheetId="5">'CF 14-16'!$A$1:$H$95</definedName>
    <definedName name="_xlnm.Print_Area" localSheetId="1">'SH-10'!$A$1:$L$27</definedName>
    <definedName name="_xlnm.Print_Area" localSheetId="2">'SH-11'!$A$1:$L$26</definedName>
    <definedName name="_xlnm.Print_Area" localSheetId="3">'SH-12 '!$A$1:$L$27</definedName>
    <definedName name="_xlnm.Print_Area" localSheetId="4">'SH-13'!$A$1:$L$26</definedName>
    <definedName name="wwwww" localSheetId="3">[2]BL!#REF!</definedName>
    <definedName name="wwwww" localSheetId="4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27" i="7" l="1"/>
  <c r="J125" i="7"/>
  <c r="F125" i="7"/>
  <c r="D44" i="11"/>
  <c r="D18" i="11"/>
  <c r="D68" i="11"/>
  <c r="F25" i="7" l="1"/>
  <c r="F27" i="7"/>
  <c r="H25" i="22"/>
  <c r="F25" i="22"/>
  <c r="D25" i="22"/>
  <c r="L23" i="22"/>
  <c r="L24" i="21"/>
  <c r="H26" i="21"/>
  <c r="F26" i="21"/>
  <c r="D26" i="21"/>
  <c r="D82" i="7"/>
  <c r="D81" i="7"/>
  <c r="H82" i="7"/>
  <c r="H81" i="7"/>
  <c r="F32" i="7" l="1"/>
  <c r="F11" i="7"/>
  <c r="D121" i="7"/>
  <c r="B89" i="11" l="1"/>
  <c r="B12" i="11"/>
  <c r="F89" i="11"/>
  <c r="F13" i="11" l="1"/>
  <c r="D117" i="7"/>
  <c r="D123" i="7" s="1"/>
  <c r="L22" i="19" l="1"/>
  <c r="J22" i="19"/>
  <c r="H22" i="19"/>
  <c r="F22" i="19"/>
  <c r="D22" i="19"/>
  <c r="L21" i="19"/>
  <c r="L22" i="12"/>
  <c r="J22" i="12"/>
  <c r="H22" i="12"/>
  <c r="F22" i="12"/>
  <c r="D22" i="12"/>
  <c r="L21" i="12"/>
  <c r="H73" i="11" l="1"/>
  <c r="D73" i="11"/>
  <c r="B73" i="11"/>
  <c r="F73" i="11"/>
  <c r="H22" i="21" l="1"/>
  <c r="F22" i="21"/>
  <c r="D22" i="21"/>
  <c r="H21" i="22"/>
  <c r="F21" i="22"/>
  <c r="D21" i="22"/>
  <c r="H26" i="19"/>
  <c r="J16" i="22"/>
  <c r="J17" i="22" s="1"/>
  <c r="H16" i="22"/>
  <c r="H17" i="22" s="1"/>
  <c r="F16" i="22"/>
  <c r="F17" i="22" s="1"/>
  <c r="D16" i="22"/>
  <c r="D17" i="22" s="1"/>
  <c r="L15" i="22"/>
  <c r="F17" i="21"/>
  <c r="D17" i="21"/>
  <c r="J16" i="21"/>
  <c r="J17" i="21" s="1"/>
  <c r="H16" i="21"/>
  <c r="H17" i="21" s="1"/>
  <c r="F16" i="21"/>
  <c r="D16" i="21"/>
  <c r="L15" i="21"/>
  <c r="L11" i="21"/>
  <c r="J104" i="7"/>
  <c r="H104" i="7"/>
  <c r="D104" i="7"/>
  <c r="F104" i="7"/>
  <c r="L11" i="22" l="1"/>
  <c r="L17" i="22"/>
  <c r="L16" i="22"/>
  <c r="L16" i="21"/>
  <c r="L17" i="21"/>
  <c r="H26" i="12" l="1"/>
  <c r="F26" i="12"/>
  <c r="L24" i="12"/>
  <c r="J16" i="12"/>
  <c r="J17" i="12" s="1"/>
  <c r="H16" i="12"/>
  <c r="H17" i="12" s="1"/>
  <c r="F16" i="12"/>
  <c r="F17" i="12" s="1"/>
  <c r="D16" i="12"/>
  <c r="D17" i="12" s="1"/>
  <c r="L15" i="12"/>
  <c r="L17" i="12" l="1"/>
  <c r="D26" i="12"/>
  <c r="L16" i="12"/>
  <c r="F17" i="19" l="1"/>
  <c r="J16" i="19"/>
  <c r="J17" i="19" s="1"/>
  <c r="H16" i="19"/>
  <c r="H17" i="19" s="1"/>
  <c r="F16" i="19"/>
  <c r="D16" i="19"/>
  <c r="D17" i="19" s="1"/>
  <c r="L17" i="19" s="1"/>
  <c r="L24" i="19"/>
  <c r="L15" i="19"/>
  <c r="L16" i="19" l="1"/>
  <c r="L11" i="12"/>
  <c r="L11" i="19" l="1"/>
  <c r="H86" i="11"/>
  <c r="D86" i="11"/>
  <c r="D32" i="11"/>
  <c r="D57" i="11" s="1"/>
  <c r="D88" i="11" s="1"/>
  <c r="J123" i="7"/>
  <c r="F123" i="7"/>
  <c r="J98" i="7"/>
  <c r="J106" i="7" s="1"/>
  <c r="J110" i="7" s="1"/>
  <c r="F98" i="7"/>
  <c r="F106" i="7" s="1"/>
  <c r="F110" i="7" s="1"/>
  <c r="F112" i="7" s="1"/>
  <c r="J83" i="7"/>
  <c r="F83" i="7"/>
  <c r="J62" i="7"/>
  <c r="J54" i="7"/>
  <c r="F62" i="7"/>
  <c r="F54" i="7"/>
  <c r="J36" i="7"/>
  <c r="J17" i="7"/>
  <c r="F36" i="7"/>
  <c r="F17" i="7"/>
  <c r="J38" i="7" l="1"/>
  <c r="F63" i="7"/>
  <c r="F85" i="7" s="1"/>
  <c r="J63" i="7"/>
  <c r="J85" i="7" s="1"/>
  <c r="F38" i="7"/>
  <c r="D98" i="7"/>
  <c r="D106" i="7" s="1"/>
  <c r="D110" i="7" s="1"/>
  <c r="D36" i="7"/>
  <c r="H123" i="7"/>
  <c r="J21" i="21"/>
  <c r="L21" i="21" s="1"/>
  <c r="H98" i="7"/>
  <c r="H106" i="7" s="1"/>
  <c r="H110" i="7" s="1"/>
  <c r="H83" i="7"/>
  <c r="F26" i="19"/>
  <c r="D26" i="19"/>
  <c r="H36" i="7"/>
  <c r="F86" i="11"/>
  <c r="H54" i="7"/>
  <c r="H62" i="7"/>
  <c r="B86" i="11"/>
  <c r="D17" i="7"/>
  <c r="H17" i="7"/>
  <c r="D54" i="7"/>
  <c r="D62" i="7"/>
  <c r="D83" i="7"/>
  <c r="H125" i="7" l="1"/>
  <c r="H38" i="7"/>
  <c r="H63" i="7"/>
  <c r="H85" i="7" s="1"/>
  <c r="D38" i="7"/>
  <c r="D63" i="7"/>
  <c r="D85" i="7" s="1"/>
  <c r="D125" i="7"/>
  <c r="N38" i="7"/>
  <c r="N85" i="7"/>
  <c r="K38" i="7" l="1"/>
  <c r="K85" i="7"/>
  <c r="M38" i="7"/>
  <c r="M85" i="7"/>
  <c r="D90" i="11" l="1"/>
  <c r="F127" i="7" l="1"/>
  <c r="F129" i="7"/>
  <c r="J112" i="7" l="1"/>
  <c r="H112" i="7"/>
  <c r="D112" i="7"/>
  <c r="H129" i="7" l="1"/>
  <c r="J20" i="21"/>
  <c r="B10" i="11"/>
  <c r="B32" i="11" s="1"/>
  <c r="B57" i="11" s="1"/>
  <c r="D129" i="7"/>
  <c r="D127" i="7"/>
  <c r="J20" i="22"/>
  <c r="H127" i="7"/>
  <c r="J129" i="7"/>
  <c r="H32" i="11"/>
  <c r="H57" i="11" l="1"/>
  <c r="H88" i="11" s="1"/>
  <c r="H90" i="11" s="1"/>
  <c r="B88" i="11"/>
  <c r="B90" i="11" s="1"/>
  <c r="I90" i="11" s="1"/>
  <c r="L20" i="21"/>
  <c r="J22" i="21"/>
  <c r="J26" i="21" s="1"/>
  <c r="J21" i="22"/>
  <c r="J25" i="22" s="1"/>
  <c r="L20" i="22"/>
  <c r="F32" i="11"/>
  <c r="F57" i="11" s="1"/>
  <c r="L20" i="12"/>
  <c r="L22" i="21" l="1"/>
  <c r="L26" i="21" s="1"/>
  <c r="L21" i="22"/>
  <c r="J26" i="12"/>
  <c r="L26" i="12" s="1"/>
  <c r="L28" i="12" s="1"/>
  <c r="L20" i="19"/>
  <c r="L27" i="22" l="1"/>
  <c r="L25" i="22"/>
  <c r="F88" i="11"/>
  <c r="F90" i="11" s="1"/>
  <c r="J90" i="11" s="1"/>
  <c r="L28" i="21"/>
  <c r="M26" i="21"/>
  <c r="M26" i="12"/>
  <c r="J26" i="19"/>
  <c r="L26" i="19" s="1"/>
</calcChain>
</file>

<file path=xl/sharedStrings.xml><?xml version="1.0" encoding="utf-8"?>
<sst xmlns="http://schemas.openxmlformats.org/spreadsheetml/2006/main" count="346" uniqueCount="195">
  <si>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</si>
  <si>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</si>
  <si>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</si>
  <si>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</si>
  <si>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</si>
  <si>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</si>
  <si>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</si>
  <si>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</si>
  <si>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</si>
  <si>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</si>
  <si>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</si>
  <si>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</si>
  <si>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</si>
  <si>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</si>
  <si>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</si>
  <si>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</si>
  <si>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</si>
  <si>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</si>
  <si>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</si>
  <si>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</si>
  <si>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</si>
  <si>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</si>
  <si>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</si>
  <si>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</si>
  <si>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</si>
  <si>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</si>
  <si>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</si>
  <si>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</si>
  <si>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</si>
  <si>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</si>
  <si>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</si>
  <si>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</si>
  <si>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</si>
  <si>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</si>
  <si>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</si>
  <si>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</si>
  <si>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</si>
  <si>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>ชำระแล้ว</t>
  </si>
  <si>
    <t>ที่ออกและ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</si>
  <si>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</si>
  <si>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</si>
  <si>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</si>
  <si>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</si>
  <si>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</si>
  <si>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</si>
  <si>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</si>
  <si>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</si>
  <si>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</si>
  <si>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</si>
  <si>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</si>
  <si>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</si>
  <si>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</si>
  <si>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</si>
  <si>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</si>
  <si>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</si>
  <si>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</si>
  <si>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</si>
  <si>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</si>
  <si>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</si>
  <si>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</si>
  <si>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</si>
  <si>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</si>
  <si>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</si>
  <si>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</si>
  <si>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ต้นทุนขายและการให้บริการ</t>
  </si>
  <si>
    <t>เจ้าหนี้ค่าซื้ออาคารและอุปกรณ์</t>
  </si>
  <si>
    <t>บริษัท อมรินทร์พริ้นติ้ง แอนด์ พับลิชชิ่ง จำกัด (มหาชน) และบริษัทย่อย</t>
  </si>
  <si>
    <t>เงินให้กู้ยืมระยะสั้นแก่บริษัทย่อย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</si>
  <si>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</si>
  <si>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</si>
  <si>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</si>
  <si>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เงินลงทุนในบริษัทร่วม</t>
  </si>
  <si>
    <t>เงินลงทุนระยะยาวในกิจการที่เกี่ยวข้องกัน</t>
  </si>
  <si>
    <t>รวม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</si>
  <si>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</si>
  <si>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</si>
  <si>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</si>
  <si>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</si>
  <si>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ดอกเบี้ยรับ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</si>
  <si>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</si>
  <si>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</si>
  <si>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</si>
  <si>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</si>
  <si>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</si>
  <si>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</si>
  <si>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(บาท)</t>
  </si>
  <si>
    <t xml:space="preserve">งบกำไรขาดทุนเบ็ดเสร็จ </t>
  </si>
  <si>
    <t>สำหรับปีสิ้นสุดวันที่</t>
  </si>
  <si>
    <t xml:space="preserve">งบแสดงการเปลี่ยนแปลงส่วนของผู้ถือหุ้น 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</si>
  <si>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</si>
  <si>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</si>
  <si>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ค่าตัดจำหน่ายลิขสิทธิ์หนังสือ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</si>
  <si>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</si>
  <si>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</si>
  <si>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โอนไปสำรองตามกฎหมาย</t>
  </si>
  <si>
    <t>รวมรายการที่จะไม่ถูกจัดประเภทใหม่ไว้ในกำไร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</si>
  <si>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</si>
  <si>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</si>
  <si>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ค่าความนิยม</t>
  </si>
  <si>
    <t xml:space="preserve">   หรือขาดทุนในภายหลัง </t>
  </si>
  <si>
    <t>กลับรายการหนี้สูญและหนี้สงสัยจะสูญ</t>
  </si>
  <si>
    <t>เงินประกัน</t>
  </si>
  <si>
    <t xml:space="preserve">    กำไร</t>
  </si>
  <si>
    <t>กระแสเงินสดสุทธิได้มาจากกิจกรรมดำเนินงาน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</si>
  <si>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</si>
  <si>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</si>
  <si>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</si>
  <si>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</si>
  <si>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เงินสดจ่ายเพื่อซื้อตราสารหนี้</t>
  </si>
  <si>
    <t>เงินปันผลจ่ายให้ผู้ถือหุ้นของบริษัท</t>
  </si>
  <si>
    <t>สินค้าคงเหลือ</t>
  </si>
  <si>
    <t xml:space="preserve">   เงินปันผลให้ผู้ถือหุ้นของบริษัท</t>
  </si>
  <si>
    <t>กระแสเงินสดสุทธิใช้ไปในกิจกรรมจัดหาเงิน</t>
  </si>
  <si>
    <t xml:space="preserve">   ภายในหนึ่งปี</t>
  </si>
  <si>
    <t>เงินสดจ่ายเพื่อซื้อลิขสิทธิ์หนังสือ</t>
  </si>
  <si>
    <t>งบกระแสเงินสด</t>
  </si>
  <si>
    <t>สินทรัพย์สิทธิการใช้</t>
  </si>
  <si>
    <t>สินทรัพย์ไม่มีตัวตนอื่นนอกจากค่าความนิยม</t>
  </si>
  <si>
    <t xml:space="preserve">   (หุ้นสามัญจำนวน 998,281,590 หุ้น มูลค่า 1 บาทต่อหุ้น)</t>
  </si>
  <si>
    <t>ส่วนแบ่งกำไร (ขาดทุน) ของบริษัทร่วมที่ใช้</t>
  </si>
  <si>
    <t xml:space="preserve">   วิธีส่วนได้เสีย</t>
  </si>
  <si>
    <t>รวมกำไรเบ็ดเสร็จสำหรับปี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</si>
  <si>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</si>
  <si>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</si>
  <si>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</si>
  <si>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 xml:space="preserve">    ขาดทุนเบ็ดเสร็จอื่น</t>
  </si>
  <si>
    <t xml:space="preserve">   กำไร</t>
  </si>
  <si>
    <t xml:space="preserve">   ขาดทุนเบ็ดเสร็จอื่น</t>
  </si>
  <si>
    <t>ส่วนแบ่ง (กำไร) ขาดทุนของบริษัทร่วมที่ใช้วิธีส่วนได้เสีย (สุทธิจากภาษี)</t>
  </si>
  <si>
    <t>กำไรจากการจำหน่ายเงินลงทุนในบริษัทร่วม</t>
  </si>
  <si>
    <t>เงินสดรับจากการไถ่ถอนตราสารหนี้</t>
  </si>
  <si>
    <t>เงินสดรับจากการขายเงินลงทุนในบริษัทร่วม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</si>
  <si>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</si>
  <si>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</si>
  <si>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ส่วนของหนี้สินตามสัญญาเช่าที่ถึงกำหนด</t>
  </si>
  <si>
    <t>ขาดทุนจากการจำหน่ายสินทรัพย์ไม่มีตัวตนอื่น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</si>
  <si>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</si>
  <si>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</si>
  <si>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</si>
  <si>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</si>
  <si>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กำไรต่อหุ้นขั้นพื้นฐาน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</si>
  <si>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</si>
  <si>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</si>
  <si>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</si>
  <si>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</si>
  <si>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</si>
  <si>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ภาษีเงินได้</t>
  </si>
  <si>
    <t>ลูกหนี้หมุนเวียนอื่น</t>
  </si>
  <si>
    <t>จ่ายประมาณการหนี้สินไม่หมุนเวียนต้นทุนการรื้อถอน</t>
  </si>
  <si>
    <t>เงินฝากสถาบันการเงินที่มีข้อจำกัดในการเบิกใช้</t>
  </si>
  <si>
    <t>สินทรัพย์ทางการเงินหมุนเวียนอื่น</t>
  </si>
  <si>
    <t>เงินลงทุนในตราสารหนี้ที่ถึงกำหนดชำระ</t>
  </si>
  <si>
    <t>เงินลงทุนในตราสารหนี้</t>
  </si>
  <si>
    <t xml:space="preserve">   ชำระภายในหนึ่งปี </t>
  </si>
  <si>
    <t xml:space="preserve">หนี้สินตามสัญญาเช่า </t>
  </si>
  <si>
    <t xml:space="preserve">กำไร (ขาดทุน) เบ็ดเสร็จอื่น </t>
  </si>
  <si>
    <t xml:space="preserve">   ผลประโยชน์พนักงานที่กำหนดไว้</t>
  </si>
  <si>
    <t>ผลกำไร (ขาดทุน) จากการวัดมูลค่าใหม่ของ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</si>
  <si>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</si>
  <si>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</si>
  <si>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</si>
  <si>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กำไรขาดทุนเบ็ดเสร็จสำหรับปี</t>
  </si>
  <si>
    <t>ค่าตัดจำหน่ายส่วนเกินของเงินลงทุนในตราสารหนี้</t>
  </si>
  <si>
    <t>จ่ายประมาณการหนี้สินไม่หมุนเวียนสำหรับผลประโยชน์พนักงาน</t>
  </si>
  <si>
    <t>สินทรัพย์ทางการเงินหมุนเวียนอื่น (เพิ่มขึ้น) ลดลง</t>
  </si>
  <si>
    <t xml:space="preserve">เงินสดจ่ายชำระหนี้สินตามสัญญาเช่า </t>
  </si>
  <si>
    <t>ประมาณการหนี้สินไม่หมุนเวียนสำหรับผลประโยชน์พนักงาน</t>
  </si>
  <si>
    <t>3, 5</t>
  </si>
  <si>
    <t>3, 7</t>
  </si>
  <si>
    <t>8</t>
  </si>
  <si>
    <t>3</t>
  </si>
  <si>
    <t>6</t>
  </si>
  <si>
    <t>21</t>
  </si>
  <si>
    <t>กำไรจากการจำหน่ายเงินลงทุนในตราสารหนี้</t>
  </si>
  <si>
    <t>เงินสดจ่ายเพื่อซื้อที่ดินรอการพัฒนา</t>
  </si>
  <si>
    <t>ขาดทุนเบ็ดเสร็จอื่นสำหรับปี - สุทธิจากภาษี</t>
  </si>
  <si>
    <t>กำไรเบ็ดเสร็จรวมสำหรับปี</t>
  </si>
  <si>
    <t>ปรับรายการที่กระทบกำไรเป็นเงินสดรับ</t>
  </si>
  <si>
    <t>กำไรจากอัตราแลกเปลี่ยนที่ยังไม่เกิดขึ้น</t>
  </si>
  <si>
    <t>(กลับรายการ) ประมาณการรับคืนนิตยสารและหนังสือ</t>
  </si>
  <si>
    <t>เงินสดรับจากการขายตราสารหนี้</t>
  </si>
  <si>
    <t>เงินสดและรายการเทียบเท่าเงินสดเพิ่มขึ้น (ลดลง) สุทธิ</t>
  </si>
  <si>
    <t>ขาดทุนจากการปรับมูลค่าสินค้า</t>
  </si>
  <si>
    <t>กระแสเงินสดสุทธิได้มาจาก (ใช้ไปใน) กิจกรรมลงทุน</t>
  </si>
  <si>
    <t>กำไรจากการจำหน่ายอุปกรณ์และสินทรัพย์สิทธิการใช้</t>
  </si>
  <si>
    <t>รวมกำไรขาดทุนเบ็ดเสร็จสำหรับปี</t>
  </si>
  <si>
    <t>กำไรเบ็ดเสร็จสำหรับปี</t>
  </si>
  <si>
    <t>3, 14</t>
  </si>
  <si>
    <t>18</t>
  </si>
  <si>
    <t>20</t>
  </si>
  <si>
    <t>16, 20</t>
  </si>
  <si>
    <t>3, 23</t>
  </si>
  <si>
    <t>ส่วนแบ่งขาดทุนเบ็ดเสร็จอื่นของบริษัทร่วม</t>
  </si>
  <si>
    <t xml:space="preserve">   ตามวิธีส่วนได้เสีย - สุทธิจากภาษี</t>
  </si>
  <si>
    <t>ขาดทุนจากการด้อยค่าของอุปกรณ์และสินทรัพย์ไม่มีตัวตนอื่น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</si>
</sst>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2" formatCode="_-&quot;฿&quot;* #,##0_-;\-&quot;฿&quot;* #,##0_-;_-&quot;฿&quot;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\ ;\(#,##0\)"/>
    <numFmt numFmtId="193" formatCode="_(* #,##0_);_(* \(#,##0\);_(* &quot;-&quot;??_);_(@_)"/>
    <numFmt numFmtId="194" formatCode="#,##0_ ;\(#,##0\)\ "/>
    <numFmt numFmtId="195" formatCode="_(* #,##0.0_);_(* \(#,##0.0\);_(* &quot;-&quot;??_);_(@_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.0"/>
    <numFmt numFmtId="203" formatCode="_-* #,##0\ _F_B_-;\-* #,##0\ _F_B_-;_-* &quot;-&quot;\ _F_B_-;_-@_-"/>
    <numFmt numFmtId="204" formatCode="_-* #,##0.00\ _F_B_-;\-* #,##0.00\ _F_B_-;_-* &quot;-&quot;??\ _F_B_-;_-@_-"/>
    <numFmt numFmtId="205" formatCode="_-&quot;S$&quot;* #,##0.00_-;\-&quot;S$&quot;* #,##0.00_-;_-&quot;S$&quot;* &quot;-&quot;??_-;_-@_-"/>
    <numFmt numFmtId="206" formatCode="#,##0\ \ ;\(#,##0\)\ ;\—\ \ \ \ "/>
    <numFmt numFmtId="207" formatCode="0.0%"/>
    <numFmt numFmtId="208" formatCode="_(* #,##0.000_);_(* \(#,##0.000\);_(* &quot;-&quot;??_);_(@_)"/>
    <numFmt numFmtId="209" formatCode="_(* #,##0.0000_);_(* \(#,##0.0000\);_(* &quot;-&quot;??_);_(@_)"/>
    <numFmt numFmtId="210" formatCode="#,##0.00\ ;\(#,##0.00\)"/>
  </numFmts>
  <fonts count="26">
    <font>
      <sz val="15"/>
      <name val="Angsana New"/>
      <family val="1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4"/>
      <name val="AngsanaUPC"/>
      <family val="1"/>
    </font>
    <font>
      <sz val="11"/>
      <name val="?l?r ?o?S?V?b?N"/>
      <family val="1"/>
    </font>
    <font>
      <sz val="14"/>
      <name val="AngsanaUPC"/>
      <family val="1"/>
    </font>
    <font>
      <b/>
      <sz val="10"/>
      <name val="Tms Rmn"/>
      <family val="1"/>
    </font>
    <font>
      <sz val="12"/>
      <name val="Helv"/>
    </font>
    <font>
      <sz val="11"/>
      <name val="Times New Roman"/>
      <family val="1"/>
    </font>
    <font>
      <sz val="8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191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37" fontId="5" fillId="0" borderId="0"/>
    <xf numFmtId="9" fontId="5" fillId="0" borderId="0" applyFont="0" applyFill="0" applyBorder="0" applyAlignment="0" applyProtection="0"/>
    <xf numFmtId="0" fontId="13" fillId="0" borderId="0"/>
    <xf numFmtId="0" fontId="2" fillId="0" borderId="0"/>
    <xf numFmtId="19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0" fontId="14" fillId="0" borderId="0"/>
    <xf numFmtId="191" fontId="15" fillId="0" borderId="0" applyFont="0" applyFill="0" applyBorder="0" applyAlignment="0" applyProtection="0"/>
    <xf numFmtId="0" fontId="16" fillId="0" borderId="0"/>
    <xf numFmtId="205" fontId="17" fillId="0" borderId="0"/>
    <xf numFmtId="0" fontId="16" fillId="0" borderId="0"/>
    <xf numFmtId="0" fontId="16" fillId="0" borderId="0"/>
    <xf numFmtId="203" fontId="17" fillId="0" borderId="0"/>
    <xf numFmtId="204" fontId="17" fillId="0" borderId="0"/>
    <xf numFmtId="206" fontId="18" fillId="0" borderId="0">
      <alignment horizontal="right"/>
    </xf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37" fontId="21" fillId="0" borderId="0"/>
    <xf numFmtId="202" fontId="15" fillId="0" borderId="0"/>
    <xf numFmtId="0" fontId="16" fillId="0" borderId="0"/>
    <xf numFmtId="42" fontId="2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7" applyNumberFormat="0" applyBorder="0"/>
    <xf numFmtId="37" fontId="24" fillId="0" borderId="0"/>
    <xf numFmtId="1" fontId="2" fillId="0" borderId="8" applyNumberFormat="0" applyFill="0" applyAlignment="0" applyProtection="0">
      <alignment horizontal="center" vertical="center"/>
    </xf>
    <xf numFmtId="20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5" fillId="0" borderId="0"/>
    <xf numFmtId="44" fontId="23" fillId="0" borderId="0" applyFont="0" applyFill="0" applyBorder="0" applyAlignment="0" applyProtection="0"/>
    <xf numFmtId="0" fontId="25" fillId="0" borderId="0"/>
    <xf numFmtId="0" fontId="1" fillId="0" borderId="0"/>
    <xf numFmtId="191" fontId="1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Fill="1"/>
    <xf numFmtId="49" fontId="3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49" fontId="10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/>
    <xf numFmtId="49" fontId="5" fillId="0" borderId="0" xfId="0" applyNumberFormat="1" applyFont="1" applyFill="1" applyAlignment="1">
      <alignment wrapText="1"/>
    </xf>
    <xf numFmtId="192" fontId="5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wrapText="1"/>
    </xf>
    <xf numFmtId="192" fontId="4" fillId="0" borderId="0" xfId="0" applyNumberFormat="1" applyFont="1" applyFill="1" applyAlignment="1">
      <alignment horizontal="right"/>
    </xf>
    <xf numFmtId="192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92" fontId="0" fillId="0" borderId="1" xfId="0" applyNumberFormat="1" applyFont="1" applyFill="1" applyBorder="1" applyAlignment="1"/>
    <xf numFmtId="49" fontId="10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92" fontId="4" fillId="0" borderId="0" xfId="0" applyNumberFormat="1" applyFont="1" applyFill="1" applyBorder="1" applyAlignment="1"/>
    <xf numFmtId="0" fontId="7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Alignment="1">
      <alignment vertical="top" wrapText="1"/>
    </xf>
    <xf numFmtId="0" fontId="10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5" fillId="0" borderId="0" xfId="0" applyNumberFormat="1" applyFont="1" applyFill="1" applyAlignment="1"/>
    <xf numFmtId="49" fontId="9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wrapText="1"/>
    </xf>
    <xf numFmtId="192" fontId="5" fillId="0" borderId="0" xfId="0" applyNumberFormat="1" applyFont="1" applyFill="1" applyAlignment="1"/>
    <xf numFmtId="192" fontId="4" fillId="0" borderId="1" xfId="0" applyNumberFormat="1" applyFont="1" applyFill="1" applyBorder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192" fontId="4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92" fontId="4" fillId="0" borderId="3" xfId="0" applyNumberFormat="1" applyFont="1" applyFill="1" applyBorder="1" applyAlignment="1"/>
    <xf numFmtId="192" fontId="5" fillId="0" borderId="0" xfId="0" applyNumberFormat="1" applyFont="1" applyFill="1" applyAlignment="1">
      <alignment horizontal="right" wrapText="1"/>
    </xf>
    <xf numFmtId="0" fontId="6" fillId="0" borderId="0" xfId="0" applyFont="1" applyFill="1"/>
    <xf numFmtId="0" fontId="3" fillId="0" borderId="0" xfId="0" applyFont="1" applyFill="1" applyAlignment="1"/>
    <xf numFmtId="0" fontId="3" fillId="0" borderId="0" xfId="0" applyFont="1" applyFill="1"/>
    <xf numFmtId="192" fontId="0" fillId="0" borderId="3" xfId="0" applyNumberFormat="1" applyFont="1" applyFill="1" applyBorder="1" applyAlignment="1"/>
    <xf numFmtId="0" fontId="8" fillId="0" borderId="0" xfId="0" applyFont="1" applyFill="1"/>
    <xf numFmtId="49" fontId="8" fillId="0" borderId="0" xfId="0" applyNumberFormat="1" applyFont="1" applyFill="1" applyAlignment="1"/>
    <xf numFmtId="192" fontId="8" fillId="0" borderId="0" xfId="0" applyNumberFormat="1" applyFont="1" applyFill="1" applyAlignment="1"/>
    <xf numFmtId="0" fontId="0" fillId="0" borderId="0" xfId="0" applyFont="1" applyFill="1" applyBorder="1" applyAlignment="1"/>
    <xf numFmtId="0" fontId="0" fillId="0" borderId="0" xfId="0" applyFont="1" applyFill="1" applyAlignment="1"/>
    <xf numFmtId="194" fontId="5" fillId="0" borderId="0" xfId="0" applyNumberFormat="1" applyFont="1" applyFill="1" applyAlignment="1"/>
    <xf numFmtId="194" fontId="4" fillId="0" borderId="0" xfId="1" applyNumberFormat="1" applyFont="1" applyFill="1" applyBorder="1" applyAlignment="1"/>
    <xf numFmtId="194" fontId="4" fillId="0" borderId="0" xfId="0" applyNumberFormat="1" applyFont="1" applyFill="1" applyAlignment="1"/>
    <xf numFmtId="194" fontId="4" fillId="0" borderId="0" xfId="0" applyNumberFormat="1" applyFont="1" applyFill="1" applyBorder="1" applyAlignment="1"/>
    <xf numFmtId="191" fontId="4" fillId="0" borderId="2" xfId="1" applyFont="1" applyFill="1" applyBorder="1" applyAlignment="1"/>
    <xf numFmtId="191" fontId="0" fillId="0" borderId="0" xfId="1" applyFont="1" applyFill="1" applyBorder="1" applyAlignment="1"/>
    <xf numFmtId="191" fontId="4" fillId="0" borderId="0" xfId="1" applyFont="1" applyFill="1" applyBorder="1" applyAlignment="1"/>
    <xf numFmtId="192" fontId="0" fillId="0" borderId="0" xfId="0" applyNumberFormat="1" applyFont="1" applyFill="1" applyBorder="1" applyAlignment="1"/>
    <xf numFmtId="192" fontId="4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192" fontId="0" fillId="0" borderId="0" xfId="0" applyNumberFormat="1" applyFont="1" applyFill="1"/>
    <xf numFmtId="0" fontId="7" fillId="0" borderId="0" xfId="0" applyFont="1" applyFill="1"/>
    <xf numFmtId="0" fontId="0" fillId="0" borderId="0" xfId="0" quotePrefix="1" applyFill="1" applyAlignment="1">
      <alignment horizontal="center"/>
    </xf>
    <xf numFmtId="192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91" fontId="0" fillId="0" borderId="0" xfId="1" applyFont="1" applyFill="1" applyBorder="1" applyAlignment="1">
      <alignment horizontal="center"/>
    </xf>
    <xf numFmtId="193" fontId="0" fillId="0" borderId="1" xfId="1" applyNumberFormat="1" applyFont="1" applyFill="1" applyBorder="1" applyAlignment="1">
      <alignment horizontal="center"/>
    </xf>
    <xf numFmtId="193" fontId="0" fillId="0" borderId="0" xfId="1" applyNumberFormat="1" applyFont="1" applyFill="1" applyBorder="1" applyAlignment="1"/>
    <xf numFmtId="193" fontId="0" fillId="0" borderId="0" xfId="0" applyNumberFormat="1" applyFont="1" applyFill="1" applyBorder="1" applyAlignment="1"/>
    <xf numFmtId="191" fontId="5" fillId="0" borderId="0" xfId="1" applyFont="1" applyFill="1" applyBorder="1" applyAlignment="1"/>
    <xf numFmtId="191" fontId="0" fillId="0" borderId="0" xfId="1" applyFont="1" applyFill="1"/>
    <xf numFmtId="192" fontId="0" fillId="0" borderId="0" xfId="0" applyNumberFormat="1" applyFill="1"/>
    <xf numFmtId="191" fontId="5" fillId="0" borderId="1" xfId="1" applyFont="1" applyFill="1" applyBorder="1" applyAlignment="1"/>
    <xf numFmtId="191" fontId="4" fillId="0" borderId="0" xfId="1" applyFont="1" applyFill="1" applyAlignment="1"/>
    <xf numFmtId="192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91" fontId="5" fillId="0" borderId="0" xfId="1" applyFont="1" applyFill="1" applyAlignment="1"/>
    <xf numFmtId="10" fontId="0" fillId="0" borderId="0" xfId="4" applyNumberFormat="1" applyFont="1" applyFill="1"/>
    <xf numFmtId="193" fontId="4" fillId="0" borderId="0" xfId="1" applyNumberFormat="1" applyFont="1" applyFill="1" applyBorder="1" applyAlignment="1">
      <alignment horizontal="center"/>
    </xf>
    <xf numFmtId="191" fontId="7" fillId="0" borderId="0" xfId="1" applyFont="1" applyFill="1"/>
    <xf numFmtId="193" fontId="0" fillId="0" borderId="1" xfId="0" applyNumberFormat="1" applyFont="1" applyFill="1" applyBorder="1" applyAlignment="1"/>
    <xf numFmtId="193" fontId="0" fillId="0" borderId="0" xfId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wrapText="1"/>
    </xf>
    <xf numFmtId="191" fontId="0" fillId="0" borderId="1" xfId="1" applyFont="1" applyFill="1" applyBorder="1" applyAlignment="1"/>
    <xf numFmtId="193" fontId="5" fillId="0" borderId="0" xfId="0" applyNumberFormat="1" applyFont="1" applyFill="1" applyAlignment="1"/>
    <xf numFmtId="193" fontId="4" fillId="0" borderId="1" xfId="1" applyNumberFormat="1" applyFont="1" applyFill="1" applyBorder="1" applyAlignment="1">
      <alignment horizontal="center"/>
    </xf>
    <xf numFmtId="0" fontId="10" fillId="0" borderId="0" xfId="0" applyFont="1" applyFill="1" applyAlignment="1"/>
    <xf numFmtId="49" fontId="11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49" fontId="9" fillId="0" borderId="0" xfId="0" applyNumberFormat="1" applyFont="1" applyFill="1" applyAlignment="1">
      <alignment horizontal="center" vertical="top" wrapText="1"/>
    </xf>
    <xf numFmtId="49" fontId="9" fillId="0" borderId="0" xfId="0" applyNumberFormat="1" applyFont="1" applyFill="1"/>
    <xf numFmtId="193" fontId="0" fillId="0" borderId="1" xfId="1" applyNumberFormat="1" applyFont="1" applyFill="1" applyBorder="1" applyAlignment="1"/>
    <xf numFmtId="193" fontId="4" fillId="0" borderId="2" xfId="1" applyNumberFormat="1" applyFont="1" applyFill="1" applyBorder="1" applyAlignment="1"/>
    <xf numFmtId="193" fontId="4" fillId="0" borderId="0" xfId="1" applyNumberFormat="1" applyFont="1" applyFill="1" applyBorder="1" applyAlignment="1"/>
    <xf numFmtId="49" fontId="9" fillId="0" borderId="0" xfId="0" applyNumberFormat="1" applyFont="1" applyFill="1" applyAlignment="1"/>
    <xf numFmtId="192" fontId="0" fillId="0" borderId="1" xfId="0" applyNumberForma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5" fontId="4" fillId="0" borderId="1" xfId="1" applyNumberFormat="1" applyFont="1" applyFill="1" applyBorder="1" applyAlignment="1"/>
    <xf numFmtId="193" fontId="4" fillId="0" borderId="1" xfId="1" applyNumberFormat="1" applyFont="1" applyFill="1" applyBorder="1" applyAlignment="1"/>
    <xf numFmtId="3" fontId="0" fillId="0" borderId="0" xfId="0" applyNumberFormat="1" applyFont="1" applyFill="1" applyAlignment="1"/>
    <xf numFmtId="49" fontId="5" fillId="0" borderId="0" xfId="1" applyNumberFormat="1" applyFont="1" applyFill="1" applyAlignment="1">
      <alignment horizontal="center"/>
    </xf>
    <xf numFmtId="193" fontId="5" fillId="0" borderId="0" xfId="1" applyNumberFormat="1" applyFont="1" applyFill="1" applyAlignment="1"/>
    <xf numFmtId="208" fontId="5" fillId="0" borderId="3" xfId="1" applyNumberFormat="1" applyFont="1" applyFill="1" applyBorder="1" applyAlignment="1"/>
    <xf numFmtId="208" fontId="0" fillId="0" borderId="0" xfId="0" applyNumberFormat="1" applyFont="1" applyFill="1" applyBorder="1" applyAlignment="1"/>
    <xf numFmtId="209" fontId="5" fillId="0" borderId="0" xfId="1" applyNumberFormat="1" applyFont="1" applyFill="1"/>
    <xf numFmtId="210" fontId="5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92" fontId="5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10" fillId="0" borderId="0" xfId="0" applyNumberFormat="1" applyFont="1" applyFill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16" fontId="0" fillId="0" borderId="0" xfId="0" quotePrefix="1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45">
    <cellStyle name="??" xfId="6"/>
    <cellStyle name="?? [0.00]_ADMAG" xfId="7"/>
    <cellStyle name="???? [0.00]_ADMAG" xfId="8"/>
    <cellStyle name="????_ADMAG" xfId="9"/>
    <cellStyle name="??_ADMAG" xfId="10"/>
    <cellStyle name="’??? [0.00]_TMCA Spreadsheet(body)" xfId="11"/>
    <cellStyle name="’???_TMCA Spreadsheet(body)" xfId="12"/>
    <cellStyle name="•W?_TMCA Spreadsheet(body)" xfId="13"/>
    <cellStyle name="Comma" xfId="1" builtinId="3"/>
    <cellStyle name="Comma  - Style1" xfId="15"/>
    <cellStyle name="Comma 2" xfId="2"/>
    <cellStyle name="Comma 3" xfId="14"/>
    <cellStyle name="Comma 58" xfId="44"/>
    <cellStyle name="comma zerodec" xfId="16"/>
    <cellStyle name="Curren - Style3" xfId="17"/>
    <cellStyle name="Curren - Style4" xfId="18"/>
    <cellStyle name="Currency1" xfId="19"/>
    <cellStyle name="Dollar (zero dec)" xfId="20"/>
    <cellStyle name="Format Number Column" xfId="21"/>
    <cellStyle name="Grey" xfId="22"/>
    <cellStyle name="Input [yellow]" xfId="23"/>
    <cellStyle name="Milliers [0]_AR1194" xfId="24"/>
    <cellStyle name="Milliers_AR1194" xfId="25"/>
    <cellStyle name="Mon?taire [0]_AR1194" xfId="26"/>
    <cellStyle name="Mon?taire_AR1194" xfId="27"/>
    <cellStyle name="no dec" xfId="28"/>
    <cellStyle name="Normal" xfId="0" builtinId="0"/>
    <cellStyle name="Normal - Style1" xfId="29"/>
    <cellStyle name="Normal - Style5" xfId="30"/>
    <cellStyle name="Normal 2" xfId="3"/>
    <cellStyle name="Normal 2 2" xfId="42"/>
    <cellStyle name="Normal 2 21" xfId="43"/>
    <cellStyle name="Normal 3" xfId="5"/>
    <cellStyle name="Pattern" xfId="31"/>
    <cellStyle name="Percent" xfId="4" builtinId="5"/>
    <cellStyle name="Percent [2]" xfId="32"/>
    <cellStyle name="PERCENTAGE" xfId="33"/>
    <cellStyle name="pwstyle" xfId="34"/>
    <cellStyle name="Quantity" xfId="35"/>
    <cellStyle name="เครื่องหมายจุลภาค [0]_NHKTop99" xfId="36"/>
    <cellStyle name="เครื่องหมายจุลภาค_CRC Power Retail Co., Ltd. P&amp;L" xfId="37"/>
    <cellStyle name="เครื่องหมายสกุลเงิน [0]_NHKTop99" xfId="38"/>
    <cellStyle name="เครื่องหมายสกุลเงิน_NHKTop99" xfId="39"/>
    <cellStyle name="ปกติ_1" xfId="40"/>
    <cellStyle name="ลวดลาย_CONSOL DEC.38 (2)" xfId="41"/>
  </cellStyles>
  <dxfs count="0"/>
  <tableStyles count="0" defaultTableStyle="TableStyleMedium9" defaultPivotStyle="PivotStyleLight16"/>
  <colors>
    <mruColors>
      <color rgb="FF75E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0"/>
  <sheetViews>
    <sheetView topLeftCell="A118" zoomScaleNormal="100" zoomScaleSheetLayoutView="100" workbookViewId="0">
      <selection activeCell="H121" sqref="H121"/>
    </sheetView>
  </sheetViews>
  <sheetFormatPr defaultColWidth="9.140625" defaultRowHeight="21.75"/>
  <cols>
    <col min="1" max="1" width="43.85546875" style="1" customWidth="1"/>
    <col min="2" max="2" width="9.85546875" style="102" customWidth="1"/>
    <col min="3" max="3" width="1.5703125" style="1" customWidth="1"/>
    <col min="4" max="4" width="13.5703125" style="1" customWidth="1"/>
    <col min="5" max="5" width="1.5703125" style="1" customWidth="1"/>
    <col min="6" max="6" width="13.5703125" style="1" customWidth="1"/>
    <col min="7" max="7" width="1.5703125" style="1" customWidth="1"/>
    <col min="8" max="8" width="13.5703125" style="1" customWidth="1"/>
    <col min="9" max="9" width="1.5703125" style="1" customWidth="1"/>
    <col min="10" max="10" width="13.5703125" style="1" customWidth="1"/>
    <col min="11" max="11" width="16" style="17" bestFit="1" customWidth="1"/>
    <col min="12" max="12" width="15.42578125" style="79" customWidth="1"/>
    <col min="13" max="13" width="16.42578125" style="79" bestFit="1" customWidth="1"/>
    <col min="14" max="14" width="12.85546875" style="79" bestFit="1" customWidth="1"/>
    <col min="15" max="15" width="10.140625" style="1" bestFit="1" customWidth="1"/>
    <col min="16" max="16" width="9.42578125" style="1" bestFit="1" customWidth="1"/>
    <col min="17" max="16384" width="9.140625" style="1"/>
  </cols>
  <sheetData>
    <row r="1" spans="1:11" ht="23.85" customHeight="1">
      <c r="A1" s="41" t="s">
        <v>66</v>
      </c>
      <c r="B1" s="96"/>
      <c r="C1" s="24"/>
      <c r="D1" s="24"/>
      <c r="E1" s="24"/>
      <c r="F1" s="24"/>
      <c r="G1" s="24"/>
      <c r="H1" s="24"/>
      <c r="I1" s="24"/>
      <c r="J1" s="24"/>
    </row>
    <row r="2" spans="1:11" ht="23.85" customHeight="1">
      <c r="A2" s="42" t="s">
        <v>46</v>
      </c>
      <c r="B2" s="97"/>
      <c r="C2" s="24"/>
      <c r="D2" s="24"/>
      <c r="E2" s="24"/>
      <c r="F2" s="24"/>
      <c r="G2" s="24"/>
      <c r="H2" s="24"/>
      <c r="I2" s="24"/>
      <c r="J2" s="24"/>
    </row>
    <row r="3" spans="1:11" ht="12" customHeight="1">
      <c r="A3" s="42"/>
      <c r="B3" s="72"/>
      <c r="C3" s="27"/>
      <c r="D3" s="27"/>
      <c r="E3" s="27"/>
      <c r="F3" s="27"/>
      <c r="G3" s="27"/>
      <c r="H3" s="27"/>
      <c r="I3" s="27"/>
      <c r="J3" s="27"/>
    </row>
    <row r="4" spans="1:11" ht="21.6" customHeight="1">
      <c r="A4" s="3"/>
      <c r="B4" s="72"/>
      <c r="C4" s="72"/>
      <c r="D4" s="134" t="s">
        <v>1</v>
      </c>
      <c r="E4" s="134"/>
      <c r="F4" s="134"/>
      <c r="G4" s="134"/>
      <c r="H4" s="134" t="s">
        <v>42</v>
      </c>
      <c r="I4" s="134"/>
      <c r="J4" s="134"/>
    </row>
    <row r="5" spans="1:11" ht="21.6" customHeight="1">
      <c r="A5" s="3"/>
      <c r="B5" s="72"/>
      <c r="C5" s="72"/>
      <c r="D5" s="138" t="s">
        <v>49</v>
      </c>
      <c r="E5" s="138"/>
      <c r="F5" s="138"/>
      <c r="G5" s="130"/>
      <c r="H5" s="138" t="s">
        <v>49</v>
      </c>
      <c r="I5" s="138"/>
      <c r="J5" s="138"/>
    </row>
    <row r="6" spans="1:11" ht="21.6" customHeight="1">
      <c r="A6" s="42" t="s">
        <v>0</v>
      </c>
      <c r="B6" s="72" t="s">
        <v>2</v>
      </c>
      <c r="C6" s="132"/>
      <c r="D6" s="66">
        <v>2564</v>
      </c>
      <c r="E6" s="132"/>
      <c r="F6" s="132">
        <v>2563</v>
      </c>
      <c r="G6" s="132"/>
      <c r="H6" s="66">
        <v>2564</v>
      </c>
      <c r="I6" s="132"/>
      <c r="J6" s="132">
        <v>2563</v>
      </c>
    </row>
    <row r="7" spans="1:11" ht="21.6" customHeight="1">
      <c r="A7" s="4"/>
      <c r="B7" s="72"/>
      <c r="C7" s="72"/>
      <c r="D7" s="135" t="s">
        <v>85</v>
      </c>
      <c r="E7" s="136"/>
      <c r="F7" s="136"/>
      <c r="G7" s="136"/>
      <c r="H7" s="136"/>
      <c r="I7" s="136"/>
      <c r="J7" s="136"/>
    </row>
    <row r="8" spans="1:11" ht="21.6" customHeight="1">
      <c r="A8" s="15" t="s">
        <v>3</v>
      </c>
      <c r="B8" s="97"/>
      <c r="C8" s="43"/>
      <c r="D8" s="43"/>
      <c r="E8" s="43"/>
      <c r="F8" s="43"/>
      <c r="G8" s="43"/>
      <c r="H8" s="43"/>
      <c r="I8" s="43"/>
      <c r="J8" s="43"/>
    </row>
    <row r="9" spans="1:11" ht="21.6" customHeight="1">
      <c r="A9" s="34" t="s">
        <v>4</v>
      </c>
      <c r="B9" s="98">
        <v>4</v>
      </c>
      <c r="C9" s="64"/>
      <c r="D9" s="64">
        <v>288760972</v>
      </c>
      <c r="E9" s="64"/>
      <c r="F9" s="64">
        <v>211640861</v>
      </c>
      <c r="G9" s="64"/>
      <c r="H9" s="64">
        <v>35781628</v>
      </c>
      <c r="I9" s="64"/>
      <c r="J9" s="64">
        <v>15058258</v>
      </c>
    </row>
    <row r="10" spans="1:11" ht="21.6" customHeight="1">
      <c r="A10" s="34" t="s">
        <v>39</v>
      </c>
      <c r="B10" s="98" t="s">
        <v>167</v>
      </c>
      <c r="C10" s="64"/>
      <c r="D10" s="64">
        <v>528451516</v>
      </c>
      <c r="E10" s="64"/>
      <c r="F10" s="64">
        <v>507560129</v>
      </c>
      <c r="G10" s="64"/>
      <c r="H10" s="64">
        <v>283447200</v>
      </c>
      <c r="I10" s="64"/>
      <c r="J10" s="64">
        <v>291106043</v>
      </c>
      <c r="K10" s="67"/>
    </row>
    <row r="11" spans="1:11" ht="21.6" customHeight="1">
      <c r="A11" s="33" t="s">
        <v>141</v>
      </c>
      <c r="B11" s="98">
        <v>3</v>
      </c>
      <c r="C11" s="64"/>
      <c r="D11" s="64">
        <v>70970597</v>
      </c>
      <c r="E11" s="64"/>
      <c r="F11" s="64">
        <f>149488848-92540084</f>
        <v>56948764</v>
      </c>
      <c r="G11" s="64"/>
      <c r="H11" s="64">
        <v>40473990</v>
      </c>
      <c r="I11" s="64"/>
      <c r="J11" s="64">
        <v>28975178</v>
      </c>
    </row>
    <row r="12" spans="1:11" ht="21.6" customHeight="1">
      <c r="A12" s="34" t="s">
        <v>33</v>
      </c>
      <c r="B12" s="98">
        <v>6</v>
      </c>
      <c r="C12" s="64"/>
      <c r="D12" s="80">
        <v>375773011</v>
      </c>
      <c r="E12" s="64"/>
      <c r="F12" s="64">
        <v>375402969</v>
      </c>
      <c r="G12" s="64"/>
      <c r="H12" s="64">
        <v>214269606</v>
      </c>
      <c r="I12" s="64"/>
      <c r="J12" s="64">
        <v>214852491</v>
      </c>
    </row>
    <row r="13" spans="1:11" ht="21.6" customHeight="1">
      <c r="A13" s="71" t="s">
        <v>151</v>
      </c>
      <c r="B13" s="98"/>
      <c r="C13" s="64"/>
      <c r="D13" s="64"/>
      <c r="E13" s="64"/>
      <c r="F13" s="64"/>
      <c r="G13" s="64"/>
      <c r="H13" s="64"/>
      <c r="I13" s="64"/>
      <c r="J13" s="64"/>
    </row>
    <row r="14" spans="1:11" ht="21.6" customHeight="1">
      <c r="A14" s="71" t="s">
        <v>113</v>
      </c>
      <c r="B14" s="98" t="s">
        <v>168</v>
      </c>
      <c r="C14" s="64"/>
      <c r="D14" s="64">
        <v>344203705</v>
      </c>
      <c r="E14" s="64"/>
      <c r="F14" s="64">
        <v>710053216</v>
      </c>
      <c r="G14" s="64"/>
      <c r="H14" s="64">
        <v>130439308</v>
      </c>
      <c r="I14" s="64"/>
      <c r="J14" s="64">
        <v>710053216</v>
      </c>
    </row>
    <row r="15" spans="1:11" ht="21.6" customHeight="1">
      <c r="A15" s="71" t="s">
        <v>150</v>
      </c>
      <c r="B15" s="98"/>
      <c r="C15" s="64"/>
      <c r="D15" s="76">
        <v>40000000</v>
      </c>
      <c r="E15" s="64"/>
      <c r="F15" s="64">
        <v>70000000</v>
      </c>
      <c r="G15" s="64"/>
      <c r="H15" s="78">
        <v>0</v>
      </c>
      <c r="I15" s="64"/>
      <c r="J15" s="64">
        <v>70000000</v>
      </c>
    </row>
    <row r="16" spans="1:11" ht="21.6" customHeight="1">
      <c r="A16" s="34" t="s">
        <v>34</v>
      </c>
      <c r="B16" s="98"/>
      <c r="C16" s="64"/>
      <c r="D16" s="64">
        <v>23297069</v>
      </c>
      <c r="E16" s="64"/>
      <c r="F16" s="64">
        <v>16656310</v>
      </c>
      <c r="G16" s="64"/>
      <c r="H16" s="64">
        <v>4126070</v>
      </c>
      <c r="I16" s="64"/>
      <c r="J16" s="64">
        <v>4209245</v>
      </c>
    </row>
    <row r="17" spans="1:14" s="18" customFormat="1" ht="21.6" customHeight="1">
      <c r="A17" s="4" t="s">
        <v>6</v>
      </c>
      <c r="B17" s="99"/>
      <c r="C17" s="22"/>
      <c r="D17" s="44">
        <f>SUM(D9:D16)</f>
        <v>1671456870</v>
      </c>
      <c r="E17" s="22"/>
      <c r="F17" s="44">
        <f>SUM(F9:F16)</f>
        <v>1948262249</v>
      </c>
      <c r="G17" s="22"/>
      <c r="H17" s="44">
        <f>SUM(H9:H16)</f>
        <v>708537802</v>
      </c>
      <c r="I17" s="22"/>
      <c r="J17" s="44">
        <f>SUM(J9:J16)</f>
        <v>1334254431</v>
      </c>
      <c r="K17" s="17"/>
      <c r="L17" s="79"/>
      <c r="M17" s="79"/>
      <c r="N17" s="79"/>
    </row>
    <row r="18" spans="1:14" ht="12" customHeight="1">
      <c r="A18" s="34"/>
      <c r="B18" s="97"/>
      <c r="C18" s="64"/>
      <c r="D18" s="64"/>
      <c r="E18" s="64"/>
      <c r="F18" s="64"/>
      <c r="G18" s="64"/>
      <c r="H18" s="64"/>
      <c r="I18" s="64"/>
      <c r="J18" s="64"/>
    </row>
    <row r="19" spans="1:14" ht="21.6" customHeight="1">
      <c r="A19" s="15" t="s">
        <v>7</v>
      </c>
      <c r="B19" s="97"/>
      <c r="C19" s="64"/>
      <c r="D19" s="64"/>
      <c r="E19" s="64"/>
      <c r="F19" s="64"/>
      <c r="G19" s="64"/>
      <c r="H19" s="64"/>
      <c r="I19" s="64"/>
      <c r="J19" s="64"/>
    </row>
    <row r="20" spans="1:14" ht="21.6" customHeight="1">
      <c r="A20" s="33" t="s">
        <v>71</v>
      </c>
      <c r="B20" s="97" t="s">
        <v>169</v>
      </c>
      <c r="C20" s="64"/>
      <c r="D20" s="64">
        <v>33489128</v>
      </c>
      <c r="E20" s="64"/>
      <c r="F20" s="64">
        <v>24316349</v>
      </c>
      <c r="G20" s="64"/>
      <c r="H20" s="64">
        <v>27600000</v>
      </c>
      <c r="I20" s="64"/>
      <c r="J20" s="64">
        <v>27600000</v>
      </c>
    </row>
    <row r="21" spans="1:14" ht="21.6" customHeight="1">
      <c r="A21" s="33" t="s">
        <v>61</v>
      </c>
      <c r="B21" s="98">
        <v>9</v>
      </c>
      <c r="C21" s="64"/>
      <c r="D21" s="74">
        <v>0</v>
      </c>
      <c r="E21" s="64"/>
      <c r="F21" s="74">
        <v>0</v>
      </c>
      <c r="G21" s="64"/>
      <c r="H21" s="64">
        <v>4187280178</v>
      </c>
      <c r="I21" s="64"/>
      <c r="J21" s="64">
        <v>4187280178</v>
      </c>
    </row>
    <row r="22" spans="1:14" ht="21.6" customHeight="1">
      <c r="A22" s="33" t="s">
        <v>72</v>
      </c>
      <c r="B22" s="98"/>
      <c r="C22" s="64"/>
      <c r="D22" s="64">
        <v>1000000</v>
      </c>
      <c r="E22" s="64"/>
      <c r="F22" s="64">
        <v>1000000</v>
      </c>
      <c r="G22" s="64"/>
      <c r="H22" s="64">
        <v>1000000</v>
      </c>
      <c r="I22" s="64"/>
      <c r="J22" s="64">
        <v>1000000</v>
      </c>
    </row>
    <row r="23" spans="1:14" ht="21.6" customHeight="1">
      <c r="A23" s="71" t="s">
        <v>152</v>
      </c>
      <c r="B23" s="98">
        <v>7</v>
      </c>
      <c r="C23" s="64"/>
      <c r="D23" s="64">
        <v>958943871</v>
      </c>
      <c r="E23" s="64"/>
      <c r="F23" s="64">
        <v>235000000</v>
      </c>
      <c r="G23" s="64"/>
      <c r="H23" s="64">
        <v>685774836</v>
      </c>
      <c r="I23" s="64"/>
      <c r="J23" s="64">
        <v>235000000</v>
      </c>
    </row>
    <row r="24" spans="1:14" ht="21.6" customHeight="1">
      <c r="A24" s="33" t="s">
        <v>53</v>
      </c>
      <c r="B24" s="97"/>
      <c r="C24" s="64"/>
      <c r="D24" s="74">
        <v>0</v>
      </c>
      <c r="E24" s="64"/>
      <c r="F24" s="74">
        <v>0</v>
      </c>
      <c r="G24" s="64"/>
      <c r="H24" s="64">
        <v>39400376</v>
      </c>
      <c r="I24" s="64"/>
      <c r="J24" s="64">
        <v>44802757</v>
      </c>
    </row>
    <row r="25" spans="1:14" ht="21.6" customHeight="1">
      <c r="A25" s="34" t="s">
        <v>35</v>
      </c>
      <c r="B25" s="98">
        <v>10</v>
      </c>
      <c r="C25" s="64"/>
      <c r="D25" s="64">
        <v>1112799403</v>
      </c>
      <c r="E25" s="64"/>
      <c r="F25" s="64">
        <f>1178812492</f>
        <v>1178812492</v>
      </c>
      <c r="G25" s="64"/>
      <c r="H25" s="64">
        <v>529561295</v>
      </c>
      <c r="I25" s="64"/>
      <c r="J25" s="64">
        <v>550873098</v>
      </c>
    </row>
    <row r="26" spans="1:14" ht="21.6" customHeight="1">
      <c r="A26" s="71" t="s">
        <v>116</v>
      </c>
      <c r="B26" s="98">
        <v>11</v>
      </c>
      <c r="C26" s="64"/>
      <c r="D26" s="64">
        <v>130023917</v>
      </c>
      <c r="E26" s="64"/>
      <c r="F26" s="64">
        <v>223326653</v>
      </c>
      <c r="G26" s="64"/>
      <c r="H26" s="64">
        <v>4225968</v>
      </c>
      <c r="I26" s="64"/>
      <c r="J26" s="64">
        <v>57093169</v>
      </c>
    </row>
    <row r="27" spans="1:14" ht="21.6" customHeight="1">
      <c r="A27" s="71" t="s">
        <v>68</v>
      </c>
      <c r="B27" s="98"/>
      <c r="C27" s="64"/>
      <c r="D27" s="64">
        <v>199686892</v>
      </c>
      <c r="E27" s="64"/>
      <c r="F27" s="64">
        <f>77410892</f>
        <v>77410892</v>
      </c>
      <c r="G27" s="64"/>
      <c r="H27" s="64">
        <v>182410892</v>
      </c>
      <c r="I27" s="64"/>
      <c r="J27" s="64">
        <v>77410892</v>
      </c>
    </row>
    <row r="28" spans="1:14" ht="21.6" customHeight="1">
      <c r="A28" s="71" t="s">
        <v>76</v>
      </c>
      <c r="B28" s="98"/>
      <c r="C28" s="64"/>
      <c r="D28" s="64"/>
      <c r="E28" s="64"/>
      <c r="F28" s="64"/>
      <c r="G28" s="64"/>
      <c r="H28" s="64"/>
      <c r="I28" s="64"/>
      <c r="J28" s="64"/>
    </row>
    <row r="29" spans="1:14" ht="21.6" customHeight="1">
      <c r="A29" s="71" t="s">
        <v>75</v>
      </c>
      <c r="B29" s="98">
        <v>12</v>
      </c>
      <c r="C29" s="64"/>
      <c r="D29" s="64">
        <v>1024610681</v>
      </c>
      <c r="E29" s="64"/>
      <c r="F29" s="64">
        <v>1164648587</v>
      </c>
      <c r="G29" s="64"/>
      <c r="H29" s="78">
        <v>0</v>
      </c>
      <c r="I29" s="64"/>
      <c r="J29" s="78">
        <v>0</v>
      </c>
    </row>
    <row r="30" spans="1:14" ht="21.6" customHeight="1">
      <c r="A30" s="71" t="s">
        <v>98</v>
      </c>
      <c r="B30" s="98">
        <v>13</v>
      </c>
      <c r="C30" s="64"/>
      <c r="D30" s="64">
        <v>189778569</v>
      </c>
      <c r="E30" s="64"/>
      <c r="F30" s="64">
        <v>189778569</v>
      </c>
      <c r="G30" s="64"/>
      <c r="H30" s="78">
        <v>0</v>
      </c>
      <c r="I30" s="64"/>
      <c r="J30" s="78">
        <v>0</v>
      </c>
    </row>
    <row r="31" spans="1:14" ht="21.6" customHeight="1">
      <c r="A31" s="45" t="s">
        <v>69</v>
      </c>
      <c r="B31" s="98"/>
      <c r="C31" s="64"/>
      <c r="D31" s="64">
        <v>95774927</v>
      </c>
      <c r="E31" s="64"/>
      <c r="F31" s="64">
        <v>52541934</v>
      </c>
      <c r="G31" s="64"/>
      <c r="H31" s="64">
        <v>95774927</v>
      </c>
      <c r="I31" s="64"/>
      <c r="J31" s="64">
        <v>52541934</v>
      </c>
    </row>
    <row r="32" spans="1:14" ht="21.6" customHeight="1">
      <c r="A32" s="71" t="s">
        <v>117</v>
      </c>
      <c r="B32" s="98"/>
      <c r="C32" s="64"/>
      <c r="D32" s="64">
        <v>154220330</v>
      </c>
      <c r="E32" s="64"/>
      <c r="F32" s="64">
        <f>104254716+92540084</f>
        <v>196794800</v>
      </c>
      <c r="G32" s="64"/>
      <c r="H32" s="64">
        <v>10874809</v>
      </c>
      <c r="I32" s="64"/>
      <c r="J32" s="64">
        <v>7808578</v>
      </c>
    </row>
    <row r="33" spans="1:14" ht="21.6" customHeight="1">
      <c r="A33" s="33" t="s">
        <v>58</v>
      </c>
      <c r="B33" s="98">
        <v>20</v>
      </c>
      <c r="C33" s="64"/>
      <c r="D33" s="64">
        <v>4763542</v>
      </c>
      <c r="E33" s="64"/>
      <c r="F33" s="64">
        <v>5684103</v>
      </c>
      <c r="G33" s="64"/>
      <c r="H33" s="64">
        <v>25789329</v>
      </c>
      <c r="I33" s="64"/>
      <c r="J33" s="64">
        <v>26337181</v>
      </c>
      <c r="K33" s="67"/>
    </row>
    <row r="34" spans="1:14" ht="21.6" customHeight="1">
      <c r="A34" s="33" t="s">
        <v>101</v>
      </c>
      <c r="B34" s="98"/>
      <c r="C34" s="64"/>
      <c r="D34" s="64">
        <v>49924748</v>
      </c>
      <c r="E34" s="64"/>
      <c r="F34" s="64">
        <v>53870811</v>
      </c>
      <c r="G34" s="64"/>
      <c r="H34" s="64">
        <v>522687</v>
      </c>
      <c r="I34" s="64"/>
      <c r="J34" s="64">
        <v>522687</v>
      </c>
    </row>
    <row r="35" spans="1:14" ht="21.6" customHeight="1">
      <c r="A35" s="34" t="s">
        <v>36</v>
      </c>
      <c r="B35" s="98"/>
      <c r="C35" s="64"/>
      <c r="D35" s="64">
        <v>88563465</v>
      </c>
      <c r="E35" s="64"/>
      <c r="F35" s="64">
        <v>64884982</v>
      </c>
      <c r="G35" s="64"/>
      <c r="H35" s="64">
        <v>31578612</v>
      </c>
      <c r="I35" s="62"/>
      <c r="J35" s="64">
        <v>16234321</v>
      </c>
    </row>
    <row r="36" spans="1:14" s="18" customFormat="1" ht="21.6" customHeight="1">
      <c r="A36" s="4" t="s">
        <v>8</v>
      </c>
      <c r="B36" s="99"/>
      <c r="C36" s="22"/>
      <c r="D36" s="44">
        <f>SUM(D20:D35)</f>
        <v>4043579473</v>
      </c>
      <c r="E36" s="22"/>
      <c r="F36" s="44">
        <f>SUM(F20:F35)</f>
        <v>3468070172</v>
      </c>
      <c r="G36" s="22"/>
      <c r="H36" s="44">
        <f>SUM(H20:H35)</f>
        <v>5821793909</v>
      </c>
      <c r="I36" s="22"/>
      <c r="J36" s="44">
        <f>SUM(J20:J35)</f>
        <v>5284504795</v>
      </c>
      <c r="K36" s="17"/>
      <c r="L36" s="79"/>
      <c r="M36" s="79"/>
      <c r="N36" s="79"/>
    </row>
    <row r="37" spans="1:14" ht="12" customHeight="1">
      <c r="A37" s="34"/>
      <c r="B37" s="97"/>
      <c r="C37" s="64"/>
      <c r="D37" s="64"/>
      <c r="E37" s="64"/>
      <c r="F37" s="64"/>
      <c r="G37" s="64"/>
      <c r="H37" s="64"/>
      <c r="I37" s="64"/>
      <c r="J37" s="64"/>
    </row>
    <row r="38" spans="1:14" s="18" customFormat="1" ht="21.6" customHeight="1" thickBot="1">
      <c r="A38" s="4" t="s">
        <v>9</v>
      </c>
      <c r="B38" s="99"/>
      <c r="C38" s="22"/>
      <c r="D38" s="46">
        <f>SUM(D17,D36)</f>
        <v>5715036343</v>
      </c>
      <c r="E38" s="22"/>
      <c r="F38" s="46">
        <f>SUM(F17,F36)</f>
        <v>5416332421</v>
      </c>
      <c r="G38" s="22"/>
      <c r="H38" s="46">
        <f>SUM(H17,H36)</f>
        <v>6530331711</v>
      </c>
      <c r="I38" s="22"/>
      <c r="J38" s="46">
        <f>SUM(J17,J36)</f>
        <v>6618759226</v>
      </c>
      <c r="K38" s="79">
        <f>+D38-D85</f>
        <v>0</v>
      </c>
      <c r="L38" s="79"/>
      <c r="M38" s="79">
        <f>+H38-H85</f>
        <v>0</v>
      </c>
      <c r="N38" s="79">
        <f>+J38-J85</f>
        <v>0</v>
      </c>
    </row>
    <row r="39" spans="1:14" ht="21.6" customHeight="1" thickTop="1">
      <c r="A39" s="34"/>
      <c r="B39" s="97"/>
      <c r="C39" s="24"/>
      <c r="D39" s="37"/>
      <c r="E39" s="24"/>
      <c r="F39" s="37"/>
      <c r="G39" s="24"/>
      <c r="H39" s="24"/>
      <c r="I39" s="24"/>
      <c r="J39" s="24"/>
    </row>
    <row r="40" spans="1:14" ht="23.85" customHeight="1">
      <c r="A40" s="137" t="s">
        <v>66</v>
      </c>
      <c r="B40" s="137"/>
      <c r="C40" s="137"/>
      <c r="D40" s="137"/>
      <c r="E40" s="24"/>
      <c r="F40" s="24"/>
      <c r="G40" s="24"/>
      <c r="H40" s="24"/>
      <c r="I40" s="24"/>
      <c r="J40" s="24"/>
    </row>
    <row r="41" spans="1:14" ht="23.85" customHeight="1">
      <c r="A41" s="42" t="s">
        <v>46</v>
      </c>
      <c r="B41" s="97"/>
      <c r="C41" s="24"/>
      <c r="D41" s="24"/>
      <c r="E41" s="24"/>
      <c r="F41" s="24"/>
      <c r="G41" s="24"/>
      <c r="H41" s="24"/>
      <c r="I41" s="24"/>
      <c r="J41" s="24"/>
    </row>
    <row r="42" spans="1:14" ht="21.6" customHeight="1">
      <c r="A42" s="42"/>
      <c r="B42" s="72"/>
      <c r="C42" s="27"/>
      <c r="D42" s="27"/>
      <c r="E42" s="27"/>
      <c r="F42" s="27"/>
      <c r="G42" s="27"/>
      <c r="H42" s="27"/>
      <c r="I42" s="27"/>
      <c r="J42" s="27"/>
    </row>
    <row r="43" spans="1:14" ht="23.85" customHeight="1">
      <c r="A43" s="3"/>
      <c r="B43" s="72"/>
      <c r="C43" s="72"/>
      <c r="D43" s="134" t="s">
        <v>1</v>
      </c>
      <c r="E43" s="134"/>
      <c r="F43" s="134"/>
      <c r="G43" s="134"/>
      <c r="H43" s="134" t="s">
        <v>42</v>
      </c>
      <c r="I43" s="134"/>
      <c r="J43" s="134"/>
    </row>
    <row r="44" spans="1:14" ht="23.85" customHeight="1">
      <c r="A44" s="3"/>
      <c r="B44" s="72"/>
      <c r="C44" s="72"/>
      <c r="D44" s="138" t="s">
        <v>49</v>
      </c>
      <c r="E44" s="138"/>
      <c r="F44" s="138"/>
      <c r="G44" s="130"/>
      <c r="H44" s="138" t="s">
        <v>49</v>
      </c>
      <c r="I44" s="138"/>
      <c r="J44" s="138"/>
    </row>
    <row r="45" spans="1:14" ht="23.85" customHeight="1">
      <c r="A45" s="42" t="s">
        <v>10</v>
      </c>
      <c r="B45" s="72" t="s">
        <v>2</v>
      </c>
      <c r="C45" s="132"/>
      <c r="D45" s="66">
        <v>2564</v>
      </c>
      <c r="E45" s="132"/>
      <c r="F45" s="132">
        <v>2563</v>
      </c>
      <c r="G45" s="132"/>
      <c r="H45" s="66">
        <v>2564</v>
      </c>
      <c r="I45" s="132"/>
      <c r="J45" s="132">
        <v>2563</v>
      </c>
    </row>
    <row r="46" spans="1:14" ht="23.85" customHeight="1">
      <c r="A46" s="4"/>
      <c r="B46" s="72"/>
      <c r="C46" s="72"/>
      <c r="D46" s="135" t="s">
        <v>85</v>
      </c>
      <c r="E46" s="136"/>
      <c r="F46" s="136"/>
      <c r="G46" s="136"/>
      <c r="H46" s="136"/>
      <c r="I46" s="136"/>
      <c r="J46" s="136"/>
    </row>
    <row r="47" spans="1:14" s="7" customFormat="1" ht="23.85" customHeight="1">
      <c r="A47" s="5" t="s">
        <v>11</v>
      </c>
      <c r="B47" s="100"/>
      <c r="C47" s="47"/>
      <c r="D47" s="47"/>
      <c r="E47" s="47"/>
      <c r="F47" s="47"/>
      <c r="G47" s="47"/>
      <c r="H47" s="47"/>
      <c r="I47" s="47"/>
      <c r="J47" s="47"/>
      <c r="K47" s="17"/>
      <c r="L47" s="79"/>
      <c r="M47" s="79"/>
      <c r="N47" s="79"/>
    </row>
    <row r="48" spans="1:14" s="7" customFormat="1" ht="23.85" customHeight="1">
      <c r="A48" s="8" t="s">
        <v>12</v>
      </c>
      <c r="B48" s="101" t="s">
        <v>191</v>
      </c>
      <c r="C48" s="64"/>
      <c r="D48" s="64">
        <v>399806341</v>
      </c>
      <c r="E48" s="64"/>
      <c r="F48" s="64">
        <v>353377133</v>
      </c>
      <c r="G48" s="64"/>
      <c r="H48" s="64">
        <v>78289337</v>
      </c>
      <c r="I48" s="64"/>
      <c r="J48" s="64">
        <v>77119764</v>
      </c>
      <c r="K48" s="67"/>
      <c r="L48" s="79"/>
      <c r="M48" s="79"/>
      <c r="N48" s="79"/>
    </row>
    <row r="49" spans="1:14" s="7" customFormat="1" ht="23.85" customHeight="1">
      <c r="A49" s="40" t="s">
        <v>142</v>
      </c>
      <c r="B49" s="101" t="s">
        <v>187</v>
      </c>
      <c r="C49" s="64"/>
      <c r="D49" s="64">
        <v>206554374</v>
      </c>
      <c r="E49" s="64"/>
      <c r="F49" s="64">
        <v>188519787</v>
      </c>
      <c r="G49" s="64"/>
      <c r="H49" s="64">
        <v>54687794</v>
      </c>
      <c r="I49" s="64"/>
      <c r="J49" s="64">
        <v>41771421</v>
      </c>
      <c r="K49" s="17"/>
      <c r="L49" s="79"/>
      <c r="M49" s="79"/>
      <c r="N49" s="79"/>
    </row>
    <row r="50" spans="1:14" s="7" customFormat="1" ht="23.85" customHeight="1">
      <c r="A50" s="40" t="s">
        <v>47</v>
      </c>
      <c r="B50" s="101">
        <v>15</v>
      </c>
      <c r="C50" s="64"/>
      <c r="D50" s="64">
        <v>277387471</v>
      </c>
      <c r="E50" s="64"/>
      <c r="F50" s="64">
        <v>202516623</v>
      </c>
      <c r="G50" s="64"/>
      <c r="H50" s="64">
        <v>121268399</v>
      </c>
      <c r="I50" s="64"/>
      <c r="J50" s="64">
        <v>99833802</v>
      </c>
      <c r="K50" s="67"/>
      <c r="L50" s="79"/>
      <c r="M50" s="79"/>
      <c r="N50" s="79"/>
    </row>
    <row r="51" spans="1:14" s="7" customFormat="1" ht="23.85" customHeight="1">
      <c r="A51" s="39" t="s">
        <v>134</v>
      </c>
      <c r="B51" s="100"/>
      <c r="C51" s="64"/>
      <c r="D51" s="64"/>
      <c r="E51" s="64"/>
      <c r="F51" s="64"/>
      <c r="G51" s="64"/>
      <c r="H51" s="64"/>
      <c r="I51" s="64"/>
      <c r="J51" s="64"/>
      <c r="K51" s="17"/>
      <c r="L51" s="79"/>
      <c r="M51" s="79"/>
      <c r="N51" s="79"/>
    </row>
    <row r="52" spans="1:14" s="7" customFormat="1" ht="23.85" customHeight="1">
      <c r="A52" s="40" t="s">
        <v>153</v>
      </c>
      <c r="B52" s="100" t="s">
        <v>191</v>
      </c>
      <c r="C52" s="64"/>
      <c r="D52" s="64">
        <v>75816360</v>
      </c>
      <c r="E52" s="64"/>
      <c r="F52" s="64">
        <v>103278108</v>
      </c>
      <c r="G52" s="64"/>
      <c r="H52" s="64">
        <v>840178</v>
      </c>
      <c r="I52" s="64"/>
      <c r="J52" s="64">
        <v>16362884</v>
      </c>
      <c r="K52" s="17"/>
      <c r="L52" s="79"/>
      <c r="M52" s="79"/>
      <c r="N52" s="79"/>
    </row>
    <row r="53" spans="1:14" s="48" customFormat="1" ht="23.85" customHeight="1">
      <c r="A53" s="8" t="s">
        <v>13</v>
      </c>
      <c r="B53" s="101"/>
      <c r="C53" s="64"/>
      <c r="D53" s="64">
        <v>52494042</v>
      </c>
      <c r="E53" s="64"/>
      <c r="F53" s="64">
        <v>45378056</v>
      </c>
      <c r="G53" s="64"/>
      <c r="H53" s="70">
        <v>21171296</v>
      </c>
      <c r="I53" s="64"/>
      <c r="J53" s="70">
        <v>20233068</v>
      </c>
      <c r="K53" s="17"/>
      <c r="L53" s="79"/>
      <c r="M53" s="79"/>
      <c r="N53" s="79"/>
    </row>
    <row r="54" spans="1:14" s="18" customFormat="1" ht="23.85" customHeight="1">
      <c r="A54" s="4" t="s">
        <v>14</v>
      </c>
      <c r="B54" s="99"/>
      <c r="C54" s="22"/>
      <c r="D54" s="44">
        <f>SUM(D48:D53)</f>
        <v>1012058588</v>
      </c>
      <c r="E54" s="22"/>
      <c r="F54" s="44">
        <f>SUM(F48:F53)</f>
        <v>893069707</v>
      </c>
      <c r="G54" s="22"/>
      <c r="H54" s="44">
        <f>SUM(H48:H53)</f>
        <v>276257004</v>
      </c>
      <c r="I54" s="22"/>
      <c r="J54" s="44">
        <f>SUM(J48:J53)</f>
        <v>255320939</v>
      </c>
      <c r="K54" s="17"/>
      <c r="L54" s="79"/>
      <c r="M54" s="79"/>
      <c r="N54" s="79"/>
    </row>
    <row r="55" spans="1:14" s="48" customFormat="1" ht="23.45" customHeight="1">
      <c r="A55" s="10"/>
      <c r="B55" s="100"/>
      <c r="C55" s="11"/>
      <c r="D55" s="12"/>
      <c r="E55" s="11"/>
      <c r="F55" s="12"/>
      <c r="G55" s="12"/>
      <c r="H55" s="12"/>
      <c r="I55" s="12"/>
      <c r="J55" s="12"/>
      <c r="K55" s="17"/>
      <c r="L55" s="79"/>
      <c r="M55" s="79"/>
      <c r="N55" s="79"/>
    </row>
    <row r="56" spans="1:14" s="7" customFormat="1" ht="23.85" customHeight="1">
      <c r="A56" s="5" t="s">
        <v>15</v>
      </c>
      <c r="B56" s="100"/>
      <c r="C56" s="9"/>
      <c r="D56" s="9"/>
      <c r="E56" s="9"/>
      <c r="F56" s="9"/>
      <c r="G56" s="9"/>
      <c r="H56" s="9"/>
      <c r="I56" s="9"/>
      <c r="J56" s="9"/>
      <c r="K56" s="17"/>
      <c r="L56" s="79"/>
      <c r="M56" s="79"/>
      <c r="N56" s="79"/>
    </row>
    <row r="57" spans="1:14" s="7" customFormat="1" ht="23.85" customHeight="1">
      <c r="A57" s="39" t="s">
        <v>154</v>
      </c>
      <c r="B57" s="100" t="s">
        <v>191</v>
      </c>
      <c r="C57" s="64"/>
      <c r="D57" s="64">
        <v>53814244</v>
      </c>
      <c r="E57" s="64"/>
      <c r="F57" s="64">
        <v>81044445</v>
      </c>
      <c r="G57" s="64"/>
      <c r="H57" s="64">
        <v>700605</v>
      </c>
      <c r="I57" s="64"/>
      <c r="J57" s="64">
        <v>1116111</v>
      </c>
      <c r="K57" s="17"/>
      <c r="L57" s="79"/>
      <c r="M57" s="79"/>
      <c r="N57" s="79"/>
    </row>
    <row r="58" spans="1:14" s="7" customFormat="1" ht="23.85" customHeight="1">
      <c r="A58" s="40" t="s">
        <v>143</v>
      </c>
      <c r="B58" s="100"/>
      <c r="C58" s="64"/>
      <c r="D58" s="64"/>
      <c r="E58" s="64"/>
      <c r="F58" s="64"/>
      <c r="G58" s="64"/>
      <c r="H58" s="64"/>
      <c r="I58" s="64"/>
      <c r="J58" s="64"/>
      <c r="K58" s="17"/>
      <c r="L58" s="79"/>
      <c r="M58" s="79"/>
      <c r="N58" s="79"/>
    </row>
    <row r="59" spans="1:14" s="7" customFormat="1" ht="23.85" customHeight="1">
      <c r="A59" s="40" t="s">
        <v>144</v>
      </c>
      <c r="B59" s="101">
        <v>16</v>
      </c>
      <c r="C59" s="64"/>
      <c r="D59" s="64">
        <v>220863537</v>
      </c>
      <c r="E59" s="64"/>
      <c r="F59" s="64">
        <v>206295420</v>
      </c>
      <c r="G59" s="64"/>
      <c r="H59" s="64">
        <v>137773467</v>
      </c>
      <c r="I59" s="64"/>
      <c r="J59" s="64">
        <v>130769845</v>
      </c>
      <c r="K59" s="17"/>
      <c r="L59" s="79"/>
      <c r="M59" s="79"/>
      <c r="N59" s="79"/>
    </row>
    <row r="60" spans="1:14" s="7" customFormat="1" ht="23.85" customHeight="1">
      <c r="A60" s="40" t="s">
        <v>145</v>
      </c>
      <c r="B60" s="101"/>
      <c r="C60" s="64"/>
      <c r="D60" s="64">
        <v>8589189</v>
      </c>
      <c r="E60" s="64"/>
      <c r="F60" s="64">
        <v>9103272</v>
      </c>
      <c r="G60" s="64"/>
      <c r="H60" s="62">
        <v>0</v>
      </c>
      <c r="I60" s="64"/>
      <c r="J60" s="62">
        <v>0</v>
      </c>
      <c r="K60" s="17"/>
      <c r="L60" s="79"/>
      <c r="M60" s="79"/>
      <c r="N60" s="79"/>
    </row>
    <row r="61" spans="1:14">
      <c r="A61" s="40" t="s">
        <v>41</v>
      </c>
      <c r="B61" s="101"/>
      <c r="D61" s="64">
        <v>5329886</v>
      </c>
      <c r="F61" s="64">
        <v>5662890</v>
      </c>
      <c r="H61" s="64">
        <v>500886</v>
      </c>
      <c r="J61" s="64">
        <v>523890</v>
      </c>
    </row>
    <row r="62" spans="1:14" s="18" customFormat="1" ht="23.85" customHeight="1">
      <c r="A62" s="4" t="s">
        <v>16</v>
      </c>
      <c r="B62" s="99"/>
      <c r="C62" s="22"/>
      <c r="D62" s="44">
        <f>SUM(D57:D61)</f>
        <v>288596856</v>
      </c>
      <c r="E62" s="22"/>
      <c r="F62" s="44">
        <f>SUM(F57:F61)</f>
        <v>302106027</v>
      </c>
      <c r="G62" s="22"/>
      <c r="H62" s="44">
        <f>SUM(H57:H61)</f>
        <v>138974958</v>
      </c>
      <c r="I62" s="22"/>
      <c r="J62" s="44">
        <f>SUM(J57:J61)</f>
        <v>132409846</v>
      </c>
      <c r="K62" s="17"/>
      <c r="L62" s="79"/>
      <c r="M62" s="79"/>
      <c r="N62" s="79"/>
    </row>
    <row r="63" spans="1:14" s="18" customFormat="1" ht="23.85" customHeight="1">
      <c r="A63" s="10" t="s">
        <v>17</v>
      </c>
      <c r="B63" s="103"/>
      <c r="C63" s="22"/>
      <c r="D63" s="38">
        <f>SUM(D54,D62)</f>
        <v>1300655444</v>
      </c>
      <c r="E63" s="22"/>
      <c r="F63" s="38">
        <f>SUM(F54,F62)</f>
        <v>1195175734</v>
      </c>
      <c r="G63" s="22"/>
      <c r="H63" s="38">
        <f>SUM(H54,H62)</f>
        <v>415231962</v>
      </c>
      <c r="I63" s="22"/>
      <c r="J63" s="38">
        <f>SUM(J54,J62)</f>
        <v>387730785</v>
      </c>
      <c r="K63" s="17"/>
      <c r="L63" s="79"/>
      <c r="M63" s="79"/>
      <c r="N63" s="79"/>
    </row>
    <row r="64" spans="1:14" s="7" customFormat="1" ht="23.85" customHeight="1">
      <c r="B64" s="104"/>
      <c r="C64" s="9"/>
      <c r="D64" s="9"/>
      <c r="E64" s="9"/>
      <c r="F64" s="9"/>
      <c r="G64" s="9"/>
      <c r="H64" s="9"/>
      <c r="I64" s="9"/>
      <c r="J64" s="9"/>
      <c r="K64" s="17"/>
      <c r="L64" s="79"/>
      <c r="M64" s="79"/>
      <c r="N64" s="79"/>
    </row>
    <row r="65" spans="1:14" s="50" customFormat="1" ht="23.85" customHeight="1">
      <c r="A65" s="137" t="s">
        <v>66</v>
      </c>
      <c r="B65" s="137"/>
      <c r="C65" s="137"/>
      <c r="D65" s="137"/>
      <c r="E65" s="49"/>
      <c r="F65" s="49"/>
      <c r="G65" s="49"/>
      <c r="H65" s="49"/>
      <c r="I65" s="49"/>
      <c r="J65" s="49"/>
      <c r="K65" s="68"/>
      <c r="L65" s="79"/>
      <c r="M65" s="88"/>
      <c r="N65" s="88"/>
    </row>
    <row r="66" spans="1:14" s="50" customFormat="1" ht="23.85" customHeight="1">
      <c r="A66" s="42" t="s">
        <v>46</v>
      </c>
      <c r="B66" s="96"/>
      <c r="C66" s="49"/>
      <c r="D66" s="49"/>
      <c r="E66" s="49"/>
      <c r="F66" s="49"/>
      <c r="G66" s="49"/>
      <c r="H66" s="49"/>
      <c r="I66" s="49"/>
      <c r="J66" s="49"/>
      <c r="K66" s="68"/>
      <c r="L66" s="79"/>
      <c r="M66" s="88"/>
      <c r="N66" s="88"/>
    </row>
    <row r="67" spans="1:14" ht="21.6" customHeight="1">
      <c r="A67" s="42"/>
      <c r="B67" s="72"/>
      <c r="C67" s="27"/>
      <c r="D67" s="27"/>
      <c r="E67" s="27"/>
      <c r="F67" s="27"/>
      <c r="G67" s="27"/>
      <c r="H67" s="27"/>
      <c r="I67" s="27"/>
      <c r="J67" s="27"/>
    </row>
    <row r="68" spans="1:14" ht="23.85" customHeight="1">
      <c r="A68" s="3"/>
      <c r="B68" s="72"/>
      <c r="C68" s="72"/>
      <c r="D68" s="134" t="s">
        <v>1</v>
      </c>
      <c r="E68" s="134"/>
      <c r="F68" s="134"/>
      <c r="G68" s="134"/>
      <c r="H68" s="134" t="s">
        <v>42</v>
      </c>
      <c r="I68" s="134"/>
      <c r="J68" s="134"/>
    </row>
    <row r="69" spans="1:14" ht="23.85" customHeight="1">
      <c r="A69" s="3"/>
      <c r="B69" s="72"/>
      <c r="C69" s="72"/>
      <c r="D69" s="138" t="s">
        <v>49</v>
      </c>
      <c r="E69" s="138"/>
      <c r="F69" s="138"/>
      <c r="G69" s="130"/>
      <c r="H69" s="138" t="s">
        <v>49</v>
      </c>
      <c r="I69" s="138"/>
      <c r="J69" s="138"/>
    </row>
    <row r="70" spans="1:14" ht="23.85" customHeight="1">
      <c r="A70" s="42" t="s">
        <v>10</v>
      </c>
      <c r="B70" s="131" t="s">
        <v>2</v>
      </c>
      <c r="C70" s="132"/>
      <c r="D70" s="66">
        <v>2564</v>
      </c>
      <c r="E70" s="132"/>
      <c r="F70" s="132">
        <v>2563</v>
      </c>
      <c r="G70" s="132"/>
      <c r="H70" s="66">
        <v>2564</v>
      </c>
      <c r="I70" s="132"/>
      <c r="J70" s="132">
        <v>2563</v>
      </c>
    </row>
    <row r="71" spans="1:14" ht="23.85" customHeight="1">
      <c r="A71" s="4"/>
      <c r="B71" s="72"/>
      <c r="C71" s="72"/>
      <c r="D71" s="135" t="s">
        <v>85</v>
      </c>
      <c r="E71" s="136"/>
      <c r="F71" s="136"/>
      <c r="G71" s="136"/>
      <c r="H71" s="136"/>
      <c r="I71" s="136"/>
      <c r="J71" s="136"/>
    </row>
    <row r="72" spans="1:14" s="7" customFormat="1" ht="23.85" customHeight="1">
      <c r="A72" s="5" t="s">
        <v>18</v>
      </c>
      <c r="B72" s="100"/>
      <c r="C72" s="9"/>
      <c r="D72" s="9"/>
      <c r="E72" s="9"/>
      <c r="F72" s="9"/>
      <c r="G72" s="9"/>
      <c r="H72" s="9"/>
      <c r="I72" s="9"/>
      <c r="J72" s="9"/>
      <c r="K72" s="17"/>
      <c r="L72" s="79"/>
      <c r="M72" s="79"/>
      <c r="N72" s="79"/>
    </row>
    <row r="73" spans="1:14" s="7" customFormat="1" ht="23.85" customHeight="1">
      <c r="A73" s="39" t="s">
        <v>19</v>
      </c>
      <c r="B73" s="101"/>
      <c r="C73" s="9"/>
      <c r="D73" s="9"/>
      <c r="E73" s="9"/>
      <c r="F73" s="9"/>
      <c r="G73" s="9"/>
      <c r="H73" s="9"/>
      <c r="I73" s="9"/>
      <c r="J73" s="9"/>
      <c r="K73" s="17"/>
      <c r="L73" s="79"/>
      <c r="M73" s="79"/>
      <c r="N73" s="79"/>
    </row>
    <row r="74" spans="1:14" s="7" customFormat="1" ht="23.85" customHeight="1">
      <c r="A74" s="39" t="s">
        <v>56</v>
      </c>
      <c r="B74" s="101"/>
      <c r="C74" s="9"/>
      <c r="D74" s="9"/>
      <c r="E74" s="9"/>
      <c r="F74" s="9"/>
      <c r="G74" s="9"/>
      <c r="H74" s="9"/>
      <c r="I74" s="9"/>
      <c r="J74" s="9"/>
      <c r="K74" s="17"/>
      <c r="L74" s="79"/>
      <c r="M74" s="79"/>
      <c r="N74" s="79"/>
    </row>
    <row r="75" spans="1:14" s="7" customFormat="1" ht="23.85" customHeight="1" thickBot="1">
      <c r="A75" s="109" t="s">
        <v>118</v>
      </c>
      <c r="B75" s="100"/>
      <c r="C75" s="64"/>
      <c r="D75" s="51">
        <v>998281590</v>
      </c>
      <c r="E75" s="64"/>
      <c r="F75" s="51">
        <v>998281590</v>
      </c>
      <c r="G75" s="64"/>
      <c r="H75" s="51">
        <v>998281590</v>
      </c>
      <c r="I75" s="64"/>
      <c r="J75" s="51">
        <v>998281590</v>
      </c>
      <c r="K75" s="17"/>
      <c r="L75" s="79"/>
      <c r="M75" s="79"/>
      <c r="N75" s="79"/>
    </row>
    <row r="76" spans="1:14" s="7" customFormat="1" ht="23.85" customHeight="1" thickTop="1">
      <c r="A76" s="39" t="s">
        <v>57</v>
      </c>
      <c r="B76" s="100"/>
      <c r="C76" s="64"/>
      <c r="D76" s="64"/>
      <c r="E76" s="64"/>
      <c r="F76" s="64"/>
      <c r="G76" s="64"/>
      <c r="H76" s="64"/>
      <c r="I76" s="64"/>
      <c r="J76" s="64"/>
      <c r="K76" s="17"/>
      <c r="L76" s="79"/>
      <c r="M76" s="79"/>
      <c r="N76" s="79"/>
    </row>
    <row r="77" spans="1:14" s="7" customFormat="1" ht="23.85" customHeight="1">
      <c r="A77" s="109" t="s">
        <v>118</v>
      </c>
      <c r="B77" s="100"/>
      <c r="C77" s="64"/>
      <c r="D77" s="64">
        <v>998281590</v>
      </c>
      <c r="E77" s="64"/>
      <c r="F77" s="64">
        <v>998281590</v>
      </c>
      <c r="G77" s="64"/>
      <c r="H77" s="64">
        <v>998281590</v>
      </c>
      <c r="I77" s="64"/>
      <c r="J77" s="64">
        <v>998281590</v>
      </c>
      <c r="K77" s="17"/>
      <c r="L77" s="79"/>
      <c r="M77" s="79"/>
      <c r="N77" s="79"/>
    </row>
    <row r="78" spans="1:14" s="7" customFormat="1" ht="23.85" customHeight="1">
      <c r="A78" s="71" t="s">
        <v>77</v>
      </c>
      <c r="B78" s="98"/>
      <c r="C78" s="64"/>
      <c r="D78" s="64">
        <v>2786808121</v>
      </c>
      <c r="E78" s="64"/>
      <c r="F78" s="64">
        <v>2786808121</v>
      </c>
      <c r="G78" s="64"/>
      <c r="H78" s="64">
        <v>2786808121</v>
      </c>
      <c r="I78" s="64"/>
      <c r="J78" s="64">
        <v>2786808121</v>
      </c>
      <c r="K78" s="17"/>
      <c r="L78" s="79"/>
      <c r="M78" s="79"/>
      <c r="N78" s="79"/>
    </row>
    <row r="79" spans="1:14" s="7" customFormat="1" ht="23.85" customHeight="1">
      <c r="A79" s="33" t="s">
        <v>59</v>
      </c>
      <c r="B79" s="97"/>
      <c r="C79" s="64"/>
      <c r="D79" s="64"/>
      <c r="E79" s="64"/>
      <c r="F79" s="64"/>
      <c r="G79" s="64"/>
      <c r="H79" s="64"/>
      <c r="I79" s="64"/>
      <c r="J79" s="64"/>
      <c r="K79" s="17"/>
      <c r="L79" s="79"/>
      <c r="M79" s="79"/>
      <c r="N79" s="79"/>
    </row>
    <row r="80" spans="1:14" s="7" customFormat="1" ht="23.85" customHeight="1">
      <c r="A80" s="33" t="s">
        <v>54</v>
      </c>
      <c r="B80" s="97"/>
      <c r="C80" s="64"/>
      <c r="D80" s="64"/>
      <c r="E80" s="64"/>
      <c r="F80" s="64"/>
      <c r="G80" s="64"/>
      <c r="H80" s="64"/>
      <c r="I80" s="64"/>
      <c r="J80" s="64"/>
      <c r="K80" s="17"/>
      <c r="L80" s="79"/>
      <c r="M80" s="79"/>
      <c r="N80" s="79"/>
    </row>
    <row r="81" spans="1:14" s="7" customFormat="1" ht="23.85" customHeight="1">
      <c r="A81" s="33" t="s">
        <v>55</v>
      </c>
      <c r="B81" s="98">
        <v>17</v>
      </c>
      <c r="C81" s="64"/>
      <c r="D81" s="64">
        <f>50580000+200000</f>
        <v>50780000</v>
      </c>
      <c r="E81" s="64"/>
      <c r="F81" s="64">
        <v>50580000</v>
      </c>
      <c r="G81" s="64"/>
      <c r="H81" s="64">
        <f>50580000+200000</f>
        <v>50780000</v>
      </c>
      <c r="I81" s="64"/>
      <c r="J81" s="64">
        <v>50580000</v>
      </c>
      <c r="K81" s="17"/>
      <c r="L81" s="79"/>
      <c r="M81" s="79"/>
      <c r="N81" s="79"/>
    </row>
    <row r="82" spans="1:14" s="7" customFormat="1" ht="23.85" customHeight="1">
      <c r="A82" s="33" t="s">
        <v>62</v>
      </c>
      <c r="B82" s="97"/>
      <c r="C82" s="64"/>
      <c r="D82" s="110">
        <f>578711188-200000</f>
        <v>578511188</v>
      </c>
      <c r="E82" s="64"/>
      <c r="F82" s="14">
        <v>385486976</v>
      </c>
      <c r="G82" s="64"/>
      <c r="H82" s="14">
        <f>2279430038-200000</f>
        <v>2279230038</v>
      </c>
      <c r="I82" s="64"/>
      <c r="J82" s="14">
        <v>2395358730</v>
      </c>
      <c r="K82" s="17"/>
      <c r="L82" s="79"/>
      <c r="M82" s="79"/>
      <c r="N82" s="79"/>
    </row>
    <row r="83" spans="1:14" s="18" customFormat="1" ht="23.85" customHeight="1">
      <c r="A83" s="10" t="s">
        <v>70</v>
      </c>
      <c r="B83" s="103"/>
      <c r="C83" s="22"/>
      <c r="D83" s="44">
        <f>SUM(D77:D82)</f>
        <v>4414380899</v>
      </c>
      <c r="E83" s="22"/>
      <c r="F83" s="44">
        <f>SUM(F77:F82)</f>
        <v>4221156687</v>
      </c>
      <c r="G83" s="22"/>
      <c r="H83" s="44">
        <f>SUM(H77:H82)</f>
        <v>6115099749</v>
      </c>
      <c r="I83" s="22"/>
      <c r="J83" s="44">
        <f>SUM(J77:J82)</f>
        <v>6231028441</v>
      </c>
      <c r="K83" s="17"/>
      <c r="L83" s="79"/>
      <c r="M83" s="79"/>
      <c r="N83" s="79"/>
    </row>
    <row r="84" spans="1:14" s="48" customFormat="1" ht="21" customHeight="1">
      <c r="A84" s="10"/>
      <c r="B84" s="100"/>
      <c r="C84" s="37"/>
      <c r="D84" s="37"/>
      <c r="E84" s="37"/>
      <c r="F84" s="37"/>
      <c r="G84" s="37"/>
      <c r="H84" s="37"/>
      <c r="I84" s="37"/>
      <c r="J84" s="37"/>
      <c r="K84" s="17"/>
      <c r="L84" s="79"/>
      <c r="M84" s="79"/>
      <c r="N84" s="79"/>
    </row>
    <row r="85" spans="1:14" s="52" customFormat="1" ht="24.95" customHeight="1" thickBot="1">
      <c r="A85" s="10" t="s">
        <v>20</v>
      </c>
      <c r="B85" s="100"/>
      <c r="C85" s="64"/>
      <c r="D85" s="46">
        <f>SUM(D63,D83)</f>
        <v>5715036343</v>
      </c>
      <c r="E85" s="64"/>
      <c r="F85" s="46">
        <f>SUM(F63,F83)</f>
        <v>5416332421</v>
      </c>
      <c r="G85" s="64"/>
      <c r="H85" s="46">
        <f>SUM(H63,H83)</f>
        <v>6530331711</v>
      </c>
      <c r="I85" s="64"/>
      <c r="J85" s="46">
        <f>SUM(J63,J83)</f>
        <v>6618759226</v>
      </c>
      <c r="K85" s="79">
        <f>+D85-D38</f>
        <v>0</v>
      </c>
      <c r="L85" s="79"/>
      <c r="M85" s="79">
        <f>+H85-H38</f>
        <v>0</v>
      </c>
      <c r="N85" s="79">
        <f>+J85-J38</f>
        <v>0</v>
      </c>
    </row>
    <row r="86" spans="1:14" s="52" customFormat="1" ht="23.85" customHeight="1" thickTop="1">
      <c r="A86" s="53"/>
      <c r="B86" s="97"/>
      <c r="C86" s="54"/>
      <c r="D86" s="54"/>
      <c r="E86" s="54"/>
      <c r="F86" s="54"/>
      <c r="G86" s="54"/>
      <c r="H86" s="54"/>
      <c r="I86" s="54"/>
      <c r="J86" s="54"/>
      <c r="K86" s="17"/>
      <c r="L86" s="79"/>
      <c r="M86" s="79"/>
      <c r="N86" s="79"/>
    </row>
    <row r="87" spans="1:14" ht="23.25">
      <c r="A87" s="137" t="s">
        <v>66</v>
      </c>
      <c r="B87" s="137"/>
      <c r="C87" s="137"/>
      <c r="D87" s="137"/>
      <c r="F87" s="80"/>
    </row>
    <row r="88" spans="1:14" ht="23.25">
      <c r="A88" s="2" t="s">
        <v>86</v>
      </c>
      <c r="B88" s="105"/>
    </row>
    <row r="89" spans="1:14" ht="9" customHeight="1">
      <c r="A89" s="2"/>
      <c r="B89" s="105"/>
    </row>
    <row r="90" spans="1:14">
      <c r="A90" s="3"/>
      <c r="B90" s="72"/>
      <c r="C90" s="72"/>
      <c r="D90" s="134" t="s">
        <v>1</v>
      </c>
      <c r="E90" s="134"/>
      <c r="F90" s="134"/>
      <c r="G90" s="129"/>
      <c r="H90" s="134" t="s">
        <v>42</v>
      </c>
      <c r="I90" s="134"/>
      <c r="J90" s="134"/>
    </row>
    <row r="91" spans="1:14">
      <c r="A91" s="3"/>
      <c r="B91" s="72"/>
      <c r="C91" s="72"/>
      <c r="D91" s="139" t="s">
        <v>87</v>
      </c>
      <c r="E91" s="140"/>
      <c r="F91" s="140"/>
      <c r="G91" s="129"/>
      <c r="H91" s="139" t="s">
        <v>87</v>
      </c>
      <c r="I91" s="140"/>
      <c r="J91" s="140"/>
    </row>
    <row r="92" spans="1:14">
      <c r="A92" s="3"/>
      <c r="B92" s="72"/>
      <c r="C92" s="72"/>
      <c r="D92" s="139" t="s">
        <v>49</v>
      </c>
      <c r="E92" s="140"/>
      <c r="F92" s="140"/>
      <c r="G92" s="129"/>
      <c r="H92" s="139" t="s">
        <v>49</v>
      </c>
      <c r="I92" s="140"/>
      <c r="J92" s="140"/>
    </row>
    <row r="93" spans="1:14">
      <c r="A93" s="3"/>
      <c r="B93" s="72" t="s">
        <v>2</v>
      </c>
      <c r="C93" s="132"/>
      <c r="D93" s="66">
        <v>2564</v>
      </c>
      <c r="E93" s="132"/>
      <c r="F93" s="132">
        <v>2563</v>
      </c>
      <c r="G93" s="132"/>
      <c r="H93" s="66">
        <v>2564</v>
      </c>
      <c r="I93" s="132"/>
      <c r="J93" s="132">
        <v>2563</v>
      </c>
    </row>
    <row r="94" spans="1:14">
      <c r="A94" s="4"/>
      <c r="B94" s="72"/>
      <c r="C94" s="72"/>
      <c r="D94" s="135" t="s">
        <v>85</v>
      </c>
      <c r="E94" s="136"/>
      <c r="F94" s="136"/>
      <c r="G94" s="136"/>
      <c r="H94" s="136"/>
      <c r="I94" s="136"/>
      <c r="J94" s="136"/>
    </row>
    <row r="95" spans="1:14">
      <c r="A95" s="5" t="s">
        <v>21</v>
      </c>
      <c r="B95" s="100" t="s">
        <v>170</v>
      </c>
      <c r="C95" s="6"/>
      <c r="D95" s="6"/>
      <c r="E95" s="6"/>
      <c r="F95" s="6"/>
      <c r="G95" s="6"/>
      <c r="H95" s="7"/>
      <c r="I95" s="6"/>
    </row>
    <row r="96" spans="1:14">
      <c r="A96" s="8" t="s">
        <v>63</v>
      </c>
      <c r="B96" s="100" t="s">
        <v>188</v>
      </c>
      <c r="C96" s="64"/>
      <c r="D96" s="64">
        <v>2784558268</v>
      </c>
      <c r="E96" s="64"/>
      <c r="F96" s="64">
        <v>2775499942</v>
      </c>
      <c r="G96" s="64"/>
      <c r="H96" s="64">
        <v>1042431442</v>
      </c>
      <c r="I96" s="64"/>
      <c r="J96" s="64">
        <v>1176453317</v>
      </c>
    </row>
    <row r="97" spans="1:18">
      <c r="A97" s="8" t="s">
        <v>22</v>
      </c>
      <c r="B97" s="100"/>
      <c r="C97" s="64"/>
      <c r="D97" s="64">
        <v>176055227</v>
      </c>
      <c r="E97" s="64"/>
      <c r="F97" s="64">
        <v>161611037</v>
      </c>
      <c r="G97" s="64"/>
      <c r="H97" s="64">
        <v>35303651</v>
      </c>
      <c r="I97" s="64"/>
      <c r="J97" s="64">
        <v>41689509</v>
      </c>
    </row>
    <row r="98" spans="1:18" s="18" customFormat="1" ht="23.85" customHeight="1">
      <c r="A98" s="4" t="s">
        <v>23</v>
      </c>
      <c r="B98" s="99"/>
      <c r="C98" s="22"/>
      <c r="D98" s="44">
        <f>SUM(D96:D97)</f>
        <v>2960613495</v>
      </c>
      <c r="E98" s="22"/>
      <c r="F98" s="44">
        <f>SUM(F96:F97)</f>
        <v>2937110979</v>
      </c>
      <c r="G98" s="22"/>
      <c r="H98" s="44">
        <f>SUM(H96:H97)</f>
        <v>1077735093</v>
      </c>
      <c r="I98" s="22"/>
      <c r="J98" s="44">
        <f>SUM(J96:J97)</f>
        <v>1218142826</v>
      </c>
      <c r="K98" s="17"/>
      <c r="L98" s="79"/>
      <c r="M98" s="79"/>
      <c r="N98" s="79"/>
    </row>
    <row r="99" spans="1:18" ht="9" customHeight="1">
      <c r="A99" s="10"/>
      <c r="B99" s="100"/>
      <c r="C99" s="64"/>
      <c r="D99" s="64"/>
      <c r="E99" s="64"/>
      <c r="F99" s="64"/>
      <c r="G99" s="64"/>
      <c r="H99" s="64"/>
      <c r="I99" s="64"/>
      <c r="J99" s="64"/>
    </row>
    <row r="100" spans="1:18">
      <c r="A100" s="5" t="s">
        <v>24</v>
      </c>
      <c r="B100" s="100" t="s">
        <v>170</v>
      </c>
      <c r="C100" s="64"/>
      <c r="D100" s="64"/>
      <c r="E100" s="64"/>
      <c r="F100" s="64"/>
      <c r="G100" s="64"/>
      <c r="H100" s="64"/>
      <c r="I100" s="64"/>
      <c r="J100" s="64"/>
    </row>
    <row r="101" spans="1:18">
      <c r="A101" s="39" t="s">
        <v>64</v>
      </c>
      <c r="B101" s="100" t="s">
        <v>171</v>
      </c>
      <c r="C101" s="64"/>
      <c r="D101" s="64">
        <v>1730304822</v>
      </c>
      <c r="E101" s="64"/>
      <c r="F101" s="64">
        <v>1853825042</v>
      </c>
      <c r="G101" s="64"/>
      <c r="H101" s="64">
        <v>804180912</v>
      </c>
      <c r="I101" s="64"/>
      <c r="J101" s="64">
        <v>889776767</v>
      </c>
      <c r="P101" s="67"/>
    </row>
    <row r="102" spans="1:18">
      <c r="A102" s="39" t="s">
        <v>43</v>
      </c>
      <c r="B102" s="100"/>
      <c r="C102" s="64"/>
      <c r="D102" s="64">
        <v>363020063</v>
      </c>
      <c r="E102" s="64"/>
      <c r="F102" s="64">
        <v>366130919</v>
      </c>
      <c r="G102" s="64"/>
      <c r="H102" s="64">
        <v>17297463</v>
      </c>
      <c r="I102" s="64"/>
      <c r="J102" s="64">
        <v>30854010</v>
      </c>
      <c r="P102" s="67"/>
    </row>
    <row r="103" spans="1:18">
      <c r="A103" s="39" t="s">
        <v>44</v>
      </c>
      <c r="B103" s="100"/>
      <c r="C103" s="64"/>
      <c r="D103" s="64">
        <v>558636725</v>
      </c>
      <c r="E103" s="64"/>
      <c r="F103" s="64">
        <v>534434104</v>
      </c>
      <c r="G103" s="64"/>
      <c r="H103" s="64">
        <v>251432843</v>
      </c>
      <c r="I103" s="64"/>
      <c r="J103" s="64">
        <v>272956838</v>
      </c>
      <c r="P103" s="67"/>
    </row>
    <row r="104" spans="1:18" s="18" customFormat="1" ht="23.85" customHeight="1">
      <c r="A104" s="4" t="s">
        <v>25</v>
      </c>
      <c r="B104" s="99"/>
      <c r="C104" s="22"/>
      <c r="D104" s="44">
        <f>SUM(D101:D103)</f>
        <v>2651961610</v>
      </c>
      <c r="E104" s="22"/>
      <c r="F104" s="44">
        <f>SUM(F101:F103)</f>
        <v>2754390065</v>
      </c>
      <c r="G104" s="22"/>
      <c r="H104" s="44">
        <f>SUM(H101:H103)</f>
        <v>1072911218</v>
      </c>
      <c r="I104" s="22"/>
      <c r="J104" s="44">
        <f>SUM(J101:J103)</f>
        <v>1193587615</v>
      </c>
      <c r="K104" s="17"/>
      <c r="L104" s="79"/>
      <c r="M104" s="79"/>
      <c r="N104" s="79"/>
    </row>
    <row r="105" spans="1:18" ht="9" customHeight="1">
      <c r="A105" s="8"/>
      <c r="B105" s="100"/>
      <c r="C105" s="11"/>
      <c r="D105" s="12"/>
      <c r="E105" s="11"/>
      <c r="F105" s="12"/>
      <c r="G105" s="11"/>
      <c r="H105" s="12"/>
      <c r="I105" s="11"/>
      <c r="J105" s="12"/>
    </row>
    <row r="106" spans="1:18" ht="21.6" customHeight="1">
      <c r="A106" s="10" t="s">
        <v>136</v>
      </c>
      <c r="B106" s="100"/>
      <c r="C106" s="11"/>
      <c r="D106" s="12">
        <f>D98-D104</f>
        <v>308651885</v>
      </c>
      <c r="E106" s="11"/>
      <c r="F106" s="12">
        <f>F98-F104</f>
        <v>182720914</v>
      </c>
      <c r="G106" s="11"/>
      <c r="H106" s="12">
        <f>H98-H104</f>
        <v>4823875</v>
      </c>
      <c r="I106" s="11"/>
      <c r="J106" s="12">
        <f>J98-J104</f>
        <v>24555211</v>
      </c>
    </row>
    <row r="107" spans="1:18">
      <c r="A107" s="39" t="s">
        <v>45</v>
      </c>
      <c r="B107" s="100"/>
      <c r="C107" s="64"/>
      <c r="D107" s="64">
        <v>-3992962</v>
      </c>
      <c r="E107" s="64"/>
      <c r="F107" s="64">
        <v>-5078605</v>
      </c>
      <c r="G107" s="64"/>
      <c r="H107" s="64">
        <v>-410924</v>
      </c>
      <c r="I107" s="64"/>
      <c r="J107" s="64">
        <v>-1161538</v>
      </c>
      <c r="P107" s="67"/>
    </row>
    <row r="108" spans="1:18">
      <c r="A108" s="39" t="s">
        <v>119</v>
      </c>
      <c r="B108" s="100"/>
      <c r="C108" s="64"/>
      <c r="D108" s="64"/>
      <c r="E108" s="64"/>
      <c r="F108" s="64"/>
      <c r="G108" s="64"/>
      <c r="H108" s="64"/>
      <c r="I108" s="64"/>
      <c r="J108" s="64"/>
      <c r="P108" s="67"/>
    </row>
    <row r="109" spans="1:18" ht="21.6" customHeight="1">
      <c r="A109" s="39" t="s">
        <v>120</v>
      </c>
      <c r="B109" s="13">
        <v>8</v>
      </c>
      <c r="C109" s="64"/>
      <c r="D109" s="75">
        <v>9352919</v>
      </c>
      <c r="E109" s="64"/>
      <c r="F109" s="75">
        <v>-2714264</v>
      </c>
      <c r="G109" s="64"/>
      <c r="H109" s="81">
        <v>0</v>
      </c>
      <c r="I109" s="64"/>
      <c r="J109" s="81">
        <v>0</v>
      </c>
    </row>
    <row r="110" spans="1:18" s="18" customFormat="1">
      <c r="A110" s="10" t="s">
        <v>137</v>
      </c>
      <c r="B110" s="103"/>
      <c r="C110" s="22"/>
      <c r="D110" s="22">
        <f>SUM(D106:D109)</f>
        <v>314011842</v>
      </c>
      <c r="E110" s="22"/>
      <c r="F110" s="22">
        <f>SUM(F106:F109)</f>
        <v>174928045</v>
      </c>
      <c r="G110" s="22"/>
      <c r="H110" s="22">
        <f>SUM(H106:H109)</f>
        <v>4412951</v>
      </c>
      <c r="I110" s="22"/>
      <c r="J110" s="22">
        <f>SUM(J106:J109)</f>
        <v>23393673</v>
      </c>
      <c r="K110" s="17"/>
      <c r="L110" s="63"/>
      <c r="M110" s="79"/>
      <c r="N110" s="79"/>
      <c r="O110" s="86"/>
      <c r="P110" s="86"/>
      <c r="Q110" s="86"/>
      <c r="R110" s="86"/>
    </row>
    <row r="111" spans="1:18">
      <c r="A111" s="39" t="s">
        <v>138</v>
      </c>
      <c r="B111" s="100" t="s">
        <v>189</v>
      </c>
      <c r="C111" s="64"/>
      <c r="D111" s="64">
        <v>-899188</v>
      </c>
      <c r="E111" s="64"/>
      <c r="F111" s="64">
        <v>-4259395</v>
      </c>
      <c r="G111" s="64"/>
      <c r="H111" s="64">
        <v>-547852</v>
      </c>
      <c r="I111" s="64"/>
      <c r="J111" s="64">
        <v>-1311936</v>
      </c>
    </row>
    <row r="112" spans="1:18" s="18" customFormat="1" ht="22.5" thickBot="1">
      <c r="A112" s="10" t="s">
        <v>139</v>
      </c>
      <c r="B112" s="103"/>
      <c r="C112" s="22"/>
      <c r="D112" s="65">
        <f>SUM(D110:D111)</f>
        <v>313112654</v>
      </c>
      <c r="E112" s="22"/>
      <c r="F112" s="65">
        <f>SUM(F110:F111)</f>
        <v>170668650</v>
      </c>
      <c r="G112" s="22"/>
      <c r="H112" s="65">
        <f>SUM(H110:H111)</f>
        <v>3865099</v>
      </c>
      <c r="I112" s="22"/>
      <c r="J112" s="65">
        <f>SUM(J110:J111)</f>
        <v>22081737</v>
      </c>
      <c r="K112" s="17"/>
      <c r="L112" s="79"/>
      <c r="M112" s="79"/>
      <c r="N112" s="79"/>
    </row>
    <row r="113" spans="1:14" s="18" customFormat="1" ht="9" customHeight="1" thickTop="1">
      <c r="A113" s="10"/>
      <c r="B113" s="103"/>
      <c r="C113" s="22"/>
      <c r="D113" s="22"/>
      <c r="E113" s="22"/>
      <c r="F113" s="22"/>
      <c r="G113" s="22"/>
      <c r="H113" s="22"/>
      <c r="I113" s="22"/>
      <c r="J113" s="22"/>
      <c r="K113" s="17"/>
      <c r="L113" s="79"/>
      <c r="M113" s="79"/>
      <c r="N113" s="79"/>
    </row>
    <row r="114" spans="1:14" s="18" customFormat="1">
      <c r="A114" s="10" t="s">
        <v>155</v>
      </c>
      <c r="B114" s="103"/>
      <c r="C114" s="22"/>
      <c r="D114" s="22"/>
      <c r="E114" s="22"/>
      <c r="F114" s="22"/>
      <c r="G114" s="22"/>
      <c r="H114" s="22"/>
      <c r="I114" s="22"/>
      <c r="J114" s="22"/>
      <c r="K114" s="17"/>
      <c r="L114" s="79"/>
      <c r="M114" s="79"/>
      <c r="N114" s="79"/>
    </row>
    <row r="115" spans="1:14" s="18" customFormat="1" ht="21.75" customHeight="1">
      <c r="A115" s="133" t="s">
        <v>90</v>
      </c>
      <c r="B115" s="133"/>
      <c r="C115" s="133"/>
      <c r="D115" s="133"/>
      <c r="E115" s="22"/>
      <c r="F115" s="22"/>
      <c r="G115" s="22"/>
      <c r="H115" s="22"/>
      <c r="I115" s="22"/>
      <c r="J115" s="22"/>
      <c r="K115" s="17"/>
      <c r="L115" s="79"/>
      <c r="M115" s="79"/>
      <c r="N115" s="79"/>
    </row>
    <row r="116" spans="1:14" s="18" customFormat="1">
      <c r="A116" s="39" t="s">
        <v>157</v>
      </c>
      <c r="B116" s="103"/>
      <c r="C116" s="22"/>
      <c r="D116" s="22"/>
      <c r="E116" s="22"/>
      <c r="F116" s="22"/>
      <c r="G116" s="22"/>
      <c r="H116" s="22"/>
      <c r="I116" s="22"/>
      <c r="J116" s="22"/>
      <c r="K116" s="17"/>
      <c r="L116" s="79"/>
      <c r="M116" s="79"/>
      <c r="N116" s="79"/>
    </row>
    <row r="117" spans="1:14" s="18" customFormat="1">
      <c r="A117" s="40" t="s">
        <v>156</v>
      </c>
      <c r="B117" s="100" t="s">
        <v>190</v>
      </c>
      <c r="C117" s="64"/>
      <c r="D117" s="64">
        <f>-1198676+1305538</f>
        <v>106862</v>
      </c>
      <c r="E117" s="64"/>
      <c r="F117" s="64">
        <v>-3144671</v>
      </c>
      <c r="G117" s="64"/>
      <c r="H117" s="76">
        <v>0</v>
      </c>
      <c r="I117" s="64"/>
      <c r="J117" s="64">
        <v>-3144671</v>
      </c>
      <c r="K117" s="17"/>
      <c r="L117" s="79"/>
      <c r="M117" s="79"/>
      <c r="N117" s="79"/>
    </row>
    <row r="118" spans="1:14" s="18" customFormat="1">
      <c r="A118" s="40" t="s">
        <v>192</v>
      </c>
      <c r="B118" s="100"/>
      <c r="C118" s="64"/>
      <c r="D118" s="64"/>
      <c r="E118" s="64"/>
      <c r="F118" s="64"/>
      <c r="G118" s="64"/>
      <c r="H118" s="76"/>
      <c r="I118" s="64"/>
      <c r="J118" s="64"/>
      <c r="K118" s="17"/>
      <c r="L118" s="79"/>
      <c r="M118" s="79"/>
      <c r="N118" s="79"/>
    </row>
    <row r="119" spans="1:14" s="18" customFormat="1">
      <c r="A119" s="40" t="s">
        <v>193</v>
      </c>
      <c r="B119" s="100">
        <v>8</v>
      </c>
      <c r="C119" s="64"/>
      <c r="D119" s="64">
        <v>-180140</v>
      </c>
      <c r="E119" s="64"/>
      <c r="F119" s="76">
        <v>0</v>
      </c>
      <c r="G119" s="64"/>
      <c r="H119" s="76">
        <v>0</v>
      </c>
      <c r="I119" s="64"/>
      <c r="J119" s="76">
        <v>0</v>
      </c>
      <c r="K119" s="17"/>
      <c r="L119" s="79"/>
      <c r="M119" s="79"/>
      <c r="N119" s="79"/>
    </row>
    <row r="120" spans="1:14" s="18" customFormat="1">
      <c r="A120" s="40" t="s">
        <v>96</v>
      </c>
      <c r="B120" s="100"/>
      <c r="C120" s="64"/>
      <c r="D120" s="62"/>
      <c r="E120" s="64"/>
      <c r="F120" s="62"/>
      <c r="G120" s="64"/>
      <c r="H120" s="62"/>
      <c r="I120" s="64"/>
      <c r="J120" s="62"/>
      <c r="K120" s="17"/>
      <c r="L120" s="79"/>
      <c r="M120" s="79"/>
      <c r="N120" s="79"/>
    </row>
    <row r="121" spans="1:14" s="18" customFormat="1">
      <c r="A121" s="40" t="s">
        <v>97</v>
      </c>
      <c r="B121" s="100" t="s">
        <v>189</v>
      </c>
      <c r="C121" s="64"/>
      <c r="D121" s="75">
        <f>239735-261108</f>
        <v>-21373</v>
      </c>
      <c r="E121" s="64"/>
      <c r="F121" s="75">
        <v>628934</v>
      </c>
      <c r="G121" s="64"/>
      <c r="H121" s="75">
        <v>0</v>
      </c>
      <c r="I121" s="64"/>
      <c r="J121" s="75">
        <v>628934</v>
      </c>
      <c r="K121" s="17"/>
      <c r="L121" s="79"/>
      <c r="M121" s="79"/>
      <c r="N121" s="79"/>
    </row>
    <row r="122" spans="1:14" s="18" customFormat="1">
      <c r="A122" s="91" t="s">
        <v>95</v>
      </c>
      <c r="B122" s="103"/>
      <c r="C122" s="22"/>
      <c r="D122" s="22"/>
      <c r="E122" s="22"/>
      <c r="F122" s="22"/>
      <c r="G122" s="22"/>
      <c r="H122" s="22"/>
      <c r="I122" s="22"/>
      <c r="J122" s="22"/>
      <c r="K122" s="17"/>
      <c r="L122" s="79"/>
      <c r="M122" s="79"/>
      <c r="N122" s="79"/>
    </row>
    <row r="123" spans="1:14" s="18" customFormat="1" ht="21.75" customHeight="1">
      <c r="A123" s="91" t="s">
        <v>99</v>
      </c>
      <c r="B123" s="103"/>
      <c r="C123" s="22"/>
      <c r="D123" s="94">
        <f>SUM(D117:D122)</f>
        <v>-94651</v>
      </c>
      <c r="E123" s="22"/>
      <c r="F123" s="94">
        <f>SUM(F117:F122)</f>
        <v>-2515737</v>
      </c>
      <c r="G123" s="22"/>
      <c r="H123" s="115">
        <f>SUM(H117:H122)</f>
        <v>0</v>
      </c>
      <c r="I123" s="22"/>
      <c r="J123" s="94">
        <f>SUM(J117:J122)</f>
        <v>-2515737</v>
      </c>
      <c r="K123" s="17"/>
      <c r="L123" s="79"/>
      <c r="M123" s="79"/>
      <c r="N123" s="79"/>
    </row>
    <row r="124" spans="1:14" s="18" customFormat="1" ht="9" customHeight="1">
      <c r="A124" s="40"/>
      <c r="B124" s="103"/>
      <c r="C124" s="22"/>
      <c r="D124" s="22"/>
      <c r="E124" s="22"/>
      <c r="F124" s="22"/>
      <c r="G124" s="22"/>
      <c r="H124" s="22"/>
      <c r="I124" s="22"/>
      <c r="J124" s="22"/>
      <c r="K124" s="17"/>
      <c r="L124" s="79"/>
      <c r="M124" s="79"/>
      <c r="N124" s="79"/>
    </row>
    <row r="125" spans="1:14" s="18" customFormat="1" ht="22.5" customHeight="1">
      <c r="A125" s="10" t="s">
        <v>175</v>
      </c>
      <c r="B125" s="103"/>
      <c r="C125" s="22"/>
      <c r="D125" s="94">
        <f>D123</f>
        <v>-94651</v>
      </c>
      <c r="E125" s="22"/>
      <c r="F125" s="94">
        <f>F123</f>
        <v>-2515737</v>
      </c>
      <c r="G125" s="63"/>
      <c r="H125" s="114">
        <f>H123</f>
        <v>0</v>
      </c>
      <c r="I125" s="63"/>
      <c r="J125" s="94">
        <f>J123</f>
        <v>-2515737</v>
      </c>
      <c r="K125" s="17"/>
      <c r="L125" s="79"/>
      <c r="M125" s="79"/>
      <c r="N125" s="79"/>
    </row>
    <row r="126" spans="1:14" s="18" customFormat="1" ht="9" customHeight="1">
      <c r="A126" s="40"/>
      <c r="B126" s="103"/>
      <c r="C126" s="22"/>
      <c r="D126" s="22"/>
      <c r="E126" s="22"/>
      <c r="F126" s="22"/>
      <c r="G126" s="22"/>
      <c r="H126" s="22"/>
      <c r="I126" s="22"/>
      <c r="J126" s="22"/>
      <c r="K126" s="17"/>
      <c r="L126" s="79"/>
      <c r="M126" s="79"/>
      <c r="N126" s="79"/>
    </row>
    <row r="127" spans="1:14" s="18" customFormat="1" ht="22.5" thickBot="1">
      <c r="A127" s="10" t="s">
        <v>176</v>
      </c>
      <c r="B127" s="103"/>
      <c r="C127" s="22"/>
      <c r="D127" s="46">
        <f>D112+D125</f>
        <v>313018003</v>
      </c>
      <c r="E127" s="22"/>
      <c r="F127" s="46">
        <f>F112+F123</f>
        <v>168152913</v>
      </c>
      <c r="G127" s="22"/>
      <c r="H127" s="46">
        <f>H112+H125</f>
        <v>3865099</v>
      </c>
      <c r="I127" s="22"/>
      <c r="J127" s="46">
        <f>J112+J125</f>
        <v>19566000</v>
      </c>
      <c r="K127" s="17"/>
      <c r="L127" s="79"/>
      <c r="M127" s="79"/>
      <c r="N127" s="79"/>
    </row>
    <row r="128" spans="1:14" s="18" customFormat="1" ht="9" customHeight="1" thickTop="1">
      <c r="A128" s="10"/>
      <c r="B128" s="103"/>
      <c r="C128" s="22"/>
      <c r="D128" s="22"/>
      <c r="E128" s="22"/>
      <c r="F128" s="22"/>
      <c r="G128" s="22"/>
      <c r="H128" s="22"/>
      <c r="I128" s="22"/>
      <c r="J128" s="22"/>
      <c r="K128" s="17"/>
      <c r="L128" s="79"/>
      <c r="M128" s="79"/>
      <c r="N128" s="79"/>
    </row>
    <row r="129" spans="1:10" ht="24.6" customHeight="1" thickBot="1">
      <c r="A129" s="10" t="s">
        <v>140</v>
      </c>
      <c r="B129" s="100" t="s">
        <v>172</v>
      </c>
      <c r="C129" s="64"/>
      <c r="D129" s="119">
        <f>D112/D77</f>
        <v>0.31365163610800434</v>
      </c>
      <c r="E129" s="120"/>
      <c r="F129" s="119">
        <f>F112/F77</f>
        <v>0.17096243355544602</v>
      </c>
      <c r="G129" s="64"/>
      <c r="H129" s="119">
        <f>H112/H77</f>
        <v>3.8717522577973217E-3</v>
      </c>
      <c r="I129" s="64"/>
      <c r="J129" s="119">
        <f>J112/J77</f>
        <v>2.2119747795809799E-2</v>
      </c>
    </row>
    <row r="130" spans="1:10" ht="22.5" thickTop="1">
      <c r="A130" s="10"/>
      <c r="B130" s="100"/>
      <c r="C130" s="64"/>
      <c r="D130" s="64"/>
      <c r="E130" s="64"/>
      <c r="F130" s="64"/>
      <c r="G130" s="64"/>
      <c r="H130" s="64"/>
      <c r="I130" s="64"/>
      <c r="J130" s="64"/>
    </row>
  </sheetData>
  <mergeCells count="26">
    <mergeCell ref="D90:F90"/>
    <mergeCell ref="H90:J90"/>
    <mergeCell ref="D91:F91"/>
    <mergeCell ref="H91:J91"/>
    <mergeCell ref="D44:F44"/>
    <mergeCell ref="H44:J44"/>
    <mergeCell ref="H69:J69"/>
    <mergeCell ref="D69:F69"/>
    <mergeCell ref="D68:G68"/>
    <mergeCell ref="H68:J68"/>
    <mergeCell ref="A115:D115"/>
    <mergeCell ref="H4:J4"/>
    <mergeCell ref="D4:G4"/>
    <mergeCell ref="D46:J46"/>
    <mergeCell ref="A65:D65"/>
    <mergeCell ref="D7:J7"/>
    <mergeCell ref="A40:D40"/>
    <mergeCell ref="D43:G43"/>
    <mergeCell ref="H43:J43"/>
    <mergeCell ref="D5:F5"/>
    <mergeCell ref="H5:J5"/>
    <mergeCell ref="D92:F92"/>
    <mergeCell ref="H92:J92"/>
    <mergeCell ref="D94:J94"/>
    <mergeCell ref="D71:J71"/>
    <mergeCell ref="A87:D87"/>
  </mergeCells>
  <pageMargins left="0.8" right="0.7" top="0.48" bottom="0.5" header="0.4" footer="0.5"/>
  <pageSetup paperSize="9" scale="85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หมายเหตุประกอบงบการเงินเป็นส่วนหนึ่งของงบการเงินนี้
&amp;C&amp;P</oddFooter>
  </headerFooter>
  <rowBreaks count="3" manualBreakCount="3">
    <brk id="39" max="16383" man="1"/>
    <brk id="64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opLeftCell="A22" zoomScaleNormal="100" zoomScaleSheetLayoutView="100" workbookViewId="0">
      <selection activeCell="A8" sqref="A8"/>
    </sheetView>
  </sheetViews>
  <sheetFormatPr defaultColWidth="27.5703125" defaultRowHeight="22.5" customHeight="1"/>
  <cols>
    <col min="1" max="1" width="56.85546875" style="24" customWidth="1"/>
    <col min="2" max="2" width="10.85546875" style="13" customWidth="1"/>
    <col min="3" max="3" width="2.85546875" style="13" customWidth="1"/>
    <col min="4" max="4" width="15.85546875" style="24" customWidth="1"/>
    <col min="5" max="5" width="2.85546875" style="24" customWidth="1"/>
    <col min="6" max="6" width="15.85546875" style="24" customWidth="1"/>
    <col min="7" max="7" width="2.85546875" style="24" customWidth="1"/>
    <col min="8" max="8" width="15.85546875" style="24" customWidth="1"/>
    <col min="9" max="9" width="2.85546875" style="24" customWidth="1"/>
    <col min="10" max="10" width="15.85546875" style="24" customWidth="1"/>
    <col min="11" max="11" width="2.85546875" style="24" customWidth="1"/>
    <col min="12" max="12" width="15.85546875" style="24" customWidth="1"/>
    <col min="13" max="16384" width="27.5703125" style="24"/>
  </cols>
  <sheetData>
    <row r="1" spans="1:12" s="27" customFormat="1" ht="22.5" customHeight="1">
      <c r="A1" s="137" t="s">
        <v>66</v>
      </c>
      <c r="B1" s="137"/>
      <c r="C1" s="137"/>
      <c r="D1" s="137"/>
      <c r="E1" s="125"/>
      <c r="F1" s="23"/>
      <c r="G1" s="23"/>
      <c r="H1" s="23"/>
      <c r="I1" s="23"/>
      <c r="J1" s="23"/>
      <c r="K1" s="23"/>
      <c r="L1" s="23"/>
    </row>
    <row r="2" spans="1:12" s="27" customFormat="1" ht="22.5" customHeight="1">
      <c r="A2" s="125" t="s">
        <v>88</v>
      </c>
      <c r="B2" s="25"/>
      <c r="C2" s="25"/>
      <c r="D2" s="125"/>
      <c r="E2" s="125"/>
      <c r="F2" s="23"/>
      <c r="G2" s="23"/>
      <c r="H2" s="23"/>
      <c r="I2" s="23"/>
      <c r="J2" s="23"/>
      <c r="K2" s="23"/>
      <c r="L2" s="23"/>
    </row>
    <row r="3" spans="1:12" s="27" customFormat="1" ht="11.1" customHeight="1">
      <c r="A3" s="125"/>
      <c r="B3" s="25"/>
      <c r="C3" s="25"/>
      <c r="D3" s="125"/>
      <c r="E3" s="125"/>
      <c r="F3" s="23"/>
      <c r="G3" s="23"/>
      <c r="H3" s="23"/>
      <c r="I3" s="23"/>
      <c r="J3" s="23"/>
      <c r="K3" s="23"/>
      <c r="L3" s="23"/>
    </row>
    <row r="4" spans="1:12" s="56" customFormat="1" ht="22.5" customHeight="1">
      <c r="A4" s="26"/>
      <c r="B4" s="124"/>
      <c r="C4" s="124"/>
      <c r="D4" s="134" t="s">
        <v>1</v>
      </c>
      <c r="E4" s="134"/>
      <c r="F4" s="134"/>
      <c r="G4" s="134"/>
      <c r="H4" s="134"/>
      <c r="I4" s="134"/>
      <c r="J4" s="134"/>
      <c r="K4" s="134"/>
      <c r="L4" s="134"/>
    </row>
    <row r="5" spans="1:12" s="56" customFormat="1" ht="22.5" customHeight="1">
      <c r="A5" s="26"/>
      <c r="B5" s="124"/>
      <c r="C5" s="124"/>
      <c r="D5" s="123"/>
      <c r="E5" s="123"/>
      <c r="F5" s="123"/>
      <c r="G5" s="123"/>
      <c r="H5" s="141" t="s">
        <v>59</v>
      </c>
      <c r="I5" s="141"/>
      <c r="J5" s="141"/>
      <c r="K5" s="123"/>
      <c r="L5" s="123"/>
    </row>
    <row r="6" spans="1:12" s="56" customFormat="1" ht="22.5" customHeight="1">
      <c r="A6" s="26"/>
      <c r="B6" s="124"/>
      <c r="C6" s="124"/>
      <c r="D6" s="127" t="s">
        <v>30</v>
      </c>
      <c r="E6" s="127"/>
      <c r="F6" s="55"/>
      <c r="G6" s="55"/>
      <c r="H6" s="127"/>
      <c r="I6" s="127"/>
      <c r="J6" s="127"/>
      <c r="K6" s="55"/>
      <c r="L6" s="127"/>
    </row>
    <row r="7" spans="1:12" s="16" customFormat="1" ht="22.5" customHeight="1">
      <c r="A7" s="26"/>
      <c r="B7" s="124"/>
      <c r="C7" s="124"/>
      <c r="D7" s="127" t="s">
        <v>38</v>
      </c>
      <c r="E7" s="127"/>
      <c r="F7" s="127" t="s">
        <v>31</v>
      </c>
      <c r="G7" s="127"/>
      <c r="H7" s="127" t="s">
        <v>51</v>
      </c>
      <c r="I7" s="127"/>
      <c r="J7" s="127"/>
      <c r="K7" s="127"/>
      <c r="L7" s="73" t="s">
        <v>73</v>
      </c>
    </row>
    <row r="8" spans="1:12" s="56" customFormat="1" ht="22.5" customHeight="1">
      <c r="A8" s="26"/>
      <c r="B8" s="124" t="s">
        <v>2</v>
      </c>
      <c r="C8" s="124"/>
      <c r="D8" s="127" t="s">
        <v>37</v>
      </c>
      <c r="E8" s="127"/>
      <c r="F8" s="127" t="s">
        <v>74</v>
      </c>
      <c r="G8" s="127"/>
      <c r="H8" s="127" t="s">
        <v>52</v>
      </c>
      <c r="I8" s="127"/>
      <c r="J8" s="127" t="s">
        <v>50</v>
      </c>
      <c r="K8" s="127"/>
      <c r="L8" s="73" t="s">
        <v>18</v>
      </c>
    </row>
    <row r="9" spans="1:12" s="56" customFormat="1" ht="22.5" customHeight="1">
      <c r="A9" s="26"/>
      <c r="B9" s="124"/>
      <c r="C9" s="124"/>
      <c r="D9" s="135" t="s">
        <v>85</v>
      </c>
      <c r="E9" s="135"/>
      <c r="F9" s="135"/>
      <c r="G9" s="135"/>
      <c r="H9" s="135"/>
      <c r="I9" s="135"/>
      <c r="J9" s="135"/>
      <c r="K9" s="135"/>
      <c r="L9" s="135"/>
    </row>
    <row r="10" spans="1:12" ht="22.5" customHeight="1">
      <c r="A10" s="16" t="s">
        <v>122</v>
      </c>
      <c r="B10" s="124"/>
      <c r="C10" s="124"/>
      <c r="I10" s="127"/>
      <c r="J10" s="127"/>
      <c r="K10" s="127"/>
      <c r="L10" s="127"/>
    </row>
    <row r="11" spans="1:12" s="16" customFormat="1" ht="22.5" customHeight="1">
      <c r="A11" s="16" t="s">
        <v>123</v>
      </c>
      <c r="B11" s="29"/>
      <c r="C11" s="29"/>
      <c r="D11" s="87">
        <v>998281590</v>
      </c>
      <c r="E11" s="123"/>
      <c r="F11" s="87">
        <v>2786808121</v>
      </c>
      <c r="G11" s="123"/>
      <c r="H11" s="87">
        <v>49470000</v>
      </c>
      <c r="I11" s="22"/>
      <c r="J11" s="87">
        <v>338237854</v>
      </c>
      <c r="K11" s="22"/>
      <c r="L11" s="87">
        <f>SUM(D11:J11)</f>
        <v>4172797565</v>
      </c>
    </row>
    <row r="12" spans="1:12" ht="11.45" customHeight="1">
      <c r="A12" s="16"/>
      <c r="B12" s="124"/>
      <c r="C12" s="124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22.5" customHeight="1">
      <c r="A13" s="16" t="s">
        <v>104</v>
      </c>
      <c r="B13" s="124"/>
      <c r="C13" s="124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22.5" customHeight="1">
      <c r="A14" s="95" t="s">
        <v>105</v>
      </c>
      <c r="B14" s="124"/>
      <c r="C14" s="124"/>
      <c r="D14" s="64"/>
      <c r="E14" s="64"/>
      <c r="F14" s="64"/>
      <c r="G14" s="64"/>
      <c r="H14" s="64"/>
      <c r="I14" s="64"/>
      <c r="J14" s="64"/>
      <c r="K14" s="64"/>
      <c r="L14" s="64"/>
    </row>
    <row r="15" spans="1:12" s="56" customFormat="1" ht="22.5" customHeight="1">
      <c r="A15" s="56" t="s">
        <v>111</v>
      </c>
      <c r="B15" s="124">
        <v>22</v>
      </c>
      <c r="C15" s="124"/>
      <c r="D15" s="76">
        <v>0</v>
      </c>
      <c r="E15" s="76"/>
      <c r="F15" s="76">
        <v>0</v>
      </c>
      <c r="G15" s="76"/>
      <c r="H15" s="76">
        <v>0</v>
      </c>
      <c r="I15" s="76"/>
      <c r="J15" s="76">
        <v>-119793791</v>
      </c>
      <c r="K15" s="76"/>
      <c r="L15" s="76">
        <f>SUM(D15:J15)</f>
        <v>-119793791</v>
      </c>
    </row>
    <row r="16" spans="1:12" s="16" customFormat="1" ht="22.5" customHeight="1">
      <c r="A16" s="95" t="s">
        <v>106</v>
      </c>
      <c r="B16" s="29"/>
      <c r="C16" s="29"/>
      <c r="D16" s="107">
        <f>D15</f>
        <v>0</v>
      </c>
      <c r="E16" s="108"/>
      <c r="F16" s="107">
        <f>F15</f>
        <v>0</v>
      </c>
      <c r="G16" s="108"/>
      <c r="H16" s="107">
        <f>H15</f>
        <v>0</v>
      </c>
      <c r="I16" s="108"/>
      <c r="J16" s="107">
        <f>J15</f>
        <v>-119793791</v>
      </c>
      <c r="K16" s="108"/>
      <c r="L16" s="107">
        <f>SUM(D16:J16)</f>
        <v>-119793791</v>
      </c>
    </row>
    <row r="17" spans="1:13" s="16" customFormat="1" ht="22.5" customHeight="1">
      <c r="A17" s="16" t="s">
        <v>107</v>
      </c>
      <c r="B17" s="29"/>
      <c r="C17" s="29"/>
      <c r="D17" s="107">
        <f>D16</f>
        <v>0</v>
      </c>
      <c r="E17" s="108"/>
      <c r="F17" s="107">
        <f>F16</f>
        <v>0</v>
      </c>
      <c r="G17" s="108"/>
      <c r="H17" s="107">
        <f>H16</f>
        <v>0</v>
      </c>
      <c r="I17" s="108"/>
      <c r="J17" s="107">
        <f>J16</f>
        <v>-119793791</v>
      </c>
      <c r="K17" s="108"/>
      <c r="L17" s="107">
        <f>SUM(D17:J17)</f>
        <v>-119793791</v>
      </c>
    </row>
    <row r="18" spans="1:13" ht="11.45" customHeight="1">
      <c r="A18" s="16"/>
      <c r="B18" s="124"/>
      <c r="C18" s="124"/>
      <c r="D18" s="64"/>
      <c r="E18" s="64"/>
      <c r="F18" s="64"/>
      <c r="G18" s="64"/>
      <c r="H18" s="64"/>
      <c r="I18" s="64"/>
      <c r="J18" s="64"/>
      <c r="K18" s="64"/>
      <c r="L18" s="64"/>
    </row>
    <row r="19" spans="1:13" ht="22.5" customHeight="1">
      <c r="A19" s="19" t="s">
        <v>161</v>
      </c>
      <c r="B19" s="124"/>
      <c r="C19" s="124"/>
      <c r="D19" s="64"/>
      <c r="E19" s="64"/>
      <c r="F19" s="64"/>
      <c r="G19" s="64"/>
      <c r="H19" s="64"/>
      <c r="I19" s="64"/>
      <c r="J19" s="64"/>
      <c r="K19" s="64"/>
      <c r="L19" s="64"/>
    </row>
    <row r="20" spans="1:13" ht="22.5" customHeight="1">
      <c r="A20" s="20" t="s">
        <v>102</v>
      </c>
      <c r="B20" s="124"/>
      <c r="C20" s="124"/>
      <c r="D20" s="62">
        <v>0</v>
      </c>
      <c r="E20" s="64"/>
      <c r="F20" s="62">
        <v>0</v>
      </c>
      <c r="G20" s="62"/>
      <c r="H20" s="62">
        <v>0</v>
      </c>
      <c r="I20" s="64"/>
      <c r="J20" s="64">
        <v>170668650</v>
      </c>
      <c r="K20" s="64"/>
      <c r="L20" s="64">
        <f>SUM(D20:J20)</f>
        <v>170668650</v>
      </c>
    </row>
    <row r="21" spans="1:13" ht="22.5" customHeight="1">
      <c r="A21" s="20" t="s">
        <v>125</v>
      </c>
      <c r="B21" s="124"/>
      <c r="C21" s="124"/>
      <c r="D21" s="62">
        <v>0</v>
      </c>
      <c r="E21" s="64"/>
      <c r="F21" s="62">
        <v>0</v>
      </c>
      <c r="G21" s="62"/>
      <c r="H21" s="62">
        <v>0</v>
      </c>
      <c r="I21" s="64"/>
      <c r="J21" s="64">
        <v>-2515737</v>
      </c>
      <c r="K21" s="64"/>
      <c r="L21" s="64">
        <f>SUM(D21:J21)</f>
        <v>-2515737</v>
      </c>
    </row>
    <row r="22" spans="1:13" ht="22.5" customHeight="1">
      <c r="A22" s="19" t="s">
        <v>185</v>
      </c>
      <c r="B22" s="21"/>
      <c r="C22" s="21"/>
      <c r="D22" s="61">
        <f>SUM(D20:D21)</f>
        <v>0</v>
      </c>
      <c r="E22" s="62"/>
      <c r="F22" s="61">
        <f>SUM(F20:F21)</f>
        <v>0</v>
      </c>
      <c r="G22" s="62"/>
      <c r="H22" s="61">
        <f>SUM(H20:H21)</f>
        <v>0</v>
      </c>
      <c r="I22" s="64"/>
      <c r="J22" s="44">
        <f>SUM(J20:J21)</f>
        <v>168152913</v>
      </c>
      <c r="K22" s="64"/>
      <c r="L22" s="44">
        <f>SUM(L20:L21)</f>
        <v>168152913</v>
      </c>
    </row>
    <row r="23" spans="1:13" ht="11.45" customHeight="1">
      <c r="A23" s="16"/>
      <c r="B23" s="124"/>
      <c r="C23" s="124"/>
      <c r="D23" s="64"/>
      <c r="E23" s="64"/>
      <c r="F23" s="64"/>
      <c r="G23" s="64"/>
      <c r="H23" s="64"/>
      <c r="I23" s="64"/>
      <c r="J23" s="64"/>
      <c r="K23" s="64"/>
      <c r="L23" s="64"/>
    </row>
    <row r="24" spans="1:13" ht="22.5" customHeight="1">
      <c r="A24" s="56" t="s">
        <v>94</v>
      </c>
      <c r="B24" s="124">
        <v>17</v>
      </c>
      <c r="C24" s="124"/>
      <c r="D24" s="92">
        <v>0</v>
      </c>
      <c r="E24" s="64"/>
      <c r="F24" s="92">
        <v>0</v>
      </c>
      <c r="G24" s="64"/>
      <c r="H24" s="14">
        <v>1110000</v>
      </c>
      <c r="I24" s="64"/>
      <c r="J24" s="106">
        <v>-1110000</v>
      </c>
      <c r="K24" s="64"/>
      <c r="L24" s="106">
        <f>SUM(D24:J24)</f>
        <v>0</v>
      </c>
    </row>
    <row r="25" spans="1:13" ht="11.45" customHeight="1">
      <c r="A25" s="56"/>
      <c r="B25" s="124"/>
      <c r="C25" s="124"/>
      <c r="D25" s="62"/>
      <c r="E25" s="64"/>
      <c r="F25" s="62"/>
      <c r="G25" s="64"/>
      <c r="H25" s="64"/>
      <c r="I25" s="64"/>
      <c r="J25" s="76"/>
      <c r="K25" s="64"/>
      <c r="L25" s="76"/>
    </row>
    <row r="26" spans="1:13" ht="22.5" customHeight="1" thickBot="1">
      <c r="A26" s="28" t="s">
        <v>124</v>
      </c>
      <c r="D26" s="46">
        <f>SUM(D11,D17,D22,D24)</f>
        <v>998281590</v>
      </c>
      <c r="E26" s="22"/>
      <c r="F26" s="46">
        <f>SUM(F11,F17,F22,F24)</f>
        <v>2786808121</v>
      </c>
      <c r="G26" s="22"/>
      <c r="H26" s="46">
        <f>SUM(H11,H17,H22,H24)</f>
        <v>50580000</v>
      </c>
      <c r="I26" s="22"/>
      <c r="J26" s="46">
        <f>SUM(J11,J17,J22,J24)</f>
        <v>385486976</v>
      </c>
      <c r="K26" s="64"/>
      <c r="L26" s="46">
        <f>SUM(D26:J26)</f>
        <v>4221156687</v>
      </c>
      <c r="M26" s="93">
        <f>L26-L22-L11-L17</f>
        <v>0</v>
      </c>
    </row>
    <row r="27" spans="1:13" ht="22.5" customHeight="1" thickTop="1"/>
    <row r="28" spans="1:13" ht="22.5" customHeight="1">
      <c r="L28" s="85">
        <f>'BS 6-9'!F83-'SH-10'!L26</f>
        <v>0</v>
      </c>
    </row>
    <row r="36" spans="9:10" ht="22.5" customHeight="1">
      <c r="I36" s="123"/>
      <c r="J36" s="123"/>
    </row>
    <row r="73" spans="9:10" ht="22.5" customHeight="1">
      <c r="I73" s="123"/>
      <c r="J73" s="123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0" firstPageNumber="10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opLeftCell="A16" zoomScaleNormal="100" zoomScaleSheetLayoutView="100" workbookViewId="0">
      <selection activeCell="A8" sqref="A8"/>
    </sheetView>
  </sheetViews>
  <sheetFormatPr defaultColWidth="27.5703125" defaultRowHeight="22.5" customHeight="1"/>
  <cols>
    <col min="1" max="1" width="55.140625" style="24" customWidth="1"/>
    <col min="2" max="2" width="9.140625" style="13" customWidth="1"/>
    <col min="3" max="3" width="2.85546875" style="13" customWidth="1"/>
    <col min="4" max="4" width="15.85546875" style="24" customWidth="1"/>
    <col min="5" max="5" width="2.85546875" style="24" customWidth="1"/>
    <col min="6" max="6" width="15.85546875" style="24" customWidth="1"/>
    <col min="7" max="7" width="2.85546875" style="24" customWidth="1"/>
    <col min="8" max="8" width="15.85546875" style="24" customWidth="1"/>
    <col min="9" max="9" width="2.85546875" style="24" customWidth="1"/>
    <col min="10" max="10" width="15.85546875" style="24" customWidth="1"/>
    <col min="11" max="11" width="2.85546875" style="24" customWidth="1"/>
    <col min="12" max="12" width="15.85546875" style="24" customWidth="1"/>
    <col min="13" max="16384" width="27.5703125" style="24"/>
  </cols>
  <sheetData>
    <row r="1" spans="1:12" s="27" customFormat="1" ht="22.5" customHeight="1">
      <c r="A1" s="137" t="s">
        <v>66</v>
      </c>
      <c r="B1" s="137"/>
      <c r="C1" s="137"/>
      <c r="D1" s="137"/>
      <c r="E1" s="125"/>
      <c r="F1" s="23"/>
      <c r="G1" s="23"/>
      <c r="H1" s="23"/>
      <c r="I1" s="23"/>
      <c r="J1" s="23"/>
      <c r="K1" s="23"/>
      <c r="L1" s="23"/>
    </row>
    <row r="2" spans="1:12" s="27" customFormat="1" ht="22.5" customHeight="1">
      <c r="A2" s="125" t="s">
        <v>88</v>
      </c>
      <c r="B2" s="25"/>
      <c r="C2" s="25"/>
      <c r="D2" s="125"/>
      <c r="E2" s="125"/>
      <c r="F2" s="23"/>
      <c r="G2" s="23"/>
      <c r="H2" s="23"/>
      <c r="I2" s="23"/>
      <c r="J2" s="23"/>
      <c r="K2" s="23"/>
      <c r="L2" s="23"/>
    </row>
    <row r="3" spans="1:12" s="27" customFormat="1" ht="15.95" customHeight="1">
      <c r="A3" s="125"/>
      <c r="B3" s="25"/>
      <c r="C3" s="25"/>
      <c r="D3" s="125"/>
      <c r="E3" s="125"/>
      <c r="F3" s="23"/>
      <c r="G3" s="23"/>
      <c r="H3" s="23"/>
      <c r="I3" s="23"/>
      <c r="J3" s="23"/>
      <c r="K3" s="23"/>
      <c r="L3" s="23"/>
    </row>
    <row r="4" spans="1:12" s="56" customFormat="1" ht="22.5" customHeight="1">
      <c r="A4" s="26"/>
      <c r="B4" s="124"/>
      <c r="C4" s="124"/>
      <c r="D4" s="134" t="s">
        <v>1</v>
      </c>
      <c r="E4" s="134"/>
      <c r="F4" s="134"/>
      <c r="G4" s="134"/>
      <c r="H4" s="134"/>
      <c r="I4" s="134"/>
      <c r="J4" s="134"/>
      <c r="K4" s="134"/>
      <c r="L4" s="134"/>
    </row>
    <row r="5" spans="1:12" s="56" customFormat="1" ht="22.5" customHeight="1">
      <c r="A5" s="26"/>
      <c r="B5" s="124"/>
      <c r="C5" s="124"/>
      <c r="D5" s="123"/>
      <c r="E5" s="123"/>
      <c r="F5" s="123"/>
      <c r="G5" s="123"/>
      <c r="H5" s="141" t="s">
        <v>59</v>
      </c>
      <c r="I5" s="141"/>
      <c r="J5" s="141"/>
      <c r="K5" s="123"/>
      <c r="L5" s="123"/>
    </row>
    <row r="6" spans="1:12" s="56" customFormat="1" ht="22.5" customHeight="1">
      <c r="A6" s="26"/>
      <c r="B6" s="124"/>
      <c r="C6" s="124"/>
      <c r="D6" s="127" t="s">
        <v>30</v>
      </c>
      <c r="E6" s="127"/>
      <c r="F6" s="55"/>
      <c r="G6" s="55"/>
      <c r="H6" s="127"/>
      <c r="I6" s="127"/>
      <c r="J6" s="127"/>
      <c r="K6" s="55"/>
      <c r="L6" s="127"/>
    </row>
    <row r="7" spans="1:12" s="16" customFormat="1" ht="22.5" customHeight="1">
      <c r="A7" s="26"/>
      <c r="B7" s="124"/>
      <c r="C7" s="124"/>
      <c r="D7" s="127" t="s">
        <v>38</v>
      </c>
      <c r="E7" s="127"/>
      <c r="F7" s="127" t="s">
        <v>31</v>
      </c>
      <c r="G7" s="127"/>
      <c r="H7" s="127" t="s">
        <v>51</v>
      </c>
      <c r="I7" s="127"/>
      <c r="J7" s="127"/>
      <c r="K7" s="127"/>
      <c r="L7" s="73" t="s">
        <v>73</v>
      </c>
    </row>
    <row r="8" spans="1:12" s="56" customFormat="1" ht="22.5" customHeight="1">
      <c r="A8" s="26"/>
      <c r="B8" s="124" t="s">
        <v>2</v>
      </c>
      <c r="C8" s="124"/>
      <c r="D8" s="127" t="s">
        <v>37</v>
      </c>
      <c r="E8" s="127"/>
      <c r="F8" s="127" t="s">
        <v>74</v>
      </c>
      <c r="G8" s="127"/>
      <c r="H8" s="127" t="s">
        <v>52</v>
      </c>
      <c r="I8" s="127"/>
      <c r="J8" s="127" t="s">
        <v>50</v>
      </c>
      <c r="K8" s="127"/>
      <c r="L8" s="73" t="s">
        <v>18</v>
      </c>
    </row>
    <row r="9" spans="1:12" s="56" customFormat="1" ht="22.5" customHeight="1">
      <c r="A9" s="26"/>
      <c r="B9" s="124"/>
      <c r="C9" s="124"/>
      <c r="D9" s="135" t="s">
        <v>85</v>
      </c>
      <c r="E9" s="135"/>
      <c r="F9" s="135"/>
      <c r="G9" s="135"/>
      <c r="H9" s="135"/>
      <c r="I9" s="135"/>
      <c r="J9" s="135"/>
      <c r="K9" s="135"/>
      <c r="L9" s="135"/>
    </row>
    <row r="10" spans="1:12" ht="22.5" customHeight="1">
      <c r="A10" s="16" t="s">
        <v>158</v>
      </c>
      <c r="B10" s="124"/>
      <c r="C10" s="124"/>
      <c r="I10" s="127"/>
      <c r="J10" s="127"/>
      <c r="K10" s="127"/>
      <c r="L10" s="127"/>
    </row>
    <row r="11" spans="1:12" s="16" customFormat="1" ht="22.5" customHeight="1">
      <c r="A11" s="16" t="s">
        <v>159</v>
      </c>
      <c r="B11" s="29"/>
      <c r="C11" s="29"/>
      <c r="D11" s="87">
        <v>998281590</v>
      </c>
      <c r="E11" s="123"/>
      <c r="F11" s="87">
        <v>2786808121</v>
      </c>
      <c r="G11" s="123"/>
      <c r="H11" s="87">
        <v>50580000</v>
      </c>
      <c r="I11" s="22"/>
      <c r="J11" s="87">
        <v>385486976</v>
      </c>
      <c r="K11" s="22"/>
      <c r="L11" s="87">
        <f>SUM(D11:J11)</f>
        <v>4221156687</v>
      </c>
    </row>
    <row r="12" spans="1:12" ht="9.9499999999999993" customHeight="1">
      <c r="A12" s="16"/>
      <c r="B12" s="124"/>
      <c r="C12" s="124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22.5" customHeight="1">
      <c r="A13" s="16" t="s">
        <v>104</v>
      </c>
      <c r="B13" s="124"/>
      <c r="C13" s="124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22.5" customHeight="1">
      <c r="A14" s="95" t="s">
        <v>105</v>
      </c>
      <c r="B14" s="124"/>
      <c r="C14" s="124"/>
      <c r="D14" s="64"/>
      <c r="E14" s="64"/>
      <c r="F14" s="64"/>
      <c r="G14" s="64"/>
      <c r="H14" s="64"/>
      <c r="I14" s="64"/>
      <c r="J14" s="64"/>
      <c r="K14" s="64"/>
      <c r="L14" s="64"/>
    </row>
    <row r="15" spans="1:12" s="56" customFormat="1" ht="22.5" customHeight="1">
      <c r="A15" s="56" t="s">
        <v>111</v>
      </c>
      <c r="B15" s="124">
        <v>22</v>
      </c>
      <c r="C15" s="124"/>
      <c r="D15" s="76">
        <v>0</v>
      </c>
      <c r="E15" s="76"/>
      <c r="F15" s="76">
        <v>0</v>
      </c>
      <c r="G15" s="76"/>
      <c r="H15" s="76">
        <v>0</v>
      </c>
      <c r="I15" s="76"/>
      <c r="J15" s="76">
        <v>-119793791</v>
      </c>
      <c r="K15" s="76"/>
      <c r="L15" s="76">
        <f>SUM(D15:J15)</f>
        <v>-119793791</v>
      </c>
    </row>
    <row r="16" spans="1:12" s="16" customFormat="1" ht="22.5" customHeight="1">
      <c r="A16" s="95" t="s">
        <v>106</v>
      </c>
      <c r="B16" s="29"/>
      <c r="C16" s="29"/>
      <c r="D16" s="107">
        <f>D15</f>
        <v>0</v>
      </c>
      <c r="E16" s="108"/>
      <c r="F16" s="107">
        <f>F15</f>
        <v>0</v>
      </c>
      <c r="G16" s="108"/>
      <c r="H16" s="107">
        <f>H15</f>
        <v>0</v>
      </c>
      <c r="I16" s="108"/>
      <c r="J16" s="107">
        <f>J15</f>
        <v>-119793791</v>
      </c>
      <c r="K16" s="108"/>
      <c r="L16" s="107">
        <f>SUM(D16:J16)</f>
        <v>-119793791</v>
      </c>
    </row>
    <row r="17" spans="1:13" s="16" customFormat="1" ht="22.5" customHeight="1">
      <c r="A17" s="16" t="s">
        <v>107</v>
      </c>
      <c r="B17" s="29"/>
      <c r="C17" s="29"/>
      <c r="D17" s="107">
        <f>D16</f>
        <v>0</v>
      </c>
      <c r="E17" s="108"/>
      <c r="F17" s="107">
        <f>F16</f>
        <v>0</v>
      </c>
      <c r="G17" s="108"/>
      <c r="H17" s="107">
        <f>H16</f>
        <v>0</v>
      </c>
      <c r="I17" s="108"/>
      <c r="J17" s="107">
        <f>J16</f>
        <v>-119793791</v>
      </c>
      <c r="K17" s="108"/>
      <c r="L17" s="107">
        <f>SUM(D17:J17)</f>
        <v>-119793791</v>
      </c>
    </row>
    <row r="18" spans="1:13" ht="9.9499999999999993" customHeight="1">
      <c r="A18" s="16"/>
      <c r="B18" s="124"/>
      <c r="C18" s="124"/>
      <c r="D18" s="64"/>
      <c r="E18" s="64"/>
      <c r="F18" s="64"/>
      <c r="G18" s="64"/>
      <c r="H18" s="64"/>
      <c r="I18" s="64"/>
      <c r="J18" s="64"/>
      <c r="K18" s="64"/>
      <c r="L18" s="64"/>
    </row>
    <row r="19" spans="1:13" ht="22.5" customHeight="1">
      <c r="A19" s="19" t="s">
        <v>161</v>
      </c>
      <c r="B19" s="124"/>
      <c r="C19" s="124"/>
      <c r="D19" s="64"/>
      <c r="E19" s="64"/>
      <c r="F19" s="64"/>
      <c r="G19" s="64"/>
      <c r="H19" s="64"/>
      <c r="I19" s="64"/>
      <c r="J19" s="64"/>
      <c r="K19" s="64"/>
      <c r="L19" s="64"/>
    </row>
    <row r="20" spans="1:13" ht="22.5" customHeight="1">
      <c r="A20" s="20" t="s">
        <v>102</v>
      </c>
      <c r="B20" s="124"/>
      <c r="C20" s="124"/>
      <c r="D20" s="62">
        <v>0</v>
      </c>
      <c r="E20" s="64"/>
      <c r="F20" s="62">
        <v>0</v>
      </c>
      <c r="G20" s="62"/>
      <c r="H20" s="62">
        <v>0</v>
      </c>
      <c r="I20" s="64"/>
      <c r="J20" s="64">
        <f>'BS 6-9'!D112</f>
        <v>313112654</v>
      </c>
      <c r="K20" s="64"/>
      <c r="L20" s="64">
        <f>SUM(D20:J20)</f>
        <v>313112654</v>
      </c>
    </row>
    <row r="21" spans="1:13" ht="22.5" customHeight="1">
      <c r="A21" s="20" t="s">
        <v>125</v>
      </c>
      <c r="B21" s="124"/>
      <c r="C21" s="124"/>
      <c r="D21" s="62">
        <v>0</v>
      </c>
      <c r="E21" s="64"/>
      <c r="F21" s="62">
        <v>0</v>
      </c>
      <c r="G21" s="62"/>
      <c r="H21" s="62">
        <v>0</v>
      </c>
      <c r="I21" s="64"/>
      <c r="J21" s="64">
        <f>'BS 6-9'!D123</f>
        <v>-94651</v>
      </c>
      <c r="K21" s="64"/>
      <c r="L21" s="64">
        <f>SUM(D21:J21)</f>
        <v>-94651</v>
      </c>
    </row>
    <row r="22" spans="1:13" ht="22.5" customHeight="1">
      <c r="A22" s="19" t="s">
        <v>185</v>
      </c>
      <c r="B22" s="21"/>
      <c r="C22" s="21"/>
      <c r="D22" s="61">
        <f>SUM(D20:D21)</f>
        <v>0</v>
      </c>
      <c r="E22" s="62"/>
      <c r="F22" s="61">
        <f>SUM(F20:F21)</f>
        <v>0</v>
      </c>
      <c r="G22" s="62"/>
      <c r="H22" s="61">
        <f>SUM(H20:H21)</f>
        <v>0</v>
      </c>
      <c r="I22" s="64"/>
      <c r="J22" s="44">
        <f>SUM(J20:J21)</f>
        <v>313018003</v>
      </c>
      <c r="K22" s="64"/>
      <c r="L22" s="44">
        <f>SUM(D22:J22)</f>
        <v>313018003</v>
      </c>
    </row>
    <row r="23" spans="1:13" ht="9.9499999999999993" customHeight="1">
      <c r="A23" s="16"/>
      <c r="B23" s="124"/>
      <c r="C23" s="124"/>
      <c r="D23" s="64"/>
      <c r="E23" s="64"/>
      <c r="F23" s="64"/>
      <c r="G23" s="64"/>
      <c r="H23" s="64"/>
      <c r="I23" s="64"/>
      <c r="J23" s="64"/>
      <c r="K23" s="64"/>
      <c r="L23" s="64"/>
    </row>
    <row r="24" spans="1:13" ht="22.5" customHeight="1">
      <c r="A24" s="56" t="s">
        <v>94</v>
      </c>
      <c r="B24" s="124">
        <v>17</v>
      </c>
      <c r="C24" s="124"/>
      <c r="D24" s="92">
        <v>0</v>
      </c>
      <c r="E24" s="64"/>
      <c r="F24" s="92">
        <v>0</v>
      </c>
      <c r="G24" s="64"/>
      <c r="H24" s="14">
        <v>200000</v>
      </c>
      <c r="I24" s="64"/>
      <c r="J24" s="14">
        <v>-200000</v>
      </c>
      <c r="K24" s="64"/>
      <c r="L24" s="92">
        <f>SUM(D24:J24)</f>
        <v>0</v>
      </c>
    </row>
    <row r="25" spans="1:13" ht="9.9499999999999993" customHeight="1">
      <c r="A25" s="16"/>
      <c r="B25" s="124"/>
      <c r="C25" s="124"/>
      <c r="D25" s="64"/>
      <c r="E25" s="64"/>
      <c r="F25" s="64"/>
      <c r="G25" s="64"/>
      <c r="H25" s="64"/>
      <c r="I25" s="64"/>
      <c r="J25" s="64"/>
      <c r="K25" s="64"/>
      <c r="L25" s="64"/>
    </row>
    <row r="26" spans="1:13" ht="22.5" customHeight="1" thickBot="1">
      <c r="A26" s="28" t="s">
        <v>160</v>
      </c>
      <c r="D26" s="46">
        <f>SUM(D11,D17,D22,D24)</f>
        <v>998281590</v>
      </c>
      <c r="E26" s="22"/>
      <c r="F26" s="46">
        <f>SUM(F11,F17,F22,F24)</f>
        <v>2786808121</v>
      </c>
      <c r="G26" s="22"/>
      <c r="H26" s="46">
        <f>SUM(H11,H17,H22,H24)</f>
        <v>50780000</v>
      </c>
      <c r="I26" s="22"/>
      <c r="J26" s="46">
        <f>SUM(J11,J17,J22,J24)</f>
        <v>578511188</v>
      </c>
      <c r="K26" s="64"/>
      <c r="L26" s="46">
        <f>SUM(L11,L17,L22,L24)</f>
        <v>4414380899</v>
      </c>
      <c r="M26" s="93">
        <f>L26-L22-L11-L17</f>
        <v>0</v>
      </c>
    </row>
    <row r="27" spans="1:13" ht="22.5" customHeight="1" thickTop="1"/>
    <row r="28" spans="1:13" ht="22.5" customHeight="1">
      <c r="L28" s="85">
        <f>L26-'BS 6-9'!D83</f>
        <v>0</v>
      </c>
    </row>
    <row r="36" spans="9:10" ht="22.5" customHeight="1">
      <c r="I36" s="123"/>
      <c r="J36" s="123"/>
    </row>
    <row r="73" spans="9:10" ht="22.5" customHeight="1">
      <c r="I73" s="123"/>
      <c r="J73" s="123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2" firstPageNumber="11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zoomScaleNormal="100" zoomScaleSheetLayoutView="100" workbookViewId="0">
      <selection activeCell="A8" sqref="A8"/>
    </sheetView>
  </sheetViews>
  <sheetFormatPr defaultColWidth="27.5703125" defaultRowHeight="22.5" customHeight="1"/>
  <cols>
    <col min="1" max="1" width="61.7109375" style="24" customWidth="1"/>
    <col min="2" max="2" width="8.140625" style="13" customWidth="1"/>
    <col min="3" max="3" width="2.85546875" style="13" customWidth="1"/>
    <col min="4" max="4" width="15.42578125" style="24" customWidth="1"/>
    <col min="5" max="5" width="2.85546875" style="24" customWidth="1"/>
    <col min="6" max="6" width="15.42578125" style="24" customWidth="1"/>
    <col min="7" max="7" width="2.85546875" style="24" customWidth="1"/>
    <col min="8" max="8" width="15.42578125" style="24" customWidth="1"/>
    <col min="9" max="9" width="2.85546875" style="24" customWidth="1"/>
    <col min="10" max="10" width="15.42578125" style="24" customWidth="1"/>
    <col min="11" max="11" width="2.85546875" style="24" customWidth="1"/>
    <col min="12" max="12" width="15.42578125" style="24" customWidth="1"/>
    <col min="13" max="16384" width="27.5703125" style="24"/>
  </cols>
  <sheetData>
    <row r="1" spans="1:12" s="27" customFormat="1" ht="22.5" customHeight="1">
      <c r="A1" s="137" t="s">
        <v>66</v>
      </c>
      <c r="B1" s="137"/>
      <c r="C1" s="137"/>
      <c r="D1" s="137"/>
      <c r="E1" s="125"/>
      <c r="F1" s="23"/>
      <c r="G1" s="23"/>
      <c r="H1" s="23"/>
      <c r="I1" s="23"/>
      <c r="J1" s="23"/>
      <c r="K1" s="23"/>
      <c r="L1" s="23"/>
    </row>
    <row r="2" spans="1:12" s="27" customFormat="1" ht="22.5" customHeight="1">
      <c r="A2" s="125" t="s">
        <v>88</v>
      </c>
      <c r="B2" s="25"/>
      <c r="C2" s="25"/>
      <c r="D2" s="125"/>
      <c r="E2" s="125"/>
      <c r="F2" s="23"/>
      <c r="G2" s="23"/>
      <c r="H2" s="23"/>
      <c r="I2" s="23"/>
      <c r="J2" s="23"/>
      <c r="K2" s="23"/>
      <c r="L2" s="23"/>
    </row>
    <row r="3" spans="1:12" s="27" customFormat="1" ht="14.45" customHeight="1">
      <c r="A3" s="125"/>
      <c r="B3" s="25"/>
      <c r="C3" s="25"/>
      <c r="D3" s="125"/>
      <c r="E3" s="125"/>
      <c r="F3" s="23"/>
      <c r="G3" s="23"/>
      <c r="H3" s="23"/>
      <c r="I3" s="23"/>
      <c r="J3" s="23"/>
      <c r="K3" s="23"/>
      <c r="L3" s="23"/>
    </row>
    <row r="4" spans="1:12" s="56" customFormat="1" ht="22.5" customHeight="1">
      <c r="A4" s="26"/>
      <c r="B4" s="124"/>
      <c r="C4" s="124"/>
      <c r="D4" s="134" t="s">
        <v>42</v>
      </c>
      <c r="E4" s="134"/>
      <c r="F4" s="134"/>
      <c r="G4" s="134"/>
      <c r="H4" s="134"/>
      <c r="I4" s="134"/>
      <c r="J4" s="134"/>
      <c r="K4" s="134"/>
      <c r="L4" s="134"/>
    </row>
    <row r="5" spans="1:12" s="56" customFormat="1" ht="22.5" customHeight="1">
      <c r="A5" s="26"/>
      <c r="B5" s="124"/>
      <c r="C5" s="124"/>
      <c r="D5" s="123"/>
      <c r="E5" s="123"/>
      <c r="F5" s="123"/>
      <c r="G5" s="123"/>
      <c r="H5" s="141" t="s">
        <v>59</v>
      </c>
      <c r="I5" s="141"/>
      <c r="J5" s="141"/>
      <c r="K5" s="123"/>
      <c r="L5" s="123"/>
    </row>
    <row r="6" spans="1:12" s="56" customFormat="1" ht="22.5" customHeight="1">
      <c r="A6" s="26"/>
      <c r="B6" s="124"/>
      <c r="C6" s="124"/>
      <c r="D6" s="127" t="s">
        <v>30</v>
      </c>
      <c r="E6" s="127"/>
      <c r="F6" s="55"/>
      <c r="G6" s="55"/>
      <c r="H6" s="127"/>
      <c r="I6" s="127"/>
      <c r="J6" s="127"/>
      <c r="K6" s="55"/>
      <c r="L6" s="127"/>
    </row>
    <row r="7" spans="1:12" s="16" customFormat="1" ht="22.5" customHeight="1">
      <c r="A7" s="26"/>
      <c r="B7" s="124"/>
      <c r="C7" s="124"/>
      <c r="D7" s="127" t="s">
        <v>38</v>
      </c>
      <c r="E7" s="127"/>
      <c r="F7" s="127" t="s">
        <v>31</v>
      </c>
      <c r="G7" s="127"/>
      <c r="H7" s="127" t="s">
        <v>51</v>
      </c>
      <c r="I7" s="127"/>
      <c r="J7" s="127"/>
      <c r="K7" s="127"/>
      <c r="L7" s="73" t="s">
        <v>73</v>
      </c>
    </row>
    <row r="8" spans="1:12" s="56" customFormat="1" ht="22.5" customHeight="1">
      <c r="A8" s="26"/>
      <c r="B8" s="124" t="s">
        <v>2</v>
      </c>
      <c r="C8" s="124"/>
      <c r="D8" s="127" t="s">
        <v>37</v>
      </c>
      <c r="E8" s="127"/>
      <c r="F8" s="126" t="s">
        <v>74</v>
      </c>
      <c r="G8" s="127"/>
      <c r="H8" s="127" t="s">
        <v>52</v>
      </c>
      <c r="I8" s="127"/>
      <c r="J8" s="127" t="s">
        <v>50</v>
      </c>
      <c r="K8" s="127"/>
      <c r="L8" s="73" t="s">
        <v>18</v>
      </c>
    </row>
    <row r="9" spans="1:12" s="56" customFormat="1" ht="22.5" customHeight="1">
      <c r="A9" s="26"/>
      <c r="B9" s="124"/>
      <c r="C9" s="124"/>
      <c r="D9" s="135" t="s">
        <v>85</v>
      </c>
      <c r="E9" s="135"/>
      <c r="F9" s="135"/>
      <c r="G9" s="135"/>
      <c r="H9" s="135"/>
      <c r="I9" s="135"/>
      <c r="J9" s="135"/>
      <c r="K9" s="135"/>
      <c r="L9" s="135"/>
    </row>
    <row r="10" spans="1:12" ht="22.5" customHeight="1">
      <c r="A10" s="16" t="s">
        <v>122</v>
      </c>
      <c r="B10" s="124"/>
      <c r="C10" s="124"/>
      <c r="D10" s="127"/>
      <c r="E10" s="127"/>
      <c r="F10" s="127"/>
      <c r="G10" s="127"/>
      <c r="H10" s="127"/>
      <c r="I10" s="127"/>
      <c r="J10" s="127"/>
      <c r="K10" s="127"/>
      <c r="L10" s="127"/>
    </row>
    <row r="11" spans="1:12" s="16" customFormat="1" ht="22.5" customHeight="1">
      <c r="A11" s="16" t="s">
        <v>123</v>
      </c>
      <c r="B11" s="29"/>
      <c r="C11" s="29"/>
      <c r="D11" s="22">
        <v>998281590</v>
      </c>
      <c r="E11" s="22"/>
      <c r="F11" s="22">
        <v>2786808121</v>
      </c>
      <c r="G11" s="22"/>
      <c r="H11" s="22">
        <v>49470000</v>
      </c>
      <c r="I11" s="22"/>
      <c r="J11" s="22">
        <v>2496696521</v>
      </c>
      <c r="K11" s="22"/>
      <c r="L11" s="22">
        <f>SUM(D11:J11)</f>
        <v>6331256232</v>
      </c>
    </row>
    <row r="12" spans="1:12" ht="11.45" customHeight="1">
      <c r="A12" s="16"/>
      <c r="B12" s="124"/>
      <c r="C12" s="124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22.5" customHeight="1">
      <c r="A13" s="16" t="s">
        <v>104</v>
      </c>
      <c r="B13" s="124"/>
      <c r="C13" s="124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22.5" customHeight="1">
      <c r="A14" s="95" t="s">
        <v>105</v>
      </c>
      <c r="B14" s="124"/>
      <c r="C14" s="124"/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22.5" customHeight="1">
      <c r="A15" s="56" t="s">
        <v>111</v>
      </c>
      <c r="B15" s="124">
        <v>22</v>
      </c>
      <c r="C15" s="124"/>
      <c r="D15" s="76">
        <v>0</v>
      </c>
      <c r="E15" s="76"/>
      <c r="F15" s="76">
        <v>0</v>
      </c>
      <c r="G15" s="76"/>
      <c r="H15" s="76">
        <v>0</v>
      </c>
      <c r="I15" s="76"/>
      <c r="J15" s="76">
        <v>-119793791</v>
      </c>
      <c r="K15" s="76"/>
      <c r="L15" s="76">
        <f>SUM(D15:J15)</f>
        <v>-119793791</v>
      </c>
    </row>
    <row r="16" spans="1:12" ht="22.5" customHeight="1">
      <c r="A16" s="95" t="s">
        <v>106</v>
      </c>
      <c r="B16" s="124"/>
      <c r="C16" s="124"/>
      <c r="D16" s="107">
        <f>D15</f>
        <v>0</v>
      </c>
      <c r="E16" s="108"/>
      <c r="F16" s="107">
        <f>F15</f>
        <v>0</v>
      </c>
      <c r="G16" s="108"/>
      <c r="H16" s="107">
        <f>H15</f>
        <v>0</v>
      </c>
      <c r="I16" s="108"/>
      <c r="J16" s="107">
        <f>J15</f>
        <v>-119793791</v>
      </c>
      <c r="K16" s="108"/>
      <c r="L16" s="107">
        <f>SUM(D16:J16)</f>
        <v>-119793791</v>
      </c>
    </row>
    <row r="17" spans="1:12" ht="22.5" customHeight="1">
      <c r="A17" s="16" t="s">
        <v>107</v>
      </c>
      <c r="B17" s="124"/>
      <c r="C17" s="124"/>
      <c r="D17" s="107">
        <f>D16</f>
        <v>0</v>
      </c>
      <c r="E17" s="108"/>
      <c r="F17" s="107">
        <f>F16</f>
        <v>0</v>
      </c>
      <c r="G17" s="108"/>
      <c r="H17" s="107">
        <f>H16</f>
        <v>0</v>
      </c>
      <c r="I17" s="108"/>
      <c r="J17" s="107">
        <f>J16</f>
        <v>-119793791</v>
      </c>
      <c r="K17" s="108"/>
      <c r="L17" s="107">
        <f>SUM(D17:J17)</f>
        <v>-119793791</v>
      </c>
    </row>
    <row r="18" spans="1:12" ht="11.45" customHeight="1">
      <c r="A18" s="16"/>
      <c r="B18" s="124"/>
      <c r="C18" s="124"/>
      <c r="D18" s="64"/>
      <c r="E18" s="64"/>
      <c r="F18" s="64"/>
      <c r="G18" s="64"/>
      <c r="H18" s="64"/>
      <c r="I18" s="64"/>
      <c r="J18" s="64"/>
      <c r="K18" s="64"/>
      <c r="L18" s="64"/>
    </row>
    <row r="19" spans="1:12" ht="22.5" customHeight="1">
      <c r="A19" s="19" t="s">
        <v>161</v>
      </c>
      <c r="B19" s="124"/>
      <c r="C19" s="124"/>
      <c r="D19" s="64"/>
      <c r="E19" s="64"/>
      <c r="F19" s="64"/>
      <c r="G19" s="64"/>
      <c r="H19" s="64"/>
      <c r="I19" s="64"/>
      <c r="J19" s="64"/>
      <c r="K19" s="64"/>
      <c r="L19" s="64"/>
    </row>
    <row r="20" spans="1:12" ht="22.5" customHeight="1">
      <c r="A20" s="20" t="s">
        <v>126</v>
      </c>
      <c r="B20" s="124"/>
      <c r="C20" s="124"/>
      <c r="D20" s="62">
        <v>0</v>
      </c>
      <c r="E20" s="64"/>
      <c r="F20" s="62">
        <v>0</v>
      </c>
      <c r="G20" s="62"/>
      <c r="H20" s="62">
        <v>0</v>
      </c>
      <c r="I20" s="64"/>
      <c r="J20" s="64">
        <v>22081737</v>
      </c>
      <c r="K20" s="64"/>
      <c r="L20" s="64">
        <f>SUM(D20:J20)</f>
        <v>22081737</v>
      </c>
    </row>
    <row r="21" spans="1:12" ht="22.5" customHeight="1">
      <c r="A21" s="20" t="s">
        <v>127</v>
      </c>
      <c r="B21" s="124"/>
      <c r="C21" s="124"/>
      <c r="D21" s="62">
        <v>0</v>
      </c>
      <c r="E21" s="64"/>
      <c r="F21" s="62">
        <v>0</v>
      </c>
      <c r="G21" s="62"/>
      <c r="H21" s="62">
        <v>0</v>
      </c>
      <c r="I21" s="64"/>
      <c r="J21" s="64">
        <v>-2515737</v>
      </c>
      <c r="K21" s="64"/>
      <c r="L21" s="64">
        <f>SUM(D21:J21)</f>
        <v>-2515737</v>
      </c>
    </row>
    <row r="22" spans="1:12" ht="22.5" customHeight="1">
      <c r="A22" s="19" t="s">
        <v>185</v>
      </c>
      <c r="B22" s="21"/>
      <c r="C22" s="21"/>
      <c r="D22" s="61">
        <f>SUM(D20:D21)</f>
        <v>0</v>
      </c>
      <c r="E22" s="62"/>
      <c r="F22" s="61">
        <f>SUM(F20:F21)</f>
        <v>0</v>
      </c>
      <c r="G22" s="62"/>
      <c r="H22" s="61">
        <f>SUM(H20:H21)</f>
        <v>0</v>
      </c>
      <c r="I22" s="64"/>
      <c r="J22" s="44">
        <f>SUM(J20:J21)</f>
        <v>19566000</v>
      </c>
      <c r="K22" s="64"/>
      <c r="L22" s="44">
        <f>SUM(L20:L21)</f>
        <v>19566000</v>
      </c>
    </row>
    <row r="23" spans="1:12" ht="11.45" customHeight="1">
      <c r="A23" s="16"/>
      <c r="B23" s="124"/>
      <c r="C23" s="124"/>
      <c r="D23" s="64"/>
      <c r="E23" s="64"/>
      <c r="F23" s="64"/>
      <c r="G23" s="64"/>
      <c r="H23" s="64"/>
      <c r="I23" s="64"/>
      <c r="J23" s="64"/>
      <c r="K23" s="64"/>
      <c r="L23" s="64"/>
    </row>
    <row r="24" spans="1:12" ht="22.5" customHeight="1">
      <c r="A24" s="56" t="s">
        <v>94</v>
      </c>
      <c r="B24" s="124">
        <v>17</v>
      </c>
      <c r="C24" s="124"/>
      <c r="D24" s="92">
        <v>0</v>
      </c>
      <c r="E24" s="64"/>
      <c r="F24" s="92">
        <v>0</v>
      </c>
      <c r="G24" s="64"/>
      <c r="H24" s="14">
        <v>1110000</v>
      </c>
      <c r="I24" s="64"/>
      <c r="J24" s="14">
        <v>-1110000</v>
      </c>
      <c r="K24" s="64"/>
      <c r="L24" s="106">
        <f>SUM(D24:J24)</f>
        <v>0</v>
      </c>
    </row>
    <row r="25" spans="1:12" ht="11.45" customHeight="1">
      <c r="A25" s="56"/>
      <c r="B25" s="124"/>
      <c r="C25" s="124"/>
      <c r="D25" s="62"/>
      <c r="E25" s="64"/>
      <c r="F25" s="62"/>
      <c r="G25" s="64"/>
      <c r="H25" s="64"/>
      <c r="I25" s="64"/>
      <c r="J25" s="64"/>
      <c r="K25" s="64"/>
      <c r="L25" s="76"/>
    </row>
    <row r="26" spans="1:12" ht="22.5" customHeight="1" thickBot="1">
      <c r="A26" s="28" t="s">
        <v>124</v>
      </c>
      <c r="D26" s="46">
        <f>SUM(D11,D17,D22,D24)</f>
        <v>998281590</v>
      </c>
      <c r="E26" s="22"/>
      <c r="F26" s="46">
        <f>SUM(F11,F17,F22,F24)</f>
        <v>2786808121</v>
      </c>
      <c r="G26" s="22"/>
      <c r="H26" s="46">
        <f>SUM(H11,H17,H22,H24)</f>
        <v>50580000</v>
      </c>
      <c r="I26" s="22"/>
      <c r="J26" s="46">
        <f>SUM(J11,J17,J22,J24)</f>
        <v>2395358730</v>
      </c>
      <c r="K26" s="64"/>
      <c r="L26" s="46">
        <f>SUM(D26:J26)</f>
        <v>6231028441</v>
      </c>
    </row>
    <row r="27" spans="1:12" ht="22.5" customHeight="1" thickTop="1"/>
    <row r="28" spans="1:12" ht="22.5" customHeight="1">
      <c r="L28" s="85"/>
    </row>
    <row r="36" spans="9:10" ht="22.5" customHeight="1">
      <c r="I36" s="123"/>
      <c r="J36" s="123"/>
    </row>
    <row r="73" spans="9:10" ht="22.5" customHeight="1">
      <c r="I73" s="123"/>
      <c r="J73" s="123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0" firstPageNumber="12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zoomScaleNormal="100" zoomScaleSheetLayoutView="100" workbookViewId="0">
      <selection activeCell="A8" sqref="A8"/>
    </sheetView>
  </sheetViews>
  <sheetFormatPr defaultColWidth="27.5703125" defaultRowHeight="22.5" customHeight="1"/>
  <cols>
    <col min="1" max="1" width="62.140625" style="24" customWidth="1"/>
    <col min="2" max="2" width="9.5703125" style="13" customWidth="1"/>
    <col min="3" max="3" width="2.85546875" style="13" customWidth="1"/>
    <col min="4" max="4" width="15.42578125" style="24" customWidth="1"/>
    <col min="5" max="5" width="2.85546875" style="24" customWidth="1"/>
    <col min="6" max="6" width="15.42578125" style="24" customWidth="1"/>
    <col min="7" max="7" width="2.85546875" style="24" customWidth="1"/>
    <col min="8" max="8" width="15.42578125" style="24" customWidth="1"/>
    <col min="9" max="9" width="2.85546875" style="24" customWidth="1"/>
    <col min="10" max="10" width="15.42578125" style="24" customWidth="1"/>
    <col min="11" max="11" width="2.85546875" style="24" customWidth="1"/>
    <col min="12" max="12" width="15.42578125" style="24" customWidth="1"/>
    <col min="13" max="16384" width="27.5703125" style="24"/>
  </cols>
  <sheetData>
    <row r="1" spans="1:12" s="27" customFormat="1" ht="22.5" customHeight="1">
      <c r="A1" s="137" t="s">
        <v>66</v>
      </c>
      <c r="B1" s="137"/>
      <c r="C1" s="137"/>
      <c r="D1" s="137"/>
      <c r="E1" s="125"/>
      <c r="F1" s="23"/>
      <c r="G1" s="23"/>
      <c r="H1" s="23"/>
      <c r="I1" s="23"/>
      <c r="J1" s="23"/>
      <c r="K1" s="23"/>
      <c r="L1" s="23"/>
    </row>
    <row r="2" spans="1:12" s="27" customFormat="1" ht="22.5" customHeight="1">
      <c r="A2" s="125" t="s">
        <v>88</v>
      </c>
      <c r="B2" s="25"/>
      <c r="C2" s="25"/>
      <c r="D2" s="125"/>
      <c r="E2" s="125"/>
      <c r="F2" s="23"/>
      <c r="G2" s="23"/>
      <c r="H2" s="23"/>
      <c r="I2" s="23"/>
      <c r="J2" s="23"/>
      <c r="K2" s="23"/>
      <c r="L2" s="23"/>
    </row>
    <row r="3" spans="1:12" s="27" customFormat="1" ht="15.95" customHeight="1">
      <c r="A3" s="125"/>
      <c r="B3" s="25"/>
      <c r="C3" s="25"/>
      <c r="D3" s="125"/>
      <c r="E3" s="125"/>
      <c r="F3" s="23"/>
      <c r="G3" s="23"/>
      <c r="H3" s="23"/>
      <c r="I3" s="23"/>
      <c r="J3" s="23"/>
      <c r="K3" s="23"/>
      <c r="L3" s="23"/>
    </row>
    <row r="4" spans="1:12" s="56" customFormat="1" ht="22.5" customHeight="1">
      <c r="A4" s="26"/>
      <c r="B4" s="124"/>
      <c r="C4" s="124"/>
      <c r="D4" s="134" t="s">
        <v>42</v>
      </c>
      <c r="E4" s="134"/>
      <c r="F4" s="134"/>
      <c r="G4" s="134"/>
      <c r="H4" s="134"/>
      <c r="I4" s="134"/>
      <c r="J4" s="134"/>
      <c r="K4" s="134"/>
      <c r="L4" s="134"/>
    </row>
    <row r="5" spans="1:12" s="56" customFormat="1" ht="22.5" customHeight="1">
      <c r="A5" s="26"/>
      <c r="B5" s="124"/>
      <c r="C5" s="124"/>
      <c r="D5" s="123"/>
      <c r="E5" s="123"/>
      <c r="F5" s="123"/>
      <c r="G5" s="123"/>
      <c r="H5" s="141" t="s">
        <v>59</v>
      </c>
      <c r="I5" s="141"/>
      <c r="J5" s="141"/>
      <c r="K5" s="123"/>
      <c r="L5" s="123"/>
    </row>
    <row r="6" spans="1:12" s="56" customFormat="1" ht="22.5" customHeight="1">
      <c r="A6" s="26"/>
      <c r="B6" s="124"/>
      <c r="C6" s="124"/>
      <c r="D6" s="127" t="s">
        <v>30</v>
      </c>
      <c r="E6" s="127"/>
      <c r="F6" s="55"/>
      <c r="G6" s="55"/>
      <c r="H6" s="127"/>
      <c r="I6" s="127"/>
      <c r="J6" s="127"/>
      <c r="K6" s="55"/>
      <c r="L6" s="127"/>
    </row>
    <row r="7" spans="1:12" s="16" customFormat="1" ht="22.5" customHeight="1">
      <c r="A7" s="26"/>
      <c r="B7" s="124"/>
      <c r="C7" s="124"/>
      <c r="D7" s="127" t="s">
        <v>38</v>
      </c>
      <c r="E7" s="127"/>
      <c r="F7" s="127" t="s">
        <v>31</v>
      </c>
      <c r="G7" s="127"/>
      <c r="H7" s="127" t="s">
        <v>51</v>
      </c>
      <c r="I7" s="127"/>
      <c r="J7" s="127"/>
      <c r="K7" s="127"/>
      <c r="L7" s="73" t="s">
        <v>73</v>
      </c>
    </row>
    <row r="8" spans="1:12" s="56" customFormat="1" ht="22.5" customHeight="1">
      <c r="A8" s="26"/>
      <c r="B8" s="124" t="s">
        <v>2</v>
      </c>
      <c r="C8" s="124"/>
      <c r="D8" s="127" t="s">
        <v>37</v>
      </c>
      <c r="E8" s="127"/>
      <c r="F8" s="126" t="s">
        <v>74</v>
      </c>
      <c r="G8" s="127"/>
      <c r="H8" s="127" t="s">
        <v>52</v>
      </c>
      <c r="I8" s="127"/>
      <c r="J8" s="127" t="s">
        <v>50</v>
      </c>
      <c r="K8" s="127"/>
      <c r="L8" s="73" t="s">
        <v>18</v>
      </c>
    </row>
    <row r="9" spans="1:12" s="56" customFormat="1" ht="22.5" customHeight="1">
      <c r="A9" s="26"/>
      <c r="B9" s="124"/>
      <c r="C9" s="124"/>
      <c r="D9" s="135" t="s">
        <v>85</v>
      </c>
      <c r="E9" s="135"/>
      <c r="F9" s="135"/>
      <c r="G9" s="135"/>
      <c r="H9" s="135"/>
      <c r="I9" s="135"/>
      <c r="J9" s="135"/>
      <c r="K9" s="135"/>
      <c r="L9" s="135"/>
    </row>
    <row r="10" spans="1:12" ht="22.5" customHeight="1">
      <c r="A10" s="16" t="s">
        <v>158</v>
      </c>
      <c r="B10" s="124"/>
      <c r="C10" s="124"/>
      <c r="D10" s="127"/>
      <c r="E10" s="127"/>
      <c r="F10" s="127"/>
      <c r="G10" s="127"/>
      <c r="H10" s="127"/>
      <c r="I10" s="127"/>
      <c r="J10" s="127"/>
      <c r="K10" s="127"/>
      <c r="L10" s="127"/>
    </row>
    <row r="11" spans="1:12" s="16" customFormat="1" ht="22.5" customHeight="1">
      <c r="A11" s="16" t="s">
        <v>159</v>
      </c>
      <c r="B11" s="29"/>
      <c r="C11" s="29"/>
      <c r="D11" s="22">
        <v>998281590</v>
      </c>
      <c r="E11" s="22"/>
      <c r="F11" s="22">
        <v>2786808121</v>
      </c>
      <c r="G11" s="22"/>
      <c r="H11" s="22">
        <v>50580000</v>
      </c>
      <c r="I11" s="22"/>
      <c r="J11" s="22">
        <v>2395358730</v>
      </c>
      <c r="K11" s="22"/>
      <c r="L11" s="22">
        <f>SUM(D11:J11)</f>
        <v>6231028441</v>
      </c>
    </row>
    <row r="12" spans="1:12" ht="16.5" customHeight="1">
      <c r="A12" s="16"/>
      <c r="B12" s="124"/>
      <c r="C12" s="124"/>
      <c r="D12" s="64"/>
      <c r="E12" s="64"/>
      <c r="F12" s="64"/>
      <c r="G12" s="64"/>
      <c r="H12" s="64"/>
      <c r="I12" s="64"/>
      <c r="J12" s="64"/>
      <c r="K12" s="64"/>
      <c r="L12" s="64"/>
    </row>
    <row r="13" spans="1:12" ht="22.5" customHeight="1">
      <c r="A13" s="16" t="s">
        <v>104</v>
      </c>
      <c r="B13" s="124"/>
      <c r="C13" s="124"/>
      <c r="D13" s="64"/>
      <c r="E13" s="64"/>
      <c r="F13" s="64"/>
      <c r="G13" s="64"/>
      <c r="H13" s="64"/>
      <c r="I13" s="64"/>
      <c r="J13" s="64"/>
      <c r="K13" s="64"/>
      <c r="L13" s="64"/>
    </row>
    <row r="14" spans="1:12" ht="22.5" customHeight="1">
      <c r="A14" s="95" t="s">
        <v>105</v>
      </c>
      <c r="B14" s="124"/>
      <c r="C14" s="124"/>
      <c r="D14" s="64"/>
      <c r="E14" s="64"/>
      <c r="F14" s="64"/>
      <c r="G14" s="64"/>
      <c r="H14" s="64"/>
      <c r="I14" s="64"/>
      <c r="J14" s="64"/>
      <c r="K14" s="64"/>
      <c r="L14" s="64"/>
    </row>
    <row r="15" spans="1:12" ht="22.5" customHeight="1">
      <c r="A15" s="56" t="s">
        <v>111</v>
      </c>
      <c r="B15" s="124">
        <v>22</v>
      </c>
      <c r="C15" s="124"/>
      <c r="D15" s="76">
        <v>0</v>
      </c>
      <c r="E15" s="76"/>
      <c r="F15" s="76">
        <v>0</v>
      </c>
      <c r="G15" s="76"/>
      <c r="H15" s="76">
        <v>0</v>
      </c>
      <c r="I15" s="76"/>
      <c r="J15" s="76">
        <v>-119793791</v>
      </c>
      <c r="K15" s="76"/>
      <c r="L15" s="76">
        <f>SUM(D15:J15)</f>
        <v>-119793791</v>
      </c>
    </row>
    <row r="16" spans="1:12" ht="22.5" customHeight="1">
      <c r="A16" s="95" t="s">
        <v>106</v>
      </c>
      <c r="B16" s="124"/>
      <c r="C16" s="124"/>
      <c r="D16" s="107">
        <f>D15</f>
        <v>0</v>
      </c>
      <c r="E16" s="108"/>
      <c r="F16" s="107">
        <f>F15</f>
        <v>0</v>
      </c>
      <c r="G16" s="108"/>
      <c r="H16" s="107">
        <f>H15</f>
        <v>0</v>
      </c>
      <c r="I16" s="108"/>
      <c r="J16" s="107">
        <f>J15</f>
        <v>-119793791</v>
      </c>
      <c r="K16" s="108"/>
      <c r="L16" s="107">
        <f>SUM(D16:J16)</f>
        <v>-119793791</v>
      </c>
    </row>
    <row r="17" spans="1:12" ht="22.5" customHeight="1">
      <c r="A17" s="16" t="s">
        <v>107</v>
      </c>
      <c r="B17" s="124"/>
      <c r="C17" s="124"/>
      <c r="D17" s="107">
        <f>D16</f>
        <v>0</v>
      </c>
      <c r="E17" s="108"/>
      <c r="F17" s="107">
        <f>F16</f>
        <v>0</v>
      </c>
      <c r="G17" s="108"/>
      <c r="H17" s="107">
        <f>H16</f>
        <v>0</v>
      </c>
      <c r="I17" s="108"/>
      <c r="J17" s="107">
        <f>J16</f>
        <v>-119793791</v>
      </c>
      <c r="K17" s="108"/>
      <c r="L17" s="107">
        <f>SUM(D17:J17)</f>
        <v>-119793791</v>
      </c>
    </row>
    <row r="18" spans="1:12" ht="16.5" customHeight="1">
      <c r="A18" s="16"/>
      <c r="B18" s="124"/>
      <c r="C18" s="124"/>
      <c r="D18" s="64"/>
      <c r="E18" s="64"/>
      <c r="F18" s="64"/>
      <c r="G18" s="64"/>
      <c r="H18" s="64"/>
      <c r="I18" s="64"/>
      <c r="J18" s="64"/>
      <c r="K18" s="64"/>
      <c r="L18" s="64"/>
    </row>
    <row r="19" spans="1:12" ht="22.5" customHeight="1">
      <c r="A19" s="19" t="s">
        <v>186</v>
      </c>
      <c r="B19" s="124"/>
      <c r="C19" s="124"/>
      <c r="D19" s="64"/>
      <c r="E19" s="64"/>
      <c r="F19" s="64"/>
      <c r="G19" s="64"/>
      <c r="H19" s="64"/>
      <c r="I19" s="64"/>
      <c r="J19" s="64"/>
      <c r="K19" s="64"/>
      <c r="L19" s="64"/>
    </row>
    <row r="20" spans="1:12" ht="22.5" customHeight="1">
      <c r="A20" s="20" t="s">
        <v>126</v>
      </c>
      <c r="B20" s="124"/>
      <c r="C20" s="124"/>
      <c r="D20" s="62">
        <v>0</v>
      </c>
      <c r="E20" s="64"/>
      <c r="F20" s="62">
        <v>0</v>
      </c>
      <c r="G20" s="62"/>
      <c r="H20" s="62">
        <v>0</v>
      </c>
      <c r="I20" s="64"/>
      <c r="J20" s="64">
        <f>'BS 6-9'!H112</f>
        <v>3865099</v>
      </c>
      <c r="K20" s="64"/>
      <c r="L20" s="64">
        <f>SUM(D20:J20)</f>
        <v>3865099</v>
      </c>
    </row>
    <row r="21" spans="1:12" ht="22.5" customHeight="1">
      <c r="A21" s="19" t="s">
        <v>121</v>
      </c>
      <c r="B21" s="21"/>
      <c r="C21" s="21"/>
      <c r="D21" s="61">
        <f>SUM(D20:D20)</f>
        <v>0</v>
      </c>
      <c r="E21" s="62"/>
      <c r="F21" s="61">
        <f>SUM(F20:F20)</f>
        <v>0</v>
      </c>
      <c r="G21" s="62"/>
      <c r="H21" s="61">
        <f>SUM(H20:H20)</f>
        <v>0</v>
      </c>
      <c r="I21" s="64"/>
      <c r="J21" s="44">
        <f>SUM(J20:J20)</f>
        <v>3865099</v>
      </c>
      <c r="K21" s="64"/>
      <c r="L21" s="44">
        <f>SUM(D21:J21)</f>
        <v>3865099</v>
      </c>
    </row>
    <row r="22" spans="1:12" ht="16.5" customHeight="1">
      <c r="A22" s="16"/>
      <c r="B22" s="124"/>
      <c r="C22" s="124"/>
      <c r="D22" s="64"/>
      <c r="E22" s="64"/>
      <c r="F22" s="64"/>
      <c r="G22" s="64"/>
      <c r="H22" s="64"/>
      <c r="I22" s="64"/>
      <c r="J22" s="64"/>
      <c r="K22" s="64"/>
      <c r="L22" s="64"/>
    </row>
    <row r="23" spans="1:12" ht="22.5" customHeight="1">
      <c r="A23" s="56" t="s">
        <v>94</v>
      </c>
      <c r="B23" s="124">
        <v>17</v>
      </c>
      <c r="C23" s="124"/>
      <c r="D23" s="92">
        <v>0</v>
      </c>
      <c r="E23" s="64"/>
      <c r="F23" s="92">
        <v>0</v>
      </c>
      <c r="G23" s="64"/>
      <c r="H23" s="14">
        <v>200000</v>
      </c>
      <c r="I23" s="64"/>
      <c r="J23" s="14">
        <v>-200000</v>
      </c>
      <c r="K23" s="64"/>
      <c r="L23" s="92">
        <f>SUM(H23:J23)</f>
        <v>0</v>
      </c>
    </row>
    <row r="24" spans="1:12" ht="16.5" customHeight="1">
      <c r="A24" s="16"/>
      <c r="B24" s="124"/>
      <c r="C24" s="124"/>
      <c r="D24" s="64"/>
      <c r="E24" s="64"/>
      <c r="F24" s="64"/>
      <c r="G24" s="64"/>
      <c r="H24" s="64"/>
      <c r="I24" s="64"/>
      <c r="J24" s="64"/>
      <c r="K24" s="64"/>
      <c r="L24" s="64"/>
    </row>
    <row r="25" spans="1:12" ht="22.5" customHeight="1" thickBot="1">
      <c r="A25" s="28" t="s">
        <v>160</v>
      </c>
      <c r="D25" s="46">
        <f>SUM(D11,D17,D21,D23)</f>
        <v>998281590</v>
      </c>
      <c r="E25" s="22"/>
      <c r="F25" s="46">
        <f>SUM(F11,F17,F21,F23)</f>
        <v>2786808121</v>
      </c>
      <c r="G25" s="22"/>
      <c r="H25" s="46">
        <f>SUM(H11,H17,H21,H23)</f>
        <v>50780000</v>
      </c>
      <c r="I25" s="22"/>
      <c r="J25" s="46">
        <f>SUM(J11,J17,J21,J23)</f>
        <v>2279230038</v>
      </c>
      <c r="K25" s="64"/>
      <c r="L25" s="46">
        <f>SUM(L11,L17,L21,L23)</f>
        <v>6115099749</v>
      </c>
    </row>
    <row r="26" spans="1:12" ht="22.5" customHeight="1" thickTop="1"/>
    <row r="27" spans="1:12" ht="22.5" customHeight="1">
      <c r="L27" s="85">
        <f>L25-'BS 6-9'!H83</f>
        <v>0</v>
      </c>
    </row>
    <row r="35" spans="9:10" ht="22.5" customHeight="1">
      <c r="I35" s="123"/>
      <c r="J35" s="123"/>
    </row>
    <row r="72" spans="9:10" ht="22.5" customHeight="1">
      <c r="I72" s="123"/>
      <c r="J72" s="123"/>
    </row>
  </sheetData>
  <mergeCells count="4">
    <mergeCell ref="A1:D1"/>
    <mergeCell ref="D4:L4"/>
    <mergeCell ref="H5:J5"/>
    <mergeCell ref="D9:L9"/>
  </mergeCells>
  <pageMargins left="0.8" right="0.8" top="0.48" bottom="0.5" header="0.5" footer="0.5"/>
  <pageSetup paperSize="9" scale="90" firstPageNumber="13" orientation="landscape" useFirstPageNumber="1" r:id="rId1"/>
  <headerFooter scaleWithDoc="0">
    <oddFooter>&amp;L&amp;12หมายเหตุประกอบงบการเงินเป็นส่วนหนึ่งของงบการเงินนี้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topLeftCell="A43" zoomScale="90" zoomScaleNormal="90" zoomScaleSheetLayoutView="100" workbookViewId="0">
      <selection activeCell="A49" sqref="A49"/>
    </sheetView>
  </sheetViews>
  <sheetFormatPr defaultColWidth="9.140625" defaultRowHeight="23.85" customHeight="1"/>
  <cols>
    <col min="1" max="1" width="61.42578125" style="34" customWidth="1"/>
    <col min="2" max="2" width="14.42578125" style="24" customWidth="1"/>
    <col min="3" max="3" width="1.85546875" style="24" customWidth="1"/>
    <col min="4" max="4" width="14.42578125" style="24" customWidth="1"/>
    <col min="5" max="5" width="1.85546875" style="24" customWidth="1"/>
    <col min="6" max="6" width="14.42578125" style="24" customWidth="1"/>
    <col min="7" max="7" width="1.85546875" style="24" customWidth="1"/>
    <col min="8" max="8" width="14.42578125" style="24" customWidth="1"/>
    <col min="9" max="10" width="14.5703125" style="1" customWidth="1"/>
    <col min="11" max="16384" width="9.140625" style="1"/>
  </cols>
  <sheetData>
    <row r="1" spans="1:8" ht="23.85" customHeight="1">
      <c r="A1" s="137" t="s">
        <v>66</v>
      </c>
      <c r="B1" s="137"/>
      <c r="C1" s="137"/>
      <c r="D1" s="137"/>
    </row>
    <row r="2" spans="1:8" ht="23.85" customHeight="1">
      <c r="A2" s="2" t="s">
        <v>89</v>
      </c>
      <c r="B2" s="23"/>
      <c r="C2" s="23"/>
      <c r="D2" s="23"/>
    </row>
    <row r="3" spans="1:8" s="7" customFormat="1" ht="14.45" customHeight="1">
      <c r="A3" s="30"/>
      <c r="B3" s="9"/>
      <c r="C3" s="9"/>
      <c r="D3" s="9"/>
      <c r="E3" s="9"/>
      <c r="F3" s="9"/>
      <c r="G3" s="9"/>
      <c r="H3" s="9"/>
    </row>
    <row r="4" spans="1:8" ht="23.85" customHeight="1">
      <c r="A4" s="3"/>
      <c r="B4" s="134" t="s">
        <v>1</v>
      </c>
      <c r="C4" s="134"/>
      <c r="D4" s="134"/>
      <c r="E4" s="111"/>
      <c r="F4" s="134" t="s">
        <v>42</v>
      </c>
      <c r="G4" s="134"/>
      <c r="H4" s="134"/>
    </row>
    <row r="5" spans="1:8" ht="23.85" customHeight="1">
      <c r="A5" s="3"/>
      <c r="B5" s="139" t="s">
        <v>87</v>
      </c>
      <c r="C5" s="140"/>
      <c r="D5" s="140"/>
      <c r="E5" s="111"/>
      <c r="F5" s="139" t="s">
        <v>87</v>
      </c>
      <c r="G5" s="140"/>
      <c r="H5" s="140"/>
    </row>
    <row r="6" spans="1:8" ht="23.85" customHeight="1">
      <c r="A6" s="117"/>
      <c r="B6" s="139" t="s">
        <v>49</v>
      </c>
      <c r="C6" s="140"/>
      <c r="D6" s="140"/>
      <c r="E6" s="111"/>
      <c r="F6" s="139" t="s">
        <v>49</v>
      </c>
      <c r="G6" s="140"/>
      <c r="H6" s="140"/>
    </row>
    <row r="7" spans="1:8" ht="23.85" customHeight="1">
      <c r="A7" s="117"/>
      <c r="B7" s="69">
        <v>2564</v>
      </c>
      <c r="C7" s="112"/>
      <c r="D7" s="69">
        <v>2563</v>
      </c>
      <c r="E7" s="112"/>
      <c r="F7" s="69">
        <v>2564</v>
      </c>
      <c r="G7" s="113"/>
      <c r="H7" s="69">
        <v>2563</v>
      </c>
    </row>
    <row r="8" spans="1:8" ht="23.85" customHeight="1">
      <c r="A8" s="4"/>
      <c r="B8" s="135" t="s">
        <v>85</v>
      </c>
      <c r="C8" s="136"/>
      <c r="D8" s="136"/>
      <c r="E8" s="136"/>
      <c r="F8" s="136"/>
      <c r="G8" s="136"/>
      <c r="H8" s="136"/>
    </row>
    <row r="9" spans="1:8" s="7" customFormat="1" ht="23.85" customHeight="1">
      <c r="A9" s="5" t="s">
        <v>26</v>
      </c>
      <c r="B9" s="116"/>
      <c r="C9" s="24"/>
      <c r="D9" s="24"/>
      <c r="E9" s="24"/>
      <c r="F9" s="24"/>
      <c r="G9" s="24"/>
      <c r="H9" s="24"/>
    </row>
    <row r="10" spans="1:8" s="7" customFormat="1" ht="23.85" customHeight="1">
      <c r="A10" s="39" t="s">
        <v>139</v>
      </c>
      <c r="B10" s="64">
        <f>'BS 6-9'!D112</f>
        <v>313112654</v>
      </c>
      <c r="C10" s="64"/>
      <c r="D10" s="64">
        <v>170668650</v>
      </c>
      <c r="E10" s="64"/>
      <c r="F10" s="64">
        <v>3865099</v>
      </c>
      <c r="G10" s="64"/>
      <c r="H10" s="64">
        <v>22081737</v>
      </c>
    </row>
    <row r="11" spans="1:8" s="7" customFormat="1" ht="23.85" customHeight="1">
      <c r="A11" s="31" t="s">
        <v>177</v>
      </c>
      <c r="B11" s="64"/>
      <c r="C11" s="64"/>
      <c r="D11" s="64"/>
      <c r="E11" s="64"/>
      <c r="F11" s="64"/>
      <c r="G11" s="64"/>
      <c r="H11" s="64"/>
    </row>
    <row r="12" spans="1:8" s="7" customFormat="1" ht="23.85" customHeight="1">
      <c r="A12" s="39" t="s">
        <v>146</v>
      </c>
      <c r="B12" s="64">
        <f>-'BS 6-9'!D111</f>
        <v>899188</v>
      </c>
      <c r="C12" s="64"/>
      <c r="D12" s="64">
        <v>4259395</v>
      </c>
      <c r="E12" s="64"/>
      <c r="F12" s="64">
        <v>547852</v>
      </c>
      <c r="G12" s="64"/>
      <c r="H12" s="64">
        <v>1311936</v>
      </c>
    </row>
    <row r="13" spans="1:8" s="7" customFormat="1" ht="23.85" customHeight="1">
      <c r="A13" s="39" t="s">
        <v>45</v>
      </c>
      <c r="B13" s="64">
        <v>3992962</v>
      </c>
      <c r="C13" s="64"/>
      <c r="D13" s="64">
        <v>5078604.8687138045</v>
      </c>
      <c r="E13" s="64"/>
      <c r="F13" s="64">
        <f>-'BS 6-9'!H107</f>
        <v>410924</v>
      </c>
      <c r="G13" s="64"/>
      <c r="H13" s="64">
        <v>1161538</v>
      </c>
    </row>
    <row r="14" spans="1:8" s="7" customFormat="1" ht="23.85" customHeight="1">
      <c r="A14" s="39" t="s">
        <v>48</v>
      </c>
      <c r="B14" s="64">
        <v>242414069</v>
      </c>
      <c r="C14" s="64"/>
      <c r="D14" s="64">
        <v>262053737</v>
      </c>
      <c r="E14" s="64"/>
      <c r="F14" s="64">
        <v>100776270</v>
      </c>
      <c r="G14" s="64"/>
      <c r="H14" s="64">
        <v>97258304</v>
      </c>
    </row>
    <row r="15" spans="1:8" s="7" customFormat="1" ht="23.85" customHeight="1">
      <c r="A15" s="32" t="s">
        <v>83</v>
      </c>
      <c r="B15" s="64"/>
      <c r="C15" s="64"/>
      <c r="D15" s="64"/>
      <c r="E15" s="64"/>
      <c r="F15" s="64"/>
      <c r="G15" s="64"/>
      <c r="H15" s="64"/>
    </row>
    <row r="16" spans="1:8" s="7" customFormat="1" ht="23.85" customHeight="1">
      <c r="A16" s="39" t="s">
        <v>75</v>
      </c>
      <c r="B16" s="64">
        <v>140037906</v>
      </c>
      <c r="C16" s="64"/>
      <c r="D16" s="64">
        <v>140037906</v>
      </c>
      <c r="E16" s="64"/>
      <c r="F16" s="74">
        <v>0</v>
      </c>
      <c r="G16" s="64"/>
      <c r="H16" s="74">
        <v>0</v>
      </c>
    </row>
    <row r="17" spans="1:8" s="7" customFormat="1" ht="23.85" customHeight="1">
      <c r="A17" s="39" t="s">
        <v>91</v>
      </c>
      <c r="B17" s="64">
        <v>14102780</v>
      </c>
      <c r="C17" s="64"/>
      <c r="D17" s="64">
        <v>26560294</v>
      </c>
      <c r="E17" s="64"/>
      <c r="F17" s="64">
        <v>14102780</v>
      </c>
      <c r="G17" s="64"/>
      <c r="H17" s="64">
        <v>26560294</v>
      </c>
    </row>
    <row r="18" spans="1:8" s="7" customFormat="1" ht="23.85" customHeight="1">
      <c r="A18" s="39" t="s">
        <v>84</v>
      </c>
      <c r="B18" s="64">
        <v>71024613</v>
      </c>
      <c r="C18" s="64"/>
      <c r="D18" s="64">
        <f>40355973+66910189</f>
        <v>107266162</v>
      </c>
      <c r="E18" s="64"/>
      <c r="F18" s="64">
        <v>2442800</v>
      </c>
      <c r="G18" s="64"/>
      <c r="H18" s="64">
        <v>1989876</v>
      </c>
    </row>
    <row r="19" spans="1:8" s="7" customFormat="1" ht="23.85" customHeight="1">
      <c r="A19" s="39" t="s">
        <v>162</v>
      </c>
      <c r="B19" s="64">
        <v>3740787</v>
      </c>
      <c r="C19" s="64"/>
      <c r="D19" s="64">
        <v>162512</v>
      </c>
      <c r="E19" s="64"/>
      <c r="F19" s="64">
        <v>1604913</v>
      </c>
      <c r="G19" s="64"/>
      <c r="H19" s="64">
        <v>162512</v>
      </c>
    </row>
    <row r="20" spans="1:8" s="7" customFormat="1" ht="23.85" customHeight="1">
      <c r="A20" s="39" t="s">
        <v>178</v>
      </c>
      <c r="B20" s="64">
        <v>-1618</v>
      </c>
      <c r="C20" s="64"/>
      <c r="D20" s="64">
        <v>-4589</v>
      </c>
      <c r="E20" s="64"/>
      <c r="F20" s="64">
        <v>-1618</v>
      </c>
      <c r="G20" s="64"/>
      <c r="H20" s="64">
        <v>-4589</v>
      </c>
    </row>
    <row r="21" spans="1:8" s="7" customFormat="1" ht="23.85" customHeight="1">
      <c r="A21" s="33" t="s">
        <v>128</v>
      </c>
      <c r="B21" s="64">
        <v>-9352919</v>
      </c>
      <c r="C21" s="64"/>
      <c r="D21" s="64">
        <v>2714265</v>
      </c>
      <c r="E21" s="64"/>
      <c r="F21" s="74">
        <v>0</v>
      </c>
      <c r="G21" s="64"/>
      <c r="H21" s="74">
        <v>0</v>
      </c>
    </row>
    <row r="22" spans="1:8" s="7" customFormat="1" ht="23.85" customHeight="1">
      <c r="A22" s="33" t="s">
        <v>179</v>
      </c>
      <c r="B22" s="64">
        <v>110189</v>
      </c>
      <c r="C22" s="64"/>
      <c r="D22" s="64">
        <v>-114902</v>
      </c>
      <c r="E22" s="64"/>
      <c r="F22" s="74">
        <v>0</v>
      </c>
      <c r="G22" s="64"/>
      <c r="H22" s="62">
        <v>0</v>
      </c>
    </row>
    <row r="23" spans="1:8" s="7" customFormat="1" ht="23.85" customHeight="1">
      <c r="A23" s="33" t="s">
        <v>100</v>
      </c>
      <c r="B23" s="64">
        <v>-484965</v>
      </c>
      <c r="C23" s="64"/>
      <c r="D23" s="64">
        <v>-23481</v>
      </c>
      <c r="E23" s="64"/>
      <c r="F23" s="62">
        <v>0</v>
      </c>
      <c r="G23" s="64"/>
      <c r="H23" s="74">
        <v>0</v>
      </c>
    </row>
    <row r="24" spans="1:8" s="7" customFormat="1" ht="23.85" customHeight="1">
      <c r="A24" s="33" t="s">
        <v>182</v>
      </c>
      <c r="B24" s="64">
        <v>2863317</v>
      </c>
      <c r="C24" s="64"/>
      <c r="D24" s="64">
        <v>6088376</v>
      </c>
      <c r="E24" s="62"/>
      <c r="F24" s="62">
        <v>0</v>
      </c>
      <c r="G24" s="62"/>
      <c r="H24" s="64">
        <v>6088376</v>
      </c>
    </row>
    <row r="25" spans="1:8" s="7" customFormat="1" ht="23.85" customHeight="1">
      <c r="A25" s="84" t="s">
        <v>166</v>
      </c>
      <c r="B25" s="64">
        <v>39197901</v>
      </c>
      <c r="C25" s="64"/>
      <c r="D25" s="64">
        <v>39984958</v>
      </c>
      <c r="E25" s="64"/>
      <c r="F25" s="64">
        <v>24741405</v>
      </c>
      <c r="G25" s="64"/>
      <c r="H25" s="64">
        <v>21152478</v>
      </c>
    </row>
    <row r="26" spans="1:8" s="7" customFormat="1" ht="23.85" customHeight="1">
      <c r="A26" s="84" t="s">
        <v>129</v>
      </c>
      <c r="B26" s="76">
        <v>0</v>
      </c>
      <c r="C26" s="64"/>
      <c r="D26" s="64">
        <v>-427164</v>
      </c>
      <c r="E26" s="74"/>
      <c r="F26" s="74">
        <v>0</v>
      </c>
      <c r="G26" s="74"/>
      <c r="H26" s="74">
        <v>0</v>
      </c>
    </row>
    <row r="27" spans="1:8" s="7" customFormat="1" ht="23.85" customHeight="1">
      <c r="A27" s="84" t="s">
        <v>173</v>
      </c>
      <c r="B27" s="77">
        <v>-25918</v>
      </c>
      <c r="C27" s="77"/>
      <c r="D27" s="90">
        <v>0</v>
      </c>
      <c r="E27" s="90"/>
      <c r="F27" s="90">
        <v>-25918</v>
      </c>
      <c r="G27" s="90"/>
      <c r="H27" s="90">
        <v>0</v>
      </c>
    </row>
    <row r="28" spans="1:8" s="7" customFormat="1" ht="23.85" customHeight="1">
      <c r="A28" s="32" t="s">
        <v>184</v>
      </c>
      <c r="B28" s="64">
        <v>-1210044</v>
      </c>
      <c r="C28" s="64"/>
      <c r="D28" s="64">
        <v>-1529580.8100000024</v>
      </c>
      <c r="E28" s="64"/>
      <c r="F28" s="64">
        <v>-433380</v>
      </c>
      <c r="G28" s="64"/>
      <c r="H28" s="64">
        <v>-3325807</v>
      </c>
    </row>
    <row r="29" spans="1:8" s="7" customFormat="1" ht="23.85" customHeight="1">
      <c r="A29" s="32" t="s">
        <v>135</v>
      </c>
      <c r="B29" s="62">
        <v>0</v>
      </c>
      <c r="C29" s="64"/>
      <c r="D29" s="64">
        <v>896057</v>
      </c>
      <c r="E29" s="74"/>
      <c r="F29" s="74">
        <v>0</v>
      </c>
      <c r="G29" s="74"/>
      <c r="H29" s="74">
        <v>0</v>
      </c>
    </row>
    <row r="30" spans="1:8" s="7" customFormat="1" ht="23.85" customHeight="1">
      <c r="A30" s="32" t="s">
        <v>194</v>
      </c>
      <c r="B30" s="64">
        <v>64287119</v>
      </c>
      <c r="C30" s="64"/>
      <c r="D30" s="62">
        <v>0</v>
      </c>
      <c r="E30" s="74"/>
      <c r="F30" s="74">
        <v>0</v>
      </c>
      <c r="G30" s="74"/>
      <c r="H30" s="74">
        <v>0</v>
      </c>
    </row>
    <row r="31" spans="1:8" s="7" customFormat="1" ht="23.85" customHeight="1">
      <c r="A31" s="39" t="s">
        <v>78</v>
      </c>
      <c r="B31" s="14">
        <v>-24541414</v>
      </c>
      <c r="C31" s="64"/>
      <c r="D31" s="14">
        <v>-23483759</v>
      </c>
      <c r="E31" s="64"/>
      <c r="F31" s="14">
        <v>-20242134</v>
      </c>
      <c r="G31" s="64"/>
      <c r="H31" s="14">
        <v>-25658435</v>
      </c>
    </row>
    <row r="32" spans="1:8" s="7" customFormat="1" ht="23.85" customHeight="1">
      <c r="A32" s="10"/>
      <c r="B32" s="64">
        <f>SUM(B10:B31)</f>
        <v>860166607</v>
      </c>
      <c r="C32" s="62"/>
      <c r="D32" s="83">
        <f>SUM(D10:D31)</f>
        <v>740187441.05871391</v>
      </c>
      <c r="E32" s="62"/>
      <c r="F32" s="83">
        <f>SUM(F10:F31)</f>
        <v>127788993</v>
      </c>
      <c r="G32" s="62"/>
      <c r="H32" s="83">
        <f>SUM(H10:H31)</f>
        <v>148778220</v>
      </c>
    </row>
    <row r="33" spans="1:8" ht="23.85" customHeight="1">
      <c r="B33" s="57"/>
      <c r="C33" s="57"/>
      <c r="D33" s="57"/>
      <c r="E33" s="57"/>
      <c r="F33" s="57"/>
      <c r="G33" s="57"/>
      <c r="H33" s="57"/>
    </row>
    <row r="34" spans="1:8" s="7" customFormat="1" ht="23.45" customHeight="1">
      <c r="A34" s="137" t="s">
        <v>66</v>
      </c>
      <c r="B34" s="137"/>
      <c r="C34" s="137"/>
      <c r="D34" s="137"/>
      <c r="E34" s="24"/>
      <c r="F34" s="24"/>
      <c r="G34" s="24"/>
      <c r="H34" s="24"/>
    </row>
    <row r="35" spans="1:8" s="7" customFormat="1" ht="23.45" customHeight="1">
      <c r="A35" s="2" t="s">
        <v>89</v>
      </c>
      <c r="B35" s="23"/>
      <c r="C35" s="23"/>
      <c r="D35" s="23"/>
      <c r="E35" s="24"/>
      <c r="F35" s="24"/>
      <c r="G35" s="24"/>
      <c r="H35" s="24"/>
    </row>
    <row r="36" spans="1:8" s="7" customFormat="1" ht="23.1" customHeight="1">
      <c r="A36" s="2"/>
      <c r="B36" s="23"/>
      <c r="C36" s="23"/>
      <c r="D36" s="23"/>
      <c r="E36" s="24"/>
      <c r="F36" s="24"/>
      <c r="G36" s="24"/>
      <c r="H36" s="24"/>
    </row>
    <row r="37" spans="1:8" ht="23.1" customHeight="1">
      <c r="A37" s="3"/>
      <c r="B37" s="134" t="s">
        <v>1</v>
      </c>
      <c r="C37" s="134"/>
      <c r="D37" s="134"/>
      <c r="E37" s="111"/>
      <c r="F37" s="134" t="s">
        <v>42</v>
      </c>
      <c r="G37" s="134"/>
      <c r="H37" s="134"/>
    </row>
    <row r="38" spans="1:8" ht="23.1" customHeight="1">
      <c r="A38" s="3"/>
      <c r="B38" s="139" t="s">
        <v>87</v>
      </c>
      <c r="C38" s="140"/>
      <c r="D38" s="140"/>
      <c r="E38" s="111"/>
      <c r="F38" s="139" t="s">
        <v>87</v>
      </c>
      <c r="G38" s="140"/>
      <c r="H38" s="140"/>
    </row>
    <row r="39" spans="1:8" ht="23.1" customHeight="1">
      <c r="A39" s="3"/>
      <c r="B39" s="139" t="s">
        <v>49</v>
      </c>
      <c r="C39" s="140"/>
      <c r="D39" s="140"/>
      <c r="E39" s="111"/>
      <c r="F39" s="139" t="s">
        <v>49</v>
      </c>
      <c r="G39" s="140"/>
      <c r="H39" s="140"/>
    </row>
    <row r="40" spans="1:8" ht="23.1" customHeight="1">
      <c r="A40" s="3"/>
      <c r="B40" s="69">
        <v>2564</v>
      </c>
      <c r="C40" s="112"/>
      <c r="D40" s="69">
        <v>2563</v>
      </c>
      <c r="E40" s="112"/>
      <c r="F40" s="69">
        <v>2564</v>
      </c>
      <c r="G40" s="112"/>
      <c r="H40" s="69">
        <v>2563</v>
      </c>
    </row>
    <row r="41" spans="1:8" ht="23.1" customHeight="1">
      <c r="A41" s="4"/>
      <c r="B41" s="135" t="s">
        <v>85</v>
      </c>
      <c r="C41" s="136"/>
      <c r="D41" s="136"/>
      <c r="E41" s="136"/>
      <c r="F41" s="136"/>
      <c r="G41" s="136"/>
      <c r="H41" s="136"/>
    </row>
    <row r="42" spans="1:8" s="7" customFormat="1" ht="23.1" customHeight="1">
      <c r="A42" s="35" t="s">
        <v>32</v>
      </c>
      <c r="B42" s="9"/>
      <c r="C42" s="9"/>
      <c r="D42" s="9"/>
      <c r="E42" s="9"/>
      <c r="F42" s="9"/>
      <c r="G42" s="9"/>
      <c r="H42" s="9"/>
    </row>
    <row r="43" spans="1:8" s="7" customFormat="1" ht="23.1" customHeight="1">
      <c r="A43" s="8" t="s">
        <v>40</v>
      </c>
      <c r="B43" s="64">
        <v>-20516611</v>
      </c>
      <c r="C43" s="64"/>
      <c r="D43" s="64">
        <v>88241541</v>
      </c>
      <c r="E43" s="64"/>
      <c r="F43" s="64">
        <v>7658843</v>
      </c>
      <c r="G43" s="64"/>
      <c r="H43" s="64">
        <v>65603727</v>
      </c>
    </row>
    <row r="44" spans="1:8" s="7" customFormat="1" ht="23.1" customHeight="1">
      <c r="A44" s="40" t="s">
        <v>147</v>
      </c>
      <c r="B44" s="64">
        <v>-11790152</v>
      </c>
      <c r="C44" s="64"/>
      <c r="D44" s="64">
        <f>-19585720+63853144</f>
        <v>44267424</v>
      </c>
      <c r="E44" s="64"/>
      <c r="F44" s="64">
        <v>-12577656</v>
      </c>
      <c r="G44" s="64"/>
      <c r="H44" s="64">
        <v>-7540347</v>
      </c>
    </row>
    <row r="45" spans="1:8" s="7" customFormat="1" ht="23.1" customHeight="1">
      <c r="A45" s="40" t="s">
        <v>110</v>
      </c>
      <c r="B45" s="64">
        <v>-3233359</v>
      </c>
      <c r="C45" s="64"/>
      <c r="D45" s="64">
        <v>4463780</v>
      </c>
      <c r="E45" s="64"/>
      <c r="F45" s="64">
        <v>582885</v>
      </c>
      <c r="G45" s="64"/>
      <c r="H45" s="64">
        <v>-2277632</v>
      </c>
    </row>
    <row r="46" spans="1:8" s="7" customFormat="1" ht="23.1" customHeight="1">
      <c r="A46" s="40" t="s">
        <v>5</v>
      </c>
      <c r="B46" s="64">
        <v>-6640759</v>
      </c>
      <c r="C46" s="64"/>
      <c r="D46" s="64">
        <v>336232</v>
      </c>
      <c r="E46" s="64"/>
      <c r="F46" s="64">
        <v>83175</v>
      </c>
      <c r="G46" s="64"/>
      <c r="H46" s="64">
        <v>2394722</v>
      </c>
    </row>
    <row r="47" spans="1:8" s="7" customFormat="1" ht="23.1" customHeight="1">
      <c r="A47" s="40" t="s">
        <v>149</v>
      </c>
      <c r="B47" s="76">
        <v>0</v>
      </c>
      <c r="C47" s="64"/>
      <c r="D47" s="64">
        <v>1883198</v>
      </c>
      <c r="E47" s="62"/>
      <c r="F47" s="62">
        <v>0</v>
      </c>
      <c r="G47" s="62"/>
      <c r="H47" s="62">
        <v>0</v>
      </c>
    </row>
    <row r="48" spans="1:8" s="7" customFormat="1" ht="23.1" customHeight="1">
      <c r="A48" s="40" t="s">
        <v>101</v>
      </c>
      <c r="B48" s="64">
        <v>3946063</v>
      </c>
      <c r="C48" s="64"/>
      <c r="D48" s="64">
        <v>79864</v>
      </c>
      <c r="E48" s="64"/>
      <c r="F48" s="62">
        <v>0</v>
      </c>
      <c r="G48" s="64"/>
      <c r="H48" s="62">
        <v>0</v>
      </c>
    </row>
    <row r="49" spans="1:8" s="7" customFormat="1" ht="23.1" customHeight="1">
      <c r="A49" s="40" t="s">
        <v>27</v>
      </c>
      <c r="B49" s="64">
        <v>-23678484</v>
      </c>
      <c r="C49" s="64"/>
      <c r="D49" s="64">
        <v>-24070119</v>
      </c>
      <c r="E49" s="64"/>
      <c r="F49" s="64">
        <v>-15344291</v>
      </c>
      <c r="G49" s="62"/>
      <c r="H49" s="64">
        <v>-16484321</v>
      </c>
    </row>
    <row r="50" spans="1:8" s="7" customFormat="1" ht="23.1" customHeight="1">
      <c r="A50" s="8" t="s">
        <v>12</v>
      </c>
      <c r="B50" s="64">
        <v>46429208</v>
      </c>
      <c r="C50" s="64"/>
      <c r="D50" s="64">
        <v>-56162226</v>
      </c>
      <c r="E50" s="64"/>
      <c r="F50" s="64">
        <v>1169573</v>
      </c>
      <c r="G50" s="64"/>
      <c r="H50" s="64">
        <v>-29883943</v>
      </c>
    </row>
    <row r="51" spans="1:8" s="7" customFormat="1" ht="23.1" customHeight="1">
      <c r="A51" s="39" t="s">
        <v>142</v>
      </c>
      <c r="B51" s="64">
        <v>4778565</v>
      </c>
      <c r="C51" s="64"/>
      <c r="D51" s="64">
        <v>-57293547</v>
      </c>
      <c r="E51" s="64"/>
      <c r="F51" s="64">
        <v>9113981</v>
      </c>
      <c r="G51" s="64"/>
      <c r="H51" s="64">
        <v>-6799154</v>
      </c>
    </row>
    <row r="52" spans="1:8" s="7" customFormat="1" ht="23.1" customHeight="1">
      <c r="A52" s="39" t="s">
        <v>47</v>
      </c>
      <c r="B52" s="64">
        <v>74872466</v>
      </c>
      <c r="C52" s="64"/>
      <c r="D52" s="64">
        <v>35381440</v>
      </c>
      <c r="E52" s="64"/>
      <c r="F52" s="64">
        <v>21436215</v>
      </c>
      <c r="G52" s="64"/>
      <c r="H52" s="64">
        <v>10035336</v>
      </c>
    </row>
    <row r="53" spans="1:8" s="7" customFormat="1" ht="23.1" customHeight="1">
      <c r="A53" s="8" t="s">
        <v>13</v>
      </c>
      <c r="B53" s="64">
        <v>7115986</v>
      </c>
      <c r="C53" s="64"/>
      <c r="D53" s="64">
        <v>-3357237</v>
      </c>
      <c r="E53" s="64"/>
      <c r="F53" s="64">
        <v>938228</v>
      </c>
      <c r="G53" s="64"/>
      <c r="H53" s="64">
        <v>-4188415</v>
      </c>
    </row>
    <row r="54" spans="1:8" s="7" customFormat="1" ht="23.1" customHeight="1">
      <c r="A54" s="8" t="s">
        <v>41</v>
      </c>
      <c r="B54" s="90">
        <v>-333004</v>
      </c>
      <c r="C54" s="64"/>
      <c r="D54" s="62">
        <v>0</v>
      </c>
      <c r="E54" s="64"/>
      <c r="F54" s="90">
        <v>-23004</v>
      </c>
      <c r="G54" s="64"/>
      <c r="H54" s="74">
        <v>0</v>
      </c>
    </row>
    <row r="55" spans="1:8" s="7" customFormat="1" ht="23.1" customHeight="1">
      <c r="A55" s="39" t="s">
        <v>163</v>
      </c>
      <c r="B55" s="64">
        <v>-24522965</v>
      </c>
      <c r="C55" s="64"/>
      <c r="D55" s="64">
        <v>-29161745</v>
      </c>
      <c r="E55" s="77"/>
      <c r="F55" s="77">
        <v>-17737783</v>
      </c>
      <c r="G55" s="77"/>
      <c r="H55" s="77">
        <v>-20579716</v>
      </c>
    </row>
    <row r="56" spans="1:8" s="7" customFormat="1" ht="23.1" customHeight="1">
      <c r="A56" s="39" t="s">
        <v>148</v>
      </c>
      <c r="B56" s="14">
        <v>-514083</v>
      </c>
      <c r="C56" s="64"/>
      <c r="D56" s="14">
        <v>-230693</v>
      </c>
      <c r="E56" s="77"/>
      <c r="F56" s="89">
        <v>0</v>
      </c>
      <c r="G56" s="77"/>
      <c r="H56" s="89">
        <v>0</v>
      </c>
    </row>
    <row r="57" spans="1:8" s="18" customFormat="1" ht="23.1" customHeight="1">
      <c r="A57" s="36" t="s">
        <v>103</v>
      </c>
      <c r="B57" s="44">
        <f>SUM(B32,B43:B56)</f>
        <v>906079478</v>
      </c>
      <c r="C57" s="63"/>
      <c r="D57" s="44">
        <f>SUM(D32,D43:D56)</f>
        <v>744565353.05871391</v>
      </c>
      <c r="E57" s="63"/>
      <c r="F57" s="44">
        <f>SUM(F32,F43:F56)</f>
        <v>123089159</v>
      </c>
      <c r="G57" s="63"/>
      <c r="H57" s="44">
        <f>SUM(H32,H43:H56)</f>
        <v>139058477</v>
      </c>
    </row>
    <row r="58" spans="1:8" s="7" customFormat="1" ht="23.1" customHeight="1">
      <c r="A58" s="36"/>
      <c r="B58" s="58"/>
      <c r="C58" s="60"/>
      <c r="D58" s="58"/>
      <c r="E58" s="60"/>
      <c r="F58" s="58"/>
      <c r="G58" s="60"/>
      <c r="H58" s="58"/>
    </row>
    <row r="59" spans="1:8" s="7" customFormat="1" ht="23.1" customHeight="1">
      <c r="A59" s="5" t="s">
        <v>28</v>
      </c>
      <c r="B59" s="57"/>
      <c r="C59" s="57"/>
      <c r="D59" s="57"/>
      <c r="E59" s="57"/>
      <c r="F59" s="57"/>
      <c r="G59" s="57"/>
      <c r="H59" s="57"/>
    </row>
    <row r="60" spans="1:8" s="7" customFormat="1" ht="23.1" customHeight="1">
      <c r="A60" s="40" t="s">
        <v>164</v>
      </c>
      <c r="B60" s="57">
        <v>30000000</v>
      </c>
      <c r="C60" s="57"/>
      <c r="D60" s="57">
        <v>-20000000</v>
      </c>
      <c r="E60" s="85"/>
      <c r="F60" s="57">
        <v>70000000</v>
      </c>
      <c r="G60" s="85"/>
      <c r="H60" s="57">
        <v>-70000000</v>
      </c>
    </row>
    <row r="61" spans="1:8" s="7" customFormat="1" ht="23.1" customHeight="1">
      <c r="A61" s="40" t="s">
        <v>130</v>
      </c>
      <c r="B61" s="93">
        <v>811020859</v>
      </c>
      <c r="C61" s="93"/>
      <c r="D61" s="118">
        <v>10000000</v>
      </c>
      <c r="E61" s="118"/>
      <c r="F61" s="77">
        <v>710320859</v>
      </c>
      <c r="G61" s="118"/>
      <c r="H61" s="118">
        <v>10000000</v>
      </c>
    </row>
    <row r="62" spans="1:8" s="7" customFormat="1" ht="23.1" customHeight="1">
      <c r="A62" s="40" t="s">
        <v>180</v>
      </c>
      <c r="B62" s="93">
        <v>40248011</v>
      </c>
      <c r="C62" s="93"/>
      <c r="D62" s="118">
        <v>0</v>
      </c>
      <c r="E62" s="118"/>
      <c r="F62" s="77">
        <v>40248011</v>
      </c>
      <c r="G62" s="118"/>
      <c r="H62" s="118">
        <v>0</v>
      </c>
    </row>
    <row r="63" spans="1:8" s="7" customFormat="1" ht="23.1" customHeight="1">
      <c r="A63" s="39" t="s">
        <v>108</v>
      </c>
      <c r="B63" s="57">
        <v>-1213078099</v>
      </c>
      <c r="C63" s="57"/>
      <c r="D63" s="64">
        <v>-245211607</v>
      </c>
      <c r="E63" s="57"/>
      <c r="F63" s="57">
        <v>-623308793</v>
      </c>
      <c r="G63" s="57"/>
      <c r="H63" s="64">
        <v>-245211607</v>
      </c>
    </row>
    <row r="64" spans="1:8" s="7" customFormat="1" ht="23.1" customHeight="1">
      <c r="A64" s="39" t="s">
        <v>79</v>
      </c>
      <c r="B64" s="64">
        <v>-155259935</v>
      </c>
      <c r="C64" s="64"/>
      <c r="D64" s="64">
        <v>-132156962</v>
      </c>
      <c r="E64" s="64"/>
      <c r="F64" s="64">
        <v>-17583230</v>
      </c>
      <c r="G64" s="64"/>
      <c r="H64" s="64">
        <v>-107344814</v>
      </c>
    </row>
    <row r="65" spans="1:8" s="7" customFormat="1" ht="23.1" customHeight="1">
      <c r="A65" s="39" t="s">
        <v>174</v>
      </c>
      <c r="B65" s="76">
        <v>0</v>
      </c>
      <c r="C65" s="76"/>
      <c r="D65" s="76">
        <v>0</v>
      </c>
      <c r="E65" s="76"/>
      <c r="F65" s="76">
        <v>-105000000</v>
      </c>
      <c r="G65" s="76"/>
      <c r="H65" s="76">
        <v>0</v>
      </c>
    </row>
    <row r="66" spans="1:8" s="7" customFormat="1" ht="23.1" customHeight="1">
      <c r="A66" s="40" t="s">
        <v>114</v>
      </c>
      <c r="B66" s="64">
        <v>-57335773</v>
      </c>
      <c r="C66" s="64"/>
      <c r="D66" s="64">
        <v>-37770292</v>
      </c>
      <c r="E66" s="64"/>
      <c r="F66" s="64">
        <v>-57335773</v>
      </c>
      <c r="G66" s="64"/>
      <c r="H66" s="64">
        <v>-37770292</v>
      </c>
    </row>
    <row r="67" spans="1:8" s="7" customFormat="1" ht="23.1" customHeight="1">
      <c r="A67" s="40" t="s">
        <v>80</v>
      </c>
      <c r="B67" s="64">
        <v>3502787</v>
      </c>
      <c r="C67" s="64"/>
      <c r="D67" s="64">
        <v>5472141</v>
      </c>
      <c r="E67" s="64"/>
      <c r="F67" s="64">
        <v>858758</v>
      </c>
      <c r="G67" s="64"/>
      <c r="H67" s="64">
        <v>4706600</v>
      </c>
    </row>
    <row r="68" spans="1:8" s="7" customFormat="1" ht="23.1" customHeight="1">
      <c r="A68" s="39" t="s">
        <v>81</v>
      </c>
      <c r="B68" s="64">
        <v>-76874589</v>
      </c>
      <c r="C68" s="64"/>
      <c r="D68" s="64">
        <f>-5015481-130763333</f>
        <v>-135778814</v>
      </c>
      <c r="E68" s="64"/>
      <c r="F68" s="64">
        <v>-5295202</v>
      </c>
      <c r="G68" s="64"/>
      <c r="H68" s="64">
        <v>-3891687</v>
      </c>
    </row>
    <row r="69" spans="1:8" s="7" customFormat="1" ht="23.1" customHeight="1">
      <c r="A69" s="33" t="s">
        <v>67</v>
      </c>
      <c r="B69" s="74">
        <v>0</v>
      </c>
      <c r="C69" s="64"/>
      <c r="D69" s="74">
        <v>0</v>
      </c>
      <c r="E69" s="64"/>
      <c r="F69" s="76">
        <v>0</v>
      </c>
      <c r="G69" s="64"/>
      <c r="H69" s="64">
        <v>-45000000</v>
      </c>
    </row>
    <row r="70" spans="1:8" s="7" customFormat="1" ht="23.1" customHeight="1">
      <c r="A70" s="33" t="s">
        <v>82</v>
      </c>
      <c r="B70" s="74">
        <v>0</v>
      </c>
      <c r="C70" s="64"/>
      <c r="D70" s="74">
        <v>0</v>
      </c>
      <c r="E70" s="64"/>
      <c r="F70" s="76">
        <v>0</v>
      </c>
      <c r="G70" s="64"/>
      <c r="H70" s="64">
        <v>335000000</v>
      </c>
    </row>
    <row r="71" spans="1:8" s="7" customFormat="1" ht="23.1" customHeight="1">
      <c r="A71" s="33" t="s">
        <v>131</v>
      </c>
      <c r="B71" s="74">
        <v>0</v>
      </c>
      <c r="C71" s="64"/>
      <c r="D71" s="64">
        <v>3000000</v>
      </c>
      <c r="E71" s="64"/>
      <c r="F71" s="76">
        <v>0</v>
      </c>
      <c r="G71" s="64"/>
      <c r="H71" s="64">
        <v>3000000</v>
      </c>
    </row>
    <row r="72" spans="1:8" s="7" customFormat="1" ht="23.1" customHeight="1">
      <c r="A72" s="40" t="s">
        <v>78</v>
      </c>
      <c r="B72" s="64">
        <v>22309734</v>
      </c>
      <c r="C72" s="64"/>
      <c r="D72" s="64">
        <v>22414500</v>
      </c>
      <c r="E72" s="64"/>
      <c r="F72" s="64">
        <v>21320978</v>
      </c>
      <c r="G72" s="64"/>
      <c r="H72" s="64">
        <v>24589176</v>
      </c>
    </row>
    <row r="73" spans="1:8" s="7" customFormat="1" ht="23.1" customHeight="1">
      <c r="A73" s="10" t="s">
        <v>183</v>
      </c>
      <c r="B73" s="44">
        <f>SUM(B60:B72)</f>
        <v>-595467005</v>
      </c>
      <c r="C73" s="62"/>
      <c r="D73" s="44">
        <f>SUM(D60:D72)</f>
        <v>-530031034</v>
      </c>
      <c r="E73" s="62"/>
      <c r="F73" s="44">
        <f>SUM(F60:F72)</f>
        <v>34225608</v>
      </c>
      <c r="G73" s="62"/>
      <c r="H73" s="44">
        <f>SUM(H60:H72)</f>
        <v>-131922624</v>
      </c>
    </row>
    <row r="74" spans="1:8" s="7" customFormat="1" ht="23.1" customHeight="1">
      <c r="A74" s="10"/>
      <c r="B74" s="58"/>
      <c r="C74" s="59"/>
      <c r="D74" s="58"/>
      <c r="E74" s="59"/>
      <c r="F74" s="58"/>
      <c r="G74" s="59"/>
      <c r="H74" s="58"/>
    </row>
    <row r="75" spans="1:8" s="7" customFormat="1" ht="23.85" customHeight="1">
      <c r="A75" s="137" t="s">
        <v>66</v>
      </c>
      <c r="B75" s="137"/>
      <c r="C75" s="137"/>
      <c r="D75" s="137"/>
      <c r="E75" s="24"/>
      <c r="F75" s="24"/>
      <c r="G75" s="24"/>
      <c r="H75" s="24"/>
    </row>
    <row r="76" spans="1:8" s="7" customFormat="1" ht="23.85" customHeight="1">
      <c r="A76" s="2" t="s">
        <v>115</v>
      </c>
      <c r="B76" s="23"/>
      <c r="C76" s="23"/>
      <c r="D76" s="23"/>
      <c r="E76" s="24"/>
      <c r="F76" s="24"/>
      <c r="G76" s="24"/>
      <c r="H76" s="24"/>
    </row>
    <row r="77" spans="1:8" s="7" customFormat="1" ht="18.600000000000001" customHeight="1">
      <c r="A77" s="2"/>
      <c r="B77" s="23"/>
      <c r="C77" s="23"/>
      <c r="D77" s="23"/>
      <c r="E77" s="24"/>
      <c r="F77" s="24"/>
      <c r="G77" s="24"/>
      <c r="H77" s="24"/>
    </row>
    <row r="78" spans="1:8" ht="23.85" customHeight="1">
      <c r="A78" s="3"/>
      <c r="B78" s="134" t="s">
        <v>1</v>
      </c>
      <c r="C78" s="134"/>
      <c r="D78" s="134"/>
      <c r="E78" s="123"/>
      <c r="F78" s="134" t="s">
        <v>42</v>
      </c>
      <c r="G78" s="134"/>
      <c r="H78" s="134"/>
    </row>
    <row r="79" spans="1:8" ht="23.85" customHeight="1">
      <c r="A79" s="3"/>
      <c r="B79" s="139" t="s">
        <v>87</v>
      </c>
      <c r="C79" s="140"/>
      <c r="D79" s="140"/>
      <c r="E79" s="123"/>
      <c r="F79" s="139" t="s">
        <v>87</v>
      </c>
      <c r="G79" s="140"/>
      <c r="H79" s="140"/>
    </row>
    <row r="80" spans="1:8" ht="23.85" customHeight="1">
      <c r="A80" s="3"/>
      <c r="B80" s="139" t="s">
        <v>49</v>
      </c>
      <c r="C80" s="140"/>
      <c r="D80" s="140"/>
      <c r="E80" s="123"/>
      <c r="F80" s="139" t="s">
        <v>49</v>
      </c>
      <c r="G80" s="140"/>
      <c r="H80" s="140"/>
    </row>
    <row r="81" spans="1:10" ht="23.85" customHeight="1">
      <c r="A81" s="3"/>
      <c r="B81" s="69">
        <v>2564</v>
      </c>
      <c r="C81" s="127"/>
      <c r="D81" s="69">
        <v>2563</v>
      </c>
      <c r="E81" s="127"/>
      <c r="F81" s="69">
        <v>2564</v>
      </c>
      <c r="G81" s="127"/>
      <c r="H81" s="69">
        <v>2563</v>
      </c>
    </row>
    <row r="82" spans="1:10" ht="23.85" customHeight="1">
      <c r="A82" s="4"/>
      <c r="B82" s="135" t="s">
        <v>85</v>
      </c>
      <c r="C82" s="136"/>
      <c r="D82" s="136"/>
      <c r="E82" s="136"/>
      <c r="F82" s="136"/>
      <c r="G82" s="136"/>
      <c r="H82" s="136"/>
    </row>
    <row r="83" spans="1:10" s="7" customFormat="1" ht="23.85" customHeight="1">
      <c r="A83" s="5" t="s">
        <v>29</v>
      </c>
      <c r="B83" s="37"/>
      <c r="C83" s="37"/>
      <c r="D83" s="37"/>
      <c r="E83" s="37"/>
      <c r="F83" s="37"/>
      <c r="G83" s="37"/>
      <c r="H83" s="37"/>
    </row>
    <row r="84" spans="1:10" s="7" customFormat="1" ht="23.85" customHeight="1">
      <c r="A84" s="84" t="s">
        <v>165</v>
      </c>
      <c r="B84" s="64">
        <v>-113698571</v>
      </c>
      <c r="C84" s="64"/>
      <c r="D84" s="64">
        <v>-136868478</v>
      </c>
      <c r="E84" s="64"/>
      <c r="F84" s="64">
        <v>-16797605.999984</v>
      </c>
      <c r="G84" s="64"/>
      <c r="H84" s="64">
        <v>-18634523</v>
      </c>
    </row>
    <row r="85" spans="1:10" s="7" customFormat="1" ht="23.85" customHeight="1">
      <c r="A85" s="32" t="s">
        <v>109</v>
      </c>
      <c r="B85" s="64">
        <v>-119793791</v>
      </c>
      <c r="C85" s="64"/>
      <c r="D85" s="64">
        <v>-119793791</v>
      </c>
      <c r="E85" s="64"/>
      <c r="F85" s="64">
        <v>-119793791</v>
      </c>
      <c r="G85" s="64"/>
      <c r="H85" s="64">
        <v>-119793791</v>
      </c>
    </row>
    <row r="86" spans="1:10" s="7" customFormat="1" ht="23.85" customHeight="1">
      <c r="A86" s="36" t="s">
        <v>112</v>
      </c>
      <c r="B86" s="44">
        <f>SUM(B84:B85)</f>
        <v>-233492362</v>
      </c>
      <c r="C86" s="62"/>
      <c r="D86" s="44">
        <f>SUM(D84:D85)</f>
        <v>-256662269</v>
      </c>
      <c r="E86" s="62"/>
      <c r="F86" s="44">
        <f>SUM(F84:F85)</f>
        <v>-136591396.999984</v>
      </c>
      <c r="G86" s="62"/>
      <c r="H86" s="44">
        <f>SUM(H84:H85)</f>
        <v>-138428314</v>
      </c>
    </row>
    <row r="87" spans="1:10" s="7" customFormat="1" ht="23.85" customHeight="1">
      <c r="A87" s="36"/>
      <c r="B87" s="63"/>
      <c r="C87" s="82"/>
      <c r="D87" s="63"/>
      <c r="E87" s="82"/>
      <c r="F87" s="63"/>
      <c r="G87" s="82"/>
      <c r="H87" s="63"/>
    </row>
    <row r="88" spans="1:10" s="7" customFormat="1" ht="23.85" customHeight="1">
      <c r="A88" s="36" t="s">
        <v>181</v>
      </c>
      <c r="B88" s="22">
        <f>SUM(B57,B73,B86)</f>
        <v>77120111</v>
      </c>
      <c r="C88" s="62"/>
      <c r="D88" s="22">
        <f>SUM(D57,D73,D86)</f>
        <v>-42127949.941286087</v>
      </c>
      <c r="E88" s="62"/>
      <c r="F88" s="22">
        <f>SUM(F57,F73,F86)</f>
        <v>20723370.000016004</v>
      </c>
      <c r="G88" s="62"/>
      <c r="H88" s="22">
        <f>SUM(H57,H73,H86)</f>
        <v>-131292461</v>
      </c>
      <c r="I88" s="128"/>
    </row>
    <row r="89" spans="1:10" s="7" customFormat="1" ht="24" customHeight="1">
      <c r="A89" s="40" t="s">
        <v>92</v>
      </c>
      <c r="B89" s="64">
        <f>'BS 6-9'!F9</f>
        <v>211640861</v>
      </c>
      <c r="C89" s="62"/>
      <c r="D89" s="64">
        <v>253768811</v>
      </c>
      <c r="E89" s="62"/>
      <c r="F89" s="64">
        <f>'BS 6-9'!J9</f>
        <v>15058258</v>
      </c>
      <c r="G89" s="62"/>
      <c r="H89" s="64">
        <v>146350719</v>
      </c>
      <c r="I89" s="128"/>
    </row>
    <row r="90" spans="1:10" s="7" customFormat="1" ht="24.6" customHeight="1" thickBot="1">
      <c r="A90" s="10" t="s">
        <v>93</v>
      </c>
      <c r="B90" s="65">
        <f>SUM(B88:B89)</f>
        <v>288760972</v>
      </c>
      <c r="C90" s="63"/>
      <c r="D90" s="65">
        <f>SUM(D88:D89)</f>
        <v>211640861.05871391</v>
      </c>
      <c r="E90" s="63"/>
      <c r="F90" s="65">
        <f>SUM(F88:F89)</f>
        <v>35781628.000016004</v>
      </c>
      <c r="G90" s="63"/>
      <c r="H90" s="65">
        <f>SUM(H88:H89)</f>
        <v>15058258</v>
      </c>
      <c r="I90" s="122">
        <f>+B90-'BS 6-9'!D9</f>
        <v>0</v>
      </c>
      <c r="J90" s="121">
        <f>+F90-'BS 6-9'!H9</f>
        <v>1.6003847122192383E-5</v>
      </c>
    </row>
    <row r="91" spans="1:10" ht="23.85" customHeight="1" thickTop="1">
      <c r="B91" s="64"/>
      <c r="C91" s="64"/>
      <c r="D91" s="64"/>
      <c r="E91" s="64"/>
      <c r="F91" s="64"/>
      <c r="G91" s="64"/>
      <c r="H91" s="64"/>
      <c r="I91" s="80"/>
      <c r="J91" s="80"/>
    </row>
    <row r="92" spans="1:10" ht="21.75">
      <c r="A92" s="15" t="s">
        <v>60</v>
      </c>
      <c r="B92" s="64"/>
      <c r="C92" s="64"/>
      <c r="D92" s="64"/>
      <c r="E92" s="64"/>
      <c r="F92" s="64"/>
      <c r="G92" s="64"/>
      <c r="H92" s="64"/>
      <c r="I92" s="80"/>
      <c r="J92" s="80"/>
    </row>
    <row r="93" spans="1:10" ht="23.45" customHeight="1">
      <c r="A93" s="33" t="s">
        <v>65</v>
      </c>
      <c r="B93" s="64">
        <v>15083098</v>
      </c>
      <c r="C93" s="64"/>
      <c r="D93" s="64">
        <v>3402629</v>
      </c>
      <c r="E93" s="64"/>
      <c r="F93" s="64">
        <v>4624992</v>
      </c>
      <c r="G93" s="64"/>
      <c r="H93" s="90">
        <v>1036429</v>
      </c>
    </row>
    <row r="94" spans="1:10" ht="23.85" customHeight="1">
      <c r="A94" s="33" t="s">
        <v>132</v>
      </c>
      <c r="B94" s="64">
        <v>1798114</v>
      </c>
      <c r="C94" s="64"/>
      <c r="D94" s="64">
        <v>222560</v>
      </c>
      <c r="E94" s="64"/>
      <c r="F94" s="64">
        <v>436389</v>
      </c>
      <c r="G94" s="64"/>
      <c r="H94" s="64">
        <v>222560</v>
      </c>
    </row>
    <row r="95" spans="1:10" ht="23.85" customHeight="1">
      <c r="A95" s="33" t="s">
        <v>133</v>
      </c>
      <c r="B95" s="90">
        <v>56101045</v>
      </c>
      <c r="D95" s="62">
        <v>0</v>
      </c>
      <c r="F95" s="90">
        <v>448470</v>
      </c>
      <c r="H95" s="76">
        <v>0</v>
      </c>
    </row>
  </sheetData>
  <mergeCells count="24">
    <mergeCell ref="B82:H82"/>
    <mergeCell ref="A34:D34"/>
    <mergeCell ref="B37:D37"/>
    <mergeCell ref="F37:H37"/>
    <mergeCell ref="B41:H41"/>
    <mergeCell ref="A75:D75"/>
    <mergeCell ref="B80:D80"/>
    <mergeCell ref="F80:H80"/>
    <mergeCell ref="F39:H39"/>
    <mergeCell ref="B38:D38"/>
    <mergeCell ref="F38:H38"/>
    <mergeCell ref="B78:D78"/>
    <mergeCell ref="F78:H78"/>
    <mergeCell ref="B79:D79"/>
    <mergeCell ref="F79:H79"/>
    <mergeCell ref="B39:D39"/>
    <mergeCell ref="B8:H8"/>
    <mergeCell ref="A1:D1"/>
    <mergeCell ref="B4:D4"/>
    <mergeCell ref="F4:H4"/>
    <mergeCell ref="B5:D5"/>
    <mergeCell ref="F5:H5"/>
    <mergeCell ref="B6:D6"/>
    <mergeCell ref="F6:H6"/>
  </mergeCells>
  <pageMargins left="0.8" right="0.7" top="0.48" bottom="0.5" header="0.5" footer="0.5"/>
  <pageSetup paperSize="9" scale="78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2" manualBreakCount="2">
    <brk id="33" max="7" man="1"/>
    <brk id="7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6-9</vt:lpstr>
      <vt:lpstr>SH-10</vt:lpstr>
      <vt:lpstr>SH-11</vt:lpstr>
      <vt:lpstr>SH-12 </vt:lpstr>
      <vt:lpstr>SH-13</vt:lpstr>
      <vt:lpstr>CF 14-16</vt:lpstr>
      <vt:lpstr>'BS 6-9'!Print_Area</vt:lpstr>
      <vt:lpstr>'CF 14-16'!Print_Area</vt:lpstr>
      <vt:lpstr>'SH-10'!Print_Area</vt:lpstr>
      <vt:lpstr>'SH-11'!Print_Area</vt:lpstr>
      <vt:lpstr>'SH-12 '!Print_Area</vt:lpstr>
      <vt:lpstr>'SH-13'!Print_Area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niramol</cp:lastModifiedBy>
  <cp:lastPrinted>2022-02-23T12:28:18Z</cp:lastPrinted>
  <dcterms:created xsi:type="dcterms:W3CDTF">2004-12-15T01:41:44Z</dcterms:created>
  <dcterms:modified xsi:type="dcterms:W3CDTF">2022-02-23T12:50:38Z</dcterms:modified>
</cp:coreProperties>
</file>